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netbay.sharepoint.com/sites/Account_ExpressXP55/Shared Documents/XP55/A-งบการเงินAudit/งาน GL/My Documents/ส่งงบ SET/Q1_2564/"/>
    </mc:Choice>
  </mc:AlternateContent>
  <xr:revisionPtr revIDLastSave="2" documentId="8_{9A8736B8-86D2-4F0A-80DB-D620A7DDBDBC}" xr6:coauthVersionLast="46" xr6:coauthVersionMax="46" xr10:uidLastSave="{0D3AD38E-C859-476B-8DBA-1503A0B914E8}"/>
  <bookViews>
    <workbookView xWindow="-110" yWindow="-110" windowWidth="19420" windowHeight="10420" activeTab="4" xr2:uid="{00000000-000D-0000-FFFF-FFFF00000000}"/>
  </bookViews>
  <sheets>
    <sheet name="BS" sheetId="1" r:id="rId1"/>
    <sheet name="PL" sheetId="3" r:id="rId2"/>
    <sheet name="consolidated" sheetId="7" r:id="rId3"/>
    <sheet name="Company" sheetId="2" r:id="rId4"/>
    <sheet name="CF" sheetId="4" r:id="rId5"/>
  </sheets>
  <definedNames>
    <definedName name="_xlnm.Print_Area" localSheetId="0">BS!$A$1:$M$81</definedName>
    <definedName name="_xlnm.Print_Area" localSheetId="4">CF!$A$1:$P$93</definedName>
    <definedName name="_xlnm.Print_Area" localSheetId="3">Company!$A$1:$Q$29</definedName>
    <definedName name="_xlnm.Print_Area" localSheetId="2">consolidated!$A$1:$S$29</definedName>
    <definedName name="_xlnm.Print_Area" localSheetId="1">PL!$A$1:$M$65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4" i="2" l="1"/>
  <c r="K14" i="2"/>
  <c r="O14" i="7" l="1"/>
  <c r="M14" i="7"/>
  <c r="G25" i="4" l="1"/>
  <c r="G26" i="4"/>
  <c r="G18" i="4"/>
  <c r="G29" i="4"/>
  <c r="F16" i="3"/>
  <c r="G59" i="4"/>
  <c r="F72" i="1"/>
  <c r="K26" i="4" l="1"/>
  <c r="F50" i="1" l="1"/>
  <c r="J16" i="1"/>
  <c r="J26" i="1"/>
  <c r="M26" i="4"/>
  <c r="I26" i="4"/>
  <c r="F26" i="1"/>
  <c r="J72" i="1"/>
  <c r="J73" i="1"/>
  <c r="L18" i="3"/>
  <c r="H18" i="3"/>
  <c r="O18" i="2" l="1"/>
  <c r="Q18" i="2" s="1"/>
  <c r="H32" i="3"/>
  <c r="Q18" i="7"/>
  <c r="S18" i="7" s="1"/>
  <c r="Q12" i="7"/>
  <c r="L15" i="1" l="1"/>
  <c r="L13" i="1"/>
  <c r="L17" i="1" s="1"/>
  <c r="H17" i="1"/>
  <c r="F52" i="3" l="1"/>
  <c r="J52" i="3"/>
  <c r="F32" i="3" l="1"/>
  <c r="J11" i="3" l="1"/>
  <c r="J14" i="3" s="1"/>
  <c r="J19" i="3" s="1"/>
  <c r="H11" i="3"/>
  <c r="F11" i="3"/>
  <c r="F14" i="3" s="1"/>
  <c r="F19" i="3" s="1"/>
  <c r="H14" i="3" l="1"/>
  <c r="H19" i="3" s="1"/>
  <c r="H23" i="3" s="1"/>
  <c r="M65" i="4"/>
  <c r="K65" i="4"/>
  <c r="I65" i="4"/>
  <c r="G65" i="4"/>
  <c r="G79" i="4" l="1"/>
  <c r="K79" i="4"/>
  <c r="G76" i="4"/>
  <c r="K76" i="4"/>
  <c r="O20" i="2" l="1"/>
  <c r="Q20" i="2" l="1"/>
  <c r="K70" i="4" l="1"/>
  <c r="G70" i="4"/>
  <c r="M68" i="4"/>
  <c r="K68" i="4"/>
  <c r="I68" i="4"/>
  <c r="G68" i="4"/>
  <c r="L52" i="3" l="1"/>
  <c r="H52" i="3"/>
  <c r="C15" i="7" l="1"/>
  <c r="L11" i="3" l="1"/>
  <c r="J23" i="3"/>
  <c r="H25" i="3"/>
  <c r="F23" i="3"/>
  <c r="F25" i="3" s="1"/>
  <c r="F53" i="3" l="1"/>
  <c r="M19" i="7"/>
  <c r="L14" i="3"/>
  <c r="L19" i="3" s="1"/>
  <c r="L23" i="3" s="1"/>
  <c r="L25" i="3" s="1"/>
  <c r="L32" i="3"/>
  <c r="J32" i="3"/>
  <c r="H57" i="1"/>
  <c r="H27" i="1" l="1"/>
  <c r="J27" i="1"/>
  <c r="L27" i="1"/>
  <c r="F17" i="1" l="1"/>
  <c r="O14" i="2" l="1"/>
  <c r="O21" i="7"/>
  <c r="K21" i="7"/>
  <c r="K22" i="7" s="1"/>
  <c r="K23" i="7" s="1"/>
  <c r="K15" i="7"/>
  <c r="K16" i="7" s="1"/>
  <c r="E21" i="2" l="1"/>
  <c r="E15" i="2"/>
  <c r="E16" i="2" s="1"/>
  <c r="S12" i="7"/>
  <c r="E22" i="2" l="1"/>
  <c r="G21" i="7"/>
  <c r="G22" i="7" s="1"/>
  <c r="G15" i="7"/>
  <c r="G16" i="7" s="1"/>
  <c r="H74" i="1" l="1"/>
  <c r="L74" i="1"/>
  <c r="G21" i="2" l="1"/>
  <c r="G22" i="2" s="1"/>
  <c r="G15" i="2"/>
  <c r="G16" i="2" s="1"/>
  <c r="E21" i="7" l="1"/>
  <c r="E15" i="7"/>
  <c r="E16" i="7" s="1"/>
  <c r="E22" i="7" l="1"/>
  <c r="E23" i="2" s="1"/>
  <c r="E23" i="7" l="1"/>
  <c r="Q20" i="7"/>
  <c r="O19" i="2" l="1"/>
  <c r="Q14" i="2"/>
  <c r="O13" i="2"/>
  <c r="O12" i="2"/>
  <c r="M15" i="2"/>
  <c r="M16" i="2" s="1"/>
  <c r="Q19" i="7"/>
  <c r="Q21" i="7" s="1"/>
  <c r="O15" i="7"/>
  <c r="O16" i="7" s="1"/>
  <c r="Q14" i="7"/>
  <c r="S14" i="7" s="1"/>
  <c r="Q13" i="7"/>
  <c r="O22" i="7"/>
  <c r="Q22" i="7" l="1"/>
  <c r="Q12" i="2"/>
  <c r="O15" i="2"/>
  <c r="O16" i="2" s="1"/>
  <c r="Q15" i="7"/>
  <c r="Q16" i="7" s="1"/>
  <c r="L57" i="1"/>
  <c r="J57" i="1"/>
  <c r="F57" i="1"/>
  <c r="Q23" i="7" l="1"/>
  <c r="I21" i="2" l="1"/>
  <c r="I22" i="2" s="1"/>
  <c r="I23" i="2" s="1"/>
  <c r="C21" i="2"/>
  <c r="I15" i="2"/>
  <c r="I16" i="2" s="1"/>
  <c r="C15" i="2"/>
  <c r="C16" i="2" s="1"/>
  <c r="I21" i="7"/>
  <c r="I22" i="7" s="1"/>
  <c r="I23" i="7" s="1"/>
  <c r="C21" i="7"/>
  <c r="I15" i="7"/>
  <c r="I16" i="7" s="1"/>
  <c r="C16" i="7"/>
  <c r="C22" i="2" l="1"/>
  <c r="C22" i="7"/>
  <c r="C23" i="7" s="1"/>
  <c r="S20" i="7"/>
  <c r="C23" i="2" l="1"/>
  <c r="J17" i="1" l="1"/>
  <c r="L51" i="1" l="1"/>
  <c r="J51" i="1"/>
  <c r="H51" i="1"/>
  <c r="F51" i="1"/>
  <c r="F27" i="1"/>
  <c r="H58" i="1" l="1"/>
  <c r="H75" i="1" s="1"/>
  <c r="L28" i="1"/>
  <c r="J58" i="1"/>
  <c r="L58" i="1"/>
  <c r="L75" i="1" s="1"/>
  <c r="H28" i="1"/>
  <c r="J28" i="1"/>
  <c r="F58" i="1"/>
  <c r="F28" i="1"/>
  <c r="L76" i="1" l="1"/>
  <c r="H76" i="1"/>
  <c r="M21" i="2" l="1"/>
  <c r="M22" i="2" s="1"/>
  <c r="F74" i="1" l="1"/>
  <c r="O21" i="2"/>
  <c r="O22" i="2" s="1"/>
  <c r="F75" i="1" l="1"/>
  <c r="F76" i="1" s="1"/>
  <c r="J74" i="1" l="1"/>
  <c r="J75" i="1" s="1"/>
  <c r="J76" i="1" s="1"/>
  <c r="O23" i="2"/>
  <c r="J25" i="3" l="1"/>
  <c r="K9" i="4" l="1"/>
  <c r="M22" i="4"/>
  <c r="M34" i="4" s="1"/>
  <c r="M37" i="4" s="1"/>
  <c r="M69" i="4" s="1"/>
  <c r="M71" i="4" s="1"/>
  <c r="H53" i="3"/>
  <c r="I22" i="4"/>
  <c r="I34" i="4" s="1"/>
  <c r="I37" i="4" s="1"/>
  <c r="G9" i="4"/>
  <c r="G22" i="4" s="1"/>
  <c r="I69" i="4" l="1"/>
  <c r="I71" i="4" s="1"/>
  <c r="K22" i="4"/>
  <c r="K34" i="4" s="1"/>
  <c r="K37" i="4" s="1"/>
  <c r="K69" i="4" s="1"/>
  <c r="K71" i="4" s="1"/>
  <c r="K72" i="4" s="1"/>
  <c r="F58" i="3"/>
  <c r="L53" i="3"/>
  <c r="K13" i="2"/>
  <c r="L58" i="3"/>
  <c r="M13" i="7"/>
  <c r="S13" i="7" s="1"/>
  <c r="S15" i="7" s="1"/>
  <c r="H58" i="3"/>
  <c r="K19" i="2"/>
  <c r="Q19" i="2" s="1"/>
  <c r="J53" i="3"/>
  <c r="J58" i="3"/>
  <c r="G34" i="4" l="1"/>
  <c r="M15" i="7"/>
  <c r="M16" i="7" s="1"/>
  <c r="S16" i="7"/>
  <c r="K21" i="2"/>
  <c r="Q21" i="2"/>
  <c r="Q22" i="2" s="1"/>
  <c r="S19" i="7"/>
  <c r="S21" i="7" s="1"/>
  <c r="S22" i="7" s="1"/>
  <c r="M21" i="7"/>
  <c r="M22" i="7" s="1"/>
  <c r="K15" i="2"/>
  <c r="K16" i="2" s="1"/>
  <c r="Q13" i="2"/>
  <c r="Q15" i="2" s="1"/>
  <c r="Q16" i="2" s="1"/>
  <c r="K22" i="2" l="1"/>
  <c r="K23" i="2" s="1"/>
  <c r="G37" i="4"/>
  <c r="M23" i="7"/>
  <c r="Q23" i="2"/>
  <c r="S23" i="7"/>
  <c r="G69" i="4" l="1"/>
  <c r="G71" i="4" l="1"/>
  <c r="G72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Apitsada Prapakornsakul</author>
  </authors>
  <commentList>
    <comment ref="A14" authorId="0" shapeId="0" xr:uid="{E4893280-CD2C-4DF3-984F-D46CB0F9D5AF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(บรรทัดเดิม ภาษีเงินได้นิติบุคคลจ่ายล่วงหน้า)
คือ หมายถึง จำนวนภาษีเงินได้ที่สามารถขอคืนได้ ซึ่งเกิดจากกำไร (ขาดทุน) ทางภาษีสำหรับงวด</t>
        </r>
      </text>
    </comment>
    <comment ref="A23" authorId="0" shapeId="0" xr:uid="{2B4D1341-B880-4A96-AAF2-2AF2C0947E67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กรณีที่จะเปิด ROU รวมกับ PPE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Apitsada Prapakornsakul</author>
  </authors>
  <commentList>
    <comment ref="M20" authorId="0" shapeId="0" xr:uid="{0E31DDD2-5DEC-48CE-B67D-BAFE160C36BB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ย้ายมาบรรทัดนี้</t>
        </r>
      </text>
    </comment>
  </commentList>
</comments>
</file>

<file path=xl/sharedStrings.xml><?xml version="1.0" encoding="utf-8"?>
<sst xmlns="http://schemas.openxmlformats.org/spreadsheetml/2006/main" count="351" uniqueCount="217">
  <si>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</si>
  <si>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</si>
  <si>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</si>
  <si>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</si>
  <si>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</si>
  <si>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</si>
  <si>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</si>
  <si>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</si>
  <si>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</si>
  <si>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(กรรมการ)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</si>
  <si>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</si>
  <si>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</si>
  <si>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</si>
  <si>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</si>
  <si>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</si>
  <si>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</si>
  <si>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</si>
  <si>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</si>
  <si>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</si>
  <si>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</si>
  <si>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</si>
  <si>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</si>
  <si>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</si>
  <si>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รวมหนี้สินและส่วนของผู้ถือหุ้น</t>
  </si>
  <si>
    <t>ต้นทุนในการให้บริการ</t>
  </si>
  <si>
    <t>กำไรขั้นต้น</t>
  </si>
  <si>
    <t>รายได้อื่น</t>
  </si>
  <si>
    <t>กำไรก่อนค่าใช้จ่ายดำเนินงาน</t>
  </si>
  <si>
    <t>ค่าใช้จ่ายในการให้บริการ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</si>
  <si>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</si>
  <si>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</si>
  <si>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</si>
  <si>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</si>
  <si>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   รายได้ดอกเบี้ย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</si>
  <si>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</si>
  <si>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</si>
  <si>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</si>
  <si>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</si>
  <si>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ค่าใช้จ่ายค้างจ่าย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</si>
  <si>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</si>
  <si>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</si>
  <si>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</si>
  <si>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งบแสดงการเปลี่ยนแปลงส่วนของผู้ถือหุ้น</t>
  </si>
  <si>
    <t>ทุนเรือนหุ้นที่ออก</t>
  </si>
  <si>
    <t>และชำระแล้ว</t>
  </si>
  <si>
    <t>ยังไม่ได้จัดสรร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</si>
  <si>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</si>
  <si>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</si>
  <si>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</si>
  <si>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</si>
  <si>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>งบแสดงฐานะการเงิน</t>
  </si>
  <si>
    <t>สินทรัพย์ไม่มีตัวตน</t>
  </si>
  <si>
    <t>งบแสดงฐานะการเงิน (ต่อ)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</si>
  <si>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</si>
  <si>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</si>
  <si>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จัดสรรแล้ว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</si>
  <si>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</si>
  <si>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</si>
  <si>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กำไรต่อหุ้น</t>
  </si>
  <si>
    <t>งบกำไรขาดทุนเบ็ดเสร็จ</t>
  </si>
  <si>
    <t>กำไรต่อหุ้นขั้นพื้นฐาน</t>
  </si>
  <si>
    <t>กำไรก่อนค่าใช้จ่ายภาษีเงินได้</t>
  </si>
  <si>
    <t>กำไรก่อนภาษี</t>
  </si>
  <si>
    <t>รายการปรับกระทบยอดกำไรก่อนภาษี</t>
  </si>
  <si>
    <t xml:space="preserve">   ทุนที่ออกและชำระแล้ว</t>
  </si>
  <si>
    <t xml:space="preserve">   ทุนจดทะเบียน 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</si>
  <si>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</si>
  <si>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</si>
  <si>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</si>
  <si>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</si>
  <si>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</si>
  <si>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สินทรัพย์ภาษีเงินได้รอการตัดบัญชี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</si>
  <si>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</si>
  <si>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</si>
  <si>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</si>
  <si>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เงินสดและรายการเทียบเท่าเงินสดต้นงวด</t>
  </si>
  <si>
    <t>งบการเงินรวม</t>
  </si>
  <si>
    <t>งบการเงินเฉพาะกิจการ</t>
  </si>
  <si>
    <t>เงินฝากธนาคารที่ติดภาระค้ำประกัน</t>
  </si>
  <si>
    <t>เงินลงทุนในบริษัทย่อย</t>
  </si>
  <si>
    <t>สินทรัพย์ไม่หมุนเวียนอื่น</t>
  </si>
  <si>
    <t>องค์ประกอบอื่นของส่วนของผู้ถือหุ้น</t>
  </si>
  <si>
    <t>รวมส่วนของผู้ถือหุ้น</t>
  </si>
  <si>
    <t>การควบคุมเดียวกัน</t>
  </si>
  <si>
    <t>รายได้รับล่วงหน้า</t>
  </si>
  <si>
    <t xml:space="preserve">   สินทรัพย์ไม่หมุนเวียนอื่น</t>
  </si>
  <si>
    <t>งบแสดงการเปลี่ยนแปลงส่วนของผู้ถือหุ้น (ต่อ)</t>
  </si>
  <si>
    <t>รายได้ (ค่าใช้จ่าย) ภาษีเงินได้</t>
  </si>
  <si>
    <t>ค่าใช้จ่ายจ่ายล่วงหน้า</t>
  </si>
  <si>
    <t>บริษัท เน็ตเบย์ จำกัด (มหาชน) และบริษัทย่อย</t>
  </si>
  <si>
    <t>กำไรขาดทุนสำหรับงวด</t>
  </si>
  <si>
    <t xml:space="preserve">      หุ้นสามัญ 200,000,000 หุ้น มูลค่าหุ้นละ 1 บาท</t>
  </si>
  <si>
    <t xml:space="preserve">   ค่าใช้จ่ายจ่ายล่วงหน้า</t>
  </si>
  <si>
    <t>กำไรสำหรับงวด</t>
  </si>
  <si>
    <t xml:space="preserve">   กำไรส่วนที่เป็นของผู้ถือหุ้นของบริษัทฯ</t>
  </si>
  <si>
    <t>ข้อมูลกระแสเงินสดเปิดเผยเพิ่มเติม</t>
  </si>
  <si>
    <t>รายการที่ไม่ใช่เงินสดประกอบด้วย</t>
  </si>
  <si>
    <t>หนี้สินไม่หมุนเวียนอื่น</t>
  </si>
  <si>
    <t>ที่ออกและชำระแล้ว</t>
  </si>
  <si>
    <t>ของส่วนของผู้ถือหุ้น</t>
  </si>
  <si>
    <t>รวมองค์ประกอบอื่น</t>
  </si>
  <si>
    <t>ส่วนต่ำกว่าทุนจากการ</t>
  </si>
  <si>
    <t>รวมกิจการภายใต้</t>
  </si>
  <si>
    <t>กำไรขาดทุนเบ็ดเสร็จอื่น</t>
  </si>
  <si>
    <t xml:space="preserve">   หนี้สินไม่หมุนเวียนอื่น</t>
  </si>
  <si>
    <t>รายการที่จะถูกบันทึกในส่วนของกำไรขาดทุนในภายหลัง</t>
  </si>
  <si>
    <t>เงินสดจ่ายภาษีเงินได้</t>
  </si>
  <si>
    <t>ส่วนเกินมูลค่าหุ้นสามัญ</t>
  </si>
  <si>
    <t>นายพิชิต วิวัฒน์รุจิราพงศ์</t>
  </si>
  <si>
    <t xml:space="preserve">   รายได้รับล่วงหน้า</t>
  </si>
  <si>
    <t>เงินสดรับดอกเบี้ย</t>
  </si>
  <si>
    <t>เงินสดจ่ายซื้ออุปกรณ์</t>
  </si>
  <si>
    <t>เงินสดจ่ายซื้อสินทรัพย์ไม่มีตัวตน</t>
  </si>
  <si>
    <t>เงินสดจ่ายซื้อเงินลงทุนระยะยาวอื่น</t>
  </si>
  <si>
    <t>ส่วนต่ำกว่าทุนจากการรวมกิจการภายใต้</t>
  </si>
  <si>
    <t xml:space="preserve">   การควบคุมเดียวกัน</t>
  </si>
  <si>
    <t>นางกอบกาญจนา วีระพงษ์ประดิษฐ์</t>
  </si>
  <si>
    <t>องค์ประกอบอื่น</t>
  </si>
  <si>
    <t>เงินสดรับจากดอกเบี้ย</t>
  </si>
  <si>
    <t>เงินสดรับจากการขายเงินลงทุนระยะยาวอื่น</t>
  </si>
  <si>
    <t>กระแสเงินสดจากกิจกรรมจัดหาเงิน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</si>
  <si>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</si>
  <si>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</si>
  <si>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</si>
  <si>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 xml:space="preserve">      - บริษัทฯ</t>
  </si>
  <si>
    <t xml:space="preserve">      - บริษัทย่อย</t>
  </si>
  <si>
    <t>บริษัทฯ</t>
  </si>
  <si>
    <t>บริษัทย่อย</t>
  </si>
  <si>
    <t>ส่วนเกิน (ต่ำกว่า) ทุน</t>
  </si>
  <si>
    <t>จากการวัดมูลค่า</t>
  </si>
  <si>
    <t>หนี้สินดำเนินงานเพิ่มขึ้น (ลดลง)</t>
  </si>
  <si>
    <t>ยอดคงเหลือ ณ วันที่ 31 มีนาคม 2563</t>
  </si>
  <si>
    <t>เงินลงทุนในการร่วมค้า</t>
  </si>
  <si>
    <t>ยอดคงเหลือ ณ วันที่ 1 มกราคม 2563</t>
  </si>
  <si>
    <t xml:space="preserve">      ส่วนลดจ่ายจากเงินลงทุนในตราสารหนี้ตัดบัญชี</t>
  </si>
  <si>
    <t>สินทรัพย์ทางการเงินหมุนเวียนอื่น</t>
  </si>
  <si>
    <t>สินทรัพย์ภาษีเงินได้ของงวดปัจจุบัน</t>
  </si>
  <si>
    <t>สินทรัพย์ทางการเงินไม่หมุนเวียนอื่น</t>
  </si>
  <si>
    <t xml:space="preserve">   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</si>
  <si>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</si>
  <si>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</si>
  <si>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 xml:space="preserve">   ที่เคยรับรู้ไว้ในกำไรขาดทุนเบ็ดเสร็จอื่น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</si>
  <si>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</si>
  <si>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</si>
  <si>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ต้นทุนทางการเงิน</t>
  </si>
  <si>
    <t>จ่ายคืนหนี้สินภายใต้สัญญาเช่าการเงิน</t>
  </si>
  <si>
    <t>4300-03</t>
  </si>
  <si>
    <t>4300-04</t>
  </si>
  <si>
    <t>4300-05</t>
  </si>
  <si>
    <t>4300-06</t>
  </si>
  <si>
    <t>4300-99</t>
  </si>
  <si>
    <t>4300-10</t>
  </si>
  <si>
    <t>4300-09</t>
  </si>
  <si>
    <t xml:space="preserve">Acc </t>
  </si>
  <si>
    <t>4300-01</t>
  </si>
  <si>
    <t>อาคารและอุปกรณ์</t>
  </si>
  <si>
    <t xml:space="preserve">     มูลค่ายุติธรรมผ่านกำไรขาดทุนเบ็ดเสร็จอื่น - สุทธิจากภาษีเงินได้</t>
  </si>
  <si>
    <t xml:space="preserve">   การโอนค่าใช้จ่ายจ่ายล่วงหน้าเป็นสินทรัพย์สิทธิการใช้</t>
  </si>
  <si>
    <t xml:space="preserve">      ค่าใช้จ่ายดอกเบี้ย</t>
  </si>
  <si>
    <t>เงินฝากธนาคารที่ติดภาระค้ำประกัน (เพิ่มขึ้น) ลดลง</t>
  </si>
  <si>
    <t>เอามาจาก OCI</t>
  </si>
  <si>
    <t>เปิดเพิ่ม</t>
  </si>
  <si>
    <t xml:space="preserve">   การโอนสินทรัพย์ทางการเงินไม่หมุนเวียนอื่นเป็น</t>
  </si>
  <si>
    <t xml:space="preserve">     สินทรัพย์ทางการเงินหมุนเวียนอื่น</t>
  </si>
  <si>
    <t>เปลี่ยนชื่อบรรทัด</t>
  </si>
  <si>
    <t>รายได้ทางการเงิน</t>
  </si>
  <si>
    <t>เพิ่มขึ้นในปีนี้ ต้องใช้ยอดทั้งหมด</t>
  </si>
  <si>
    <t>4300-02 (เงินปันผลรับ,รายได้อื่นๆ (K-Asset PL))</t>
  </si>
  <si>
    <t>4300-02 (รายได้ดอกเบี้ยเงินฝาก,พันธบัตร,หุ้นกู้ (K-Asset PL))</t>
  </si>
  <si>
    <t>หมายเหตุประกอบงบการเงินระหว่างกาลเป็นส่วนหนึ่งของงบการเงินนี้</t>
  </si>
  <si>
    <t>หนี้สินตามสัญญาเช่าที่ถึงกำหนดชำระ</t>
  </si>
  <si>
    <t>กำไรจากกิจกรรมดำเนินงาน</t>
  </si>
  <si>
    <t>กำไรสะสมจากการจัดประเภทใหม่ของสินทรัพย์ทางการเงิน</t>
  </si>
  <si>
    <t>เงินสดสุทธิจาก (ใช้ไปใน) กิจกรรมลงทุน</t>
  </si>
  <si>
    <t>ณ วันที่ 31 มีนาคม 2564</t>
  </si>
  <si>
    <t>31 ธันวาคม 2563</t>
  </si>
  <si>
    <t>31 มีนาคม 2564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</si>
  <si>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</si>
  <si>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</si>
  <si>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</si>
  <si>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รายได้ค่าบริการด้านการบริหารจัดการ</t>
  </si>
  <si>
    <t>ขาดทุนจากการวัดมูลค่าเงินลงทุนในตราสารหนี้ที่วัดมูลค่าด้วย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</si>
  <si>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</si>
  <si>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</si>
  <si>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</si>
  <si>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เงินสดจ่ายซื้อเงินลงทุนในบริษัทย่อย</t>
  </si>
  <si>
    <t>3, 4</t>
  </si>
  <si>
    <t>ส่วนแบ่งขาดทุนจากเงินลงทุนในการร่วมค้า</t>
  </si>
  <si>
    <t>5, 7, 15</t>
  </si>
  <si>
    <t>กำไร (ขาดทุน) จากการขายเงินลงทุนในตราสารทุนที่กำหนดให้วัดมูลค่าด้วย</t>
  </si>
  <si>
    <t>เงินสดและรายการเทียบเท่าเงินสดปลายงวด (หมายเหตุ 2)</t>
  </si>
  <si>
    <t>เงินสดและรายการเทียบเท่าเงินสดเพิ่มขึ้นสุทธิ</t>
  </si>
  <si>
    <t xml:space="preserve">      ส่วนแบ่งขาดทุนจากเงินลงทุนในการร่วมค้า</t>
  </si>
  <si>
    <t xml:space="preserve">   ขาดทุนจากการวัดมูลค่าเงินลงทุนในตราสารหนี้ที่วัดมูลค่าด้วย</t>
  </si>
  <si>
    <t xml:space="preserve">   หนี้สินตามสัญญาเช่าเพิ่มขึ้นระหว่างงวด</t>
  </si>
  <si>
    <t xml:space="preserve">   หนี้สินตามสัญญาเช่าเพิ่มขึ้นจากการนำมาตรฐานการรายงานทางการเงิน</t>
  </si>
  <si>
    <t xml:space="preserve">      ฉบับที่ 16 มาถือปฏิบัติครั้งแรก</t>
  </si>
  <si>
    <t>เงินสดรับจากการจำหน่ายสินทรัพย์ทางการเงิน</t>
  </si>
  <si>
    <t>เงินสดจ่ายซื้อสินทรัพย์ทางการเงิน</t>
  </si>
  <si>
    <t>เจ้าหนี้จากการซื้อสินทรัพย์ทางการเงินเพิ่มขึ้น</t>
  </si>
  <si>
    <t>ลูกหนี้จากการขายสินทรัพย์ทางการเงินเพิ่มขึ้น</t>
  </si>
  <si>
    <t xml:space="preserve">   สินทรัพย์ไม่มีตัวตนเพิ่มขึ้นจากการเปลี่ยนสถานะเงินลงทุนในการร่วมค้า</t>
  </si>
  <si>
    <t xml:space="preserve">     ไปเป็นเงินลงทุนในบริษัทย่อย</t>
  </si>
  <si>
    <t>กำไรขาดทุน</t>
  </si>
  <si>
    <t>รายได้ค่าบริการ</t>
  </si>
  <si>
    <t xml:space="preserve">      กำไรจากการขายสินทรัพย์ทางการเงิน</t>
  </si>
  <si>
    <t xml:space="preserve">      กำไรที่ยังไม่เกิดขึ้นจากการวัดมูลค่าสินทรัพย์ทางการเงิน</t>
  </si>
  <si>
    <t xml:space="preserve">      ที่วัดมูลค่าด้วยมูลค่ายุติธรรมผ่านกำไรหรือขาดทุน</t>
  </si>
  <si>
    <t>เงินสดเพิ่มขึ้นจากการเปลี่ยนสถานะเงินลงทุนในการร่วมค้า</t>
  </si>
  <si>
    <t>เป็นเงินลงทุนในบริษัทย่อย</t>
  </si>
  <si>
    <t xml:space="preserve">   กำไร (ขาดทุน) จากการวัดมูลค่าเงินลงทุนในตราสารทุนที่กำหนด</t>
  </si>
  <si>
    <t xml:space="preserve">     ให้วัดมูลค่าด้วยมูลค่ายุติธรรมผ่านกำไรขาดทุนเบ็ดเสร็จอื่น</t>
  </si>
  <si>
    <t xml:space="preserve">     - สุทธิจากภาษีเงินได้</t>
  </si>
  <si>
    <t xml:space="preserve">   ด้วยมูลค่ายุติธรรมผ่านกำไรขาดทุนเบ็ดเสร็จอื่น - สุทธิจากภาษีเงินได้</t>
  </si>
  <si>
    <t>กำไร (ขาดทุน) จากการวัดมูลค่าเงินลงทุนในตราสารทุนที่กำหนดให้วัดมูลค่า</t>
  </si>
  <si>
    <t>งบกำไรขาดทุนเบ็ดเสร็จ (ต่อ)</t>
  </si>
  <si>
    <t>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</si>
</sst>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\(#,##0.0\)"/>
    <numFmt numFmtId="193" formatCode="_(* #,##0_);_(* \(#,##0\);_(* &quot;-&quot;??_);_(@_)"/>
    <numFmt numFmtId="194" formatCode="#,##0;\(#,##0\)"/>
    <numFmt numFmtId="195" formatCode="#,##0;\(#,##0\);&quot;- &quot;;@"/>
    <numFmt numFmtId="196" formatCode="_-* #,##0_-;\-* #,##0_-;_-* &quot;-&quot;??_-;_-@_-"/>
    <numFmt numFmtId="197" formatCode="0.0%"/>
    <numFmt numFmtId="198" formatCode="0.000"/>
    <numFmt numFmtId="199" formatCode="_-[$€-2]* #,##0.00_-;\-[$€-2]* #,##0.00_-;_-[$€-2]* &quot;-&quot;??_-"/>
    <numFmt numFmtId="200" formatCode="#,##0.0_);[Red]\(#,##0.0\)"/>
    <numFmt numFmtId="201" formatCode="#,##0.0;[Red]\-#,##0.0"/>
    <numFmt numFmtId="202" formatCode="&quot;฿&quot;#,##0.00_);\(&quot;฿&quot;#,##0.00\)"/>
    <numFmt numFmtId="203" formatCode="0.00_);[Red]\(0.00\)"/>
    <numFmt numFmtId="204" formatCode=";;;"/>
    <numFmt numFmtId="205" formatCode="General_)"/>
    <numFmt numFmtId="206" formatCode="#,##0_);[Red]\(#,##0\);"/>
    <numFmt numFmtId="207" formatCode="#,##0.00_ ;[Red]\-#,##0.00\ "/>
    <numFmt numFmtId="208" formatCode="dd/mm/yy"/>
    <numFmt numFmtId="209" formatCode="dd/mm/bb"/>
    <numFmt numFmtId="210" formatCode="_-* #,##0.00_-;[Red]\(\ #,##0.00_-\);_-* &quot;-&quot;_-;_-@_-"/>
    <numFmt numFmtId="211" formatCode="ดดด\-bb"/>
    <numFmt numFmtId="212" formatCode="ดดด\-bbbb"/>
    <numFmt numFmtId="213" formatCode="ดดดด\-bbbb"/>
    <numFmt numFmtId="214" formatCode="#,##0.00,,_)_);[Red]\(\ #,##0.00,,\ \);[Green]_-* &quot;-&quot;??_-;_-@_-"/>
    <numFmt numFmtId="215" formatCode="\ #,##0.00,_)_);[Red]\(\ #,##0.00,\ \);[Green]_-* &quot;-&quot;??_-;_-@_-"/>
    <numFmt numFmtId="216" formatCode="_(* #,##0_)_);[Red]_(* \(\ #,##0\ \);_(* &quot;-&quot;??_);_(@_)"/>
    <numFmt numFmtId="217" formatCode="_(* #,##0.00,,_)_);[Red]_(* \(\ #,##0.00,,\ \);_(* &quot;-&quot;??_);_(@_)"/>
    <numFmt numFmtId="218" formatCode="_(* #,##0.00,_)_);[Red]_(* \(\ #,##0.00,\ \);_(* &quot;-&quot;??_);_(@_)"/>
    <numFmt numFmtId="219" formatCode="#,##0.00\ ;&quot; (&quot;#,##0.00\);&quot; -&quot;#\ ;@\ "/>
    <numFmt numFmtId="220" formatCode="dd\-mmm\-yy_)"/>
    <numFmt numFmtId="221" formatCode="0.00_)"/>
    <numFmt numFmtId="222" formatCode="#,##0.00\ &quot;F&quot;;\-#,##0.00\ &quot;F&quot;"/>
    <numFmt numFmtId="223" formatCode="#,##0.00;[Red]\(#,##0.00\)"/>
    <numFmt numFmtId="224" formatCode="_(* #,##0_);[Red]_(* \(#,##0\);_(* &quot;-&quot;_);_(@_)"/>
    <numFmt numFmtId="225" formatCode="&quot;วันที่&quot;\ \ว\ \ด\ด\ด\ด\ \ป\ป\ป\ป"/>
    <numFmt numFmtId="226" formatCode="d\ \ด\ด\ด\ \b\b"/>
    <numFmt numFmtId="227" formatCode="\ว\ \ด\ด\ด\ \ป\ป"/>
  </numFmts>
  <fonts count="128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6"/>
      <color theme="1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  <font>
      <i/>
      <u/>
      <sz val="16"/>
      <name val="Angsana New"/>
      <family val="1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EYInterstate"/>
    </font>
    <font>
      <b/>
      <strike/>
      <sz val="16"/>
      <name val="Angsana New"/>
      <family val="1"/>
    </font>
    <font>
      <sz val="16"/>
      <color rgb="FFFF0000"/>
      <name val="Angsana New"/>
      <family val="1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EYInterstate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8"/>
      <name val="Arial"/>
      <family val="2"/>
      <charset val="222"/>
    </font>
    <font>
      <sz val="11"/>
      <color indexed="19"/>
      <name val="Tahoma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新細明體"/>
      <charset val="136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16"/>
      <name val="Calibri"/>
      <family val="2"/>
      <charset val="222"/>
    </font>
    <font>
      <b/>
      <sz val="11"/>
      <color indexed="53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3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2"/>
      <name val="Angsana New Thai"/>
      <charset val="222"/>
    </font>
    <font>
      <sz val="14"/>
      <name val="Angsana New"/>
      <family val="1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2"/>
      <name val="Bookman Old Style"/>
      <family val="1"/>
    </font>
    <font>
      <sz val="11"/>
      <color indexed="8"/>
      <name val="Tahoma"/>
      <family val="2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indexed="30"/>
        <bgColor indexed="21"/>
      </patternFill>
    </fill>
    <fill>
      <patternFill patternType="solid">
        <fgColor indexed="33"/>
        <bgColor indexed="59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33"/>
      </patternFill>
    </fill>
    <fill>
      <patternFill patternType="solid">
        <fgColor indexed="35"/>
        <bgColor indexed="31"/>
      </patternFill>
    </fill>
    <fill>
      <patternFill patternType="solid">
        <fgColor indexed="60"/>
        <bgColor indexed="51"/>
      </patternFill>
    </fill>
    <fill>
      <patternFill patternType="solid">
        <fgColor indexed="11"/>
        <bgColor indexed="42"/>
      </patternFill>
    </fill>
    <fill>
      <patternFill patternType="solid">
        <fgColor indexed="22"/>
        <bgColor indexed="35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11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61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38"/>
        <bgColor indexed="13"/>
      </patternFill>
    </fill>
    <fill>
      <patternFill patternType="solid">
        <fgColor indexed="59"/>
        <bgColor indexed="33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11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3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7234">
    <xf numFmtId="0" fontId="0" fillId="0" borderId="0"/>
    <xf numFmtId="0" fontId="2" fillId="0" borderId="0"/>
    <xf numFmtId="0" fontId="6" fillId="0" borderId="0"/>
    <xf numFmtId="0" fontId="8" fillId="0" borderId="0"/>
    <xf numFmtId="191" fontId="8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0" fontId="8" fillId="0" borderId="0"/>
    <xf numFmtId="0" fontId="38" fillId="33" borderId="0" applyNumberFormat="0" applyBorder="0" applyAlignment="0" applyProtection="0"/>
    <xf numFmtId="0" fontId="108" fillId="34" borderId="0" applyNumberFormat="0" applyBorder="0" applyAlignment="0" applyProtection="0"/>
    <xf numFmtId="0" fontId="38" fillId="35" borderId="0" applyNumberFormat="0" applyBorder="0" applyAlignment="0" applyProtection="0"/>
    <xf numFmtId="0" fontId="108" fillId="36" borderId="0" applyNumberFormat="0" applyBorder="0" applyAlignment="0" applyProtection="0"/>
    <xf numFmtId="0" fontId="38" fillId="37" borderId="0" applyNumberFormat="0" applyBorder="0" applyAlignment="0" applyProtection="0"/>
    <xf numFmtId="0" fontId="108" fillId="38" borderId="0" applyNumberFormat="0" applyBorder="0" applyAlignment="0" applyProtection="0"/>
    <xf numFmtId="0" fontId="38" fillId="39" borderId="0" applyNumberFormat="0" applyBorder="0" applyAlignment="0" applyProtection="0"/>
    <xf numFmtId="0" fontId="108" fillId="40" borderId="0" applyNumberFormat="0" applyBorder="0" applyAlignment="0" applyProtection="0"/>
    <xf numFmtId="0" fontId="38" fillId="41" borderId="0" applyNumberFormat="0" applyBorder="0" applyAlignment="0" applyProtection="0"/>
    <xf numFmtId="0" fontId="108" fillId="41" borderId="0" applyNumberFormat="0" applyBorder="0" applyAlignment="0" applyProtection="0"/>
    <xf numFmtId="0" fontId="38" fillId="37" borderId="0" applyNumberFormat="0" applyBorder="0" applyAlignment="0" applyProtection="0"/>
    <xf numFmtId="0" fontId="108" fillId="39" borderId="0" applyNumberFormat="0" applyBorder="0" applyAlignment="0" applyProtection="0"/>
    <xf numFmtId="0" fontId="38" fillId="41" borderId="0" applyNumberFormat="0" applyBorder="0" applyAlignment="0" applyProtection="0"/>
    <xf numFmtId="0" fontId="108" fillId="33" borderId="0" applyNumberFormat="0" applyBorder="0" applyAlignment="0" applyProtection="0"/>
    <xf numFmtId="0" fontId="38" fillId="35" borderId="0" applyNumberFormat="0" applyBorder="0" applyAlignment="0" applyProtection="0"/>
    <xf numFmtId="0" fontId="108" fillId="35" borderId="0" applyNumberFormat="0" applyBorder="0" applyAlignment="0" applyProtection="0"/>
    <xf numFmtId="0" fontId="38" fillId="42" borderId="0" applyNumberFormat="0" applyBorder="0" applyAlignment="0" applyProtection="0"/>
    <xf numFmtId="0" fontId="108" fillId="43" borderId="0" applyNumberFormat="0" applyBorder="0" applyAlignment="0" applyProtection="0"/>
    <xf numFmtId="0" fontId="38" fillId="36" borderId="0" applyNumberFormat="0" applyBorder="0" applyAlignment="0" applyProtection="0"/>
    <xf numFmtId="0" fontId="108" fillId="40" borderId="0" applyNumberFormat="0" applyBorder="0" applyAlignment="0" applyProtection="0"/>
    <xf numFmtId="0" fontId="38" fillId="41" borderId="0" applyNumberFormat="0" applyBorder="0" applyAlignment="0" applyProtection="0"/>
    <xf numFmtId="0" fontId="108" fillId="33" borderId="0" applyNumberFormat="0" applyBorder="0" applyAlignment="0" applyProtection="0"/>
    <xf numFmtId="0" fontId="38" fillId="37" borderId="0" applyNumberFormat="0" applyBorder="0" applyAlignment="0" applyProtection="0"/>
    <xf numFmtId="0" fontId="108" fillId="44" borderId="0" applyNumberFormat="0" applyBorder="0" applyAlignment="0" applyProtection="0"/>
    <xf numFmtId="0" fontId="39" fillId="41" borderId="0" applyNumberFormat="0" applyBorder="0" applyAlignment="0" applyProtection="0"/>
    <xf numFmtId="0" fontId="109" fillId="45" borderId="0" applyNumberFormat="0" applyBorder="0" applyAlignment="0" applyProtection="0"/>
    <xf numFmtId="0" fontId="39" fillId="46" borderId="0" applyNumberFormat="0" applyBorder="0" applyAlignment="0" applyProtection="0"/>
    <xf numFmtId="0" fontId="109" fillId="35" borderId="0" applyNumberFormat="0" applyBorder="0" applyAlignment="0" applyProtection="0"/>
    <xf numFmtId="0" fontId="39" fillId="44" borderId="0" applyNumberFormat="0" applyBorder="0" applyAlignment="0" applyProtection="0"/>
    <xf numFmtId="0" fontId="109" fillId="43" borderId="0" applyNumberFormat="0" applyBorder="0" applyAlignment="0" applyProtection="0"/>
    <xf numFmtId="0" fontId="39" fillId="36" borderId="0" applyNumberFormat="0" applyBorder="0" applyAlignment="0" applyProtection="0"/>
    <xf numFmtId="0" fontId="109" fillId="47" borderId="0" applyNumberFormat="0" applyBorder="0" applyAlignment="0" applyProtection="0"/>
    <xf numFmtId="0" fontId="39" fillId="41" borderId="0" applyNumberFormat="0" applyBorder="0" applyAlignment="0" applyProtection="0"/>
    <xf numFmtId="0" fontId="109" fillId="48" borderId="0" applyNumberFormat="0" applyBorder="0" applyAlignment="0" applyProtection="0"/>
    <xf numFmtId="0" fontId="39" fillId="35" borderId="0" applyNumberFormat="0" applyBorder="0" applyAlignment="0" applyProtection="0"/>
    <xf numFmtId="0" fontId="109" fillId="49" borderId="0" applyNumberFormat="0" applyBorder="0" applyAlignment="0" applyProtection="0"/>
    <xf numFmtId="0" fontId="39" fillId="50" borderId="0" applyNumberFormat="0" applyBorder="0" applyAlignment="0" applyProtection="0"/>
    <xf numFmtId="0" fontId="109" fillId="51" borderId="0" applyNumberFormat="0" applyBorder="0" applyAlignment="0" applyProtection="0"/>
    <xf numFmtId="0" fontId="39" fillId="46" borderId="0" applyNumberFormat="0" applyBorder="0" applyAlignment="0" applyProtection="0"/>
    <xf numFmtId="0" fontId="109" fillId="52" borderId="0" applyNumberFormat="0" applyBorder="0" applyAlignment="0" applyProtection="0"/>
    <xf numFmtId="0" fontId="39" fillId="44" borderId="0" applyNumberFormat="0" applyBorder="0" applyAlignment="0" applyProtection="0"/>
    <xf numFmtId="0" fontId="109" fillId="53" borderId="0" applyNumberFormat="0" applyBorder="0" applyAlignment="0" applyProtection="0"/>
    <xf numFmtId="0" fontId="39" fillId="54" borderId="0" applyNumberFormat="0" applyBorder="0" applyAlignment="0" applyProtection="0"/>
    <xf numFmtId="0" fontId="109" fillId="47" borderId="0" applyNumberFormat="0" applyBorder="0" applyAlignment="0" applyProtection="0"/>
    <xf numFmtId="0" fontId="39" fillId="48" borderId="0" applyNumberFormat="0" applyBorder="0" applyAlignment="0" applyProtection="0"/>
    <xf numFmtId="0" fontId="109" fillId="48" borderId="0" applyNumberFormat="0" applyBorder="0" applyAlignment="0" applyProtection="0"/>
    <xf numFmtId="0" fontId="39" fillId="52" borderId="0" applyNumberFormat="0" applyBorder="0" applyAlignment="0" applyProtection="0"/>
    <xf numFmtId="0" fontId="109" fillId="46" borderId="0" applyNumberFormat="0" applyBorder="0" applyAlignment="0" applyProtection="0"/>
    <xf numFmtId="191" fontId="4" fillId="0" borderId="0" applyFont="0" applyBorder="0" applyAlignment="0"/>
    <xf numFmtId="0" fontId="40" fillId="40" borderId="0" applyNumberFormat="0" applyBorder="0" applyAlignment="0" applyProtection="0"/>
    <xf numFmtId="0" fontId="110" fillId="36" borderId="0" applyNumberFormat="0" applyBorder="0" applyAlignment="0" applyProtection="0"/>
    <xf numFmtId="0" fontId="41" fillId="55" borderId="26" applyNumberFormat="0" applyAlignment="0" applyProtection="0"/>
    <xf numFmtId="0" fontId="111" fillId="56" borderId="26" applyNumberFormat="0" applyAlignment="0" applyProtection="0"/>
    <xf numFmtId="0" fontId="42" fillId="57" borderId="27" applyNumberFormat="0" applyAlignment="0" applyProtection="0"/>
    <xf numFmtId="0" fontId="112" fillId="57" borderId="27" applyNumberFormat="0" applyAlignment="0" applyProtection="0"/>
    <xf numFmtId="205" fontId="43" fillId="0" borderId="0"/>
    <xf numFmtId="205" fontId="43" fillId="0" borderId="0"/>
    <xf numFmtId="205" fontId="43" fillId="0" borderId="0"/>
    <xf numFmtId="205" fontId="43" fillId="0" borderId="0"/>
    <xf numFmtId="205" fontId="43" fillId="0" borderId="0"/>
    <xf numFmtId="205" fontId="43" fillId="0" borderId="0"/>
    <xf numFmtId="205" fontId="43" fillId="0" borderId="0"/>
    <xf numFmtId="205" fontId="43" fillId="0" borderId="0"/>
    <xf numFmtId="200" fontId="44" fillId="0" borderId="0" applyFill="0" applyBorder="0" applyAlignment="0" applyProtection="0"/>
    <xf numFmtId="40" fontId="44" fillId="0" borderId="0" applyFill="0" applyBorder="0" applyAlignment="0" applyProtection="0"/>
    <xf numFmtId="202" fontId="45" fillId="55" borderId="0" applyFill="0" applyBorder="0" applyAlignment="0">
      <alignment vertical="top"/>
    </xf>
    <xf numFmtId="224" fontId="45" fillId="55" borderId="0" applyFill="0" applyBorder="0" applyAlignment="0">
      <alignment vertical="top"/>
    </xf>
    <xf numFmtId="224" fontId="45" fillId="55" borderId="0" applyFill="0" applyBorder="0" applyAlignment="0">
      <alignment vertical="top"/>
    </xf>
    <xf numFmtId="198" fontId="45" fillId="0" borderId="0" applyFill="0" applyBorder="0" applyAlignment="0" applyProtection="0"/>
    <xf numFmtId="225" fontId="45" fillId="0" borderId="0" applyFill="0" applyBorder="0" applyAlignment="0" applyProtection="0"/>
    <xf numFmtId="225" fontId="45" fillId="0" borderId="0" applyFill="0" applyBorder="0" applyAlignment="0" applyProtection="0"/>
    <xf numFmtId="191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214" fontId="46" fillId="0" borderId="0" applyFill="0" applyBorder="0"/>
    <xf numFmtId="215" fontId="46" fillId="0" borderId="0" applyFill="0" applyBorder="0"/>
    <xf numFmtId="0" fontId="34" fillId="0" borderId="0"/>
    <xf numFmtId="222" fontId="34" fillId="0" borderId="0"/>
    <xf numFmtId="0" fontId="47" fillId="0" borderId="0">
      <alignment horizontal="left"/>
    </xf>
    <xf numFmtId="0" fontId="48" fillId="0" borderId="0"/>
    <xf numFmtId="0" fontId="49" fillId="0" borderId="0">
      <alignment horizontal="left"/>
    </xf>
    <xf numFmtId="0" fontId="45" fillId="55" borderId="3" applyFill="0" applyBorder="0" applyAlignment="0">
      <alignment horizontal="right"/>
    </xf>
    <xf numFmtId="226" fontId="45" fillId="55" borderId="3" applyFill="0" applyBorder="0" applyAlignment="0">
      <alignment horizontal="right"/>
    </xf>
    <xf numFmtId="226" fontId="45" fillId="55" borderId="3" applyFill="0" applyBorder="0" applyAlignment="0">
      <alignment horizontal="right"/>
    </xf>
    <xf numFmtId="0" fontId="34" fillId="0" borderId="0"/>
    <xf numFmtId="220" fontId="34" fillId="0" borderId="0"/>
    <xf numFmtId="206" fontId="50" fillId="58" borderId="0">
      <protection hidden="1"/>
    </xf>
    <xf numFmtId="209" fontId="51" fillId="0" borderId="0" applyFill="0">
      <alignment horizontal="center"/>
    </xf>
    <xf numFmtId="208" fontId="51" fillId="0" borderId="0" applyFill="0" applyBorder="0">
      <alignment horizontal="center"/>
    </xf>
    <xf numFmtId="47" fontId="51" fillId="0" borderId="0" applyFill="0">
      <alignment horizontal="center"/>
    </xf>
    <xf numFmtId="197" fontId="34" fillId="0" borderId="0"/>
    <xf numFmtId="0" fontId="52" fillId="0" borderId="0" applyNumberForma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86" fillId="59" borderId="0"/>
    <xf numFmtId="0" fontId="86" fillId="60" borderId="0"/>
    <xf numFmtId="0" fontId="86" fillId="61" borderId="0"/>
    <xf numFmtId="0" fontId="86" fillId="62" borderId="0"/>
    <xf numFmtId="0" fontId="86" fillId="63" borderId="0"/>
    <xf numFmtId="0" fontId="86" fillId="64" borderId="0"/>
    <xf numFmtId="0" fontId="86" fillId="65" borderId="0"/>
    <xf numFmtId="0" fontId="86" fillId="66" borderId="0"/>
    <xf numFmtId="0" fontId="86" fillId="67" borderId="0"/>
    <xf numFmtId="0" fontId="86" fillId="68" borderId="0"/>
    <xf numFmtId="0" fontId="86" fillId="69" borderId="0"/>
    <xf numFmtId="0" fontId="86" fillId="70" borderId="0"/>
    <xf numFmtId="0" fontId="87" fillId="71" borderId="0"/>
    <xf numFmtId="0" fontId="87" fillId="72" borderId="0"/>
    <xf numFmtId="0" fontId="87" fillId="73" borderId="0"/>
    <xf numFmtId="0" fontId="87" fillId="74" borderId="0"/>
    <xf numFmtId="0" fontId="87" fillId="75" borderId="0"/>
    <xf numFmtId="0" fontId="87" fillId="76" borderId="0"/>
    <xf numFmtId="0" fontId="87" fillId="77" borderId="0"/>
    <xf numFmtId="0" fontId="87" fillId="78" borderId="0"/>
    <xf numFmtId="0" fontId="87" fillId="79" borderId="0"/>
    <xf numFmtId="0" fontId="87" fillId="80" borderId="0"/>
    <xf numFmtId="0" fontId="87" fillId="81" borderId="0"/>
    <xf numFmtId="0" fontId="87" fillId="82" borderId="0"/>
    <xf numFmtId="0" fontId="88" fillId="83" borderId="0"/>
    <xf numFmtId="0" fontId="89" fillId="84" borderId="26"/>
    <xf numFmtId="0" fontId="90" fillId="85" borderId="27"/>
    <xf numFmtId="219" fontId="86" fillId="0" borderId="0"/>
    <xf numFmtId="0" fontId="91" fillId="0" borderId="0"/>
    <xf numFmtId="0" fontId="92" fillId="86" borderId="0"/>
    <xf numFmtId="0" fontId="93" fillId="0" borderId="28"/>
    <xf numFmtId="0" fontId="94" fillId="0" borderId="29"/>
    <xf numFmtId="0" fontId="95" fillId="0" borderId="30"/>
    <xf numFmtId="0" fontId="95" fillId="0" borderId="0"/>
    <xf numFmtId="0" fontId="96" fillId="87" borderId="26"/>
    <xf numFmtId="0" fontId="97" fillId="0" borderId="31"/>
    <xf numFmtId="0" fontId="98" fillId="88" borderId="0"/>
    <xf numFmtId="0" fontId="86" fillId="0" borderId="0"/>
    <xf numFmtId="0" fontId="86" fillId="89" borderId="32"/>
    <xf numFmtId="0" fontId="99" fillId="84" borderId="33"/>
    <xf numFmtId="0" fontId="100" fillId="0" borderId="0"/>
    <xf numFmtId="0" fontId="101" fillId="0" borderId="34"/>
    <xf numFmtId="0" fontId="102" fillId="0" borderId="0"/>
    <xf numFmtId="0" fontId="5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8" fillId="0" borderId="8" applyFont="0" applyFill="0" applyBorder="0">
      <alignment horizontal="center" vertical="justify" wrapText="1"/>
    </xf>
    <xf numFmtId="0" fontId="58" fillId="0" borderId="8" applyFont="0" applyFill="0" applyBorder="0">
      <alignment horizontal="centerContinuous" vertical="justify" wrapText="1"/>
    </xf>
    <xf numFmtId="0" fontId="46" fillId="0" borderId="0" applyFill="0" applyBorder="0"/>
    <xf numFmtId="0" fontId="8" fillId="0" borderId="0" applyFont="0" applyFill="0" applyBorder="0"/>
    <xf numFmtId="0" fontId="8" fillId="0" borderId="0" applyFont="0" applyFill="0" applyBorder="0"/>
    <xf numFmtId="0" fontId="8" fillId="0" borderId="0" applyFont="0" applyFill="0" applyBorder="0">
      <alignment vertical="justify" wrapText="1"/>
    </xf>
    <xf numFmtId="0" fontId="59" fillId="41" borderId="0" applyNumberFormat="0" applyBorder="0" applyAlignment="0" applyProtection="0"/>
    <xf numFmtId="0" fontId="114" fillId="38" borderId="0" applyNumberFormat="0" applyBorder="0" applyAlignment="0" applyProtection="0"/>
    <xf numFmtId="38" fontId="35" fillId="90" borderId="0" applyNumberFormat="0" applyBorder="0" applyAlignment="0" applyProtection="0"/>
    <xf numFmtId="38" fontId="103" fillId="90" borderId="0" applyNumberFormat="0" applyBorder="0" applyAlignment="0" applyProtection="0"/>
    <xf numFmtId="0" fontId="60" fillId="0" borderId="0">
      <alignment horizontal="left"/>
    </xf>
    <xf numFmtId="0" fontId="60" fillId="0" borderId="0">
      <alignment horizontal="left"/>
    </xf>
    <xf numFmtId="0" fontId="61" fillId="0" borderId="0">
      <alignment horizontal="left"/>
    </xf>
    <xf numFmtId="0" fontId="62" fillId="0" borderId="11">
      <alignment horizontal="left" vertical="top"/>
    </xf>
    <xf numFmtId="0" fontId="62" fillId="0" borderId="11">
      <alignment horizontal="left" vertical="top"/>
    </xf>
    <xf numFmtId="0" fontId="62" fillId="0" borderId="11">
      <alignment horizontal="left" vertical="top"/>
    </xf>
    <xf numFmtId="0" fontId="62" fillId="0" borderId="11">
      <alignment horizontal="left" vertical="top"/>
    </xf>
    <xf numFmtId="0" fontId="62" fillId="0" borderId="11">
      <alignment horizontal="left" vertical="top"/>
    </xf>
    <xf numFmtId="0" fontId="63" fillId="0" borderId="0">
      <alignment horizontal="left"/>
    </xf>
    <xf numFmtId="0" fontId="62" fillId="0" borderId="11">
      <alignment horizontal="left" vertical="top"/>
    </xf>
    <xf numFmtId="0" fontId="64" fillId="0" borderId="11">
      <alignment horizontal="left" vertical="top"/>
    </xf>
    <xf numFmtId="0" fontId="64" fillId="0" borderId="11">
      <alignment horizontal="left" vertical="top"/>
    </xf>
    <xf numFmtId="0" fontId="64" fillId="0" borderId="11">
      <alignment horizontal="left" vertical="top"/>
    </xf>
    <xf numFmtId="0" fontId="64" fillId="0" borderId="11">
      <alignment horizontal="left" vertical="top"/>
    </xf>
    <xf numFmtId="0" fontId="64" fillId="0" borderId="11">
      <alignment horizontal="left" vertical="top"/>
    </xf>
    <xf numFmtId="0" fontId="65" fillId="0" borderId="0">
      <alignment horizontal="left"/>
    </xf>
    <xf numFmtId="0" fontId="66" fillId="0" borderId="11">
      <alignment horizontal="left" vertical="top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04" fontId="44" fillId="0" borderId="0" applyFill="0" applyBorder="0" applyAlignment="0" applyProtection="0"/>
    <xf numFmtId="0" fontId="69" fillId="42" borderId="26" applyNumberFormat="0" applyAlignment="0" applyProtection="0"/>
    <xf numFmtId="10" fontId="35" fillId="91" borderId="8" applyNumberFormat="0" applyBorder="0" applyAlignment="0" applyProtection="0"/>
    <xf numFmtId="10" fontId="103" fillId="91" borderId="8" applyNumberFormat="0" applyBorder="0" applyAlignment="0" applyProtection="0"/>
    <xf numFmtId="0" fontId="116" fillId="39" borderId="26" applyNumberFormat="0" applyAlignment="0" applyProtection="0"/>
    <xf numFmtId="0" fontId="70" fillId="0" borderId="35" applyNumberFormat="0" applyFill="0" applyAlignment="0" applyProtection="0"/>
    <xf numFmtId="0" fontId="117" fillId="0" borderId="31" applyNumberFormat="0" applyFill="0" applyAlignment="0" applyProtection="0"/>
    <xf numFmtId="17" fontId="71" fillId="0" borderId="0" applyFill="0" applyBorder="0">
      <alignment horizontal="center"/>
    </xf>
    <xf numFmtId="213" fontId="8" fillId="0" borderId="0" applyFill="0" applyBorder="0">
      <alignment horizontal="center"/>
    </xf>
    <xf numFmtId="211" fontId="8" fillId="0" borderId="0" applyFont="0" applyFill="0" applyBorder="0"/>
    <xf numFmtId="212" fontId="8" fillId="0" borderId="0" applyFont="0" applyFill="0" applyBorder="0"/>
    <xf numFmtId="0" fontId="72" fillId="42" borderId="0" applyNumberFormat="0" applyBorder="0" applyAlignment="0" applyProtection="0"/>
    <xf numFmtId="0" fontId="118" fillId="42" borderId="0" applyNumberFormat="0" applyBorder="0" applyAlignment="0" applyProtection="0"/>
    <xf numFmtId="37" fontId="36" fillId="0" borderId="0"/>
    <xf numFmtId="0" fontId="37" fillId="0" borderId="0"/>
    <xf numFmtId="221" fontId="104" fillId="0" borderId="0"/>
    <xf numFmtId="207" fontId="46" fillId="0" borderId="0" applyFont="0" applyFill="0" applyBorder="0"/>
    <xf numFmtId="216" fontId="8" fillId="0" borderId="0" applyFont="0" applyFill="0" applyBorder="0"/>
    <xf numFmtId="0" fontId="105" fillId="0" borderId="0"/>
    <xf numFmtId="0" fontId="45" fillId="0" borderId="0"/>
    <xf numFmtId="0" fontId="105" fillId="0" borderId="0"/>
    <xf numFmtId="0" fontId="105" fillId="0" borderId="0"/>
    <xf numFmtId="0" fontId="31" fillId="0" borderId="0"/>
    <xf numFmtId="0" fontId="45" fillId="0" borderId="0"/>
    <xf numFmtId="0" fontId="8" fillId="0" borderId="0"/>
    <xf numFmtId="0" fontId="105" fillId="0" borderId="0"/>
    <xf numFmtId="0" fontId="105" fillId="0" borderId="0"/>
    <xf numFmtId="0" fontId="105" fillId="0" borderId="0"/>
    <xf numFmtId="0" fontId="45" fillId="0" borderId="0"/>
    <xf numFmtId="0" fontId="11" fillId="0" borderId="0"/>
    <xf numFmtId="0" fontId="11" fillId="0" borderId="0"/>
    <xf numFmtId="0" fontId="45" fillId="0" borderId="0"/>
    <xf numFmtId="217" fontId="8" fillId="0" borderId="0" applyFont="0" applyFill="0" applyBorder="0"/>
    <xf numFmtId="218" fontId="8" fillId="0" borderId="0"/>
    <xf numFmtId="210" fontId="8" fillId="0" borderId="0" applyFont="0" applyFill="0" applyBorder="0">
      <alignment vertical="justify" wrapText="1"/>
    </xf>
    <xf numFmtId="0" fontId="73" fillId="0" borderId="0"/>
    <xf numFmtId="0" fontId="45" fillId="37" borderId="36" applyNumberFormat="0" applyFont="0" applyAlignment="0" applyProtection="0"/>
    <xf numFmtId="0" fontId="108" fillId="37" borderId="36" applyNumberFormat="0" applyFont="0" applyAlignment="0" applyProtection="0"/>
    <xf numFmtId="0" fontId="74" fillId="55" borderId="33" applyNumberFormat="0" applyAlignment="0" applyProtection="0"/>
    <xf numFmtId="0" fontId="119" fillId="56" borderId="33" applyNumberFormat="0" applyAlignment="0" applyProtection="0"/>
    <xf numFmtId="0" fontId="75" fillId="0" borderId="0">
      <alignment horizontal="left"/>
    </xf>
    <xf numFmtId="9" fontId="8" fillId="0" borderId="0" applyFont="0" applyFill="0" applyBorder="0" applyAlignment="0" applyProtection="0"/>
    <xf numFmtId="0" fontId="45" fillId="55" borderId="0" applyFill="0" applyBorder="0" applyAlignment="0" applyProtection="0">
      <protection locked="0"/>
    </xf>
    <xf numFmtId="227" fontId="45" fillId="55" borderId="0" applyFill="0" applyBorder="0" applyAlignment="0" applyProtection="0">
      <protection locked="0"/>
    </xf>
    <xf numFmtId="227" fontId="45" fillId="55" borderId="0" applyFill="0" applyBorder="0" applyAlignment="0" applyProtection="0">
      <protection locked="0"/>
    </xf>
    <xf numFmtId="201" fontId="45" fillId="55" borderId="0" applyFill="0" applyBorder="0" applyAlignment="0" applyProtection="0">
      <alignment vertical="top"/>
    </xf>
    <xf numFmtId="187" fontId="45" fillId="55" borderId="0" applyFill="0" applyBorder="0" applyAlignment="0" applyProtection="0">
      <alignment vertical="top"/>
    </xf>
    <xf numFmtId="187" fontId="45" fillId="55" borderId="0" applyFill="0" applyBorder="0" applyAlignment="0" applyProtection="0">
      <alignment vertical="top"/>
    </xf>
    <xf numFmtId="203" fontId="45" fillId="0" borderId="0" applyFill="0" applyBorder="0" applyAlignment="0" applyProtection="0"/>
    <xf numFmtId="223" fontId="45" fillId="0" borderId="0" applyFill="0" applyBorder="0" applyAlignment="0" applyProtection="0"/>
    <xf numFmtId="223" fontId="45" fillId="0" borderId="0" applyFill="0" applyBorder="0" applyAlignment="0" applyProtection="0"/>
    <xf numFmtId="10" fontId="3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1" fontId="33" fillId="0" borderId="37" applyNumberFormat="0" applyFill="0" applyAlignment="0" applyProtection="0">
      <alignment horizontal="center" vertical="center"/>
    </xf>
    <xf numFmtId="0" fontId="55" fillId="0" borderId="38">
      <alignment vertical="center"/>
    </xf>
    <xf numFmtId="0" fontId="76" fillId="0" borderId="0">
      <alignment horizontal="left"/>
    </xf>
    <xf numFmtId="0" fontId="56" fillId="0" borderId="0">
      <alignment horizontal="left"/>
    </xf>
    <xf numFmtId="0" fontId="65" fillId="0" borderId="0"/>
    <xf numFmtId="0" fontId="63" fillId="0" borderId="0"/>
    <xf numFmtId="0" fontId="56" fillId="0" borderId="0"/>
    <xf numFmtId="0" fontId="77" fillId="0" borderId="0" applyNumberFormat="0" applyFill="0" applyBorder="0" applyAlignment="0" applyProtection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79" fillId="0" borderId="0"/>
    <xf numFmtId="0" fontId="78" fillId="0" borderId="0"/>
    <xf numFmtId="0" fontId="81" fillId="0" borderId="39" applyNumberFormat="0" applyFill="0" applyAlignment="0" applyProtection="0"/>
    <xf numFmtId="0" fontId="121" fillId="0" borderId="40" applyNumberFormat="0" applyFill="0" applyAlignment="0" applyProtection="0"/>
    <xf numFmtId="0" fontId="7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191" fontId="33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106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/>
    <xf numFmtId="41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188" fontId="84" fillId="0" borderId="0" applyFont="0" applyFill="0" applyBorder="0" applyAlignment="0" applyProtection="0"/>
    <xf numFmtId="190" fontId="84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8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19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23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18" applyNumberFormat="0" applyFill="0" applyAlignment="0" applyProtection="0"/>
    <xf numFmtId="0" fontId="19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124" fillId="4" borderId="0" applyNumberFormat="0" applyBorder="0" applyAlignment="0" applyProtection="0"/>
    <xf numFmtId="0" fontId="22" fillId="5" borderId="20" applyNumberFormat="0" applyAlignment="0" applyProtection="0"/>
    <xf numFmtId="0" fontId="23" fillId="6" borderId="21" applyNumberFormat="0" applyAlignment="0" applyProtection="0"/>
    <xf numFmtId="0" fontId="24" fillId="6" borderId="20" applyNumberFormat="0" applyAlignment="0" applyProtection="0"/>
    <xf numFmtId="0" fontId="25" fillId="0" borderId="22" applyNumberFormat="0" applyFill="0" applyAlignment="0" applyProtection="0"/>
    <xf numFmtId="0" fontId="26" fillId="7" borderId="23" applyNumberFormat="0" applyAlignment="0" applyProtection="0"/>
    <xf numFmtId="0" fontId="27" fillId="0" borderId="0" applyNumberFormat="0" applyFill="0" applyBorder="0" applyAlignment="0" applyProtection="0"/>
    <xf numFmtId="0" fontId="1" fillId="8" borderId="24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25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0" fillId="32" borderId="0" applyNumberFormat="0" applyBorder="0" applyAlignment="0" applyProtection="0"/>
    <xf numFmtId="0" fontId="1" fillId="0" borderId="0"/>
    <xf numFmtId="0" fontId="22" fillId="5" borderId="20" applyNumberFormat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2" fillId="5" borderId="20" applyNumberFormat="0" applyAlignment="0" applyProtection="0"/>
    <xf numFmtId="0" fontId="22" fillId="5" borderId="20" applyNumberFormat="0" applyAlignment="0" applyProtection="0"/>
    <xf numFmtId="0" fontId="1" fillId="0" borderId="0"/>
    <xf numFmtId="0" fontId="1" fillId="0" borderId="0"/>
    <xf numFmtId="0" fontId="22" fillId="5" borderId="20" applyNumberFormat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2" fillId="5" borderId="20" applyNumberFormat="0" applyAlignment="0" applyProtection="0"/>
    <xf numFmtId="0" fontId="1" fillId="0" borderId="0"/>
    <xf numFmtId="0" fontId="22" fillId="5" borderId="20" applyNumberFormat="0" applyAlignment="0" applyProtection="0"/>
    <xf numFmtId="0" fontId="1" fillId="0" borderId="0"/>
    <xf numFmtId="0" fontId="22" fillId="5" borderId="20" applyNumberFormat="0" applyAlignment="0" applyProtection="0"/>
    <xf numFmtId="0" fontId="22" fillId="5" borderId="20" applyNumberFormat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22" fillId="5" borderId="20" applyNumberFormat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22" fillId="5" borderId="20" applyNumberFormat="0" applyAlignment="0" applyProtection="0"/>
    <xf numFmtId="0" fontId="22" fillId="5" borderId="20" applyNumberFormat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5" borderId="20" applyNumberForma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22" fillId="5" borderId="20" applyNumberFormat="0" applyAlignment="0" applyProtection="0"/>
    <xf numFmtId="0" fontId="22" fillId="5" borderId="20" applyNumberFormat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22" fillId="5" borderId="20" applyNumberFormat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5" borderId="20" applyNumberForma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8" fillId="0" borderId="0"/>
    <xf numFmtId="0" fontId="38" fillId="33" borderId="0" applyNumberFormat="0" applyBorder="0" applyAlignment="0" applyProtection="0"/>
    <xf numFmtId="0" fontId="38" fillId="35" borderId="0" applyNumberFormat="0" applyBorder="0" applyAlignment="0" applyProtection="0"/>
    <xf numFmtId="0" fontId="38" fillId="37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37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8" fillId="36" borderId="0" applyNumberFormat="0" applyBorder="0" applyAlignment="0" applyProtection="0"/>
    <xf numFmtId="0" fontId="38" fillId="41" borderId="0" applyNumberFormat="0" applyBorder="0" applyAlignment="0" applyProtection="0"/>
    <xf numFmtId="0" fontId="38" fillId="37" borderId="0" applyNumberFormat="0" applyBorder="0" applyAlignment="0" applyProtection="0"/>
    <xf numFmtId="0" fontId="39" fillId="41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36" borderId="0" applyNumberFormat="0" applyBorder="0" applyAlignment="0" applyProtection="0"/>
    <xf numFmtId="0" fontId="39" fillId="41" borderId="0" applyNumberFormat="0" applyBorder="0" applyAlignment="0" applyProtection="0"/>
    <xf numFmtId="0" fontId="39" fillId="35" borderId="0" applyNumberFormat="0" applyBorder="0" applyAlignment="0" applyProtection="0"/>
    <xf numFmtId="0" fontId="39" fillId="50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54" borderId="0" applyNumberFormat="0" applyBorder="0" applyAlignment="0" applyProtection="0"/>
    <xf numFmtId="0" fontId="39" fillId="48" borderId="0" applyNumberFormat="0" applyBorder="0" applyAlignment="0" applyProtection="0"/>
    <xf numFmtId="0" fontId="39" fillId="52" borderId="0" applyNumberFormat="0" applyBorder="0" applyAlignment="0" applyProtection="0"/>
    <xf numFmtId="0" fontId="40" fillId="40" borderId="0" applyNumberFormat="0" applyBorder="0" applyAlignment="0" applyProtection="0"/>
    <xf numFmtId="0" fontId="41" fillId="55" borderId="26" applyNumberFormat="0" applyAlignment="0" applyProtection="0"/>
    <xf numFmtId="0" fontId="42" fillId="57" borderId="27" applyNumberFormat="0" applyAlignment="0" applyProtection="0"/>
    <xf numFmtId="191" fontId="8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9" fillId="41" borderId="0" applyNumberFormat="0" applyBorder="0" applyAlignment="0" applyProtection="0"/>
    <xf numFmtId="0" fontId="62" fillId="0" borderId="11">
      <alignment horizontal="left" vertical="top"/>
    </xf>
    <xf numFmtId="0" fontId="64" fillId="0" borderId="11">
      <alignment horizontal="left" vertical="top"/>
    </xf>
    <xf numFmtId="0" fontId="67" fillId="0" borderId="0">
      <alignment horizontal="left"/>
    </xf>
    <xf numFmtId="0" fontId="68" fillId="0" borderId="0" applyNumberFormat="0" applyFill="0" applyBorder="0" applyAlignment="0" applyProtection="0"/>
    <xf numFmtId="0" fontId="69" fillId="42" borderId="26" applyNumberFormat="0" applyAlignment="0" applyProtection="0"/>
    <xf numFmtId="0" fontId="70" fillId="0" borderId="35" applyNumberFormat="0" applyFill="0" applyAlignment="0" applyProtection="0"/>
    <xf numFmtId="0" fontId="72" fillId="42" borderId="0" applyNumberFormat="0" applyBorder="0" applyAlignment="0" applyProtection="0"/>
    <xf numFmtId="0" fontId="31" fillId="0" borderId="0"/>
    <xf numFmtId="0" fontId="8" fillId="0" borderId="0"/>
    <xf numFmtId="0" fontId="11" fillId="0" borderId="0"/>
    <xf numFmtId="0" fontId="11" fillId="0" borderId="0"/>
    <xf numFmtId="0" fontId="45" fillId="0" borderId="0"/>
    <xf numFmtId="0" fontId="45" fillId="37" borderId="36" applyNumberFormat="0" applyFont="0" applyAlignment="0" applyProtection="0"/>
    <xf numFmtId="0" fontId="74" fillId="55" borderId="33" applyNumberFormat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1" fillId="0" borderId="0"/>
    <xf numFmtId="0" fontId="81" fillId="0" borderId="39" applyNumberFormat="0" applyFill="0" applyAlignment="0" applyProtection="0"/>
    <xf numFmtId="0" fontId="70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191" fontId="1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8" fillId="0" borderId="0"/>
    <xf numFmtId="0" fontId="38" fillId="33" borderId="0" applyNumberFormat="0" applyBorder="0" applyAlignment="0" applyProtection="0"/>
    <xf numFmtId="0" fontId="38" fillId="35" borderId="0" applyNumberFormat="0" applyBorder="0" applyAlignment="0" applyProtection="0"/>
    <xf numFmtId="0" fontId="38" fillId="37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37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8" fillId="36" borderId="0" applyNumberFormat="0" applyBorder="0" applyAlignment="0" applyProtection="0"/>
    <xf numFmtId="0" fontId="38" fillId="41" borderId="0" applyNumberFormat="0" applyBorder="0" applyAlignment="0" applyProtection="0"/>
    <xf numFmtId="0" fontId="38" fillId="37" borderId="0" applyNumberFormat="0" applyBorder="0" applyAlignment="0" applyProtection="0"/>
    <xf numFmtId="0" fontId="39" fillId="41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36" borderId="0" applyNumberFormat="0" applyBorder="0" applyAlignment="0" applyProtection="0"/>
    <xf numFmtId="0" fontId="39" fillId="41" borderId="0" applyNumberFormat="0" applyBorder="0" applyAlignment="0" applyProtection="0"/>
    <xf numFmtId="0" fontId="39" fillId="35" borderId="0" applyNumberFormat="0" applyBorder="0" applyAlignment="0" applyProtection="0"/>
    <xf numFmtId="0" fontId="39" fillId="50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54" borderId="0" applyNumberFormat="0" applyBorder="0" applyAlignment="0" applyProtection="0"/>
    <xf numFmtId="0" fontId="39" fillId="48" borderId="0" applyNumberFormat="0" applyBorder="0" applyAlignment="0" applyProtection="0"/>
    <xf numFmtId="0" fontId="39" fillId="52" borderId="0" applyNumberFormat="0" applyBorder="0" applyAlignment="0" applyProtection="0"/>
    <xf numFmtId="0" fontId="40" fillId="40" borderId="0" applyNumberFormat="0" applyBorder="0" applyAlignment="0" applyProtection="0"/>
    <xf numFmtId="0" fontId="41" fillId="55" borderId="26" applyNumberFormat="0" applyAlignment="0" applyProtection="0"/>
    <xf numFmtId="0" fontId="42" fillId="57" borderId="27" applyNumberFormat="0" applyAlignment="0" applyProtection="0"/>
    <xf numFmtId="191" fontId="8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9" fillId="41" borderId="0" applyNumberFormat="0" applyBorder="0" applyAlignment="0" applyProtection="0"/>
    <xf numFmtId="0" fontId="62" fillId="0" borderId="11">
      <alignment horizontal="left" vertical="top"/>
    </xf>
    <xf numFmtId="0" fontId="64" fillId="0" borderId="11">
      <alignment horizontal="left" vertical="top"/>
    </xf>
    <xf numFmtId="0" fontId="67" fillId="0" borderId="0">
      <alignment horizontal="left"/>
    </xf>
    <xf numFmtId="0" fontId="68" fillId="0" borderId="0" applyNumberFormat="0" applyFill="0" applyBorder="0" applyAlignment="0" applyProtection="0"/>
    <xf numFmtId="0" fontId="69" fillId="42" borderId="26" applyNumberFormat="0" applyAlignment="0" applyProtection="0"/>
    <xf numFmtId="0" fontId="70" fillId="0" borderId="35" applyNumberFormat="0" applyFill="0" applyAlignment="0" applyProtection="0"/>
    <xf numFmtId="0" fontId="72" fillId="42" borderId="0" applyNumberFormat="0" applyBorder="0" applyAlignment="0" applyProtection="0"/>
    <xf numFmtId="0" fontId="31" fillId="0" borderId="0"/>
    <xf numFmtId="0" fontId="8" fillId="0" borderId="0"/>
    <xf numFmtId="0" fontId="11" fillId="0" borderId="0"/>
    <xf numFmtId="0" fontId="11" fillId="0" borderId="0"/>
    <xf numFmtId="0" fontId="45" fillId="0" borderId="0"/>
    <xf numFmtId="0" fontId="45" fillId="37" borderId="36" applyNumberFormat="0" applyFont="0" applyAlignment="0" applyProtection="0"/>
    <xf numFmtId="0" fontId="74" fillId="55" borderId="33" applyNumberFormat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39" applyNumberFormat="0" applyFill="0" applyAlignment="0" applyProtection="0"/>
    <xf numFmtId="0" fontId="70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191" fontId="1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0" borderId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39" fillId="46" borderId="0" applyNumberFormat="0" applyBorder="0" applyAlignment="0" applyProtection="0"/>
    <xf numFmtId="0" fontId="8" fillId="0" borderId="0"/>
    <xf numFmtId="0" fontId="39" fillId="44" borderId="0" applyNumberFormat="0" applyBorder="0" applyAlignment="0" applyProtection="0"/>
    <xf numFmtId="0" fontId="39" fillId="36" borderId="0" applyNumberFormat="0" applyBorder="0" applyAlignment="0" applyProtection="0"/>
    <xf numFmtId="0" fontId="39" fillId="41" borderId="0" applyNumberFormat="0" applyBorder="0" applyAlignment="0" applyProtection="0"/>
    <xf numFmtId="0" fontId="39" fillId="35" borderId="0" applyNumberFormat="0" applyBorder="0" applyAlignment="0" applyProtection="0"/>
    <xf numFmtId="0" fontId="8" fillId="0" borderId="0"/>
    <xf numFmtId="0" fontId="39" fillId="50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54" borderId="0" applyNumberFormat="0" applyBorder="0" applyAlignment="0" applyProtection="0"/>
    <xf numFmtId="0" fontId="39" fillId="48" borderId="0" applyNumberFormat="0" applyBorder="0" applyAlignment="0" applyProtection="0"/>
    <xf numFmtId="0" fontId="39" fillId="52" borderId="0" applyNumberFormat="0" applyBorder="0" applyAlignment="0" applyProtection="0"/>
    <xf numFmtId="0" fontId="40" fillId="40" borderId="0" applyNumberFormat="0" applyBorder="0" applyAlignment="0" applyProtection="0"/>
    <xf numFmtId="0" fontId="41" fillId="55" borderId="26" applyNumberFormat="0" applyAlignment="0" applyProtection="0"/>
    <xf numFmtId="0" fontId="42" fillId="57" borderId="27" applyNumberFormat="0" applyAlignment="0" applyProtection="0"/>
    <xf numFmtId="0" fontId="45" fillId="37" borderId="36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8" fillId="0" borderId="0"/>
    <xf numFmtId="0" fontId="53" fillId="0" borderId="0" applyNumberFormat="0" applyFill="0" applyBorder="0" applyAlignment="0" applyProtection="0"/>
    <xf numFmtId="0" fontId="59" fillId="41" borderId="0" applyNumberFormat="0" applyBorder="0" applyAlignment="0" applyProtection="0"/>
    <xf numFmtId="0" fontId="68" fillId="0" borderId="0" applyNumberFormat="0" applyFill="0" applyBorder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70" fillId="0" borderId="35" applyNumberFormat="0" applyFill="0" applyAlignment="0" applyProtection="0"/>
    <xf numFmtId="0" fontId="72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45" fillId="37" borderId="36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74" fillId="55" borderId="33" applyNumberFormat="0" applyAlignment="0" applyProtection="0"/>
    <xf numFmtId="0" fontId="8" fillId="0" borderId="0"/>
    <xf numFmtId="0" fontId="8" fillId="0" borderId="0"/>
    <xf numFmtId="0" fontId="80" fillId="0" borderId="0" applyNumberFormat="0" applyFill="0" applyBorder="0" applyAlignment="0" applyProtection="0"/>
    <xf numFmtId="0" fontId="81" fillId="0" borderId="39" applyNumberFormat="0" applyFill="0" applyAlignment="0" applyProtection="0"/>
    <xf numFmtId="0" fontId="70" fillId="0" borderId="0" applyNumberFormat="0" applyFill="0" applyBorder="0" applyAlignment="0" applyProtection="0"/>
    <xf numFmtId="0" fontId="8" fillId="0" borderId="0"/>
    <xf numFmtId="0" fontId="8" fillId="0" borderId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9" fontId="8" fillId="0" borderId="0" applyFont="0" applyFill="0" applyBorder="0" applyAlignment="0" applyProtection="0"/>
    <xf numFmtId="0" fontId="69" fillId="42" borderId="26" applyNumberFormat="0" applyAlignment="0" applyProtection="0"/>
    <xf numFmtId="9" fontId="8" fillId="0" borderId="0" applyFont="0" applyFill="0" applyBorder="0" applyAlignment="0" applyProtection="0"/>
    <xf numFmtId="0" fontId="69" fillId="42" borderId="26" applyNumberFormat="0" applyAlignment="0" applyProtection="0"/>
    <xf numFmtId="9" fontId="8" fillId="0" borderId="0" applyFont="0" applyFill="0" applyBorder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9" fillId="42" borderId="26" applyNumberFormat="0" applyAlignment="0" applyProtection="0"/>
    <xf numFmtId="9" fontId="8" fillId="0" borderId="0" applyFont="0" applyFill="0" applyBorder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9" fontId="8" fillId="0" borderId="0" applyFont="0" applyFill="0" applyBorder="0" applyAlignment="0" applyProtection="0"/>
    <xf numFmtId="0" fontId="69" fillId="42" borderId="26" applyNumberFormat="0" applyAlignment="0" applyProtection="0"/>
    <xf numFmtId="9" fontId="8" fillId="0" borderId="0" applyFont="0" applyFill="0" applyBorder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9" fontId="8" fillId="0" borderId="0" applyFont="0" applyFill="0" applyBorder="0" applyAlignment="0" applyProtection="0"/>
    <xf numFmtId="0" fontId="69" fillId="42" borderId="26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9" fillId="42" borderId="26" applyNumberFormat="0" applyAlignment="0" applyProtection="0"/>
    <xf numFmtId="0" fontId="45" fillId="55" borderId="3" applyFill="0" applyBorder="0" applyAlignment="0">
      <alignment horizontal="right"/>
    </xf>
    <xf numFmtId="226" fontId="45" fillId="55" borderId="3" applyFill="0" applyBorder="0" applyAlignment="0">
      <alignment horizontal="right"/>
    </xf>
    <xf numFmtId="226" fontId="45" fillId="55" borderId="3" applyFill="0" applyBorder="0" applyAlignment="0">
      <alignment horizontal="right"/>
    </xf>
    <xf numFmtId="0" fontId="86" fillId="89" borderId="32"/>
    <xf numFmtId="0" fontId="99" fillId="84" borderId="33"/>
    <xf numFmtId="0" fontId="101" fillId="0" borderId="34"/>
    <xf numFmtId="0" fontId="58" fillId="0" borderId="8" applyFont="0" applyFill="0" applyBorder="0">
      <alignment horizontal="center" vertical="justify" wrapText="1"/>
    </xf>
    <xf numFmtId="0" fontId="58" fillId="0" borderId="8" applyFont="0" applyFill="0" applyBorder="0">
      <alignment horizontal="centerContinuous" vertical="justify" wrapText="1"/>
    </xf>
    <xf numFmtId="10" fontId="35" fillId="91" borderId="8" applyNumberFormat="0" applyBorder="0" applyAlignment="0" applyProtection="0"/>
    <xf numFmtId="10" fontId="103" fillId="91" borderId="8" applyNumberFormat="0" applyBorder="0" applyAlignment="0" applyProtection="0"/>
    <xf numFmtId="0" fontId="108" fillId="37" borderId="36" applyNumberFormat="0" applyFont="0" applyAlignment="0" applyProtection="0"/>
    <xf numFmtId="0" fontId="119" fillId="56" borderId="33" applyNumberFormat="0" applyAlignment="0" applyProtection="0"/>
    <xf numFmtId="0" fontId="121" fillId="0" borderId="40" applyNumberFormat="0" applyFill="0" applyAlignment="0" applyProtection="0"/>
    <xf numFmtId="0" fontId="8" fillId="0" borderId="0"/>
    <xf numFmtId="0" fontId="33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25" fillId="0" borderId="0"/>
    <xf numFmtId="0" fontId="8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43" fontId="11" fillId="0" borderId="0" applyFont="0" applyFill="0" applyBorder="0" applyAlignment="0" applyProtection="0"/>
    <xf numFmtId="0" fontId="8" fillId="0" borderId="0"/>
    <xf numFmtId="191" fontId="8" fillId="0" borderId="0" applyFont="0" applyFill="0" applyBorder="0" applyAlignment="0" applyProtection="0"/>
    <xf numFmtId="0" fontId="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8" fillId="0" borderId="0" applyFont="0" applyFill="0" applyBorder="0" applyAlignment="0" applyProtection="0"/>
    <xf numFmtId="0" fontId="86" fillId="89" borderId="32"/>
    <xf numFmtId="0" fontId="99" fillId="84" borderId="33"/>
    <xf numFmtId="0" fontId="101" fillId="0" borderId="34"/>
    <xf numFmtId="0" fontId="58" fillId="0" borderId="8" applyFont="0" applyFill="0" applyBorder="0">
      <alignment horizontal="center" vertical="justify" wrapText="1"/>
    </xf>
    <xf numFmtId="0" fontId="58" fillId="0" borderId="8" applyFont="0" applyFill="0" applyBorder="0">
      <alignment horizontal="centerContinuous" vertical="justify" wrapText="1"/>
    </xf>
    <xf numFmtId="0" fontId="69" fillId="42" borderId="26" applyNumberFormat="0" applyAlignment="0" applyProtection="0"/>
    <xf numFmtId="0" fontId="62" fillId="0" borderId="11">
      <alignment horizontal="left" vertical="top"/>
    </xf>
    <xf numFmtId="0" fontId="64" fillId="0" borderId="11">
      <alignment horizontal="left" vertical="top"/>
    </xf>
    <xf numFmtId="0" fontId="67" fillId="0" borderId="0">
      <alignment horizontal="left"/>
    </xf>
    <xf numFmtId="10" fontId="35" fillId="91" borderId="8" applyNumberFormat="0" applyBorder="0" applyAlignment="0" applyProtection="0"/>
    <xf numFmtId="10" fontId="103" fillId="91" borderId="8" applyNumberFormat="0" applyBorder="0" applyAlignment="0" applyProtection="0"/>
    <xf numFmtId="0" fontId="89" fillId="84" borderId="26"/>
    <xf numFmtId="226" fontId="45" fillId="55" borderId="3" applyFill="0" applyBorder="0" applyAlignment="0">
      <alignment horizontal="right"/>
    </xf>
    <xf numFmtId="226" fontId="45" fillId="55" borderId="3" applyFill="0" applyBorder="0" applyAlignment="0">
      <alignment horizontal="right"/>
    </xf>
    <xf numFmtId="0" fontId="45" fillId="55" borderId="3" applyFill="0" applyBorder="0" applyAlignment="0">
      <alignment horizontal="right"/>
    </xf>
    <xf numFmtId="0" fontId="45" fillId="37" borderId="36" applyNumberFormat="0" applyFont="0" applyAlignment="0" applyProtection="0"/>
    <xf numFmtId="0" fontId="108" fillId="37" borderId="36" applyNumberFormat="0" applyFont="0" applyAlignment="0" applyProtection="0"/>
    <xf numFmtId="0" fontId="74" fillId="55" borderId="33" applyNumberFormat="0" applyAlignment="0" applyProtection="0"/>
    <xf numFmtId="0" fontId="119" fillId="56" borderId="33" applyNumberFormat="0" applyAlignment="0" applyProtection="0"/>
    <xf numFmtId="0" fontId="111" fillId="56" borderId="26" applyNumberFormat="0" applyAlignment="0" applyProtection="0"/>
    <xf numFmtId="0" fontId="41" fillId="55" borderId="26" applyNumberFormat="0" applyAlignment="0" applyProtection="0"/>
    <xf numFmtId="0" fontId="81" fillId="0" borderId="39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0" fontId="1" fillId="0" borderId="0"/>
    <xf numFmtId="0" fontId="45" fillId="37" borderId="36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96" fillId="87" borderId="26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86" fillId="89" borderId="32"/>
    <xf numFmtId="0" fontId="99" fillId="84" borderId="33"/>
    <xf numFmtId="0" fontId="101" fillId="0" borderId="34"/>
    <xf numFmtId="0" fontId="58" fillId="0" borderId="8" applyFont="0" applyFill="0" applyBorder="0">
      <alignment horizontal="center" vertical="justify" wrapText="1"/>
    </xf>
    <xf numFmtId="0" fontId="58" fillId="0" borderId="8" applyFont="0" applyFill="0" applyBorder="0">
      <alignment horizontal="centerContinuous" vertical="justify" wrapText="1"/>
    </xf>
    <xf numFmtId="10" fontId="35" fillId="91" borderId="8" applyNumberFormat="0" applyBorder="0" applyAlignment="0" applyProtection="0"/>
    <xf numFmtId="10" fontId="103" fillId="91" borderId="8" applyNumberFormat="0" applyBorder="0" applyAlignment="0" applyProtection="0"/>
    <xf numFmtId="0" fontId="45" fillId="37" borderId="36" applyNumberFormat="0" applyFont="0" applyAlignment="0" applyProtection="0"/>
    <xf numFmtId="0" fontId="108" fillId="37" borderId="36" applyNumberFormat="0" applyFont="0" applyAlignment="0" applyProtection="0"/>
    <xf numFmtId="0" fontId="74" fillId="55" borderId="33" applyNumberFormat="0" applyAlignment="0" applyProtection="0"/>
    <xf numFmtId="0" fontId="119" fillId="56" borderId="33" applyNumberFormat="0" applyAlignment="0" applyProtection="0"/>
    <xf numFmtId="0" fontId="81" fillId="0" borderId="39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45" fillId="37" borderId="36" applyNumberFormat="0" applyFont="0" applyAlignment="0" applyProtection="0"/>
    <xf numFmtId="0" fontId="74" fillId="55" borderId="33" applyNumberFormat="0" applyAlignment="0" applyProtection="0"/>
    <xf numFmtId="0" fontId="1" fillId="0" borderId="0"/>
    <xf numFmtId="0" fontId="81" fillId="0" borderId="39" applyNumberFormat="0" applyFill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16" fillId="39" borderId="26" applyNumberFormat="0" applyAlignment="0" applyProtection="0"/>
    <xf numFmtId="0" fontId="45" fillId="37" borderId="36" applyNumberFormat="0" applyFont="0" applyAlignment="0" applyProtection="0"/>
    <xf numFmtId="0" fontId="74" fillId="55" borderId="33" applyNumberFormat="0" applyAlignment="0" applyProtection="0"/>
    <xf numFmtId="0" fontId="81" fillId="0" borderId="39" applyNumberFormat="0" applyFill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91" fontId="8" fillId="0" borderId="0" applyFont="0" applyFill="0" applyBorder="0" applyAlignment="0" applyProtection="0"/>
    <xf numFmtId="0" fontId="45" fillId="55" borderId="3" applyFill="0" applyBorder="0" applyAlignment="0">
      <alignment horizontal="right"/>
    </xf>
    <xf numFmtId="226" fontId="45" fillId="55" borderId="3" applyFill="0" applyBorder="0" applyAlignment="0">
      <alignment horizontal="right"/>
    </xf>
    <xf numFmtId="226" fontId="45" fillId="55" borderId="3" applyFill="0" applyBorder="0" applyAlignment="0">
      <alignment horizontal="right"/>
    </xf>
    <xf numFmtId="0" fontId="41" fillId="55" borderId="26" applyNumberFormat="0" applyAlignment="0" applyProtection="0"/>
    <xf numFmtId="0" fontId="69" fillId="42" borderId="26" applyNumberFormat="0" applyAlignment="0" applyProtection="0"/>
    <xf numFmtId="0" fontId="41" fillId="55" borderId="26" applyNumberFormat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8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69" fillId="42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8" fillId="0" borderId="0"/>
    <xf numFmtId="0" fontId="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8" fillId="0" borderId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8" fillId="0" borderId="0"/>
    <xf numFmtId="0" fontId="69" fillId="42" borderId="26" applyNumberFormat="0" applyAlignment="0" applyProtection="0"/>
    <xf numFmtId="0" fontId="8" fillId="0" borderId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8" fillId="0" borderId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69" fillId="42" borderId="26" applyNumberFormat="0" applyAlignment="0" applyProtection="0"/>
    <xf numFmtId="0" fontId="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1" fillId="0" borderId="0"/>
    <xf numFmtId="0" fontId="1" fillId="0" borderId="0"/>
    <xf numFmtId="0" fontId="69" fillId="42" borderId="26" applyNumberFormat="0" applyAlignment="0" applyProtection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8" fillId="0" borderId="0"/>
    <xf numFmtId="0" fontId="69" fillId="42" borderId="26" applyNumberFormat="0" applyAlignment="0" applyProtection="0"/>
    <xf numFmtId="0" fontId="8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8" fillId="0" borderId="0"/>
    <xf numFmtId="0" fontId="69" fillId="42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8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8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43" fontId="11" fillId="0" borderId="0" applyFont="0" applyFill="0" applyBorder="0" applyAlignment="0" applyProtection="0"/>
    <xf numFmtId="0" fontId="33" fillId="0" borderId="0"/>
    <xf numFmtId="0" fontId="125" fillId="0" borderId="0"/>
    <xf numFmtId="43" fontId="125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25" fillId="0" borderId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9" fontId="125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191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1" fillId="0" borderId="0"/>
    <xf numFmtId="191" fontId="31" fillId="0" borderId="0" applyFont="0" applyFill="0" applyBorder="0" applyAlignment="0" applyProtection="0"/>
    <xf numFmtId="0" fontId="125" fillId="0" borderId="0"/>
    <xf numFmtId="9" fontId="1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5" fillId="0" borderId="0" applyFont="0" applyFill="0" applyBorder="0" applyAlignment="0" applyProtection="0"/>
    <xf numFmtId="191" fontId="3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0" fontId="125" fillId="0" borderId="0"/>
    <xf numFmtId="43" fontId="125" fillId="0" borderId="0" applyFont="0" applyFill="0" applyBorder="0" applyAlignment="0" applyProtection="0"/>
    <xf numFmtId="0" fontId="125" fillId="0" borderId="0"/>
    <xf numFmtId="0" fontId="125" fillId="0" borderId="0"/>
    <xf numFmtId="43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0" fontId="33" fillId="0" borderId="0"/>
    <xf numFmtId="0" fontId="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69" fillId="42" borderId="26" applyNumberFormat="0" applyAlignment="0" applyProtection="0"/>
    <xf numFmtId="0" fontId="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69" fillId="42" borderId="26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24" applyNumberFormat="0" applyFont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1" fillId="8" borderId="24" applyNumberFormat="0" applyFont="0" applyAlignment="0" applyProtection="0"/>
    <xf numFmtId="0" fontId="69" fillId="42" borderId="26" applyNumberFormat="0" applyAlignment="0" applyProtection="0"/>
    <xf numFmtId="0" fontId="69" fillId="42" borderId="26" applyNumberFormat="0" applyAlignment="0" applyProtection="0"/>
    <xf numFmtId="0" fontId="8" fillId="0" borderId="0"/>
  </cellStyleXfs>
  <cellXfs count="210">
    <xf numFmtId="0" fontId="0" fillId="0" borderId="0" xfId="0"/>
    <xf numFmtId="37" fontId="3" fillId="0" borderId="0" xfId="1" applyNumberFormat="1" applyFont="1" applyFill="1" applyAlignment="1">
      <alignment horizontal="left"/>
    </xf>
    <xf numFmtId="37" fontId="4" fillId="0" borderId="0" xfId="1" applyNumberFormat="1" applyFont="1" applyFill="1" applyAlignment="1">
      <alignment horizontal="centerContinuous"/>
    </xf>
    <xf numFmtId="37" fontId="4" fillId="0" borderId="0" xfId="1" applyNumberFormat="1" applyFont="1" applyFill="1" applyAlignment="1">
      <alignment horizontal="right"/>
    </xf>
    <xf numFmtId="37" fontId="4" fillId="0" borderId="0" xfId="1" applyNumberFormat="1" applyFont="1" applyFill="1" applyAlignment="1"/>
    <xf numFmtId="37" fontId="4" fillId="0" borderId="1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Continuous"/>
    </xf>
    <xf numFmtId="0" fontId="4" fillId="0" borderId="0" xfId="1" applyNumberFormat="1" applyFont="1" applyFill="1" applyAlignment="1">
      <alignment horizontal="center"/>
    </xf>
    <xf numFmtId="37" fontId="3" fillId="0" borderId="0" xfId="1" applyNumberFormat="1" applyFont="1" applyFill="1" applyAlignment="1"/>
    <xf numFmtId="189" fontId="4" fillId="0" borderId="0" xfId="1" applyNumberFormat="1" applyFont="1" applyFill="1" applyAlignment="1"/>
    <xf numFmtId="37" fontId="4" fillId="0" borderId="0" xfId="1" applyNumberFormat="1" applyFont="1" applyFill="1" applyAlignment="1">
      <alignment horizontal="left"/>
    </xf>
    <xf numFmtId="37" fontId="5" fillId="0" borderId="0" xfId="1" applyNumberFormat="1" applyFont="1" applyFill="1" applyAlignment="1">
      <alignment horizontal="center"/>
    </xf>
    <xf numFmtId="37" fontId="5" fillId="0" borderId="0" xfId="1" applyNumberFormat="1" applyFont="1" applyFill="1" applyAlignment="1"/>
    <xf numFmtId="189" fontId="4" fillId="0" borderId="0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center"/>
    </xf>
    <xf numFmtId="189" fontId="4" fillId="0" borderId="3" xfId="1" applyNumberFormat="1" applyFont="1" applyFill="1" applyBorder="1" applyAlignment="1">
      <alignment horizontal="right"/>
    </xf>
    <xf numFmtId="37" fontId="4" fillId="0" borderId="4" xfId="1" applyNumberFormat="1" applyFont="1" applyFill="1" applyBorder="1" applyAlignment="1"/>
    <xf numFmtId="189" fontId="4" fillId="0" borderId="2" xfId="1" applyNumberFormat="1" applyFont="1" applyFill="1" applyBorder="1" applyAlignment="1"/>
    <xf numFmtId="189" fontId="4" fillId="0" borderId="0" xfId="1" applyNumberFormat="1" applyFont="1" applyFill="1" applyAlignment="1">
      <alignment horizontal="center"/>
    </xf>
    <xf numFmtId="189" fontId="4" fillId="0" borderId="5" xfId="1" applyNumberFormat="1" applyFont="1" applyFill="1" applyBorder="1" applyAlignment="1"/>
    <xf numFmtId="37" fontId="4" fillId="0" borderId="0" xfId="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/>
    </xf>
    <xf numFmtId="189" fontId="7" fillId="0" borderId="0" xfId="0" applyNumberFormat="1" applyFont="1" applyFill="1"/>
    <xf numFmtId="189" fontId="7" fillId="0" borderId="0" xfId="0" applyNumberFormat="1" applyFont="1" applyFill="1" applyAlignment="1">
      <alignment vertical="top" wrapText="1"/>
    </xf>
    <xf numFmtId="37" fontId="4" fillId="0" borderId="0" xfId="1" applyNumberFormat="1" applyFont="1" applyFill="1" applyBorder="1" applyAlignment="1"/>
    <xf numFmtId="0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92" fontId="5" fillId="0" borderId="0" xfId="1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0" fontId="4" fillId="0" borderId="0" xfId="2" applyFont="1" applyFill="1" applyAlignment="1"/>
    <xf numFmtId="0" fontId="5" fillId="0" borderId="0" xfId="2" applyFont="1" applyFill="1" applyAlignment="1"/>
    <xf numFmtId="37" fontId="4" fillId="0" borderId="0" xfId="2" applyNumberFormat="1" applyFont="1" applyFill="1" applyAlignment="1"/>
    <xf numFmtId="37" fontId="5" fillId="0" borderId="0" xfId="2" applyNumberFormat="1" applyFont="1" applyFill="1" applyAlignment="1"/>
    <xf numFmtId="0" fontId="3" fillId="0" borderId="0" xfId="2" applyFont="1" applyFill="1" applyAlignment="1"/>
    <xf numFmtId="37" fontId="4" fillId="0" borderId="0" xfId="2" applyNumberFormat="1" applyFont="1" applyFill="1" applyAlignment="1">
      <alignment horizontal="right"/>
    </xf>
    <xf numFmtId="0" fontId="4" fillId="0" borderId="0" xfId="2" applyFont="1" applyFill="1" applyAlignment="1">
      <alignment horizontal="centerContinuous"/>
    </xf>
    <xf numFmtId="0" fontId="4" fillId="0" borderId="0" xfId="2" applyNumberFormat="1" applyFont="1" applyFill="1" applyAlignment="1"/>
    <xf numFmtId="0" fontId="4" fillId="0" borderId="0" xfId="2" applyFont="1" applyFill="1" applyBorder="1" applyAlignment="1">
      <alignment horizontal="center"/>
    </xf>
    <xf numFmtId="0" fontId="9" fillId="0" borderId="0" xfId="2" applyFont="1" applyFill="1" applyAlignment="1">
      <alignment horizontal="center"/>
    </xf>
    <xf numFmtId="0" fontId="9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37" fontId="10" fillId="0" borderId="0" xfId="2" applyNumberFormat="1" applyFont="1" applyFill="1" applyAlignment="1">
      <alignment horizontal="center"/>
    </xf>
    <xf numFmtId="37" fontId="4" fillId="0" borderId="0" xfId="2" applyNumberFormat="1" applyFont="1" applyFill="1" applyAlignment="1">
      <alignment horizontal="center"/>
    </xf>
    <xf numFmtId="0" fontId="10" fillId="0" borderId="0" xfId="2" applyFont="1" applyFill="1" applyAlignment="1">
      <alignment horizontal="center"/>
    </xf>
    <xf numFmtId="0" fontId="4" fillId="0" borderId="1" xfId="2" applyNumberFormat="1" applyFont="1" applyFill="1" applyBorder="1" applyAlignment="1">
      <alignment horizontal="center"/>
    </xf>
    <xf numFmtId="189" fontId="4" fillId="0" borderId="0" xfId="2" applyNumberFormat="1" applyFont="1" applyFill="1" applyBorder="1" applyAlignment="1"/>
    <xf numFmtId="189" fontId="4" fillId="0" borderId="0" xfId="2" applyNumberFormat="1" applyFont="1" applyFill="1" applyAlignment="1"/>
    <xf numFmtId="189" fontId="4" fillId="0" borderId="1" xfId="2" applyNumberFormat="1" applyFont="1" applyFill="1" applyBorder="1" applyAlignment="1"/>
    <xf numFmtId="189" fontId="4" fillId="0" borderId="0" xfId="2" applyNumberFormat="1" applyFont="1" applyFill="1" applyBorder="1" applyAlignment="1">
      <alignment horizontal="center"/>
    </xf>
    <xf numFmtId="189" fontId="4" fillId="0" borderId="3" xfId="2" applyNumberFormat="1" applyFont="1" applyFill="1" applyBorder="1" applyAlignment="1"/>
    <xf numFmtId="189" fontId="4" fillId="0" borderId="0" xfId="2" applyNumberFormat="1" applyFont="1" applyFill="1" applyBorder="1" applyAlignment="1">
      <alignment horizontal="right"/>
    </xf>
    <xf numFmtId="37" fontId="9" fillId="0" borderId="0" xfId="2" applyNumberFormat="1" applyFont="1" applyFill="1" applyAlignment="1">
      <alignment horizontal="center"/>
    </xf>
    <xf numFmtId="0" fontId="4" fillId="0" borderId="0" xfId="2" applyNumberFormat="1" applyFont="1" applyFill="1" applyAlignment="1">
      <alignment horizontal="center"/>
    </xf>
    <xf numFmtId="37" fontId="4" fillId="0" borderId="0" xfId="2" applyNumberFormat="1" applyFont="1" applyFill="1" applyBorder="1" applyAlignment="1">
      <alignment horizontal="center"/>
    </xf>
    <xf numFmtId="0" fontId="4" fillId="0" borderId="0" xfId="2" applyNumberFormat="1" applyFont="1" applyFill="1" applyBorder="1" applyAlignment="1">
      <alignment horizontal="center"/>
    </xf>
    <xf numFmtId="37" fontId="4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193" fontId="4" fillId="0" borderId="0" xfId="1" applyNumberFormat="1" applyFont="1" applyFill="1" applyAlignment="1">
      <alignment horizontal="right" vertical="center"/>
    </xf>
    <xf numFmtId="193" fontId="4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vertical="center"/>
    </xf>
    <xf numFmtId="193" fontId="4" fillId="0" borderId="0" xfId="1" applyNumberFormat="1" applyFont="1" applyFill="1" applyBorder="1" applyAlignment="1">
      <alignment vertical="center"/>
    </xf>
    <xf numFmtId="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Continuous" vertical="center"/>
    </xf>
    <xf numFmtId="0" fontId="4" fillId="0" borderId="0" xfId="1" applyFont="1" applyFill="1" applyBorder="1" applyAlignment="1">
      <alignment horizontal="center" vertical="center"/>
    </xf>
    <xf numFmtId="189" fontId="4" fillId="0" borderId="0" xfId="1" applyNumberFormat="1" applyFont="1" applyFill="1" applyBorder="1" applyAlignment="1">
      <alignment vertical="center"/>
    </xf>
    <xf numFmtId="0" fontId="4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189" fontId="4" fillId="0" borderId="0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37" fontId="4" fillId="0" borderId="0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0" fontId="4" fillId="0" borderId="4" xfId="2" applyFont="1" applyFill="1" applyBorder="1" applyAlignment="1"/>
    <xf numFmtId="37" fontId="4" fillId="0" borderId="4" xfId="1" applyNumberFormat="1" applyFont="1" applyFill="1" applyBorder="1" applyAlignment="1">
      <alignment horizontal="center"/>
    </xf>
    <xf numFmtId="189" fontId="4" fillId="0" borderId="5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center" vertical="center"/>
    </xf>
    <xf numFmtId="0" fontId="4" fillId="0" borderId="0" xfId="2" applyFont="1" applyFill="1" applyBorder="1" applyAlignment="1"/>
    <xf numFmtId="0" fontId="4" fillId="0" borderId="6" xfId="2" applyFont="1" applyFill="1" applyBorder="1" applyAlignment="1"/>
    <xf numFmtId="0" fontId="4" fillId="0" borderId="6" xfId="2" applyFont="1" applyFill="1" applyBorder="1" applyAlignment="1">
      <alignment horizontal="center"/>
    </xf>
    <xf numFmtId="189" fontId="4" fillId="0" borderId="0" xfId="7" applyNumberFormat="1" applyFont="1" applyFill="1" applyBorder="1" applyAlignment="1"/>
    <xf numFmtId="37" fontId="4" fillId="0" borderId="0" xfId="2" applyNumberFormat="1" applyFont="1" applyFill="1" applyBorder="1" applyAlignment="1"/>
    <xf numFmtId="189" fontId="4" fillId="0" borderId="0" xfId="7" applyNumberFormat="1" applyFont="1" applyFill="1"/>
    <xf numFmtId="0" fontId="3" fillId="0" borderId="0" xfId="2" applyFont="1" applyFill="1" applyAlignment="1">
      <alignment horizontal="left"/>
    </xf>
    <xf numFmtId="0" fontId="4" fillId="0" borderId="1" xfId="2" applyFont="1" applyFill="1" applyBorder="1" applyAlignment="1">
      <alignment horizontal="center"/>
    </xf>
    <xf numFmtId="37" fontId="4" fillId="0" borderId="1" xfId="2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vertical="top"/>
    </xf>
    <xf numFmtId="196" fontId="4" fillId="0" borderId="0" xfId="6" applyNumberFormat="1" applyFont="1" applyFill="1" applyAlignment="1">
      <alignment vertical="center"/>
    </xf>
    <xf numFmtId="196" fontId="4" fillId="0" borderId="0" xfId="1" applyNumberFormat="1" applyFont="1" applyFill="1" applyAlignment="1">
      <alignment vertical="center"/>
    </xf>
    <xf numFmtId="43" fontId="4" fillId="0" borderId="0" xfId="6" applyFont="1" applyFill="1" applyAlignment="1">
      <alignment vertical="center"/>
    </xf>
    <xf numFmtId="196" fontId="4" fillId="0" borderId="0" xfId="6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vertical="center"/>
    </xf>
    <xf numFmtId="0" fontId="3" fillId="0" borderId="0" xfId="7" applyFont="1" applyFill="1" applyAlignment="1">
      <alignment horizontal="center"/>
    </xf>
    <xf numFmtId="37" fontId="4" fillId="0" borderId="0" xfId="1" applyNumberFormat="1" applyFont="1" applyFill="1" applyAlignment="1">
      <alignment horizontal="center"/>
    </xf>
    <xf numFmtId="0" fontId="5" fillId="0" borderId="0" xfId="1" applyNumberFormat="1" applyFont="1" applyFill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Continuous"/>
    </xf>
    <xf numFmtId="189" fontId="4" fillId="0" borderId="0" xfId="1" applyNumberFormat="1" applyFont="1" applyFill="1" applyAlignment="1">
      <alignment horizontal="right"/>
    </xf>
    <xf numFmtId="189" fontId="4" fillId="0" borderId="0" xfId="1" quotePrefix="1" applyNumberFormat="1" applyFont="1" applyFill="1" applyAlignment="1">
      <alignment horizontal="right"/>
    </xf>
    <xf numFmtId="193" fontId="4" fillId="0" borderId="6" xfId="0" applyNumberFormat="1" applyFont="1" applyFill="1" applyBorder="1" applyAlignment="1">
      <alignment horizontal="center" vertical="top"/>
    </xf>
    <xf numFmtId="0" fontId="14" fillId="0" borderId="0" xfId="0" applyNumberFormat="1" applyFont="1" applyFill="1" applyBorder="1" applyAlignment="1">
      <alignment horizontal="center" vertical="top" wrapText="1"/>
    </xf>
    <xf numFmtId="37" fontId="4" fillId="0" borderId="0" xfId="9" applyNumberFormat="1" applyFont="1" applyFill="1" applyAlignment="1"/>
    <xf numFmtId="37" fontId="4" fillId="0" borderId="0" xfId="1" applyNumberFormat="1" applyFont="1" applyFill="1" applyBorder="1" applyAlignment="1">
      <alignment horizontal="centerContinuous"/>
    </xf>
    <xf numFmtId="37" fontId="4" fillId="0" borderId="15" xfId="1" applyNumberFormat="1" applyFont="1" applyFill="1" applyBorder="1" applyAlignment="1">
      <alignment horizontal="center"/>
    </xf>
    <xf numFmtId="37" fontId="4" fillId="0" borderId="9" xfId="1" applyNumberFormat="1" applyFont="1" applyFill="1" applyBorder="1" applyAlignment="1"/>
    <xf numFmtId="37" fontId="4" fillId="0" borderId="6" xfId="1" applyNumberFormat="1" applyFont="1" applyFill="1" applyBorder="1" applyAlignment="1"/>
    <xf numFmtId="37" fontId="4" fillId="0" borderId="10" xfId="1" applyNumberFormat="1" applyFont="1" applyFill="1" applyBorder="1" applyAlignment="1"/>
    <xf numFmtId="0" fontId="14" fillId="0" borderId="0" xfId="0" quotePrefix="1" applyFont="1" applyFill="1" applyBorder="1" applyAlignment="1">
      <alignment horizontal="center" vertical="top"/>
    </xf>
    <xf numFmtId="37" fontId="4" fillId="0" borderId="11" xfId="1" applyNumberFormat="1" applyFont="1" applyFill="1" applyBorder="1" applyAlignment="1"/>
    <xf numFmtId="37" fontId="4" fillId="0" borderId="12" xfId="1" applyNumberFormat="1" applyFont="1" applyFill="1" applyBorder="1" applyAlignment="1"/>
    <xf numFmtId="37" fontId="4" fillId="0" borderId="13" xfId="1" applyNumberFormat="1" applyFont="1" applyFill="1" applyBorder="1" applyAlignment="1"/>
    <xf numFmtId="37" fontId="4" fillId="0" borderId="1" xfId="1" applyNumberFormat="1" applyFont="1" applyFill="1" applyBorder="1" applyAlignment="1"/>
    <xf numFmtId="37" fontId="4" fillId="0" borderId="14" xfId="1" applyNumberFormat="1" applyFont="1" applyFill="1" applyBorder="1" applyAlignment="1"/>
    <xf numFmtId="37" fontId="4" fillId="0" borderId="8" xfId="1" applyNumberFormat="1" applyFont="1" applyFill="1" applyBorder="1" applyAlignment="1"/>
    <xf numFmtId="37" fontId="4" fillId="0" borderId="15" xfId="1" applyNumberFormat="1" applyFont="1" applyFill="1" applyBorder="1" applyAlignment="1"/>
    <xf numFmtId="37" fontId="4" fillId="0" borderId="2" xfId="1" applyNumberFormat="1" applyFont="1" applyFill="1" applyBorder="1" applyAlignment="1"/>
    <xf numFmtId="37" fontId="4" fillId="0" borderId="16" xfId="1" applyNumberFormat="1" applyFont="1" applyFill="1" applyBorder="1" applyAlignment="1"/>
    <xf numFmtId="0" fontId="4" fillId="0" borderId="0" xfId="0" applyFont="1" applyFill="1" applyAlignment="1">
      <alignment horizontal="left" vertical="top"/>
    </xf>
    <xf numFmtId="37" fontId="4" fillId="0" borderId="0" xfId="1" applyNumberFormat="1" applyFont="1" applyFill="1"/>
    <xf numFmtId="189" fontId="4" fillId="0" borderId="1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Continuous"/>
    </xf>
    <xf numFmtId="37" fontId="4" fillId="0" borderId="0" xfId="1" applyNumberFormat="1" applyFont="1" applyFill="1" applyBorder="1" applyAlignment="1">
      <alignment horizontal="right"/>
    </xf>
    <xf numFmtId="49" fontId="4" fillId="0" borderId="0" xfId="1" applyNumberFormat="1" applyFont="1" applyFill="1" applyAlignment="1">
      <alignment vertical="top"/>
    </xf>
    <xf numFmtId="49" fontId="5" fillId="0" borderId="0" xfId="1" applyNumberFormat="1" applyFont="1" applyFill="1" applyAlignment="1">
      <alignment vertical="top"/>
    </xf>
    <xf numFmtId="189" fontId="4" fillId="0" borderId="5" xfId="1" applyNumberFormat="1" applyFont="1" applyFill="1" applyBorder="1" applyAlignment="1">
      <alignment horizontal="right"/>
    </xf>
    <xf numFmtId="38" fontId="3" fillId="0" borderId="0" xfId="3" applyNumberFormat="1" applyFont="1" applyFill="1" applyAlignment="1">
      <alignment horizontal="left" vertical="center"/>
    </xf>
    <xf numFmtId="38" fontId="4" fillId="0" borderId="0" xfId="3" applyNumberFormat="1" applyFont="1" applyFill="1" applyAlignment="1">
      <alignment vertical="center"/>
    </xf>
    <xf numFmtId="38" fontId="5" fillId="0" borderId="0" xfId="3" applyNumberFormat="1" applyFont="1" applyFill="1" applyBorder="1" applyAlignment="1">
      <alignment horizontal="center" vertical="center"/>
    </xf>
    <xf numFmtId="189" fontId="4" fillId="0" borderId="0" xfId="3" applyNumberFormat="1" applyFont="1" applyFill="1" applyBorder="1" applyAlignment="1">
      <alignment horizontal="right" vertical="center"/>
    </xf>
    <xf numFmtId="189" fontId="4" fillId="0" borderId="0" xfId="3" applyNumberFormat="1" applyFont="1" applyFill="1" applyBorder="1" applyAlignment="1">
      <alignment horizontal="center" vertical="center"/>
    </xf>
    <xf numFmtId="38" fontId="4" fillId="0" borderId="0" xfId="3" applyNumberFormat="1" applyFont="1" applyFill="1" applyBorder="1" applyAlignment="1">
      <alignment vertical="center"/>
    </xf>
    <xf numFmtId="38" fontId="4" fillId="0" borderId="0" xfId="3" applyNumberFormat="1" applyFont="1" applyFill="1" applyAlignment="1">
      <alignment horizontal="left" vertical="center"/>
    </xf>
    <xf numFmtId="189" fontId="5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right" vertical="center"/>
    </xf>
    <xf numFmtId="39" fontId="4" fillId="0" borderId="0" xfId="4" applyNumberFormat="1" applyFont="1" applyFill="1" applyBorder="1" applyAlignment="1">
      <alignment vertical="center"/>
    </xf>
    <xf numFmtId="191" fontId="4" fillId="0" borderId="5" xfId="4" applyNumberFormat="1" applyFont="1" applyFill="1" applyBorder="1" applyAlignment="1">
      <alignment vertical="center"/>
    </xf>
    <xf numFmtId="39" fontId="4" fillId="0" borderId="0" xfId="3" applyNumberFormat="1" applyFont="1" applyFill="1" applyBorder="1" applyAlignment="1">
      <alignment horizontal="center" vertical="center"/>
    </xf>
    <xf numFmtId="38" fontId="5" fillId="0" borderId="0" xfId="3" applyNumberFormat="1" applyFont="1" applyFill="1" applyAlignment="1">
      <alignment horizontal="center" vertical="center"/>
    </xf>
    <xf numFmtId="189" fontId="5" fillId="0" borderId="0" xfId="3" applyNumberFormat="1" applyFont="1" applyFill="1" applyAlignment="1">
      <alignment horizontal="center" vertical="center"/>
    </xf>
    <xf numFmtId="37" fontId="4" fillId="0" borderId="0" xfId="4" applyNumberFormat="1" applyFont="1" applyFill="1" applyBorder="1" applyAlignment="1">
      <alignment vertical="center"/>
    </xf>
    <xf numFmtId="191" fontId="4" fillId="0" borderId="0" xfId="4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center"/>
    </xf>
    <xf numFmtId="189" fontId="4" fillId="0" borderId="0" xfId="0" applyNumberFormat="1" applyFont="1" applyFill="1"/>
    <xf numFmtId="189" fontId="4" fillId="0" borderId="0" xfId="1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Alignment="1">
      <alignment horizontal="center" vertical="center"/>
    </xf>
    <xf numFmtId="189" fontId="4" fillId="0" borderId="5" xfId="1" applyNumberFormat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194" fontId="4" fillId="0" borderId="0" xfId="1" applyNumberFormat="1" applyFont="1" applyFill="1" applyAlignment="1">
      <alignment horizontal="right" vertical="center"/>
    </xf>
    <xf numFmtId="193" fontId="4" fillId="0" borderId="0" xfId="1" applyNumberFormat="1" applyFont="1" applyFill="1" applyBorder="1" applyAlignment="1">
      <alignment horizontal="right" vertical="center"/>
    </xf>
    <xf numFmtId="194" fontId="4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0" xfId="1" applyNumberFormat="1" applyFont="1" applyFill="1" applyAlignment="1">
      <alignment horizontal="centerContinuous" vertical="center"/>
    </xf>
    <xf numFmtId="37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vertical="center"/>
    </xf>
    <xf numFmtId="189" fontId="4" fillId="0" borderId="1" xfId="1" applyNumberFormat="1" applyFont="1" applyFill="1" applyBorder="1" applyAlignment="1">
      <alignment vertical="center"/>
    </xf>
    <xf numFmtId="189" fontId="4" fillId="0" borderId="2" xfId="1" applyNumberFormat="1" applyFont="1" applyFill="1" applyBorder="1" applyAlignment="1">
      <alignment vertical="center"/>
    </xf>
    <xf numFmtId="37" fontId="4" fillId="0" borderId="4" xfId="1" applyNumberFormat="1" applyFont="1" applyFill="1" applyBorder="1" applyAlignment="1">
      <alignment vertical="center"/>
    </xf>
    <xf numFmtId="189" fontId="4" fillId="0" borderId="3" xfId="1" applyNumberFormat="1" applyFont="1" applyFill="1" applyBorder="1" applyAlignment="1">
      <alignment vertical="center"/>
    </xf>
    <xf numFmtId="193" fontId="4" fillId="0" borderId="0" xfId="0" applyNumberFormat="1" applyFont="1" applyFill="1" applyBorder="1" applyAlignment="1">
      <alignment horizontal="center" vertical="top"/>
    </xf>
    <xf numFmtId="0" fontId="16" fillId="0" borderId="0" xfId="1" applyFont="1" applyFill="1" applyAlignment="1">
      <alignment horizontal="center" vertical="center"/>
    </xf>
    <xf numFmtId="0" fontId="16" fillId="0" borderId="0" xfId="7" applyFont="1" applyFill="1" applyAlignment="1">
      <alignment horizontal="center"/>
    </xf>
    <xf numFmtId="37" fontId="4" fillId="0" borderId="0" xfId="1" applyNumberFormat="1" applyFont="1" applyFill="1" applyAlignment="1">
      <alignment horizontal="center"/>
    </xf>
    <xf numFmtId="37" fontId="4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center"/>
    </xf>
    <xf numFmtId="37" fontId="3" fillId="0" borderId="0" xfId="1" applyNumberFormat="1" applyFont="1" applyFill="1" applyBorder="1" applyAlignment="1">
      <alignment horizontal="left"/>
    </xf>
    <xf numFmtId="37" fontId="7" fillId="0" borderId="0" xfId="6" applyNumberFormat="1" applyFont="1" applyFill="1" applyBorder="1"/>
    <xf numFmtId="189" fontId="4" fillId="0" borderId="1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Alignment="1">
      <alignment horizontal="centerContinuous" vertical="center"/>
    </xf>
    <xf numFmtId="37" fontId="4" fillId="0" borderId="0" xfId="5" applyNumberFormat="1" applyFont="1" applyFill="1" applyAlignment="1">
      <alignment vertical="center"/>
    </xf>
    <xf numFmtId="49" fontId="4" fillId="0" borderId="0" xfId="1" applyNumberFormat="1" applyFont="1" applyFill="1" applyAlignment="1">
      <alignment vertical="center"/>
    </xf>
    <xf numFmtId="0" fontId="15" fillId="0" borderId="0" xfId="7" applyFont="1" applyFill="1" applyAlignment="1">
      <alignment horizontal="center"/>
    </xf>
    <xf numFmtId="37" fontId="4" fillId="0" borderId="0" xfId="6" applyNumberFormat="1" applyFont="1" applyFill="1" applyBorder="1" applyAlignment="1"/>
    <xf numFmtId="37" fontId="4" fillId="0" borderId="0" xfId="1" applyNumberFormat="1" applyFont="1" applyFill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0" xfId="1" applyFont="1" applyFill="1" applyAlignment="1">
      <alignment horizontal="left" vertical="center" indent="1"/>
    </xf>
    <xf numFmtId="37" fontId="4" fillId="0" borderId="0" xfId="1" quotePrefix="1" applyNumberFormat="1" applyFont="1" applyFill="1" applyAlignment="1"/>
    <xf numFmtId="37" fontId="4" fillId="0" borderId="7" xfId="1" applyNumberFormat="1" applyFont="1" applyFill="1" applyBorder="1" applyAlignment="1">
      <alignment horizontal="center"/>
    </xf>
    <xf numFmtId="37" fontId="4" fillId="0" borderId="0" xfId="1" applyNumberFormat="1" applyFont="1" applyFill="1" applyAlignment="1">
      <alignment horizontal="center"/>
    </xf>
    <xf numFmtId="195" fontId="3" fillId="0" borderId="1" xfId="0" applyNumberFormat="1" applyFont="1" applyFill="1" applyBorder="1" applyAlignment="1">
      <alignment horizontal="center" vertical="center"/>
    </xf>
    <xf numFmtId="37" fontId="3" fillId="0" borderId="1" xfId="1" applyNumberFormat="1" applyFont="1" applyFill="1" applyBorder="1" applyAlignment="1">
      <alignment horizontal="center"/>
    </xf>
    <xf numFmtId="0" fontId="3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37" fontId="4" fillId="0" borderId="1" xfId="2" applyNumberFormat="1" applyFont="1" applyFill="1" applyBorder="1" applyAlignment="1">
      <alignment horizontal="center"/>
    </xf>
    <xf numFmtId="37" fontId="4" fillId="0" borderId="7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Alignment="1">
      <alignment horizontal="center" vertical="center"/>
    </xf>
    <xf numFmtId="37" fontId="3" fillId="0" borderId="1" xfId="1" applyNumberFormat="1" applyFont="1" applyFill="1" applyBorder="1" applyAlignment="1">
      <alignment horizontal="center" vertical="center"/>
    </xf>
    <xf numFmtId="0" fontId="4" fillId="92" borderId="1" xfId="1" applyNumberFormat="1" applyFont="1" applyFill="1" applyBorder="1" applyAlignment="1">
      <alignment horizontal="center" vertical="center"/>
    </xf>
    <xf numFmtId="37" fontId="4" fillId="92" borderId="0" xfId="1" applyNumberFormat="1" applyFont="1" applyFill="1" applyAlignment="1">
      <alignment horizontal="centerContinuous" vertical="center"/>
    </xf>
    <xf numFmtId="0" fontId="4" fillId="92" borderId="1" xfId="1" applyNumberFormat="1" applyFont="1" applyFill="1" applyBorder="1" applyAlignment="1">
      <alignment horizontal="centerContinuous" vertical="center"/>
    </xf>
  </cellXfs>
  <cellStyles count="47234">
    <cellStyle name="20% - Accent1 10" xfId="457" xr:uid="{B58A059A-E6EA-4F6E-9F78-A3CF49321A80}"/>
    <cellStyle name="20% - Accent1 10 10" xfId="4008" xr:uid="{DFDFD3A5-1077-45A6-8162-425F90C51133}"/>
    <cellStyle name="20% - Accent1 10 10 2" xfId="32989" xr:uid="{0A3300C5-0DD5-4A82-9F45-823AE0AA9C5C}"/>
    <cellStyle name="20% - Accent1 10 11" xfId="18566" xr:uid="{FD28DA7C-8495-4AD0-9B1D-151933AB0663}"/>
    <cellStyle name="20% - Accent1 10 2" xfId="842" xr:uid="{54AACF3C-814C-47AC-827D-D250F9647025}"/>
    <cellStyle name="20% - Accent1 10 2 2" xfId="856" xr:uid="{D59812FD-891B-460B-891C-F4B74F60E6CA}"/>
    <cellStyle name="20% - Accent1 10 2 2 2" xfId="1793" xr:uid="{329BA470-297E-477E-938D-C7F474BC3D9A}"/>
    <cellStyle name="20% - Accent1 10 2 2 2 2" xfId="3407" xr:uid="{6CE690D8-57D7-4313-9B60-BDE2B7EF18F1}"/>
    <cellStyle name="20% - Accent1 10 2 2 2 2 2" xfId="11335" xr:uid="{577CE0AE-F256-4F58-9531-DBB80364E150}"/>
    <cellStyle name="20% - Accent1 10 2 2 2 2 2 2" xfId="40233" xr:uid="{4F1E378C-7DA8-4F05-8135-23AC99EA8C18}"/>
    <cellStyle name="20% - Accent1 10 2 2 2 2 2 3" xfId="25809" xr:uid="{98540E2E-B56E-4828-8B1A-C1F665C639DD}"/>
    <cellStyle name="20% - Accent1 10 2 2 2 2 3" xfId="15072" xr:uid="{50F86D02-11D9-49CF-B43D-E06930E1DC7F}"/>
    <cellStyle name="20% - Accent1 10 2 2 2 2 3 2" xfId="43965" xr:uid="{734C21FC-1849-47BA-AB2A-26144430173A}"/>
    <cellStyle name="20% - Accent1 10 2 2 2 2 3 3" xfId="29541" xr:uid="{1C9F4198-0242-461C-B9F9-3928B16DAD70}"/>
    <cellStyle name="20% - Accent1 10 2 2 2 2 4" xfId="17935" xr:uid="{7A4B5A8C-3D3A-4925-A5F0-7C34E3C869E9}"/>
    <cellStyle name="20% - Accent1 10 2 2 2 2 4 2" xfId="46813" xr:uid="{F64FD77D-6540-402F-A807-E2AF0A6D1105}"/>
    <cellStyle name="20% - Accent1 10 2 2 2 2 4 3" xfId="32389" xr:uid="{2702D90E-DC9F-4422-947D-183D08F02000}"/>
    <cellStyle name="20% - Accent1 10 2 2 2 2 5" xfId="7586" xr:uid="{EC9D081A-D91A-4984-9C16-F367F9B20D9F}"/>
    <cellStyle name="20% - Accent1 10 2 2 2 2 5 2" xfId="36501" xr:uid="{1E2B9117-8ABB-414B-BEA7-36D0EE795371}"/>
    <cellStyle name="20% - Accent1 10 2 2 2 2 6" xfId="22077" xr:uid="{973E2BD4-B73E-40D6-A9E6-8645939A5C44}"/>
    <cellStyle name="20% - Accent1 10 2 2 2 3" xfId="9469" xr:uid="{2AFDFD97-24FA-4B86-9FEE-D0652C50348D}"/>
    <cellStyle name="20% - Accent1 10 2 2 2 3 2" xfId="38367" xr:uid="{8D75B398-552C-4394-BD01-20EDBAE76A62}"/>
    <cellStyle name="20% - Accent1 10 2 2 2 3 3" xfId="23943" xr:uid="{61C5F217-9316-4966-8DB8-243D2C52118C}"/>
    <cellStyle name="20% - Accent1 10 2 2 2 4" xfId="13206" xr:uid="{69D89296-770B-4900-8561-04F0002896DA}"/>
    <cellStyle name="20% - Accent1 10 2 2 2 4 2" xfId="42099" xr:uid="{26130BF0-845C-431F-8AF6-2B76FC5BADA4}"/>
    <cellStyle name="20% - Accent1 10 2 2 2 4 3" xfId="27675" xr:uid="{7EBB968B-0F5F-4DC4-A8F7-EFDFC05599BD}"/>
    <cellStyle name="20% - Accent1 10 2 2 2 5" xfId="16322" xr:uid="{2573CC21-C94A-40D6-B96A-5ABFCBFFBBB1}"/>
    <cellStyle name="20% - Accent1 10 2 2 2 5 2" xfId="45201" xr:uid="{EC0FE9CC-2FB3-402E-9DB9-3A93516FD37B}"/>
    <cellStyle name="20% - Accent1 10 2 2 2 5 3" xfId="30777" xr:uid="{61DE2B02-9E1D-4736-8192-1DCD7D1232F8}"/>
    <cellStyle name="20% - Accent1 10 2 2 2 6" xfId="5712" xr:uid="{D7EC179E-FAD6-4D50-9E8D-152424726ADB}"/>
    <cellStyle name="20% - Accent1 10 2 2 2 6 2" xfId="34635" xr:uid="{2EA4C9DB-7D6B-4C0E-B324-C05B5DD308EF}"/>
    <cellStyle name="20% - Accent1 10 2 2 2 7" xfId="20211" xr:uid="{431C4D37-6439-465C-B975-3E1B92115230}"/>
    <cellStyle name="20% - Accent1 10 2 2 3" xfId="2601" xr:uid="{D51E2208-BF1F-4444-9585-BF12C5D52418}"/>
    <cellStyle name="20% - Accent1 10 2 2 3 2" xfId="10402" xr:uid="{E25C27F6-0710-41D9-A754-956781E0115A}"/>
    <cellStyle name="20% - Accent1 10 2 2 3 2 2" xfId="39300" xr:uid="{E9EFF8A3-EDD7-47C2-8CDF-FD52FA00A36F}"/>
    <cellStyle name="20% - Accent1 10 2 2 3 2 3" xfId="24876" xr:uid="{2FEA69C3-977B-420F-9F94-26DE728C90E1}"/>
    <cellStyle name="20% - Accent1 10 2 2 3 3" xfId="14139" xr:uid="{CF77AFF1-62F4-4403-B6DD-BE679B325EB9}"/>
    <cellStyle name="20% - Accent1 10 2 2 3 3 2" xfId="43032" xr:uid="{E45445B7-D2CC-4D08-9F7B-BFEB9DE808A6}"/>
    <cellStyle name="20% - Accent1 10 2 2 3 3 3" xfId="28608" xr:uid="{73174939-F58A-4CED-9E73-E6766C5D2017}"/>
    <cellStyle name="20% - Accent1 10 2 2 3 4" xfId="17129" xr:uid="{9C3144AF-836C-4BDF-A03D-F7C5270CF9A6}"/>
    <cellStyle name="20% - Accent1 10 2 2 3 4 2" xfId="46007" xr:uid="{D0BC2FA3-6015-4E88-AAD7-2E79AFE92CFA}"/>
    <cellStyle name="20% - Accent1 10 2 2 3 4 3" xfId="31583" xr:uid="{81BCEBEE-E591-44D0-99AF-8893B180694D}"/>
    <cellStyle name="20% - Accent1 10 2 2 3 5" xfId="6653" xr:uid="{B6CFF230-9E91-4A2B-ABC2-00DB6104B81E}"/>
    <cellStyle name="20% - Accent1 10 2 2 3 5 2" xfId="35568" xr:uid="{F36CD032-9E56-409D-954C-8664715FB708}"/>
    <cellStyle name="20% - Accent1 10 2 2 3 6" xfId="21144" xr:uid="{DEDFE152-CFF5-4F9A-B8A1-996C405513E8}"/>
    <cellStyle name="20% - Accent1 10 2 2 4" xfId="8536" xr:uid="{65B4355E-8B63-4FFE-B960-F18F809067B8}"/>
    <cellStyle name="20% - Accent1 10 2 2 4 2" xfId="37434" xr:uid="{A9D8CE35-D163-497C-81BF-6DEB22A4D188}"/>
    <cellStyle name="20% - Accent1 10 2 2 4 3" xfId="23010" xr:uid="{B29B89EB-D442-4386-A6FD-6AAECF24AF95}"/>
    <cellStyle name="20% - Accent1 10 2 2 5" xfId="12271" xr:uid="{E2DB12A6-67F2-40AC-A485-E4D7C7EE445D}"/>
    <cellStyle name="20% - Accent1 10 2 2 5 2" xfId="41166" xr:uid="{5BFA96CE-E709-4899-86C2-A268D42D81D8}"/>
    <cellStyle name="20% - Accent1 10 2 2 5 3" xfId="26742" xr:uid="{06DFB777-231F-4B90-AB02-F7862CCF3D33}"/>
    <cellStyle name="20% - Accent1 10 2 2 6" xfId="15508" xr:uid="{B04DE349-4CB0-421E-AEA7-51C64530A8B7}"/>
    <cellStyle name="20% - Accent1 10 2 2 6 2" xfId="44395" xr:uid="{5D5FDDA2-AC8A-4E91-9ECB-DA0361201CA8}"/>
    <cellStyle name="20% - Accent1 10 2 2 6 3" xfId="29971" xr:uid="{B22FFC64-2B7F-49E5-ABE0-5BD782CA17D3}"/>
    <cellStyle name="20% - Accent1 10 2 2 7" xfId="4766" xr:uid="{8DC453AD-5D56-4D1A-964C-BF9C5DFE2E9C}"/>
    <cellStyle name="20% - Accent1 10 2 2 7 2" xfId="33701" xr:uid="{6095CEE4-4F6D-4B3F-89EA-D1CD7950A21E}"/>
    <cellStyle name="20% - Accent1 10 2 2 8" xfId="19278" xr:uid="{28B0C486-C45F-43CC-8C6E-71D357BAB255}"/>
    <cellStyle name="20% - Accent1 10 2 3" xfId="1780" xr:uid="{C2630D7C-88DD-4A45-9828-23B4E6CBAEC5}"/>
    <cellStyle name="20% - Accent1 10 2 3 2" xfId="3394" xr:uid="{C46BC83D-4B2C-4DDA-AD14-3CCA6F5E0576}"/>
    <cellStyle name="20% - Accent1 10 2 3 2 2" xfId="10882" xr:uid="{91D89AE2-62BC-4A34-B9FF-6FFCB7873456}"/>
    <cellStyle name="20% - Accent1 10 2 3 2 2 2" xfId="39780" xr:uid="{F5B69BC0-7948-4F2C-9422-4118082D650B}"/>
    <cellStyle name="20% - Accent1 10 2 3 2 2 3" xfId="25356" xr:uid="{57712C21-5421-47BC-AD00-1A910E7D9CF5}"/>
    <cellStyle name="20% - Accent1 10 2 3 2 3" xfId="14619" xr:uid="{782D954B-9317-467C-B9DF-4E3863A6A1A4}"/>
    <cellStyle name="20% - Accent1 10 2 3 2 3 2" xfId="43512" xr:uid="{30557E44-E590-4BB9-942A-BE81706FD3CB}"/>
    <cellStyle name="20% - Accent1 10 2 3 2 3 3" xfId="29088" xr:uid="{41886468-A54C-4DF2-8E63-2A4FFB087AB1}"/>
    <cellStyle name="20% - Accent1 10 2 3 2 4" xfId="17922" xr:uid="{5EB7325A-059E-4054-9E1D-A195A54351BB}"/>
    <cellStyle name="20% - Accent1 10 2 3 2 4 2" xfId="46800" xr:uid="{0E3AB700-B24B-4F8C-960E-7B793E6E0408}"/>
    <cellStyle name="20% - Accent1 10 2 3 2 4 3" xfId="32376" xr:uid="{DCE8F5C4-B0D2-4D68-BC23-FD21A180A9E0}"/>
    <cellStyle name="20% - Accent1 10 2 3 2 5" xfId="7133" xr:uid="{A39363E4-CE40-4C45-A7FF-1D5AD5D5BBD7}"/>
    <cellStyle name="20% - Accent1 10 2 3 2 5 2" xfId="36048" xr:uid="{BD6DA3F1-1ABA-497F-A291-016B6533A79D}"/>
    <cellStyle name="20% - Accent1 10 2 3 2 6" xfId="21624" xr:uid="{F2A450B8-F88C-4D62-A0E6-79BA26460236}"/>
    <cellStyle name="20% - Accent1 10 2 3 3" xfId="9016" xr:uid="{B6659BB8-92F1-4457-8F67-08481374EF86}"/>
    <cellStyle name="20% - Accent1 10 2 3 3 2" xfId="37914" xr:uid="{AFF14539-6D26-4466-81F2-522BF438D1ED}"/>
    <cellStyle name="20% - Accent1 10 2 3 3 3" xfId="23490" xr:uid="{44FE0230-770D-45A8-AF7F-4B6E26FCFBBA}"/>
    <cellStyle name="20% - Accent1 10 2 3 4" xfId="12753" xr:uid="{42948A95-5DAE-4EFA-B052-E6E2F2A6EE5F}"/>
    <cellStyle name="20% - Accent1 10 2 3 4 2" xfId="41646" xr:uid="{E0280985-B706-43C4-82E3-292422B2D69E}"/>
    <cellStyle name="20% - Accent1 10 2 3 4 3" xfId="27222" xr:uid="{DCB82F1B-B3FE-4F5A-8493-9BEDD41A0FF1}"/>
    <cellStyle name="20% - Accent1 10 2 3 5" xfId="16309" xr:uid="{DD060B4C-BF56-4B67-9D0B-092FA2C42BCC}"/>
    <cellStyle name="20% - Accent1 10 2 3 5 2" xfId="45188" xr:uid="{911ACCB5-0535-45BA-9AAE-9CC4A635AA27}"/>
    <cellStyle name="20% - Accent1 10 2 3 5 3" xfId="30764" xr:uid="{056B290A-79D7-418C-A0B2-D5C49D4786D0}"/>
    <cellStyle name="20% - Accent1 10 2 3 6" xfId="5259" xr:uid="{0D6DFFC3-146E-4BB4-BD41-8CDAC78B9FDB}"/>
    <cellStyle name="20% - Accent1 10 2 3 6 2" xfId="34182" xr:uid="{EA95796F-8F9A-4CB4-907F-8EB45C79991D}"/>
    <cellStyle name="20% - Accent1 10 2 3 7" xfId="19758" xr:uid="{A306A3B1-3778-47B7-BCFD-74F288404B32}"/>
    <cellStyle name="20% - Accent1 10 2 4" xfId="2588" xr:uid="{3381FAD9-A4F5-44E5-9C19-3DD2505737A4}"/>
    <cellStyle name="20% - Accent1 10 2 4 2" xfId="9949" xr:uid="{D7B2D78E-D6D6-424A-B7A1-649879B44DC5}"/>
    <cellStyle name="20% - Accent1 10 2 4 2 2" xfId="38847" xr:uid="{0C38FEF7-5B53-4D2E-8925-C38E64DF0F7C}"/>
    <cellStyle name="20% - Accent1 10 2 4 2 3" xfId="24423" xr:uid="{272A0CC9-7287-4B0B-B775-DBF0B25FE23A}"/>
    <cellStyle name="20% - Accent1 10 2 4 3" xfId="13686" xr:uid="{D92D3607-1738-4476-A065-D6769CF36440}"/>
    <cellStyle name="20% - Accent1 10 2 4 3 2" xfId="42579" xr:uid="{D5B611EE-FEE2-494C-906C-1213B8E396BD}"/>
    <cellStyle name="20% - Accent1 10 2 4 3 3" xfId="28155" xr:uid="{81E89C7A-F667-407A-B94D-3C6F770E5E68}"/>
    <cellStyle name="20% - Accent1 10 2 4 4" xfId="17116" xr:uid="{AD6D1746-7A97-4623-9260-0CD275807028}"/>
    <cellStyle name="20% - Accent1 10 2 4 4 2" xfId="45994" xr:uid="{849F8E84-0D05-4908-820E-13B19CDF4D96}"/>
    <cellStyle name="20% - Accent1 10 2 4 4 3" xfId="31570" xr:uid="{876113F6-7C58-4206-AEBE-F1DA834AADCD}"/>
    <cellStyle name="20% - Accent1 10 2 4 5" xfId="6200" xr:uid="{FE569617-F734-47DF-8E5F-4228D6C42156}"/>
    <cellStyle name="20% - Accent1 10 2 4 5 2" xfId="35115" xr:uid="{2421E2CA-0F53-4DF6-8FAD-D980156F58F8}"/>
    <cellStyle name="20% - Accent1 10 2 4 6" xfId="20691" xr:uid="{00DC7083-8A96-49CD-B947-6159BA52EDEF}"/>
    <cellStyle name="20% - Accent1 10 2 5" xfId="8083" xr:uid="{1D796396-EBE6-49FA-87B7-2FFEFCFAC9DD}"/>
    <cellStyle name="20% - Accent1 10 2 5 2" xfId="36981" xr:uid="{A50F76BA-7F7A-4CC4-9555-D5951D37D0A2}"/>
    <cellStyle name="20% - Accent1 10 2 5 3" xfId="22557" xr:uid="{E5138F4C-680E-48CF-A34C-12D32ACECA14}"/>
    <cellStyle name="20% - Accent1 10 2 6" xfId="11818" xr:uid="{85B056E9-3E8C-46E1-B951-AA7170DA20F3}"/>
    <cellStyle name="20% - Accent1 10 2 6 2" xfId="40713" xr:uid="{14DD5D1A-32D5-4CC2-B4E2-BA86EDAC5EAB}"/>
    <cellStyle name="20% - Accent1 10 2 6 3" xfId="26289" xr:uid="{48A47510-0A73-458F-9E81-15EA9498598A}"/>
    <cellStyle name="20% - Accent1 10 2 7" xfId="15495" xr:uid="{62741E2B-DA51-4E2C-B728-B3DEE503DEA0}"/>
    <cellStyle name="20% - Accent1 10 2 7 2" xfId="44382" xr:uid="{0547E758-1668-469B-BEAD-75D13FDA291A}"/>
    <cellStyle name="20% - Accent1 10 2 7 3" xfId="29958" xr:uid="{CC11D708-38AE-451A-9B9F-01380C75C9D6}"/>
    <cellStyle name="20% - Accent1 10 2 8" xfId="4267" xr:uid="{E5E4D665-E6A6-401A-9878-771F2915B63A}"/>
    <cellStyle name="20% - Accent1 10 2 8 2" xfId="33248" xr:uid="{ECB123E7-5AA4-4AAA-BA91-8F645610AC5C}"/>
    <cellStyle name="20% - Accent1 10 2 9" xfId="18825" xr:uid="{E601C4FD-D59E-41F2-97B7-C385F64ADEAB}"/>
    <cellStyle name="20% - Accent1 10 3" xfId="651" xr:uid="{18834574-ECEE-4734-84B3-3BFA4AB1E81E}"/>
    <cellStyle name="20% - Accent1 10 3 2" xfId="857" xr:uid="{26D09A13-BF09-47ED-A5E3-2816A3396AA3}"/>
    <cellStyle name="20% - Accent1 10 3 2 2" xfId="1794" xr:uid="{35D80656-A3DE-49CF-9C2B-C90D35994479}"/>
    <cellStyle name="20% - Accent1 10 3 2 2 2" xfId="3408" xr:uid="{617339A5-C24C-4372-BF29-0F57A2A733C3}"/>
    <cellStyle name="20% - Accent1 10 3 2 2 2 2" xfId="11206" xr:uid="{79C9B466-BF65-40E8-ACBB-5C2C9C13CD8C}"/>
    <cellStyle name="20% - Accent1 10 3 2 2 2 2 2" xfId="40104" xr:uid="{C6010326-7161-47DD-A4C5-97B9EB52AA0A}"/>
    <cellStyle name="20% - Accent1 10 3 2 2 2 2 3" xfId="25680" xr:uid="{9E9BC959-78F0-495E-9A17-BD96FCF65EEE}"/>
    <cellStyle name="20% - Accent1 10 3 2 2 2 3" xfId="14943" xr:uid="{EED50AF3-6806-48AF-829D-ABC5FDF687F4}"/>
    <cellStyle name="20% - Accent1 10 3 2 2 2 3 2" xfId="43836" xr:uid="{B0B72481-DEA1-4862-80DC-26A040A3E3D4}"/>
    <cellStyle name="20% - Accent1 10 3 2 2 2 3 3" xfId="29412" xr:uid="{1AC1FDCC-7A49-45FF-828A-1BCF48B24D3B}"/>
    <cellStyle name="20% - Accent1 10 3 2 2 2 4" xfId="17936" xr:uid="{6A1BB5A0-3253-4646-A319-9CC3B40E596D}"/>
    <cellStyle name="20% - Accent1 10 3 2 2 2 4 2" xfId="46814" xr:uid="{99D17038-7FA3-44C6-8D3D-53B604245FC0}"/>
    <cellStyle name="20% - Accent1 10 3 2 2 2 4 3" xfId="32390" xr:uid="{7594A63D-9015-4DB9-90B3-B54B9C5489A6}"/>
    <cellStyle name="20% - Accent1 10 3 2 2 2 5" xfId="7457" xr:uid="{44C094FF-43C1-45FF-9B5E-38FDFDE75695}"/>
    <cellStyle name="20% - Accent1 10 3 2 2 2 5 2" xfId="36372" xr:uid="{C785E3D6-D792-40E5-A673-441A070358D9}"/>
    <cellStyle name="20% - Accent1 10 3 2 2 2 6" xfId="21948" xr:uid="{6A131724-9AD1-40B9-868B-86A18FB8DDF9}"/>
    <cellStyle name="20% - Accent1 10 3 2 2 3" xfId="9340" xr:uid="{851167B3-2C2F-48E6-9D6B-42926A57986A}"/>
    <cellStyle name="20% - Accent1 10 3 2 2 3 2" xfId="38238" xr:uid="{86820161-1241-45EE-A611-6C2F58A98571}"/>
    <cellStyle name="20% - Accent1 10 3 2 2 3 3" xfId="23814" xr:uid="{8F86FE49-AD02-41F4-863C-EDCC987EE9E1}"/>
    <cellStyle name="20% - Accent1 10 3 2 2 4" xfId="13077" xr:uid="{20891410-1201-4B41-B160-8F221EE641B9}"/>
    <cellStyle name="20% - Accent1 10 3 2 2 4 2" xfId="41970" xr:uid="{13640A6F-0613-41EA-A4CD-5E4E2B0ED2E9}"/>
    <cellStyle name="20% - Accent1 10 3 2 2 4 3" xfId="27546" xr:uid="{EFAA29D4-F26C-4F66-B603-961537DFB0FB}"/>
    <cellStyle name="20% - Accent1 10 3 2 2 5" xfId="16323" xr:uid="{298852B2-DFE2-488E-A0AD-DC0E42E14CDD}"/>
    <cellStyle name="20% - Accent1 10 3 2 2 5 2" xfId="45202" xr:uid="{35B32628-6C24-4A08-B974-4204FDD7BD61}"/>
    <cellStyle name="20% - Accent1 10 3 2 2 5 3" xfId="30778" xr:uid="{0FF276C1-9AEA-4ED6-9E61-AB16BF070B70}"/>
    <cellStyle name="20% - Accent1 10 3 2 2 6" xfId="5583" xr:uid="{57D0D877-E2C8-4590-9E1A-BC8D3FCDBC24}"/>
    <cellStyle name="20% - Accent1 10 3 2 2 6 2" xfId="34506" xr:uid="{C83E6FDD-47D2-4AAB-807E-80A3DEE46B09}"/>
    <cellStyle name="20% - Accent1 10 3 2 2 7" xfId="20082" xr:uid="{7AB609B2-464C-4911-82A8-49F90A4C80E2}"/>
    <cellStyle name="20% - Accent1 10 3 2 3" xfId="2602" xr:uid="{5FC02F7D-3346-48DF-9E58-40C4BAA15726}"/>
    <cellStyle name="20% - Accent1 10 3 2 3 2" xfId="10273" xr:uid="{F384D5E6-990A-475D-A035-0386659F6FAA}"/>
    <cellStyle name="20% - Accent1 10 3 2 3 2 2" xfId="39171" xr:uid="{58B4E867-94EE-4A5C-8F04-3060B779D054}"/>
    <cellStyle name="20% - Accent1 10 3 2 3 2 3" xfId="24747" xr:uid="{EF74A257-88EF-41A8-86EC-A219FFB7D6F4}"/>
    <cellStyle name="20% - Accent1 10 3 2 3 3" xfId="14010" xr:uid="{C7628F05-B7B9-40C9-87FD-B860ABFE4B23}"/>
    <cellStyle name="20% - Accent1 10 3 2 3 3 2" xfId="42903" xr:uid="{0D770740-B8E4-48CD-BC59-5703B7520C5D}"/>
    <cellStyle name="20% - Accent1 10 3 2 3 3 3" xfId="28479" xr:uid="{4E561B29-7F12-4345-8FFF-8F07476ACCA7}"/>
    <cellStyle name="20% - Accent1 10 3 2 3 4" xfId="17130" xr:uid="{AC7EABC4-C2C0-4FC2-AD54-165B9E242979}"/>
    <cellStyle name="20% - Accent1 10 3 2 3 4 2" xfId="46008" xr:uid="{E69B8179-E522-4343-851F-BA465E539E45}"/>
    <cellStyle name="20% - Accent1 10 3 2 3 4 3" xfId="31584" xr:uid="{C4DD5DB6-28D2-4268-927E-8E119FC4AB85}"/>
    <cellStyle name="20% - Accent1 10 3 2 3 5" xfId="6524" xr:uid="{698987DA-80D0-40A7-8BCD-D2AA10B14238}"/>
    <cellStyle name="20% - Accent1 10 3 2 3 5 2" xfId="35439" xr:uid="{5F20B16E-27F9-4258-951D-C938861BAD2C}"/>
    <cellStyle name="20% - Accent1 10 3 2 3 6" xfId="21015" xr:uid="{EFA54E16-F7CD-4A83-9D1F-109C2869ABAF}"/>
    <cellStyle name="20% - Accent1 10 3 2 4" xfId="8407" xr:uid="{D7EB859C-231D-4195-A51A-96DEA01487C1}"/>
    <cellStyle name="20% - Accent1 10 3 2 4 2" xfId="37305" xr:uid="{DAE9C931-1F85-458B-B6E4-34ED79BB9456}"/>
    <cellStyle name="20% - Accent1 10 3 2 4 3" xfId="22881" xr:uid="{06B28E4D-3108-45DF-8C2E-ABD640B48EE8}"/>
    <cellStyle name="20% - Accent1 10 3 2 5" xfId="12142" xr:uid="{4F10D094-3050-45A9-B709-15974EB142E7}"/>
    <cellStyle name="20% - Accent1 10 3 2 5 2" xfId="41037" xr:uid="{01220570-22ED-4510-8251-38123C275260}"/>
    <cellStyle name="20% - Accent1 10 3 2 5 3" xfId="26613" xr:uid="{2500EE86-4C79-45B9-BBC6-60D6A7E9B32F}"/>
    <cellStyle name="20% - Accent1 10 3 2 6" xfId="15509" xr:uid="{4E42B09F-14D0-4AF8-9095-F33D84B89163}"/>
    <cellStyle name="20% - Accent1 10 3 2 6 2" xfId="44396" xr:uid="{45A78726-FC1D-4320-BA13-13BE2023B224}"/>
    <cellStyle name="20% - Accent1 10 3 2 6 3" xfId="29972" xr:uid="{580CB6D0-3624-473E-BD81-AD1A2C1617E2}"/>
    <cellStyle name="20% - Accent1 10 3 2 7" xfId="4633" xr:uid="{70CA7639-AE1E-4D0D-9EEA-DB46DEB742B1}"/>
    <cellStyle name="20% - Accent1 10 3 2 7 2" xfId="33572" xr:uid="{4BFC419F-E1B7-4E33-BB2E-1520C0F08279}"/>
    <cellStyle name="20% - Accent1 10 3 2 8" xfId="19149" xr:uid="{B07674A6-99F6-487E-ACAD-96011547A766}"/>
    <cellStyle name="20% - Accent1 10 3 3" xfId="1651" xr:uid="{8489D1D7-725C-4AFA-8491-467C708D427D}"/>
    <cellStyle name="20% - Accent1 10 3 3 2" xfId="3265" xr:uid="{16D71430-2ACC-4862-AF7C-7307D72BA37C}"/>
    <cellStyle name="20% - Accent1 10 3 3 2 2" xfId="10753" xr:uid="{0B096814-35AF-4F00-9113-E9DF6397383C}"/>
    <cellStyle name="20% - Accent1 10 3 3 2 2 2" xfId="39651" xr:uid="{EFAD85E1-F6A7-4489-810B-4C92F83B9452}"/>
    <cellStyle name="20% - Accent1 10 3 3 2 2 3" xfId="25227" xr:uid="{EE61AB16-B1B4-402A-8545-5109FE0F4626}"/>
    <cellStyle name="20% - Accent1 10 3 3 2 3" xfId="14490" xr:uid="{2D4E4FA7-AFF3-4B37-975E-AA1FB93DB328}"/>
    <cellStyle name="20% - Accent1 10 3 3 2 3 2" xfId="43383" xr:uid="{60D795B2-38B1-4DA4-9294-D6065D6D1D26}"/>
    <cellStyle name="20% - Accent1 10 3 3 2 3 3" xfId="28959" xr:uid="{CC8954A9-657D-4F10-A9E8-B83DBE7A25A9}"/>
    <cellStyle name="20% - Accent1 10 3 3 2 4" xfId="17793" xr:uid="{F875AE2A-2887-40BA-AFAF-FDE2173190C9}"/>
    <cellStyle name="20% - Accent1 10 3 3 2 4 2" xfId="46671" xr:uid="{DAB427D1-B763-4210-A154-D874D1A34E9E}"/>
    <cellStyle name="20% - Accent1 10 3 3 2 4 3" xfId="32247" xr:uid="{D7B52622-EB61-4793-B921-314D64E772EB}"/>
    <cellStyle name="20% - Accent1 10 3 3 2 5" xfId="7004" xr:uid="{BF30CDD3-B52B-484F-B885-61445BF90474}"/>
    <cellStyle name="20% - Accent1 10 3 3 2 5 2" xfId="35919" xr:uid="{091FE5C2-468F-496F-9CE3-08E556894260}"/>
    <cellStyle name="20% - Accent1 10 3 3 2 6" xfId="21495" xr:uid="{720CE68A-C10E-40EC-BA0E-F1D40BBB2EC7}"/>
    <cellStyle name="20% - Accent1 10 3 3 3" xfId="8887" xr:uid="{CAA1E9E6-CF48-4126-A696-3D60D78CEA6C}"/>
    <cellStyle name="20% - Accent1 10 3 3 3 2" xfId="37785" xr:uid="{2EC03868-699F-4D2C-A070-9E42A7EB92F6}"/>
    <cellStyle name="20% - Accent1 10 3 3 3 3" xfId="23361" xr:uid="{B0F9602B-5B2F-448B-9E34-232EF0D4485D}"/>
    <cellStyle name="20% - Accent1 10 3 3 4" xfId="12624" xr:uid="{C5F46A07-9ABF-422A-AF8E-74C0023CEB25}"/>
    <cellStyle name="20% - Accent1 10 3 3 4 2" xfId="41517" xr:uid="{3B272169-C050-465D-9F10-0E73F4DE9CC9}"/>
    <cellStyle name="20% - Accent1 10 3 3 4 3" xfId="27093" xr:uid="{362C12DC-8142-492B-9B6C-5DB2A9CB9272}"/>
    <cellStyle name="20% - Accent1 10 3 3 5" xfId="16180" xr:uid="{AB54084E-8803-4F24-AC56-12A75B69693B}"/>
    <cellStyle name="20% - Accent1 10 3 3 5 2" xfId="45059" xr:uid="{7AB39AD8-2CBE-4307-8028-2AD6383EDAD2}"/>
    <cellStyle name="20% - Accent1 10 3 3 5 3" xfId="30635" xr:uid="{0623B6B0-C792-44F7-BA82-3C883C7DDF69}"/>
    <cellStyle name="20% - Accent1 10 3 3 6" xfId="5130" xr:uid="{B2ADD6C5-5711-4A9C-8B29-AEF91E06687C}"/>
    <cellStyle name="20% - Accent1 10 3 3 6 2" xfId="34053" xr:uid="{16A6C421-A618-40C5-A6F9-3156D6C10EE1}"/>
    <cellStyle name="20% - Accent1 10 3 3 7" xfId="19629" xr:uid="{DC5B2956-AF5F-4DFC-BDB9-A9CCCE0E0170}"/>
    <cellStyle name="20% - Accent1 10 3 4" xfId="2459" xr:uid="{DCF8206D-5621-4BBD-99FE-4ADCD440C172}"/>
    <cellStyle name="20% - Accent1 10 3 4 2" xfId="9820" xr:uid="{D71EE86E-47E0-435C-A4DB-03CE3B61D117}"/>
    <cellStyle name="20% - Accent1 10 3 4 2 2" xfId="38718" xr:uid="{69425360-74FF-4A0D-B179-0506B00284A8}"/>
    <cellStyle name="20% - Accent1 10 3 4 2 3" xfId="24294" xr:uid="{76FF5492-C13C-4117-884F-000392F5610D}"/>
    <cellStyle name="20% - Accent1 10 3 4 3" xfId="13557" xr:uid="{03D016CA-C07E-4A60-B045-74EB49F2C99D}"/>
    <cellStyle name="20% - Accent1 10 3 4 3 2" xfId="42450" xr:uid="{EA536F3B-2DEB-48D2-B7F8-DD2D0587B16A}"/>
    <cellStyle name="20% - Accent1 10 3 4 3 3" xfId="28026" xr:uid="{F7D800F3-B63C-4234-9ABD-10FD8E5A8AAC}"/>
    <cellStyle name="20% - Accent1 10 3 4 4" xfId="16987" xr:uid="{DA6BBF5A-25B0-4F03-8FDD-F4ACA30D7500}"/>
    <cellStyle name="20% - Accent1 10 3 4 4 2" xfId="45865" xr:uid="{1783B565-E264-4771-B744-12F4EC2D57C3}"/>
    <cellStyle name="20% - Accent1 10 3 4 4 3" xfId="31441" xr:uid="{E68BBC0C-8C8B-4926-A478-5B9BB41A8661}"/>
    <cellStyle name="20% - Accent1 10 3 4 5" xfId="6071" xr:uid="{CEE2B375-A4D6-4FB6-AB20-F495E00DC218}"/>
    <cellStyle name="20% - Accent1 10 3 4 5 2" xfId="34986" xr:uid="{D64F600D-A8F0-4EA8-BBA7-D1D56969F145}"/>
    <cellStyle name="20% - Accent1 10 3 4 6" xfId="20562" xr:uid="{F776A6EB-A578-4F35-A8CE-C6B3D0190EE0}"/>
    <cellStyle name="20% - Accent1 10 3 5" xfId="7954" xr:uid="{75A219E0-F9DE-462C-A31A-FAA147BFB199}"/>
    <cellStyle name="20% - Accent1 10 3 5 2" xfId="36852" xr:uid="{D9481CC2-237F-4AB4-95AC-D6BAD22F1ED8}"/>
    <cellStyle name="20% - Accent1 10 3 5 3" xfId="22428" xr:uid="{334057C5-0BDB-4225-80F3-D60E2D295B71}"/>
    <cellStyle name="20% - Accent1 10 3 6" xfId="11689" xr:uid="{856B45FA-0068-47A9-8544-4BA2DD84E58D}"/>
    <cellStyle name="20% - Accent1 10 3 6 2" xfId="40584" xr:uid="{7BB42D1A-3079-45C2-971C-5DA2914F2AA9}"/>
    <cellStyle name="20% - Accent1 10 3 6 3" xfId="26160" xr:uid="{B6ED3689-4DC9-41F5-9A9D-4C5B2CE199F0}"/>
    <cellStyle name="20% - Accent1 10 3 7" xfId="15366" xr:uid="{66534A7C-952A-4578-90DB-2BBFB74E84F8}"/>
    <cellStyle name="20% - Accent1 10 3 7 2" xfId="44253" xr:uid="{3F53DED0-3C12-4A0A-9E5F-95ED8F4E5D5E}"/>
    <cellStyle name="20% - Accent1 10 3 7 3" xfId="29829" xr:uid="{FC449D84-53C6-45ED-9C3A-EDA52F7EF77A}"/>
    <cellStyle name="20% - Accent1 10 3 8" xfId="4138" xr:uid="{7A296945-4A9E-4FAE-8B98-E4D958B7B893}"/>
    <cellStyle name="20% - Accent1 10 3 8 2" xfId="33119" xr:uid="{AAAA7174-256B-435A-B53E-41F5CA1C86B6}"/>
    <cellStyle name="20% - Accent1 10 3 9" xfId="18696" xr:uid="{E7370B07-E612-47C1-AC5B-A08C9499491F}"/>
    <cellStyle name="20% - Accent1 10 4" xfId="855" xr:uid="{E9DF36A1-C9A7-4A22-B1D3-8A60EAD07145}"/>
    <cellStyle name="20% - Accent1 10 4 2" xfId="1792" xr:uid="{FCFF6F3B-FE23-4A41-8F33-F36EFE0A4F45}"/>
    <cellStyle name="20% - Accent1 10 4 2 2" xfId="3406" xr:uid="{0EEECC5C-F86A-4C94-B657-E9E492AC7C80}"/>
    <cellStyle name="20% - Accent1 10 4 2 2 2" xfId="11076" xr:uid="{19A6957C-9945-45D5-AD1B-9E2B2021A758}"/>
    <cellStyle name="20% - Accent1 10 4 2 2 2 2" xfId="39974" xr:uid="{F1595C97-9B1D-4199-9C86-7382345CFFBA}"/>
    <cellStyle name="20% - Accent1 10 4 2 2 2 3" xfId="25550" xr:uid="{EFD771D6-F520-4FDF-B9B9-A8DF5384B5EE}"/>
    <cellStyle name="20% - Accent1 10 4 2 2 3" xfId="14813" xr:uid="{BB34788B-ABA1-4D56-9E1C-43A2AE0412D7}"/>
    <cellStyle name="20% - Accent1 10 4 2 2 3 2" xfId="43706" xr:uid="{8081612E-7CD1-403B-AC54-5C9A05CF2329}"/>
    <cellStyle name="20% - Accent1 10 4 2 2 3 3" xfId="29282" xr:uid="{35656744-6750-44FF-9B72-79627FDAD85E}"/>
    <cellStyle name="20% - Accent1 10 4 2 2 4" xfId="17934" xr:uid="{69A60FC0-9AB3-44B0-A78A-DA849E61D468}"/>
    <cellStyle name="20% - Accent1 10 4 2 2 4 2" xfId="46812" xr:uid="{A2D43086-E848-4B8A-A89B-EE0B60623902}"/>
    <cellStyle name="20% - Accent1 10 4 2 2 4 3" xfId="32388" xr:uid="{E855B0B4-2E69-466E-8212-285C8D50BBBC}"/>
    <cellStyle name="20% - Accent1 10 4 2 2 5" xfId="7327" xr:uid="{335E86A6-35D1-473B-ADF2-1A79393FE7AD}"/>
    <cellStyle name="20% - Accent1 10 4 2 2 5 2" xfId="36242" xr:uid="{E0B56CC3-771B-454F-BBDF-CC166752C583}"/>
    <cellStyle name="20% - Accent1 10 4 2 2 6" xfId="21818" xr:uid="{F35DE66D-D1AB-4DDC-B60F-109177DBF581}"/>
    <cellStyle name="20% - Accent1 10 4 2 3" xfId="9210" xr:uid="{E8EE20DD-0C9D-4F8D-AF15-BDE4E20D7A7B}"/>
    <cellStyle name="20% - Accent1 10 4 2 3 2" xfId="38108" xr:uid="{EC3C9A24-7F03-4A9F-B1D9-329EE870B570}"/>
    <cellStyle name="20% - Accent1 10 4 2 3 3" xfId="23684" xr:uid="{6112B299-4C79-4B6F-8AC5-4164C548641D}"/>
    <cellStyle name="20% - Accent1 10 4 2 4" xfId="12947" xr:uid="{88590374-CBAC-4D29-A86A-8D91CF59BB7B}"/>
    <cellStyle name="20% - Accent1 10 4 2 4 2" xfId="41840" xr:uid="{2E82E37D-2772-4F69-B1A5-49BEED42BCA2}"/>
    <cellStyle name="20% - Accent1 10 4 2 4 3" xfId="27416" xr:uid="{7CF046A8-4764-46D3-BAE5-5DD886716862}"/>
    <cellStyle name="20% - Accent1 10 4 2 5" xfId="16321" xr:uid="{A0980282-5237-4152-B561-B3B34C24CA6D}"/>
    <cellStyle name="20% - Accent1 10 4 2 5 2" xfId="45200" xr:uid="{3F3E3633-664A-4F16-AA5C-0FF8C9596038}"/>
    <cellStyle name="20% - Accent1 10 4 2 5 3" xfId="30776" xr:uid="{CC332BC7-ABBE-474B-A300-2C038F49548C}"/>
    <cellStyle name="20% - Accent1 10 4 2 6" xfId="5453" xr:uid="{F47F8D6D-4537-4BC2-815E-C42579377197}"/>
    <cellStyle name="20% - Accent1 10 4 2 6 2" xfId="34376" xr:uid="{FDAA64C7-0F84-464C-A895-B20123088113}"/>
    <cellStyle name="20% - Accent1 10 4 2 7" xfId="19952" xr:uid="{FC289688-9A91-46D2-B37E-FBB0F3009EDD}"/>
    <cellStyle name="20% - Accent1 10 4 3" xfId="2600" xr:uid="{0B23FCCB-EAC8-467D-8501-D465A3F46E28}"/>
    <cellStyle name="20% - Accent1 10 4 3 2" xfId="10143" xr:uid="{4493CADC-F7E1-4F12-BABF-5BA6ED963685}"/>
    <cellStyle name="20% - Accent1 10 4 3 2 2" xfId="39041" xr:uid="{4AF13CA4-6807-4390-9658-E5BE3F210F5D}"/>
    <cellStyle name="20% - Accent1 10 4 3 2 3" xfId="24617" xr:uid="{AE1B34A9-C5B5-4769-B999-FF3065E8AAE2}"/>
    <cellStyle name="20% - Accent1 10 4 3 3" xfId="13880" xr:uid="{2EF8FCC5-9EC4-4894-A00B-F93896EB83C1}"/>
    <cellStyle name="20% - Accent1 10 4 3 3 2" xfId="42773" xr:uid="{6472CF52-9B9C-4F6A-BEC5-207D3CBEEC30}"/>
    <cellStyle name="20% - Accent1 10 4 3 3 3" xfId="28349" xr:uid="{F36321F6-7E10-4B3A-85BB-FC2E69F57F7C}"/>
    <cellStyle name="20% - Accent1 10 4 3 4" xfId="17128" xr:uid="{26BB817E-3391-4FE6-BAB4-4CB5C5E2B1FB}"/>
    <cellStyle name="20% - Accent1 10 4 3 4 2" xfId="46006" xr:uid="{B250B06B-DE6B-463E-A8B3-B08F2BF659D8}"/>
    <cellStyle name="20% - Accent1 10 4 3 4 3" xfId="31582" xr:uid="{58588590-02BA-4959-A0EC-4A69966C6EF5}"/>
    <cellStyle name="20% - Accent1 10 4 3 5" xfId="6394" xr:uid="{077C0960-BD7B-4F28-8B60-1A2F12714F4E}"/>
    <cellStyle name="20% - Accent1 10 4 3 5 2" xfId="35309" xr:uid="{213AC117-6AA8-4527-B7BA-9D2C7DFD19B1}"/>
    <cellStyle name="20% - Accent1 10 4 3 6" xfId="20885" xr:uid="{8700B054-8A48-4A83-AFEE-7408EB9398DC}"/>
    <cellStyle name="20% - Accent1 10 4 4" xfId="8277" xr:uid="{2CA883E9-3FE8-4FFF-A2AA-064A701EC176}"/>
    <cellStyle name="20% - Accent1 10 4 4 2" xfId="37175" xr:uid="{56B3917D-A6C2-437A-8A20-A0BB2DD863A6}"/>
    <cellStyle name="20% - Accent1 10 4 4 3" xfId="22751" xr:uid="{BF9232A6-B432-4EA6-A5B9-C8351032368E}"/>
    <cellStyle name="20% - Accent1 10 4 5" xfId="12012" xr:uid="{CB17F0A2-B8A8-46B6-9640-CAC72865CA68}"/>
    <cellStyle name="20% - Accent1 10 4 5 2" xfId="40907" xr:uid="{B2D043AB-37E6-4365-9385-6D579856EB42}"/>
    <cellStyle name="20% - Accent1 10 4 5 3" xfId="26483" xr:uid="{7BF012F6-6AA4-494A-8780-8444CE70BF3A}"/>
    <cellStyle name="20% - Accent1 10 4 6" xfId="15507" xr:uid="{D90E1EC3-23AF-4D14-8558-9490BE707058}"/>
    <cellStyle name="20% - Accent1 10 4 6 2" xfId="44394" xr:uid="{3A11C0B8-4116-4866-8E78-922DF5FE35E7}"/>
    <cellStyle name="20% - Accent1 10 4 6 3" xfId="29970" xr:uid="{A1058DCE-4D20-4EED-A88A-9A1910EF90AA}"/>
    <cellStyle name="20% - Accent1 10 4 7" xfId="4500" xr:uid="{4DF26EA8-20CF-4D54-8C62-9EF659BA2039}"/>
    <cellStyle name="20% - Accent1 10 4 7 2" xfId="33442" xr:uid="{A7B7870A-F0D1-446A-A8CE-07D5DAFFB699}"/>
    <cellStyle name="20% - Accent1 10 4 8" xfId="19019" xr:uid="{4539060D-B698-409E-84F7-9442712D56ED}"/>
    <cellStyle name="20% - Accent1 10 5" xfId="1521" xr:uid="{73570DFB-A769-4C58-BD07-F4FF23913417}"/>
    <cellStyle name="20% - Accent1 10 5 2" xfId="3135" xr:uid="{4F691F00-CDCC-4959-8A37-6B9E6F806F1C}"/>
    <cellStyle name="20% - Accent1 10 5 2 2" xfId="10623" xr:uid="{4C1EF3E4-DD26-4724-A973-30F626313D5A}"/>
    <cellStyle name="20% - Accent1 10 5 2 2 2" xfId="39521" xr:uid="{472FA66D-2113-4B3A-824A-A73329D3460C}"/>
    <cellStyle name="20% - Accent1 10 5 2 2 3" xfId="25097" xr:uid="{09DB65D9-1BB0-40FD-8B78-3BE5A2ADADD7}"/>
    <cellStyle name="20% - Accent1 10 5 2 3" xfId="14360" xr:uid="{B64D2A9E-3769-4A18-A25F-E56F5663EA9F}"/>
    <cellStyle name="20% - Accent1 10 5 2 3 2" xfId="43253" xr:uid="{572973F6-D68B-4545-BC42-117422A993FA}"/>
    <cellStyle name="20% - Accent1 10 5 2 3 3" xfId="28829" xr:uid="{09C0A4FD-ADF2-4173-8789-D4A82363278B}"/>
    <cellStyle name="20% - Accent1 10 5 2 4" xfId="17663" xr:uid="{FBAE56ED-D81A-4A67-B53F-A0B412D8612E}"/>
    <cellStyle name="20% - Accent1 10 5 2 4 2" xfId="46541" xr:uid="{4437803F-CAD8-4026-ACBB-ABBF6B0D4993}"/>
    <cellStyle name="20% - Accent1 10 5 2 4 3" xfId="32117" xr:uid="{E6323B4E-F904-4A60-A247-AF6A6B1C2B2E}"/>
    <cellStyle name="20% - Accent1 10 5 2 5" xfId="6874" xr:uid="{66D3A40E-F0B5-41F0-AA23-6F5BDB01C5B9}"/>
    <cellStyle name="20% - Accent1 10 5 2 5 2" xfId="35789" xr:uid="{977AE91D-26F5-4FCA-A3BA-DF7B46D54356}"/>
    <cellStyle name="20% - Accent1 10 5 2 6" xfId="21365" xr:uid="{CC3F7C14-F531-489F-91A8-74BE172259D8}"/>
    <cellStyle name="20% - Accent1 10 5 3" xfId="8757" xr:uid="{2CD94D71-FFAD-4FAA-A7A3-523BB3785751}"/>
    <cellStyle name="20% - Accent1 10 5 3 2" xfId="37655" xr:uid="{D7C07DDA-FEE2-4715-B664-FE5F5795C1FF}"/>
    <cellStyle name="20% - Accent1 10 5 3 3" xfId="23231" xr:uid="{5BD1336E-0692-47BA-85F2-787EC8481BB3}"/>
    <cellStyle name="20% - Accent1 10 5 4" xfId="12494" xr:uid="{F3C34AF5-EEDA-4A3F-9F46-D5BCA601323C}"/>
    <cellStyle name="20% - Accent1 10 5 4 2" xfId="41387" xr:uid="{A4031460-D4D2-49AA-828A-4A0CC550929E}"/>
    <cellStyle name="20% - Accent1 10 5 4 3" xfId="26963" xr:uid="{C84E0A15-5CD0-4CE6-9253-D92C2376B786}"/>
    <cellStyle name="20% - Accent1 10 5 5" xfId="16050" xr:uid="{F22502C1-319B-46BB-9FE7-939B0563E202}"/>
    <cellStyle name="20% - Accent1 10 5 5 2" xfId="44929" xr:uid="{C4B4A819-A1DC-4D10-9605-C82280D8E75D}"/>
    <cellStyle name="20% - Accent1 10 5 5 3" xfId="30505" xr:uid="{34E950BE-7A5F-4BC6-8E6D-D6673E1AD775}"/>
    <cellStyle name="20% - Accent1 10 5 6" xfId="5000" xr:uid="{9D6CE496-EF32-4875-821B-AC685346B479}"/>
    <cellStyle name="20% - Accent1 10 5 6 2" xfId="33923" xr:uid="{F64EDB30-2F9E-4C6D-A6BD-ED51B3D845F6}"/>
    <cellStyle name="20% - Accent1 10 5 7" xfId="19499" xr:uid="{E6F42769-E75D-443C-9B53-E0CCE30AC342}"/>
    <cellStyle name="20% - Accent1 10 6" xfId="2329" xr:uid="{49477F83-0631-4842-A383-AC4E9B892138}"/>
    <cellStyle name="20% - Accent1 10 6 2" xfId="9690" xr:uid="{D346A66E-64BF-4DEC-9837-9750685E6121}"/>
    <cellStyle name="20% - Accent1 10 6 2 2" xfId="38588" xr:uid="{DE5C11F9-153D-4D8C-BA10-05ADA1677825}"/>
    <cellStyle name="20% - Accent1 10 6 2 3" xfId="24164" xr:uid="{B462EA75-2CD3-4112-93A0-561452690A30}"/>
    <cellStyle name="20% - Accent1 10 6 3" xfId="13427" xr:uid="{CF603456-8D63-4FC3-8D48-4F8E2AB78167}"/>
    <cellStyle name="20% - Accent1 10 6 3 2" xfId="42320" xr:uid="{55872ACE-326A-4372-9759-5EB7F2547861}"/>
    <cellStyle name="20% - Accent1 10 6 3 3" xfId="27896" xr:uid="{7AC9351A-0BBE-4BCB-BCF7-BB2B1E7B8D53}"/>
    <cellStyle name="20% - Accent1 10 6 4" xfId="16857" xr:uid="{865C452B-071C-4609-959B-210B34B6288D}"/>
    <cellStyle name="20% - Accent1 10 6 4 2" xfId="45735" xr:uid="{9F941506-81C1-43E1-80C6-2DD1C3B963DC}"/>
    <cellStyle name="20% - Accent1 10 6 4 3" xfId="31311" xr:uid="{C1E645FD-5B39-41AC-81EB-01BBE28C84B5}"/>
    <cellStyle name="20% - Accent1 10 6 5" xfId="5941" xr:uid="{81D601C2-1B04-4682-95AB-9D7B3EAEFBF6}"/>
    <cellStyle name="20% - Accent1 10 6 5 2" xfId="34856" xr:uid="{BBE6E046-940E-4CD3-8408-2DB32E636FA5}"/>
    <cellStyle name="20% - Accent1 10 6 6" xfId="20432" xr:uid="{6DABFFB8-FCDE-467A-8182-DECB204FDC61}"/>
    <cellStyle name="20% - Accent1 10 7" xfId="7824" xr:uid="{E1A52A06-332E-442A-875C-0C482985A972}"/>
    <cellStyle name="20% - Accent1 10 7 2" xfId="36722" xr:uid="{7C4F4BDB-68DA-46B3-919F-FF13583644F6}"/>
    <cellStyle name="20% - Accent1 10 7 3" xfId="22298" xr:uid="{1158AE4A-460F-4684-AB01-17A4B4CFED77}"/>
    <cellStyle name="20% - Accent1 10 8" xfId="11559" xr:uid="{FE083703-D14B-453A-80E1-A4F44A7545F5}"/>
    <cellStyle name="20% - Accent1 10 8 2" xfId="40454" xr:uid="{184C8FA7-4E87-44C7-93C4-AA43B32B5ABE}"/>
    <cellStyle name="20% - Accent1 10 8 3" xfId="26030" xr:uid="{323E27EC-AD23-4986-B63A-F9C18320084F}"/>
    <cellStyle name="20% - Accent1 10 9" xfId="15236" xr:uid="{4C262ACF-93F6-4255-8242-616D5D6582E1}"/>
    <cellStyle name="20% - Accent1 10 9 2" xfId="44123" xr:uid="{641F5A49-FCFB-4D8C-B0F0-C5983FC5751B}"/>
    <cellStyle name="20% - Accent1 10 9 3" xfId="29699" xr:uid="{5CD53DD4-79C5-436C-B14C-D545AC8D1EA5}"/>
    <cellStyle name="20% - Accent1 11" xfId="665" xr:uid="{F257C919-B5E3-40D0-A57E-7C5023F3B50D}"/>
    <cellStyle name="20% - Accent1 12" xfId="472" xr:uid="{97FFCC94-35D6-435B-81B6-AD75E6351556}"/>
    <cellStyle name="20% - Accent1 13" xfId="859" xr:uid="{E7A96D18-3A46-4B75-9856-FB22079E127B}"/>
    <cellStyle name="20% - Accent1 14" xfId="12" xr:uid="{DF18A71F-1F98-4B6B-9821-588749136E71}"/>
    <cellStyle name="20% - Accent1 2" xfId="13" xr:uid="{612A07E5-9092-4878-8FF5-5878BEE293DA}"/>
    <cellStyle name="20% - Accent1 3" xfId="318" xr:uid="{3BF2481E-0EBB-42A2-8D11-344EF48E1DFE}"/>
    <cellStyle name="20% - Accent1 3 10" xfId="15123" xr:uid="{2212476C-02C6-4948-A5C5-D3AE6484B338}"/>
    <cellStyle name="20% - Accent1 3 10 2" xfId="44010" xr:uid="{66CA4EEA-4368-4CD6-BC6E-8BFA6A66C0CB}"/>
    <cellStyle name="20% - Accent1 3 10 3" xfId="29586" xr:uid="{0D0607CB-B173-444A-86C4-2AAB33469206}"/>
    <cellStyle name="20% - Accent1 3 11" xfId="3829" xr:uid="{C2BDC241-96A5-4A2C-89AC-D3B34F1EEC88}"/>
    <cellStyle name="20% - Accent1 3 11 2" xfId="32809" xr:uid="{419AC721-F1E6-44BE-95FA-D8D6C74260C7}"/>
    <cellStyle name="20% - Accent1 3 12" xfId="18387" xr:uid="{B215633E-4BC4-49BE-973F-C6CB6736762C}"/>
    <cellStyle name="20% - Accent1 3 2" xfId="729" xr:uid="{9A73EB13-127C-4015-B6CC-BAB1CF2AB9EC}"/>
    <cellStyle name="20% - Accent1 3 2 10" xfId="18712" xr:uid="{7C0F6306-AC6A-401B-8F10-4DC48919C9C1}"/>
    <cellStyle name="20% - Accent1 3 2 2" xfId="862" xr:uid="{81B88382-51AF-44AA-BAF1-B436188B725C}"/>
    <cellStyle name="20% - Accent1 3 2 2 2" xfId="1797" xr:uid="{5CD77E1B-594A-4D57-AB6C-57AFF0C2CB89}"/>
    <cellStyle name="20% - Accent1 3 2 2 2 2" xfId="3411" xr:uid="{7F181B43-4148-472E-84B4-0A58F89C70E4}"/>
    <cellStyle name="20% - Accent1 3 2 2 2 2 2" xfId="11222" xr:uid="{8E426DEF-A4C4-4C1D-87EF-C2FD622BC7E5}"/>
    <cellStyle name="20% - Accent1 3 2 2 2 2 2 2" xfId="40120" xr:uid="{4A9B8E04-7AE8-4732-9491-D0ABCFA4C79B}"/>
    <cellStyle name="20% - Accent1 3 2 2 2 2 2 3" xfId="25696" xr:uid="{90C58130-7D37-4441-B7AD-C8E004DDA6EF}"/>
    <cellStyle name="20% - Accent1 3 2 2 2 2 3" xfId="14959" xr:uid="{9BAF1267-2287-4862-BC70-B21068BD5478}"/>
    <cellStyle name="20% - Accent1 3 2 2 2 2 3 2" xfId="43852" xr:uid="{143CDC53-F4DD-4E8B-BB99-747154FB72F9}"/>
    <cellStyle name="20% - Accent1 3 2 2 2 2 3 3" xfId="29428" xr:uid="{E8E09009-CE7C-42F7-8F90-37A3F057B711}"/>
    <cellStyle name="20% - Accent1 3 2 2 2 2 4" xfId="17939" xr:uid="{1B43C097-A225-4F38-89CF-97F97FA08337}"/>
    <cellStyle name="20% - Accent1 3 2 2 2 2 4 2" xfId="46817" xr:uid="{2A2920E1-478B-49DA-846B-B29F60E9FD40}"/>
    <cellStyle name="20% - Accent1 3 2 2 2 2 4 3" xfId="32393" xr:uid="{4D0F8B15-4E21-4973-A1D9-0280FB9F6602}"/>
    <cellStyle name="20% - Accent1 3 2 2 2 2 5" xfId="7473" xr:uid="{71BA4873-6B24-4BE3-9C73-F41EFB3DC5C4}"/>
    <cellStyle name="20% - Accent1 3 2 2 2 2 5 2" xfId="36388" xr:uid="{5671420B-D7DE-4C9F-8E61-D1A4788B1449}"/>
    <cellStyle name="20% - Accent1 3 2 2 2 2 6" xfId="21964" xr:uid="{AF906F9B-D04B-4D3A-88DF-078DBB34A48E}"/>
    <cellStyle name="20% - Accent1 3 2 2 2 3" xfId="9356" xr:uid="{89D6A1C9-4074-4416-BC19-A9E7447D3793}"/>
    <cellStyle name="20% - Accent1 3 2 2 2 3 2" xfId="38254" xr:uid="{5C893BBC-F59A-4B71-BA73-B12FD2F16031}"/>
    <cellStyle name="20% - Accent1 3 2 2 2 3 3" xfId="23830" xr:uid="{97F079EA-3B33-4D98-A588-A662934F3687}"/>
    <cellStyle name="20% - Accent1 3 2 2 2 4" xfId="13093" xr:uid="{44EFC095-49A4-4720-967E-EC267647F3DB}"/>
    <cellStyle name="20% - Accent1 3 2 2 2 4 2" xfId="41986" xr:uid="{AED8A3C4-A280-4317-B717-5629BB9DF2C0}"/>
    <cellStyle name="20% - Accent1 3 2 2 2 4 3" xfId="27562" xr:uid="{BE9E9717-2685-4D45-AA10-CA73E32C3842}"/>
    <cellStyle name="20% - Accent1 3 2 2 2 5" xfId="16326" xr:uid="{04F28C29-B211-4EBF-8A20-FF55B01745BC}"/>
    <cellStyle name="20% - Accent1 3 2 2 2 5 2" xfId="45205" xr:uid="{154C56F0-F5E2-42D7-917C-4FF4C19BFE05}"/>
    <cellStyle name="20% - Accent1 3 2 2 2 5 3" xfId="30781" xr:uid="{5D4DBFDF-8A82-4C2A-AF9A-ED4BE38F617F}"/>
    <cellStyle name="20% - Accent1 3 2 2 2 6" xfId="5599" xr:uid="{6FE7CC9E-DD23-48E1-B5BD-F58A1DDC2ED4}"/>
    <cellStyle name="20% - Accent1 3 2 2 2 6 2" xfId="34522" xr:uid="{2F2BAFBB-AFA1-418D-8752-E59B2BF775C8}"/>
    <cellStyle name="20% - Accent1 3 2 2 2 7" xfId="20098" xr:uid="{8BE9319C-7581-4A97-90E1-AA5D7D0E187F}"/>
    <cellStyle name="20% - Accent1 3 2 2 3" xfId="2605" xr:uid="{FB9192B6-483F-4C11-85EC-C820308CC5A2}"/>
    <cellStyle name="20% - Accent1 3 2 2 3 2" xfId="10289" xr:uid="{E68BA642-A22F-47CD-9B83-F0BB95731B58}"/>
    <cellStyle name="20% - Accent1 3 2 2 3 2 2" xfId="39187" xr:uid="{9AA835BE-219F-4853-8166-9A3D8F7B662D}"/>
    <cellStyle name="20% - Accent1 3 2 2 3 2 3" xfId="24763" xr:uid="{954DA844-8867-4060-B2F8-021B691CF3E0}"/>
    <cellStyle name="20% - Accent1 3 2 2 3 3" xfId="14026" xr:uid="{2C892AA5-CDFC-44F2-B667-08721CB54A1B}"/>
    <cellStyle name="20% - Accent1 3 2 2 3 3 2" xfId="42919" xr:uid="{24BE84CE-8459-4231-BD89-4DFC2CC1341B}"/>
    <cellStyle name="20% - Accent1 3 2 2 3 3 3" xfId="28495" xr:uid="{643F1A77-14A0-44C9-9543-8536B0A2D4B9}"/>
    <cellStyle name="20% - Accent1 3 2 2 3 4" xfId="17133" xr:uid="{E027FCA1-9098-43AD-8D27-611BC8D9AC38}"/>
    <cellStyle name="20% - Accent1 3 2 2 3 4 2" xfId="46011" xr:uid="{EDD818F0-E61F-430A-8788-AEC2C1F7E008}"/>
    <cellStyle name="20% - Accent1 3 2 2 3 4 3" xfId="31587" xr:uid="{AFC7E5E4-F273-4BE7-A6F9-F65E0EEC9CEC}"/>
    <cellStyle name="20% - Accent1 3 2 2 3 5" xfId="6540" xr:uid="{602568F0-AD6F-4677-9A2A-027E6DE27FB8}"/>
    <cellStyle name="20% - Accent1 3 2 2 3 5 2" xfId="35455" xr:uid="{4DD4580F-C546-4F0C-A4E0-0BCDEBDB78AA}"/>
    <cellStyle name="20% - Accent1 3 2 2 3 6" xfId="21031" xr:uid="{7762B11D-38CD-453C-8EE4-E83214972AF3}"/>
    <cellStyle name="20% - Accent1 3 2 2 4" xfId="8423" xr:uid="{C5EFA3C4-2DC3-4C47-BD87-BA9D084F86B7}"/>
    <cellStyle name="20% - Accent1 3 2 2 4 2" xfId="37321" xr:uid="{7A822E41-3B20-4B70-AA49-110D14E82091}"/>
    <cellStyle name="20% - Accent1 3 2 2 4 3" xfId="22897" xr:uid="{9F4A1291-88D1-426C-9B61-78F88D511992}"/>
    <cellStyle name="20% - Accent1 3 2 2 5" xfId="12158" xr:uid="{F27ABE79-B2F2-4F0E-98D1-2F1D9881A9E7}"/>
    <cellStyle name="20% - Accent1 3 2 2 5 2" xfId="41053" xr:uid="{3365832C-37AB-4A2C-A1CF-905AB2F13840}"/>
    <cellStyle name="20% - Accent1 3 2 2 5 3" xfId="26629" xr:uid="{D0561BC1-639B-4289-9CF0-517F592D9500}"/>
    <cellStyle name="20% - Accent1 3 2 2 6" xfId="15512" xr:uid="{3EAAEAB3-D07D-45E2-B0AE-B6E96608612A}"/>
    <cellStyle name="20% - Accent1 3 2 2 6 2" xfId="44399" xr:uid="{4B90BCA6-07FD-4132-AB5F-490C92C69725}"/>
    <cellStyle name="20% - Accent1 3 2 2 6 3" xfId="29975" xr:uid="{930C6475-A8E0-4757-A61F-E661E32C8BC7}"/>
    <cellStyle name="20% - Accent1 3 2 2 7" xfId="4653" xr:uid="{85E65348-9024-466D-AEF4-830D757CC224}"/>
    <cellStyle name="20% - Accent1 3 2 2 7 2" xfId="33588" xr:uid="{5AEF0337-92BD-468E-9041-235FCB1A34A0}"/>
    <cellStyle name="20% - Accent1 3 2 2 8" xfId="19165" xr:uid="{97EF4F05-4C50-4F0E-90B1-DF85F50E70A6}"/>
    <cellStyle name="20% - Accent1 3 2 3" xfId="861" xr:uid="{75A222F8-6205-4968-9C1D-D0795F393AC7}"/>
    <cellStyle name="20% - Accent1 3 2 3 2" xfId="1796" xr:uid="{1C9FFA42-7E40-412C-BD16-80C282C90EEC}"/>
    <cellStyle name="20% - Accent1 3 2 3 2 2" xfId="3410" xr:uid="{71DA4E13-4099-4B54-8721-DD56E7B1B5FA}"/>
    <cellStyle name="20% - Accent1 3 2 3 2 2 2" xfId="11347" xr:uid="{97609224-3320-48D8-87EC-6ABA0A1D4389}"/>
    <cellStyle name="20% - Accent1 3 2 3 2 2 2 2" xfId="40245" xr:uid="{08D0471E-3767-4A92-9509-A62A7D42D25A}"/>
    <cellStyle name="20% - Accent1 3 2 3 2 2 2 3" xfId="25821" xr:uid="{B6D2ACBF-2AF6-455B-AFC2-6748165C3514}"/>
    <cellStyle name="20% - Accent1 3 2 3 2 2 3" xfId="15084" xr:uid="{58F95DF4-8BB6-4B0B-B0BC-88846B7C030C}"/>
    <cellStyle name="20% - Accent1 3 2 3 2 2 3 2" xfId="43977" xr:uid="{91664744-115C-455D-8E06-F2BE690BAF0B}"/>
    <cellStyle name="20% - Accent1 3 2 3 2 2 3 3" xfId="29553" xr:uid="{6105CD2D-E402-4D51-B932-128E587755D9}"/>
    <cellStyle name="20% - Accent1 3 2 3 2 2 4" xfId="17938" xr:uid="{01EC7353-E693-42D2-A5F0-D971E0ECC668}"/>
    <cellStyle name="20% - Accent1 3 2 3 2 2 4 2" xfId="46816" xr:uid="{DBC2A9EB-1B86-4B0D-BD3D-5339494424E0}"/>
    <cellStyle name="20% - Accent1 3 2 3 2 2 4 3" xfId="32392" xr:uid="{8D1212CF-FDE3-4AAE-9BF2-4B4B5FC99E4A}"/>
    <cellStyle name="20% - Accent1 3 2 3 2 2 5" xfId="7598" xr:uid="{C49931DE-75FA-4555-BB6A-6B8719DD96A3}"/>
    <cellStyle name="20% - Accent1 3 2 3 2 2 5 2" xfId="36513" xr:uid="{3818BB1E-D2CA-489D-B490-243C15AA9BF2}"/>
    <cellStyle name="20% - Accent1 3 2 3 2 2 6" xfId="22089" xr:uid="{9D20AEA7-F959-4F28-AB1E-D2C39A2388A1}"/>
    <cellStyle name="20% - Accent1 3 2 3 2 3" xfId="9481" xr:uid="{367F7BCB-19E3-4389-8F9E-FF6AACBFD44E}"/>
    <cellStyle name="20% - Accent1 3 2 3 2 3 2" xfId="38379" xr:uid="{71B9E791-D65D-484D-B920-54AFE87D86D2}"/>
    <cellStyle name="20% - Accent1 3 2 3 2 3 3" xfId="23955" xr:uid="{B6F085BA-601D-48A9-BE6C-4F4A1A691E7F}"/>
    <cellStyle name="20% - Accent1 3 2 3 2 4" xfId="13218" xr:uid="{C4274644-DF69-4326-B317-02944B6BAD6C}"/>
    <cellStyle name="20% - Accent1 3 2 3 2 4 2" xfId="42111" xr:uid="{8091F32C-BE89-4FB4-907F-EE35E4188700}"/>
    <cellStyle name="20% - Accent1 3 2 3 2 4 3" xfId="27687" xr:uid="{D8597665-AB2F-42F9-AF49-7F85EF8C7EB8}"/>
    <cellStyle name="20% - Accent1 3 2 3 2 5" xfId="16325" xr:uid="{73A38C7B-1A24-44A4-B7F3-B1C41F43A3F0}"/>
    <cellStyle name="20% - Accent1 3 2 3 2 5 2" xfId="45204" xr:uid="{3C89B644-0908-4B5C-9668-A2D84D758BA6}"/>
    <cellStyle name="20% - Accent1 3 2 3 2 5 3" xfId="30780" xr:uid="{3C38530D-E926-46F1-9F7A-6B9F9F389CEF}"/>
    <cellStyle name="20% - Accent1 3 2 3 2 6" xfId="5724" xr:uid="{AD2D70D0-0FA5-49E7-B52F-E992BE7E178E}"/>
    <cellStyle name="20% - Accent1 3 2 3 2 6 2" xfId="34647" xr:uid="{9796BAFD-5CD4-423D-BC27-5A99279E1E65}"/>
    <cellStyle name="20% - Accent1 3 2 3 2 7" xfId="20223" xr:uid="{29D326B7-70A8-4948-BC10-CBCAD908E8D2}"/>
    <cellStyle name="20% - Accent1 3 2 3 3" xfId="2604" xr:uid="{781B7E67-0713-48DB-8822-8100EBC2C083}"/>
    <cellStyle name="20% - Accent1 3 2 3 3 2" xfId="10414" xr:uid="{92CDD78C-75EF-449A-9A70-77F9CCEF2429}"/>
    <cellStyle name="20% - Accent1 3 2 3 3 2 2" xfId="39312" xr:uid="{73BC1A04-BEEA-457A-A9AC-E48469339BAD}"/>
    <cellStyle name="20% - Accent1 3 2 3 3 2 3" xfId="24888" xr:uid="{0A324AC3-2F61-41DB-82DB-966491DED62E}"/>
    <cellStyle name="20% - Accent1 3 2 3 3 3" xfId="14151" xr:uid="{3805CBAA-2196-4020-8ECD-17BBBE60A9FD}"/>
    <cellStyle name="20% - Accent1 3 2 3 3 3 2" xfId="43044" xr:uid="{7C52C97A-9DB9-45EF-965C-128B6BDCB550}"/>
    <cellStyle name="20% - Accent1 3 2 3 3 3 3" xfId="28620" xr:uid="{C2E49261-5F46-4845-A29A-67856C404CF1}"/>
    <cellStyle name="20% - Accent1 3 2 3 3 4" xfId="17132" xr:uid="{5D2E2FF2-B7C7-4E64-BFFC-2FF1667F2A0D}"/>
    <cellStyle name="20% - Accent1 3 2 3 3 4 2" xfId="46010" xr:uid="{7F3CAF1F-7AE4-4058-ABE1-15EBE1FA7159}"/>
    <cellStyle name="20% - Accent1 3 2 3 3 4 3" xfId="31586" xr:uid="{508A1392-E59E-4752-AD81-F1200387B71A}"/>
    <cellStyle name="20% - Accent1 3 2 3 3 5" xfId="6665" xr:uid="{247FF05E-F736-48DA-97D0-3EF426B59FC7}"/>
    <cellStyle name="20% - Accent1 3 2 3 3 5 2" xfId="35580" xr:uid="{B80A23FC-9756-43D1-BE7E-AB5B20B22C8E}"/>
    <cellStyle name="20% - Accent1 3 2 3 3 6" xfId="21156" xr:uid="{3ABD3FDD-57F1-49B2-9727-6EE2947AF4BF}"/>
    <cellStyle name="20% - Accent1 3 2 3 4" xfId="8548" xr:uid="{8600FDE3-A98B-4446-8824-B2848F96FBA6}"/>
    <cellStyle name="20% - Accent1 3 2 3 4 2" xfId="37446" xr:uid="{F3510E0B-2C4A-4D32-8FB9-9CFA5C68F304}"/>
    <cellStyle name="20% - Accent1 3 2 3 4 3" xfId="23022" xr:uid="{676180B2-AA70-4A6C-B671-C930A925DC48}"/>
    <cellStyle name="20% - Accent1 3 2 3 5" xfId="12283" xr:uid="{287E98D5-6454-4C59-9BB2-3B39C298C092}"/>
    <cellStyle name="20% - Accent1 3 2 3 5 2" xfId="41178" xr:uid="{8C693A88-E89A-4862-8243-4320F19734DE}"/>
    <cellStyle name="20% - Accent1 3 2 3 5 3" xfId="26754" xr:uid="{7F7DAC16-0B61-4BF2-BF7F-D537F99697D4}"/>
    <cellStyle name="20% - Accent1 3 2 3 6" xfId="15511" xr:uid="{7E06BF95-1229-4D4D-A52C-DBCBD8B5E664}"/>
    <cellStyle name="20% - Accent1 3 2 3 6 2" xfId="44398" xr:uid="{D1BB8ED5-9FBA-4C51-B991-FD403FF22045}"/>
    <cellStyle name="20% - Accent1 3 2 3 6 3" xfId="29974" xr:uid="{6FFC332B-5746-43B6-8881-ADFA1AFF75F0}"/>
    <cellStyle name="20% - Accent1 3 2 3 7" xfId="4787" xr:uid="{8A636DFF-1AA3-410E-81E2-BAF8F243807E}"/>
    <cellStyle name="20% - Accent1 3 2 3 7 2" xfId="33713" xr:uid="{0535F006-CB14-44C7-96E3-960CABE4AD36}"/>
    <cellStyle name="20% - Accent1 3 2 3 8" xfId="19290" xr:uid="{BE83DEFB-C23A-48F8-B128-F459226B898B}"/>
    <cellStyle name="20% - Accent1 3 2 4" xfId="1667" xr:uid="{C941D5B2-38BE-4DAB-89FD-D5B2DA08FDA2}"/>
    <cellStyle name="20% - Accent1 3 2 4 2" xfId="3281" xr:uid="{15BB0AFF-9410-45FD-B89F-3396C8857FEC}"/>
    <cellStyle name="20% - Accent1 3 2 4 2 2" xfId="10769" xr:uid="{79ECC5B3-0D4F-4F9A-99B0-E163B12AD349}"/>
    <cellStyle name="20% - Accent1 3 2 4 2 2 2" xfId="39667" xr:uid="{26292C82-F303-46B4-A3F6-F07B3BB7F7E0}"/>
    <cellStyle name="20% - Accent1 3 2 4 2 2 3" xfId="25243" xr:uid="{7962871A-324A-41E5-A37E-C1B2B6F8557F}"/>
    <cellStyle name="20% - Accent1 3 2 4 2 3" xfId="14506" xr:uid="{8726A84F-01D9-4FBA-BFA5-000FE858B2FC}"/>
    <cellStyle name="20% - Accent1 3 2 4 2 3 2" xfId="43399" xr:uid="{23854490-893F-48DA-B614-283C336828B8}"/>
    <cellStyle name="20% - Accent1 3 2 4 2 3 3" xfId="28975" xr:uid="{1E3AD52B-22A8-4CAE-B38E-C3EE2408CF28}"/>
    <cellStyle name="20% - Accent1 3 2 4 2 4" xfId="17809" xr:uid="{6017B263-2A48-475C-8FD0-904525E3201D}"/>
    <cellStyle name="20% - Accent1 3 2 4 2 4 2" xfId="46687" xr:uid="{1BDC7587-26A0-4CD1-8ED1-A2C2C3941F98}"/>
    <cellStyle name="20% - Accent1 3 2 4 2 4 3" xfId="32263" xr:uid="{7714FA9E-32E0-48FB-AB21-00BC4DC5346B}"/>
    <cellStyle name="20% - Accent1 3 2 4 2 5" xfId="7020" xr:uid="{4E5FB2BF-078B-4034-8D5E-5A60E162C3BE}"/>
    <cellStyle name="20% - Accent1 3 2 4 2 5 2" xfId="35935" xr:uid="{4F753212-393A-4211-8482-66D29C03E0BC}"/>
    <cellStyle name="20% - Accent1 3 2 4 2 6" xfId="21511" xr:uid="{B0D74E3C-96C6-4AC5-A6C9-02F2E67AA00E}"/>
    <cellStyle name="20% - Accent1 3 2 4 3" xfId="8903" xr:uid="{ED09FD92-B358-4DC5-9160-F14B4977EE0B}"/>
    <cellStyle name="20% - Accent1 3 2 4 3 2" xfId="37801" xr:uid="{089DE5FE-096D-45EC-AEFD-A7CC54ABA6E9}"/>
    <cellStyle name="20% - Accent1 3 2 4 3 3" xfId="23377" xr:uid="{9BC4FC56-D492-46D1-AD82-4B3FBA163792}"/>
    <cellStyle name="20% - Accent1 3 2 4 4" xfId="12640" xr:uid="{1972BA04-A931-46F4-A70C-3633F8097771}"/>
    <cellStyle name="20% - Accent1 3 2 4 4 2" xfId="41533" xr:uid="{831167E8-8165-4FE1-9954-16AC8507C4A7}"/>
    <cellStyle name="20% - Accent1 3 2 4 4 3" xfId="27109" xr:uid="{5F07B72B-FDF9-4F88-B7E6-7091D3B71429}"/>
    <cellStyle name="20% - Accent1 3 2 4 5" xfId="16196" xr:uid="{90065FF8-2AD1-4CC0-B718-AD839C0A21B3}"/>
    <cellStyle name="20% - Accent1 3 2 4 5 2" xfId="45075" xr:uid="{E024E87B-592A-46BA-9D4C-91D63BAB7875}"/>
    <cellStyle name="20% - Accent1 3 2 4 5 3" xfId="30651" xr:uid="{44E5FCE5-1A1D-4642-B312-B500E7E09E82}"/>
    <cellStyle name="20% - Accent1 3 2 4 6" xfId="5146" xr:uid="{1582787D-83AD-43D3-B9A8-8E6B65F6D6B8}"/>
    <cellStyle name="20% - Accent1 3 2 4 6 2" xfId="34069" xr:uid="{2672AABC-61A9-4FD7-AAF4-567169691B2F}"/>
    <cellStyle name="20% - Accent1 3 2 4 7" xfId="19645" xr:uid="{62A40404-0E35-4E75-ADC3-55AA5B092D4F}"/>
    <cellStyle name="20% - Accent1 3 2 5" xfId="2475" xr:uid="{3ACB3B2D-B783-430D-A711-3859F713543A}"/>
    <cellStyle name="20% - Accent1 3 2 5 2" xfId="9836" xr:uid="{A0D83D9C-8ACC-4575-8453-4F61FBD720D9}"/>
    <cellStyle name="20% - Accent1 3 2 5 2 2" xfId="38734" xr:uid="{3E235926-5678-4AB9-ACC0-8B7ED4D1108F}"/>
    <cellStyle name="20% - Accent1 3 2 5 2 3" xfId="24310" xr:uid="{485A1A12-7158-442D-9EF6-3B18E2F4BC5E}"/>
    <cellStyle name="20% - Accent1 3 2 5 3" xfId="13573" xr:uid="{79DA9DF8-6B64-453D-92E7-E868EFCE6DD2}"/>
    <cellStyle name="20% - Accent1 3 2 5 3 2" xfId="42466" xr:uid="{5C9C6B45-F686-4D98-8FD5-E030671DDD5D}"/>
    <cellStyle name="20% - Accent1 3 2 5 3 3" xfId="28042" xr:uid="{007701B9-5A4A-405F-835D-8DE6ED56D7EC}"/>
    <cellStyle name="20% - Accent1 3 2 5 4" xfId="17003" xr:uid="{8B043CD7-198F-4BA1-B705-F807D2D837A7}"/>
    <cellStyle name="20% - Accent1 3 2 5 4 2" xfId="45881" xr:uid="{97581EC8-2941-4B68-B6F3-ECECF9D354D3}"/>
    <cellStyle name="20% - Accent1 3 2 5 4 3" xfId="31457" xr:uid="{77A6C7FA-2DFE-42D9-9CF2-862C649DAAC1}"/>
    <cellStyle name="20% - Accent1 3 2 5 5" xfId="6087" xr:uid="{7ECAB2ED-6ABA-44E6-99A7-FFA65DDB0875}"/>
    <cellStyle name="20% - Accent1 3 2 5 5 2" xfId="35002" xr:uid="{47F98E45-D986-4E88-A22A-4AA450B5533D}"/>
    <cellStyle name="20% - Accent1 3 2 5 6" xfId="20578" xr:uid="{7D3390F8-D1D1-4C42-9C6B-3F61FBA72198}"/>
    <cellStyle name="20% - Accent1 3 2 6" xfId="7970" xr:uid="{9CAFBD68-203F-4597-8E1E-9A7B48CA1864}"/>
    <cellStyle name="20% - Accent1 3 2 6 2" xfId="36868" xr:uid="{8FC0FAC7-2DEC-4B4E-8189-B98BE857A079}"/>
    <cellStyle name="20% - Accent1 3 2 6 3" xfId="22444" xr:uid="{2403DD00-DB2A-4BC3-AADF-B08B5389AAE9}"/>
    <cellStyle name="20% - Accent1 3 2 7" xfId="11705" xr:uid="{D5300583-BA05-492B-8675-24CEAAA4F70F}"/>
    <cellStyle name="20% - Accent1 3 2 7 2" xfId="40600" xr:uid="{A6C091DB-9B13-4DF5-B462-4F111F5CC2DF}"/>
    <cellStyle name="20% - Accent1 3 2 7 3" xfId="26176" xr:uid="{11F659AB-7C0A-48A2-AE19-5D9D13230E21}"/>
    <cellStyle name="20% - Accent1 3 2 8" xfId="15382" xr:uid="{61A7FCCB-C862-46D4-8DDB-60F882E020AC}"/>
    <cellStyle name="20% - Accent1 3 2 8 2" xfId="44269" xr:uid="{0E1BE72A-91FF-4687-A4B8-E3DFAC9A5F2B}"/>
    <cellStyle name="20% - Accent1 3 2 8 3" xfId="29845" xr:uid="{0833AD31-CA8B-4176-A2D8-E837F753E781}"/>
    <cellStyle name="20% - Accent1 3 2 9" xfId="4154" xr:uid="{0BAE26EF-E07A-4889-939B-CACB31776D7C}"/>
    <cellStyle name="20% - Accent1 3 2 9 2" xfId="33135" xr:uid="{CE412147-D8D4-403F-9506-05CADE7CBE14}"/>
    <cellStyle name="20% - Accent1 3 3" xfId="538" xr:uid="{4C2763DC-316F-4D20-817B-F8BF0F5889E7}"/>
    <cellStyle name="20% - Accent1 3 3 2" xfId="863" xr:uid="{A78BE041-08DB-47AD-A12B-FAA62D804D33}"/>
    <cellStyle name="20% - Accent1 3 3 2 2" xfId="1798" xr:uid="{B94055A1-E135-4706-9D22-1F1DBD8DABA8}"/>
    <cellStyle name="20% - Accent1 3 3 2 2 2" xfId="3412" xr:uid="{572F3F8E-F396-413D-8329-9677CF176F2C}"/>
    <cellStyle name="20% - Accent1 3 3 2 2 2 2" xfId="11093" xr:uid="{AD546AFC-AEC9-4D6F-9667-8162D10B0F7C}"/>
    <cellStyle name="20% - Accent1 3 3 2 2 2 2 2" xfId="39991" xr:uid="{FCDA4834-19E4-42B6-9C5A-AF43EACAC66C}"/>
    <cellStyle name="20% - Accent1 3 3 2 2 2 2 3" xfId="25567" xr:uid="{751C8200-595E-4267-8E15-AFCC22FBD3F9}"/>
    <cellStyle name="20% - Accent1 3 3 2 2 2 3" xfId="14830" xr:uid="{E6BB1D14-7725-4647-80B7-B771B74B6CB4}"/>
    <cellStyle name="20% - Accent1 3 3 2 2 2 3 2" xfId="43723" xr:uid="{108BC727-372B-4621-AC22-AFB0DDCBF60D}"/>
    <cellStyle name="20% - Accent1 3 3 2 2 2 3 3" xfId="29299" xr:uid="{2BA94A98-3214-46D9-94E4-3C0E6315C60D}"/>
    <cellStyle name="20% - Accent1 3 3 2 2 2 4" xfId="17940" xr:uid="{8C9CCEAC-A36D-4682-BBCE-78A742014BED}"/>
    <cellStyle name="20% - Accent1 3 3 2 2 2 4 2" xfId="46818" xr:uid="{EE26DC96-289A-4982-80F4-447B134B7CB0}"/>
    <cellStyle name="20% - Accent1 3 3 2 2 2 4 3" xfId="32394" xr:uid="{35EFE948-CA16-4A91-B027-A118016D6F87}"/>
    <cellStyle name="20% - Accent1 3 3 2 2 2 5" xfId="7344" xr:uid="{C6F05F2A-AF6B-4534-B3C1-F398A61403FF}"/>
    <cellStyle name="20% - Accent1 3 3 2 2 2 5 2" xfId="36259" xr:uid="{2807EB71-6883-4510-9C13-FE710BBBD30C}"/>
    <cellStyle name="20% - Accent1 3 3 2 2 2 6" xfId="21835" xr:uid="{088D473F-C114-4E83-A09E-D759B47B158C}"/>
    <cellStyle name="20% - Accent1 3 3 2 2 3" xfId="9227" xr:uid="{3F5A8E51-A4DE-4B2A-B102-DCF3C369801A}"/>
    <cellStyle name="20% - Accent1 3 3 2 2 3 2" xfId="38125" xr:uid="{B191207D-D15F-4D39-B021-E7F6E3993923}"/>
    <cellStyle name="20% - Accent1 3 3 2 2 3 3" xfId="23701" xr:uid="{F091A886-FCEF-4BCE-9315-DDFE7BA0AA1B}"/>
    <cellStyle name="20% - Accent1 3 3 2 2 4" xfId="12964" xr:uid="{7770A32C-5F90-49E3-A1BE-32E714458A56}"/>
    <cellStyle name="20% - Accent1 3 3 2 2 4 2" xfId="41857" xr:uid="{942E4B5C-3627-43E4-A6B3-4C92BB0D4F93}"/>
    <cellStyle name="20% - Accent1 3 3 2 2 4 3" xfId="27433" xr:uid="{1D2F63A9-9B64-47AB-949E-9AF24AE66678}"/>
    <cellStyle name="20% - Accent1 3 3 2 2 5" xfId="16327" xr:uid="{A7720BD0-079B-4475-8E28-A87CE4DFDE23}"/>
    <cellStyle name="20% - Accent1 3 3 2 2 5 2" xfId="45206" xr:uid="{21FE819C-764E-4F2B-83FB-6CB6600CB4B4}"/>
    <cellStyle name="20% - Accent1 3 3 2 2 5 3" xfId="30782" xr:uid="{898CB9BC-B94A-4A79-BB07-FE478BB15FB1}"/>
    <cellStyle name="20% - Accent1 3 3 2 2 6" xfId="5470" xr:uid="{E947F3E0-72F4-4B0A-AC6B-6ED1D2A0D394}"/>
    <cellStyle name="20% - Accent1 3 3 2 2 6 2" xfId="34393" xr:uid="{99FEE89D-CDEF-48C5-A8D9-D441775F7626}"/>
    <cellStyle name="20% - Accent1 3 3 2 2 7" xfId="19969" xr:uid="{2363E466-A880-4BA0-A028-FEB1EC277A07}"/>
    <cellStyle name="20% - Accent1 3 3 2 3" xfId="2606" xr:uid="{4ADC8F99-D05A-4DD3-A55C-67D1CE52B0FD}"/>
    <cellStyle name="20% - Accent1 3 3 2 3 2" xfId="10160" xr:uid="{426D3B81-FDB5-4433-A263-78739298D818}"/>
    <cellStyle name="20% - Accent1 3 3 2 3 2 2" xfId="39058" xr:uid="{F0B36242-CF6D-4F85-B7E6-8CE90E6E67BA}"/>
    <cellStyle name="20% - Accent1 3 3 2 3 2 3" xfId="24634" xr:uid="{4F1CA3F8-0B34-48F9-A7BE-4BCE7EB082BB}"/>
    <cellStyle name="20% - Accent1 3 3 2 3 3" xfId="13897" xr:uid="{AC0555C6-604A-4AFD-9F21-CC78324DD3F1}"/>
    <cellStyle name="20% - Accent1 3 3 2 3 3 2" xfId="42790" xr:uid="{E39E0C65-2572-470A-9ECF-2FD8724DF3A0}"/>
    <cellStyle name="20% - Accent1 3 3 2 3 3 3" xfId="28366" xr:uid="{F14A6F58-1897-4901-8203-4848AEE5F99D}"/>
    <cellStyle name="20% - Accent1 3 3 2 3 4" xfId="17134" xr:uid="{0F62098A-C1E8-4228-B003-60DC6A0C0173}"/>
    <cellStyle name="20% - Accent1 3 3 2 3 4 2" xfId="46012" xr:uid="{17114921-5E28-4286-9089-DFF96F07DF0A}"/>
    <cellStyle name="20% - Accent1 3 3 2 3 4 3" xfId="31588" xr:uid="{1AFA8FC1-0F74-4E8B-8A1A-3A725CB4CF18}"/>
    <cellStyle name="20% - Accent1 3 3 2 3 5" xfId="6411" xr:uid="{07B4CC3A-868B-4A87-9770-A1B4FD5400D4}"/>
    <cellStyle name="20% - Accent1 3 3 2 3 5 2" xfId="35326" xr:uid="{457D8474-77E3-4E7A-B83B-ACCFB4C9775F}"/>
    <cellStyle name="20% - Accent1 3 3 2 3 6" xfId="20902" xr:uid="{A3A87071-02FC-40E2-817A-61FF86776EE9}"/>
    <cellStyle name="20% - Accent1 3 3 2 4" xfId="8294" xr:uid="{F6C497E7-9A4D-4E27-8BC6-4FC62C5EFFC1}"/>
    <cellStyle name="20% - Accent1 3 3 2 4 2" xfId="37192" xr:uid="{1F4A4172-1621-406A-8978-48F4D3F108B1}"/>
    <cellStyle name="20% - Accent1 3 3 2 4 3" xfId="22768" xr:uid="{39151C4A-1A9E-421E-A313-8AB71D4E5219}"/>
    <cellStyle name="20% - Accent1 3 3 2 5" xfId="12029" xr:uid="{AE9DCE2F-E3B9-44C8-80F7-0844D7D1269A}"/>
    <cellStyle name="20% - Accent1 3 3 2 5 2" xfId="40924" xr:uid="{EDFCD94A-07DE-4279-93B2-E603F90145AA}"/>
    <cellStyle name="20% - Accent1 3 3 2 5 3" xfId="26500" xr:uid="{88DD16E3-307C-428C-984B-F2040CC96F1E}"/>
    <cellStyle name="20% - Accent1 3 3 2 6" xfId="15513" xr:uid="{B8029ADC-60DA-4CB1-BBB4-38D16E1D393B}"/>
    <cellStyle name="20% - Accent1 3 3 2 6 2" xfId="44400" xr:uid="{B9B36B51-91F7-4E9F-BDFF-02EB3BA6B399}"/>
    <cellStyle name="20% - Accent1 3 3 2 6 3" xfId="29976" xr:uid="{C66D3C6B-21FB-4647-9BAD-4F34368CD127}"/>
    <cellStyle name="20% - Accent1 3 3 2 7" xfId="4520" xr:uid="{3F731A20-8B2C-43ED-8BA9-C2B488C8947B}"/>
    <cellStyle name="20% - Accent1 3 3 2 7 2" xfId="33459" xr:uid="{8F7BB8C5-945E-4D26-A07B-E2AF8FB79E51}"/>
    <cellStyle name="20% - Accent1 3 3 2 8" xfId="19036" xr:uid="{C8E30D9A-4753-442D-9241-932BD5ED5F75}"/>
    <cellStyle name="20% - Accent1 3 3 3" xfId="1538" xr:uid="{5AB9090A-9CFC-41FF-BEA8-CB1DE01888D7}"/>
    <cellStyle name="20% - Accent1 3 3 3 2" xfId="3152" xr:uid="{14A03DA2-882B-4D2A-91C6-012F24C5ED41}"/>
    <cellStyle name="20% - Accent1 3 3 3 2 2" xfId="10640" xr:uid="{A88F11B2-E1B7-4076-882C-B399DCC57281}"/>
    <cellStyle name="20% - Accent1 3 3 3 2 2 2" xfId="39538" xr:uid="{CD82C7BC-5833-474F-BD6F-7314CCCE138F}"/>
    <cellStyle name="20% - Accent1 3 3 3 2 2 3" xfId="25114" xr:uid="{6C207C72-8821-4F98-8895-2341704B59C5}"/>
    <cellStyle name="20% - Accent1 3 3 3 2 3" xfId="14377" xr:uid="{B8E4E16E-19ED-4DD7-9267-BE69B1F84394}"/>
    <cellStyle name="20% - Accent1 3 3 3 2 3 2" xfId="43270" xr:uid="{CBBF7A88-89D9-428F-B1AC-13815B063AEA}"/>
    <cellStyle name="20% - Accent1 3 3 3 2 3 3" xfId="28846" xr:uid="{DA124ACA-CC39-4000-8C4B-ACD6218B2CDA}"/>
    <cellStyle name="20% - Accent1 3 3 3 2 4" xfId="17680" xr:uid="{EAEF40B5-5838-4B59-9565-4729870F582F}"/>
    <cellStyle name="20% - Accent1 3 3 3 2 4 2" xfId="46558" xr:uid="{19D30499-7B2E-4B26-8BAC-F86491AD9AEA}"/>
    <cellStyle name="20% - Accent1 3 3 3 2 4 3" xfId="32134" xr:uid="{6EA53871-4015-4285-9BC2-30C6D601D724}"/>
    <cellStyle name="20% - Accent1 3 3 3 2 5" xfId="6891" xr:uid="{7EB9162A-E840-481D-8593-7DD09270B3C4}"/>
    <cellStyle name="20% - Accent1 3 3 3 2 5 2" xfId="35806" xr:uid="{9DE46175-9EF5-4656-BB29-AE91704F74FF}"/>
    <cellStyle name="20% - Accent1 3 3 3 2 6" xfId="21382" xr:uid="{CC256634-B418-4405-9AE2-C195BC60DE22}"/>
    <cellStyle name="20% - Accent1 3 3 3 3" xfId="8774" xr:uid="{7B658821-FACD-46A8-86B6-052214B9AF54}"/>
    <cellStyle name="20% - Accent1 3 3 3 3 2" xfId="37672" xr:uid="{50FD9F4E-C500-4B44-967B-A645391085D7}"/>
    <cellStyle name="20% - Accent1 3 3 3 3 3" xfId="23248" xr:uid="{0DB0443A-E527-43C1-B766-A1D8166BB12E}"/>
    <cellStyle name="20% - Accent1 3 3 3 4" xfId="12511" xr:uid="{DA428999-BB62-4441-82CE-66FA815F00C5}"/>
    <cellStyle name="20% - Accent1 3 3 3 4 2" xfId="41404" xr:uid="{47FC7ED9-8064-4CBD-922A-54F22E9F9718}"/>
    <cellStyle name="20% - Accent1 3 3 3 4 3" xfId="26980" xr:uid="{0DB508AA-6F99-4A09-9BC6-C0772DDAE9D3}"/>
    <cellStyle name="20% - Accent1 3 3 3 5" xfId="16067" xr:uid="{6C25C539-83A8-4A1F-8576-1E3808AFAEBA}"/>
    <cellStyle name="20% - Accent1 3 3 3 5 2" xfId="44946" xr:uid="{D82272B9-8EBE-417D-A7D1-D0378E12EA76}"/>
    <cellStyle name="20% - Accent1 3 3 3 5 3" xfId="30522" xr:uid="{9A27443A-3724-479A-846A-5DA1DC58DD51}"/>
    <cellStyle name="20% - Accent1 3 3 3 6" xfId="5017" xr:uid="{EF34A5FE-5115-486E-8822-4B2FE86D736B}"/>
    <cellStyle name="20% - Accent1 3 3 3 6 2" xfId="33940" xr:uid="{FCDCE21C-B97C-4A22-A6A5-8552EDC45013}"/>
    <cellStyle name="20% - Accent1 3 3 3 7" xfId="19516" xr:uid="{6E90AF1B-8E3B-48A3-8933-53E8C85014F0}"/>
    <cellStyle name="20% - Accent1 3 3 4" xfId="2346" xr:uid="{4C00E0F3-460D-4547-8A33-CDC50942299C}"/>
    <cellStyle name="20% - Accent1 3 3 4 2" xfId="9707" xr:uid="{ECCB5A81-7DD3-4255-9FBA-231D991B0D33}"/>
    <cellStyle name="20% - Accent1 3 3 4 2 2" xfId="38605" xr:uid="{C022D67C-AA77-4098-874A-6899469E6669}"/>
    <cellStyle name="20% - Accent1 3 3 4 2 3" xfId="24181" xr:uid="{17301E5C-8C82-4229-A370-D7601485A5C9}"/>
    <cellStyle name="20% - Accent1 3 3 4 3" xfId="13444" xr:uid="{66FBE103-E689-4FAE-A0AB-DA1581CEF389}"/>
    <cellStyle name="20% - Accent1 3 3 4 3 2" xfId="42337" xr:uid="{57E23221-147A-411C-A66C-D07F8E6D9D27}"/>
    <cellStyle name="20% - Accent1 3 3 4 3 3" xfId="27913" xr:uid="{AF70173F-02B3-4602-BFF1-8C1F04E88F18}"/>
    <cellStyle name="20% - Accent1 3 3 4 4" xfId="16874" xr:uid="{F4B4A3E9-61FD-4820-B460-BEB937BEFA8F}"/>
    <cellStyle name="20% - Accent1 3 3 4 4 2" xfId="45752" xr:uid="{BE4F18D5-3D8C-4D87-8200-C3074BCB672B}"/>
    <cellStyle name="20% - Accent1 3 3 4 4 3" xfId="31328" xr:uid="{540F01EA-F2EB-4DFA-93DD-29456EE08FDD}"/>
    <cellStyle name="20% - Accent1 3 3 4 5" xfId="5958" xr:uid="{62FBEABF-C4E4-4B04-B35C-9C64BC125585}"/>
    <cellStyle name="20% - Accent1 3 3 4 5 2" xfId="34873" xr:uid="{6C51F863-FA86-430E-9247-A0DB0537ADB7}"/>
    <cellStyle name="20% - Accent1 3 3 4 6" xfId="20449" xr:uid="{1504CE3E-7F77-4A3F-8452-6CAFAD682C96}"/>
    <cellStyle name="20% - Accent1 3 3 5" xfId="7841" xr:uid="{0DCC5EBF-C6BA-415A-9AA4-3C79C41156EC}"/>
    <cellStyle name="20% - Accent1 3 3 5 2" xfId="36739" xr:uid="{65F48CED-2BAE-4F4C-A9DF-4DCEE232A271}"/>
    <cellStyle name="20% - Accent1 3 3 5 3" xfId="22315" xr:uid="{11F4FAC8-1DAE-42E0-937A-2DBFF5726E0C}"/>
    <cellStyle name="20% - Accent1 3 3 6" xfId="11576" xr:uid="{8E92C400-CE56-47B0-8AD2-1D1CC59A9B61}"/>
    <cellStyle name="20% - Accent1 3 3 6 2" xfId="40471" xr:uid="{CAAB9103-0691-4A83-9A79-5FAB17006003}"/>
    <cellStyle name="20% - Accent1 3 3 6 3" xfId="26047" xr:uid="{CDCD495A-17D3-4CE3-B520-E662B6E977FB}"/>
    <cellStyle name="20% - Accent1 3 3 7" xfId="15253" xr:uid="{CF2C4546-8B9F-49BF-861E-705826728EFF}"/>
    <cellStyle name="20% - Accent1 3 3 7 2" xfId="44140" xr:uid="{300FB561-3F66-42A5-AE6E-D8AAB0256A51}"/>
    <cellStyle name="20% - Accent1 3 3 7 3" xfId="29716" xr:uid="{03F94E9C-1DD6-4BA2-8320-0A5C0EF5BC2D}"/>
    <cellStyle name="20% - Accent1 3 3 8" xfId="4025" xr:uid="{1FB146F7-6175-4F9C-8C5F-DD8B11B8DA6F}"/>
    <cellStyle name="20% - Accent1 3 3 8 2" xfId="33006" xr:uid="{3B86998E-7B9E-485D-B4FD-38DC3C67B856}"/>
    <cellStyle name="20% - Accent1 3 3 9" xfId="18583" xr:uid="{96E0E466-75C4-4F92-99C9-0B0562D0B97E}"/>
    <cellStyle name="20% - Accent1 3 4" xfId="864" xr:uid="{F4E72FA8-81FD-447C-A0BB-E33CD12CD071}"/>
    <cellStyle name="20% - Accent1 3 4 2" xfId="1799" xr:uid="{E7BAE60C-4D63-499C-B0BD-AD00A6298D45}"/>
    <cellStyle name="20% - Accent1 3 4 2 2" xfId="3413" xr:uid="{B39B56C4-B26B-48E3-B547-7B36026E2C4D}"/>
    <cellStyle name="20% - Accent1 3 4 2 2 2" xfId="7214" xr:uid="{AB303F28-08D0-446B-8C2C-A19CAE9950EA}"/>
    <cellStyle name="20% - Accent1 3 4 2 2 2 2" xfId="10963" xr:uid="{7345AB3B-8B42-4DFE-B471-8ACB1169BD01}"/>
    <cellStyle name="20% - Accent1 3 4 2 2 2 2 2" xfId="39861" xr:uid="{CFC1A4EE-DE4C-439F-91B1-BEFADBF4588C}"/>
    <cellStyle name="20% - Accent1 3 4 2 2 2 2 3" xfId="25437" xr:uid="{4B944867-2F12-4BDD-8D3F-C1EACF215B89}"/>
    <cellStyle name="20% - Accent1 3 4 2 2 2 3" xfId="14700" xr:uid="{CCC1E176-83E2-49B6-9A00-C05DBF618FE4}"/>
    <cellStyle name="20% - Accent1 3 4 2 2 2 3 2" xfId="43593" xr:uid="{E37B7CCB-50E2-4792-8692-80832A2A2399}"/>
    <cellStyle name="20% - Accent1 3 4 2 2 2 3 3" xfId="29169" xr:uid="{2C9FE126-5D92-4A6D-BAD6-237A5C44E348}"/>
    <cellStyle name="20% - Accent1 3 4 2 2 2 4" xfId="36129" xr:uid="{973AC5AE-E168-40C2-8E17-E98378EACC3C}"/>
    <cellStyle name="20% - Accent1 3 4 2 2 2 5" xfId="21705" xr:uid="{CC9E667F-03E9-41E4-BF39-925D06583040}"/>
    <cellStyle name="20% - Accent1 3 4 2 2 3" xfId="9097" xr:uid="{B9C50E36-79BA-4F76-9F32-8A2F366A3CE3}"/>
    <cellStyle name="20% - Accent1 3 4 2 2 3 2" xfId="37995" xr:uid="{F2A8AE95-D67D-4EB9-A280-ECD2E4332C19}"/>
    <cellStyle name="20% - Accent1 3 4 2 2 3 3" xfId="23571" xr:uid="{A47BD4DA-5644-46A2-9859-8648A6B8E054}"/>
    <cellStyle name="20% - Accent1 3 4 2 2 4" xfId="12834" xr:uid="{D134CBE3-D2D8-4A94-8452-942E74F86B4A}"/>
    <cellStyle name="20% - Accent1 3 4 2 2 4 2" xfId="41727" xr:uid="{F54ED1FC-E346-4330-92DD-0845F7AF2CA9}"/>
    <cellStyle name="20% - Accent1 3 4 2 2 4 3" xfId="27303" xr:uid="{A03C205F-CB66-4A04-8235-B5C64AFD4D05}"/>
    <cellStyle name="20% - Accent1 3 4 2 2 5" xfId="17941" xr:uid="{DFB67982-9D12-47E5-80AF-2B58CA077086}"/>
    <cellStyle name="20% - Accent1 3 4 2 2 5 2" xfId="46819" xr:uid="{9E335684-2B5C-4560-9826-04D2E2016614}"/>
    <cellStyle name="20% - Accent1 3 4 2 2 5 3" xfId="32395" xr:uid="{12F91C38-8EE1-4388-8652-93536910632D}"/>
    <cellStyle name="20% - Accent1 3 4 2 2 6" xfId="5340" xr:uid="{E822A708-40B3-4FDD-B4AF-BC889A182ECD}"/>
    <cellStyle name="20% - Accent1 3 4 2 2 6 2" xfId="34263" xr:uid="{C2448A61-B52A-4AA7-B7D4-F086C006E099}"/>
    <cellStyle name="20% - Accent1 3 4 2 2 7" xfId="19839" xr:uid="{2FDB3430-476F-4CF7-8854-B49390F322C8}"/>
    <cellStyle name="20% - Accent1 3 4 2 3" xfId="6281" xr:uid="{67AAFA2D-0B79-42AF-9C2A-B71075331FBE}"/>
    <cellStyle name="20% - Accent1 3 4 2 3 2" xfId="10030" xr:uid="{A3068684-06B3-43E5-A3AE-125A40634214}"/>
    <cellStyle name="20% - Accent1 3 4 2 3 2 2" xfId="38928" xr:uid="{E88DCD10-EC8C-49C7-BB35-817566A17520}"/>
    <cellStyle name="20% - Accent1 3 4 2 3 2 3" xfId="24504" xr:uid="{6EB405D3-6D2D-4670-AF48-A0B6EC003237}"/>
    <cellStyle name="20% - Accent1 3 4 2 3 3" xfId="13767" xr:uid="{29FB36BC-C209-4D78-BBDF-9314E08C2784}"/>
    <cellStyle name="20% - Accent1 3 4 2 3 3 2" xfId="42660" xr:uid="{63E99176-1C8D-484E-96FB-1487BA0FCF95}"/>
    <cellStyle name="20% - Accent1 3 4 2 3 3 3" xfId="28236" xr:uid="{14B1A755-3BE7-4B90-B77D-D84E7DD16DA9}"/>
    <cellStyle name="20% - Accent1 3 4 2 3 4" xfId="35196" xr:uid="{4FD727EA-D088-4691-8AB7-1B376C6A3621}"/>
    <cellStyle name="20% - Accent1 3 4 2 3 5" xfId="20772" xr:uid="{B7B12362-89EE-46A5-81D7-E497020DD9FA}"/>
    <cellStyle name="20% - Accent1 3 4 2 4" xfId="8164" xr:uid="{637485D6-658F-4B1B-93B2-14A2F9EBF674}"/>
    <cellStyle name="20% - Accent1 3 4 2 4 2" xfId="37062" xr:uid="{849BCA66-C38A-413F-BFC9-D7D5D24EA6BB}"/>
    <cellStyle name="20% - Accent1 3 4 2 4 3" xfId="22638" xr:uid="{5A6299E3-9BAB-4B42-ABC6-303E5CF74B01}"/>
    <cellStyle name="20% - Accent1 3 4 2 5" xfId="11899" xr:uid="{8485C5DF-494B-40CB-BCCA-6B83483F7968}"/>
    <cellStyle name="20% - Accent1 3 4 2 5 2" xfId="40794" xr:uid="{6A06CA01-E1D3-4A79-A27F-D4E4D955D5D8}"/>
    <cellStyle name="20% - Accent1 3 4 2 5 3" xfId="26370" xr:uid="{5719C484-5D04-417C-A666-E42E7C5C70E0}"/>
    <cellStyle name="20% - Accent1 3 4 2 6" xfId="16328" xr:uid="{E608A83B-8EE4-4F9F-8CF7-135ACE03ED56}"/>
    <cellStyle name="20% - Accent1 3 4 2 6 2" xfId="45207" xr:uid="{B79B056D-AE9D-455E-8B85-3248D2EA2480}"/>
    <cellStyle name="20% - Accent1 3 4 2 6 3" xfId="30783" xr:uid="{CF7E2C0C-ECA5-41A9-9D57-7A9D0E130A31}"/>
    <cellStyle name="20% - Accent1 3 4 2 7" xfId="4387" xr:uid="{909F13EE-2BEF-4CDB-9FA4-39E3489580E2}"/>
    <cellStyle name="20% - Accent1 3 4 2 7 2" xfId="33329" xr:uid="{B7C39BF2-6695-445A-9D5E-CA3C8CE65B76}"/>
    <cellStyle name="20% - Accent1 3 4 2 8" xfId="18906" xr:uid="{B8E219D7-476A-40BE-BFE5-F37C5B07A5BF}"/>
    <cellStyle name="20% - Accent1 3 4 3" xfId="2607" xr:uid="{BC55428F-8809-4428-8872-4E561F231A4B}"/>
    <cellStyle name="20% - Accent1 3 4 3 2" xfId="6761" xr:uid="{2A2E2DA0-FB8D-4470-80E8-FDF67157793A}"/>
    <cellStyle name="20% - Accent1 3 4 3 2 2" xfId="10510" xr:uid="{327CB179-84F1-46A7-8834-FC4BA4C15947}"/>
    <cellStyle name="20% - Accent1 3 4 3 2 2 2" xfId="39408" xr:uid="{3E41ED82-FC9E-41B2-A510-7B8D6FD273FF}"/>
    <cellStyle name="20% - Accent1 3 4 3 2 2 3" xfId="24984" xr:uid="{B9190ADB-DBE9-4D21-AD4E-7D3B3CCF5B40}"/>
    <cellStyle name="20% - Accent1 3 4 3 2 3" xfId="14247" xr:uid="{D289DF69-AF34-4661-A4E3-8AD3BAFC44ED}"/>
    <cellStyle name="20% - Accent1 3 4 3 2 3 2" xfId="43140" xr:uid="{B821BD20-6399-4280-A623-2FE2B74B4953}"/>
    <cellStyle name="20% - Accent1 3 4 3 2 3 3" xfId="28716" xr:uid="{4E8F7F83-0289-4934-92C7-7E7F15DC44AC}"/>
    <cellStyle name="20% - Accent1 3 4 3 2 4" xfId="35676" xr:uid="{C6E1867A-4937-49AE-BA73-D93B2FF2DDB0}"/>
    <cellStyle name="20% - Accent1 3 4 3 2 5" xfId="21252" xr:uid="{8E539287-315B-47FB-8FB6-DBCE0C443177}"/>
    <cellStyle name="20% - Accent1 3 4 3 3" xfId="8644" xr:uid="{E2965F0B-6574-428B-925F-255E5F698447}"/>
    <cellStyle name="20% - Accent1 3 4 3 3 2" xfId="37542" xr:uid="{3268C253-27DD-4A46-B808-41E112727669}"/>
    <cellStyle name="20% - Accent1 3 4 3 3 3" xfId="23118" xr:uid="{51A23298-798D-4168-9023-56BD942B93F3}"/>
    <cellStyle name="20% - Accent1 3 4 3 4" xfId="12381" xr:uid="{2DD82E58-1A8F-4BB9-92D3-458C1BF359A0}"/>
    <cellStyle name="20% - Accent1 3 4 3 4 2" xfId="41274" xr:uid="{0A1E95C5-E71A-4B6A-80C2-44D4BABDA5B9}"/>
    <cellStyle name="20% - Accent1 3 4 3 4 3" xfId="26850" xr:uid="{F3FE4867-0E64-4CB5-A433-A7155ACF6762}"/>
    <cellStyle name="20% - Accent1 3 4 3 5" xfId="17135" xr:uid="{8836CE1A-E72F-460C-9F2F-E815F3792F44}"/>
    <cellStyle name="20% - Accent1 3 4 3 5 2" xfId="46013" xr:uid="{6B3BCC69-F9C8-4A4B-AA63-A7D40B5885EC}"/>
    <cellStyle name="20% - Accent1 3 4 3 5 3" xfId="31589" xr:uid="{575C0B7D-E91C-43DD-A848-874B2A85F959}"/>
    <cellStyle name="20% - Accent1 3 4 3 6" xfId="4887" xr:uid="{805A8B78-7A2E-4416-8B93-C9DC2AFA328C}"/>
    <cellStyle name="20% - Accent1 3 4 3 6 2" xfId="33810" xr:uid="{6BB987EB-AD6F-4BEC-846D-DC41697817F5}"/>
    <cellStyle name="20% - Accent1 3 4 3 7" xfId="19386" xr:uid="{D193688C-7697-43E8-8FBF-F1BEF23A829B}"/>
    <cellStyle name="20% - Accent1 3 4 4" xfId="5827" xr:uid="{30614246-A61C-4C6E-89A7-44137BFAF7E6}"/>
    <cellStyle name="20% - Accent1 3 4 4 2" xfId="9577" xr:uid="{EB39BE00-5A91-4C6C-BF44-E9BEAACFF50B}"/>
    <cellStyle name="20% - Accent1 3 4 4 2 2" xfId="38475" xr:uid="{F90938EC-70ED-4262-9E21-8F7E13AB7114}"/>
    <cellStyle name="20% - Accent1 3 4 4 2 3" xfId="24051" xr:uid="{B2749DC5-4240-4BB5-95A3-30508C228FA3}"/>
    <cellStyle name="20% - Accent1 3 4 4 3" xfId="13314" xr:uid="{8888944D-27E6-426E-B06D-3075A85FAE4D}"/>
    <cellStyle name="20% - Accent1 3 4 4 3 2" xfId="42207" xr:uid="{8ED07FD4-6F88-431E-8D61-D16117D1A022}"/>
    <cellStyle name="20% - Accent1 3 4 4 3 3" xfId="27783" xr:uid="{C1AA1920-9F2E-41C3-AF25-090703193125}"/>
    <cellStyle name="20% - Accent1 3 4 4 4" xfId="34743" xr:uid="{CBB4A14D-077D-4FD2-8FBB-56B2CCF2C021}"/>
    <cellStyle name="20% - Accent1 3 4 4 5" xfId="20319" xr:uid="{D6786283-DA42-4BF2-BA8E-58C272CA2E62}"/>
    <cellStyle name="20% - Accent1 3 4 5" xfId="7711" xr:uid="{2E0B54F3-1D25-4A64-9394-53D095173AA8}"/>
    <cellStyle name="20% - Accent1 3 4 5 2" xfId="36609" xr:uid="{EB7C8C51-254A-48B2-88A1-1467E7060591}"/>
    <cellStyle name="20% - Accent1 3 4 5 3" xfId="22185" xr:uid="{B6B0C775-B3BE-4202-A0C3-9ACB1C5A88E7}"/>
    <cellStyle name="20% - Accent1 3 4 6" xfId="11446" xr:uid="{69A431D3-187E-41AB-ACF0-9117D85BB1E1}"/>
    <cellStyle name="20% - Accent1 3 4 6 2" xfId="40341" xr:uid="{AFA5F908-9E5F-40D3-97A8-6D31E80AFA2E}"/>
    <cellStyle name="20% - Accent1 3 4 6 3" xfId="25917" xr:uid="{9A69CC92-6E21-4B63-A4A6-FF72B709E7D7}"/>
    <cellStyle name="20% - Accent1 3 4 7" xfId="15514" xr:uid="{F25A44EA-A018-469F-B83D-931EE23FCC44}"/>
    <cellStyle name="20% - Accent1 3 4 7 2" xfId="44401" xr:uid="{4B9B134D-E14D-4592-9280-070E754FDC70}"/>
    <cellStyle name="20% - Accent1 3 4 7 3" xfId="29977" xr:uid="{242250CB-F233-446A-8810-27D990ACAEF6}"/>
    <cellStyle name="20% - Accent1 3 4 8" xfId="3895" xr:uid="{CD71064D-68A1-4762-B5E6-9C9C03D30873}"/>
    <cellStyle name="20% - Accent1 3 4 8 2" xfId="32876" xr:uid="{FE40D636-93BB-42AB-98AF-F7720EDA80CF}"/>
    <cellStyle name="20% - Accent1 3 4 9" xfId="18453" xr:uid="{997F2A5C-9C4F-4344-9FC0-9FBCDBA0BBEB}"/>
    <cellStyle name="20% - Accent1 3 5" xfId="860" xr:uid="{1A235D2F-7202-41D1-900A-E7808981E66D}"/>
    <cellStyle name="20% - Accent1 3 5 2" xfId="1795" xr:uid="{E2F171A5-E09B-49DB-9042-B3587BF29EA8}"/>
    <cellStyle name="20% - Accent1 3 5 2 2" xfId="3409" xr:uid="{578A491C-D1CE-4EE8-A60B-2A4173CD41E3}"/>
    <cellStyle name="20% - Accent1 3 5 2 2 2" xfId="10897" xr:uid="{4A0705EA-2EA3-44B0-9341-328810597A64}"/>
    <cellStyle name="20% - Accent1 3 5 2 2 2 2" xfId="39795" xr:uid="{A8E8D704-6D00-46B5-B787-528B90664237}"/>
    <cellStyle name="20% - Accent1 3 5 2 2 2 3" xfId="25371" xr:uid="{981041BD-CE2A-44ED-890E-A73CE562B3B5}"/>
    <cellStyle name="20% - Accent1 3 5 2 2 3" xfId="14634" xr:uid="{A0B9F098-8850-4F88-AEC2-0D8C57D232EA}"/>
    <cellStyle name="20% - Accent1 3 5 2 2 3 2" xfId="43527" xr:uid="{CD955E60-045D-4243-A2B7-3611F5BC8048}"/>
    <cellStyle name="20% - Accent1 3 5 2 2 3 3" xfId="29103" xr:uid="{813899F1-DF27-417E-A14B-7A484DA8E5BC}"/>
    <cellStyle name="20% - Accent1 3 5 2 2 4" xfId="17937" xr:uid="{D4438E5E-73A4-4B4A-9EEC-F8B244B372D0}"/>
    <cellStyle name="20% - Accent1 3 5 2 2 4 2" xfId="46815" xr:uid="{9926D33C-5426-45A1-AD2E-8AFD9A4B478B}"/>
    <cellStyle name="20% - Accent1 3 5 2 2 4 3" xfId="32391" xr:uid="{AC682E41-B2B9-4306-BC68-CAB4733278FE}"/>
    <cellStyle name="20% - Accent1 3 5 2 2 5" xfId="7148" xr:uid="{8A679965-0607-49B7-A644-FDEEFB226E22}"/>
    <cellStyle name="20% - Accent1 3 5 2 2 5 2" xfId="36063" xr:uid="{5200CD44-1DF0-4541-9EA1-B7FE0039BAA7}"/>
    <cellStyle name="20% - Accent1 3 5 2 2 6" xfId="21639" xr:uid="{CC384732-CF85-4108-9BB9-FB27A5A1C38B}"/>
    <cellStyle name="20% - Accent1 3 5 2 3" xfId="9031" xr:uid="{D7E18D00-D825-4334-B592-F445CE4A7634}"/>
    <cellStyle name="20% - Accent1 3 5 2 3 2" xfId="37929" xr:uid="{2457C8A0-483E-491B-9A7C-F3CCD2504D99}"/>
    <cellStyle name="20% - Accent1 3 5 2 3 3" xfId="23505" xr:uid="{D5F7C4EC-2BC0-4929-922E-DA5F1BACAADF}"/>
    <cellStyle name="20% - Accent1 3 5 2 4" xfId="12768" xr:uid="{3A24E593-7153-44D4-B9B4-3558C601CD1D}"/>
    <cellStyle name="20% - Accent1 3 5 2 4 2" xfId="41661" xr:uid="{F2AB116F-AD0F-4A48-8B84-8F707E69694B}"/>
    <cellStyle name="20% - Accent1 3 5 2 4 3" xfId="27237" xr:uid="{1FA0973A-260D-4361-8057-2FDBDDAC820D}"/>
    <cellStyle name="20% - Accent1 3 5 2 5" xfId="16324" xr:uid="{53FB6CBD-CC39-40E1-B761-5EF6126627E9}"/>
    <cellStyle name="20% - Accent1 3 5 2 5 2" xfId="45203" xr:uid="{5A3F9C09-BEA8-468D-8022-F96C645E8AD1}"/>
    <cellStyle name="20% - Accent1 3 5 2 5 3" xfId="30779" xr:uid="{A969FE3A-3281-42CD-98B1-80E55109A163}"/>
    <cellStyle name="20% - Accent1 3 5 2 6" xfId="5274" xr:uid="{278A71AD-2C1A-4FFF-85DE-F2EAF9A8E57E}"/>
    <cellStyle name="20% - Accent1 3 5 2 6 2" xfId="34197" xr:uid="{23F80D47-3478-452C-8392-F6DD6D267AAC}"/>
    <cellStyle name="20% - Accent1 3 5 2 7" xfId="19773" xr:uid="{88A7C5D3-AD9E-4607-85DA-A2B6B6DE42E1}"/>
    <cellStyle name="20% - Accent1 3 5 3" xfId="2603" xr:uid="{F1AB0257-1834-40BD-9CB2-A5C34C4F0B34}"/>
    <cellStyle name="20% - Accent1 3 5 3 2" xfId="9964" xr:uid="{F9FE1C20-185A-43B4-9209-8E8937971B98}"/>
    <cellStyle name="20% - Accent1 3 5 3 2 2" xfId="38862" xr:uid="{CBC79F75-DDFA-4588-AC85-E02282975E2B}"/>
    <cellStyle name="20% - Accent1 3 5 3 2 3" xfId="24438" xr:uid="{F12CE21E-6EC9-408D-A9E9-F3FE090D67D3}"/>
    <cellStyle name="20% - Accent1 3 5 3 3" xfId="13701" xr:uid="{AF809679-1B9D-4AFF-85EC-833FB96EB7C2}"/>
    <cellStyle name="20% - Accent1 3 5 3 3 2" xfId="42594" xr:uid="{D5DD8E71-D98B-4A7A-8CB4-5CC1F801E163}"/>
    <cellStyle name="20% - Accent1 3 5 3 3 3" xfId="28170" xr:uid="{9B9D6C4D-6087-4DC7-89F6-9CE7104C4272}"/>
    <cellStyle name="20% - Accent1 3 5 3 4" xfId="17131" xr:uid="{9858E347-F62E-41A1-B38F-19D7A6DFC39A}"/>
    <cellStyle name="20% - Accent1 3 5 3 4 2" xfId="46009" xr:uid="{25BFC3F7-2559-4D03-9EDF-081F8FBF2F9C}"/>
    <cellStyle name="20% - Accent1 3 5 3 4 3" xfId="31585" xr:uid="{86E987F4-FA3C-4397-99B4-35AD56DAC6E1}"/>
    <cellStyle name="20% - Accent1 3 5 3 5" xfId="6215" xr:uid="{9004A285-9866-4757-967E-59EB8CE754A6}"/>
    <cellStyle name="20% - Accent1 3 5 3 5 2" xfId="35130" xr:uid="{D15347DB-8102-4FE3-AB4A-B691EAE3C70E}"/>
    <cellStyle name="20% - Accent1 3 5 3 6" xfId="20706" xr:uid="{1DE4203E-B8EC-474D-A386-4952DB8C56E7}"/>
    <cellStyle name="20% - Accent1 3 5 4" xfId="8098" xr:uid="{03B9017F-5DFF-4617-A906-00B8BF5321B4}"/>
    <cellStyle name="20% - Accent1 3 5 4 2" xfId="36996" xr:uid="{E5F27C6F-A652-4914-BA98-43DB887A4D22}"/>
    <cellStyle name="20% - Accent1 3 5 4 3" xfId="22572" xr:uid="{95EEE2BD-1B0F-4B7E-BFA1-00F6E94F2679}"/>
    <cellStyle name="20% - Accent1 3 5 5" xfId="11833" xr:uid="{34805B77-0F67-4A6C-B54B-94B1CE8731F0}"/>
    <cellStyle name="20% - Accent1 3 5 5 2" xfId="40728" xr:uid="{88C66DC9-D6E3-469F-B365-DD77A81E2BF6}"/>
    <cellStyle name="20% - Accent1 3 5 5 3" xfId="26304" xr:uid="{5B5C14D2-0B74-42E1-AB11-6BC9A3340430}"/>
    <cellStyle name="20% - Accent1 3 5 6" xfId="15510" xr:uid="{4AA66409-6570-4B0E-906F-168373A3BF97}"/>
    <cellStyle name="20% - Accent1 3 5 6 2" xfId="44397" xr:uid="{6E1525BD-A610-4D29-881E-B6EA9AAD300E}"/>
    <cellStyle name="20% - Accent1 3 5 6 3" xfId="29973" xr:uid="{0C8DEFEB-084F-46A0-8C8C-FEF3195AE4A7}"/>
    <cellStyle name="20% - Accent1 3 5 7" xfId="4307" xr:uid="{B27A9586-772A-4553-B627-3CB8F59C6F87}"/>
    <cellStyle name="20% - Accent1 3 5 7 2" xfId="33263" xr:uid="{70F51404-38B5-47B8-B83B-52215C9BC569}"/>
    <cellStyle name="20% - Accent1 3 5 8" xfId="18840" xr:uid="{948B540B-1111-45B7-84DD-FCA5687A1CD1}"/>
    <cellStyle name="20% - Accent1 3 6" xfId="1408" xr:uid="{81DEAECB-7232-493A-A2C4-2AB5493114D0}"/>
    <cellStyle name="20% - Accent1 3 6 2" xfId="3022" xr:uid="{A974621D-265F-468B-A146-9FE8539338F0}"/>
    <cellStyle name="20% - Accent1 3 6 2 2" xfId="10444" xr:uid="{AD0F45C8-DCA2-47FF-A6EA-55A6ECE2D4A3}"/>
    <cellStyle name="20% - Accent1 3 6 2 2 2" xfId="39342" xr:uid="{5AF23C64-218A-4E04-BA9B-065D5E210376}"/>
    <cellStyle name="20% - Accent1 3 6 2 2 3" xfId="24918" xr:uid="{85B17D51-83D6-4A34-A1CC-927B3A26B40A}"/>
    <cellStyle name="20% - Accent1 3 6 2 3" xfId="14181" xr:uid="{B8E3A62D-C6C1-45E8-B926-6D90DE8F6F1C}"/>
    <cellStyle name="20% - Accent1 3 6 2 3 2" xfId="43074" xr:uid="{8C952CBD-9629-448A-A1B6-91073362B1BA}"/>
    <cellStyle name="20% - Accent1 3 6 2 3 3" xfId="28650" xr:uid="{3662BD1E-3A56-4B3B-8A13-07E7E11B679A}"/>
    <cellStyle name="20% - Accent1 3 6 2 4" xfId="17550" xr:uid="{1DB9532C-2A83-43BE-94CE-577BDBE62B3E}"/>
    <cellStyle name="20% - Accent1 3 6 2 4 2" xfId="46428" xr:uid="{0E50F512-9BB7-4619-A66D-07E20A8A9FBF}"/>
    <cellStyle name="20% - Accent1 3 6 2 4 3" xfId="32004" xr:uid="{1AB1C46E-F6E3-4DD1-BE25-AF1B62A2464D}"/>
    <cellStyle name="20% - Accent1 3 6 2 5" xfId="6695" xr:uid="{E00D9613-4FB2-4B29-A3DF-87793C14AE1C}"/>
    <cellStyle name="20% - Accent1 3 6 2 5 2" xfId="35610" xr:uid="{3FED78BD-845C-4D4B-8A0E-42D0EEA43AB4}"/>
    <cellStyle name="20% - Accent1 3 6 2 6" xfId="21186" xr:uid="{AF5D58AC-026A-460A-A70B-715A1D322A33}"/>
    <cellStyle name="20% - Accent1 3 6 3" xfId="8578" xr:uid="{5C96D016-57CB-4663-B031-2164889B14D2}"/>
    <cellStyle name="20% - Accent1 3 6 3 2" xfId="37476" xr:uid="{2A8C9859-B74D-46E3-9FDC-BBD6C9F140B7}"/>
    <cellStyle name="20% - Accent1 3 6 3 3" xfId="23052" xr:uid="{00F983F2-1F93-4A88-B3E4-B6C9FDDAD0EC}"/>
    <cellStyle name="20% - Accent1 3 6 4" xfId="12315" xr:uid="{BF2F26BA-6FAB-496A-8A08-374A050CD059}"/>
    <cellStyle name="20% - Accent1 3 6 4 2" xfId="41208" xr:uid="{F2F661DD-A808-42F7-BE21-E9C89F08098A}"/>
    <cellStyle name="20% - Accent1 3 6 4 3" xfId="26784" xr:uid="{1033790C-0423-430C-BABA-7ED19FAE191C}"/>
    <cellStyle name="20% - Accent1 3 6 5" xfId="15937" xr:uid="{40AA7702-6242-489E-9487-19E38E13D995}"/>
    <cellStyle name="20% - Accent1 3 6 5 2" xfId="44816" xr:uid="{5E920F20-ADED-47D2-934D-C277AAE6B45C}"/>
    <cellStyle name="20% - Accent1 3 6 5 3" xfId="30392" xr:uid="{8FEB9920-0572-4A09-A649-2416044E64F7}"/>
    <cellStyle name="20% - Accent1 3 6 6" xfId="4821" xr:uid="{2978DFA5-B830-4B1E-8299-B405AB95AB20}"/>
    <cellStyle name="20% - Accent1 3 6 6 2" xfId="33744" xr:uid="{1D018768-6E86-45F2-A7C9-8D670B947727}"/>
    <cellStyle name="20% - Accent1 3 6 7" xfId="19320" xr:uid="{9DFC6B9A-A64A-4255-92C6-ABEF50FB5482}"/>
    <cellStyle name="20% - Accent1 3 7" xfId="2216" xr:uid="{F1B946F9-6342-46BB-A9C7-EFD0B9FD0C28}"/>
    <cellStyle name="20% - Accent1 3 7 2" xfId="9511" xr:uid="{18EA9C36-3362-4A56-AB35-B07D0EF99BE9}"/>
    <cellStyle name="20% - Accent1 3 7 2 2" xfId="38409" xr:uid="{9526DAE2-49C7-4711-A3BD-9CAE4AD225F1}"/>
    <cellStyle name="20% - Accent1 3 7 2 3" xfId="23985" xr:uid="{641F0C21-5BD6-4228-AC1E-9A15D1A6F281}"/>
    <cellStyle name="20% - Accent1 3 7 3" xfId="13248" xr:uid="{B5A3038B-56F8-4028-8480-955D2342CE80}"/>
    <cellStyle name="20% - Accent1 3 7 3 2" xfId="42141" xr:uid="{2EA40855-85E9-414A-AEA7-9BDD31789829}"/>
    <cellStyle name="20% - Accent1 3 7 3 3" xfId="27717" xr:uid="{7D157955-0D97-4AE0-B1EE-968D9257107C}"/>
    <cellStyle name="20% - Accent1 3 7 4" xfId="16744" xr:uid="{3D20ECCE-26D8-4848-9C33-BEDF8EE26892}"/>
    <cellStyle name="20% - Accent1 3 7 4 2" xfId="45622" xr:uid="{C951871E-A878-4D13-9CE1-A461DC2D0724}"/>
    <cellStyle name="20% - Accent1 3 7 4 3" xfId="31198" xr:uid="{A3E4971F-F6BF-4FCC-9D3C-35E1D461CA91}"/>
    <cellStyle name="20% - Accent1 3 7 5" xfId="5761" xr:uid="{F8340CFF-4A12-4324-91A7-47DC8EFE167E}"/>
    <cellStyle name="20% - Accent1 3 7 5 2" xfId="34677" xr:uid="{B4EB87E6-98D0-4CF3-8BC5-BBC0C5DE2D79}"/>
    <cellStyle name="20% - Accent1 3 7 6" xfId="20253" xr:uid="{A591C2A2-ECDA-439D-99AA-E96DDB076021}"/>
    <cellStyle name="20% - Accent1 3 8" xfId="7645" xr:uid="{6ECCAD7E-B42D-448C-BEE9-4DE3FDA81AE3}"/>
    <cellStyle name="20% - Accent1 3 8 2" xfId="36543" xr:uid="{B4BE12B8-7A91-4E20-8AFC-61D645837C3F}"/>
    <cellStyle name="20% - Accent1 3 8 3" xfId="22119" xr:uid="{80833BA8-2A00-4364-995F-D26BC6E10BF9}"/>
    <cellStyle name="20% - Accent1 3 9" xfId="11380" xr:uid="{25F984A8-16E8-45C6-A931-81B743AC99FF}"/>
    <cellStyle name="20% - Accent1 3 9 2" xfId="40275" xr:uid="{806DFCE8-651E-4B4E-B8D0-F38EB4814BB6}"/>
    <cellStyle name="20% - Accent1 3 9 3" xfId="25851" xr:uid="{6F17EBC4-7472-4017-BF98-EEDF153C2834}"/>
    <cellStyle name="20% - Accent1 4" xfId="344" xr:uid="{E22DD6D9-AF6F-4B0E-9C40-0A744181E435}"/>
    <cellStyle name="20% - Accent1 4 10" xfId="15137" xr:uid="{7A2D012C-77AE-4159-ACBA-A8C2DFBD420B}"/>
    <cellStyle name="20% - Accent1 4 10 2" xfId="44024" xr:uid="{4B2D9D19-2A6F-475B-B4A5-1F9E3991C6C7}"/>
    <cellStyle name="20% - Accent1 4 10 3" xfId="29600" xr:uid="{9ECD700B-6815-4116-87AE-B440365C1F6D}"/>
    <cellStyle name="20% - Accent1 4 11" xfId="3830" xr:uid="{D42CD53F-7D04-4566-AE76-32067D9A175A}"/>
    <cellStyle name="20% - Accent1 4 11 2" xfId="32810" xr:uid="{25824CF3-BE14-47D4-A3B9-6E02BC3AD962}"/>
    <cellStyle name="20% - Accent1 4 12" xfId="18388" xr:uid="{F3B67D12-1D5E-471B-9916-53B601326F5F}"/>
    <cellStyle name="20% - Accent1 4 2" xfId="743" xr:uid="{056CC91C-31DA-46D2-A0FC-C8584D492D4B}"/>
    <cellStyle name="20% - Accent1 4 2 2" xfId="866" xr:uid="{907666D9-E1C6-49B0-B83A-97003EB225CE}"/>
    <cellStyle name="20% - Accent1 4 2 2 2" xfId="1801" xr:uid="{72D20051-D8A7-40AB-B684-84631CE2B096}"/>
    <cellStyle name="20% - Accent1 4 2 2 2 2" xfId="3415" xr:uid="{93D7C14A-B73A-4D28-8775-BC4D0A116E49}"/>
    <cellStyle name="20% - Accent1 4 2 2 2 2 2" xfId="11236" xr:uid="{6C72803D-B710-4FDD-8229-0DB0A232F8E1}"/>
    <cellStyle name="20% - Accent1 4 2 2 2 2 2 2" xfId="40134" xr:uid="{F08C3835-7F30-41D1-8389-CC9F6A258FD6}"/>
    <cellStyle name="20% - Accent1 4 2 2 2 2 2 3" xfId="25710" xr:uid="{4DC5CBB6-63F2-4817-87BF-B4779D8CA78E}"/>
    <cellStyle name="20% - Accent1 4 2 2 2 2 3" xfId="14973" xr:uid="{D013CEBC-D098-40EC-9F7B-329B32315C16}"/>
    <cellStyle name="20% - Accent1 4 2 2 2 2 3 2" xfId="43866" xr:uid="{A997E089-8611-4B5C-9670-6A985712CAED}"/>
    <cellStyle name="20% - Accent1 4 2 2 2 2 3 3" xfId="29442" xr:uid="{25DB7B4C-017B-4846-909A-C4882C16624C}"/>
    <cellStyle name="20% - Accent1 4 2 2 2 2 4" xfId="17943" xr:uid="{1501DCC8-93AA-4FA0-89A4-E2F868F3BB7C}"/>
    <cellStyle name="20% - Accent1 4 2 2 2 2 4 2" xfId="46821" xr:uid="{58171EBE-89EA-4039-BBFA-70D56F79681F}"/>
    <cellStyle name="20% - Accent1 4 2 2 2 2 4 3" xfId="32397" xr:uid="{F9E4523C-5CDA-4EAD-96E4-95AE13E955FC}"/>
    <cellStyle name="20% - Accent1 4 2 2 2 2 5" xfId="7487" xr:uid="{838D1BF0-3479-47A0-AB34-784CD167D4DC}"/>
    <cellStyle name="20% - Accent1 4 2 2 2 2 5 2" xfId="36402" xr:uid="{5F6F5A90-0EC5-4E88-8CDF-AB9674F2C6D1}"/>
    <cellStyle name="20% - Accent1 4 2 2 2 2 6" xfId="21978" xr:uid="{D13095CC-19BB-49A2-98FF-0543FAB7D558}"/>
    <cellStyle name="20% - Accent1 4 2 2 2 3" xfId="9370" xr:uid="{D9F4FF6C-343C-4405-8612-D275C5B0D080}"/>
    <cellStyle name="20% - Accent1 4 2 2 2 3 2" xfId="38268" xr:uid="{4E37285D-5D3E-4909-B4F2-65273840B433}"/>
    <cellStyle name="20% - Accent1 4 2 2 2 3 3" xfId="23844" xr:uid="{05AE867E-25E2-44CB-B12E-910B1EAF6E02}"/>
    <cellStyle name="20% - Accent1 4 2 2 2 4" xfId="13107" xr:uid="{D6BE9C5D-CD1C-4A8A-965E-2C132553FA52}"/>
    <cellStyle name="20% - Accent1 4 2 2 2 4 2" xfId="42000" xr:uid="{0883C6E4-F3DA-4725-A24B-656292B3E70D}"/>
    <cellStyle name="20% - Accent1 4 2 2 2 4 3" xfId="27576" xr:uid="{FB561D26-B1E3-486C-BDBE-A76848BC832C}"/>
    <cellStyle name="20% - Accent1 4 2 2 2 5" xfId="16330" xr:uid="{26988CFA-47BC-41EC-ACBB-D111BE245268}"/>
    <cellStyle name="20% - Accent1 4 2 2 2 5 2" xfId="45209" xr:uid="{45033773-9FA2-4913-BB79-B090C23BE9A7}"/>
    <cellStyle name="20% - Accent1 4 2 2 2 5 3" xfId="30785" xr:uid="{843B9E0F-AC7A-4179-BAC3-23AAF04467BC}"/>
    <cellStyle name="20% - Accent1 4 2 2 2 6" xfId="5613" xr:uid="{6D565D78-3971-48A4-9E93-46A47E8BC8DD}"/>
    <cellStyle name="20% - Accent1 4 2 2 2 6 2" xfId="34536" xr:uid="{E7F77702-A0B3-4466-A900-D4696A32EBD2}"/>
    <cellStyle name="20% - Accent1 4 2 2 2 7" xfId="20112" xr:uid="{0CB70A76-3D7D-428E-824B-12B5424FDDA4}"/>
    <cellStyle name="20% - Accent1 4 2 2 3" xfId="2609" xr:uid="{A106829B-0515-4D02-9686-8EDC74C43708}"/>
    <cellStyle name="20% - Accent1 4 2 2 3 2" xfId="10303" xr:uid="{E123B114-82D6-4041-8F8F-4DC0DF0AA641}"/>
    <cellStyle name="20% - Accent1 4 2 2 3 2 2" xfId="39201" xr:uid="{E51ECA6C-9943-4102-970E-0C8807C2C7C5}"/>
    <cellStyle name="20% - Accent1 4 2 2 3 2 3" xfId="24777" xr:uid="{CE77BEE6-92C4-4035-BC2D-034EC70D7ACF}"/>
    <cellStyle name="20% - Accent1 4 2 2 3 3" xfId="14040" xr:uid="{36EF7AB0-0BF4-436B-BE1F-B2E44273053A}"/>
    <cellStyle name="20% - Accent1 4 2 2 3 3 2" xfId="42933" xr:uid="{1FE51014-A00D-43FF-99B5-511BF3F1DF88}"/>
    <cellStyle name="20% - Accent1 4 2 2 3 3 3" xfId="28509" xr:uid="{86DC88D6-37CD-4929-9239-608AD9AFF03A}"/>
    <cellStyle name="20% - Accent1 4 2 2 3 4" xfId="17137" xr:uid="{0FC67E2C-E90F-4922-B03E-E245F75066A6}"/>
    <cellStyle name="20% - Accent1 4 2 2 3 4 2" xfId="46015" xr:uid="{BA135E9B-45B5-4D2C-AC8E-1F82394B4727}"/>
    <cellStyle name="20% - Accent1 4 2 2 3 4 3" xfId="31591" xr:uid="{B44B194E-7821-4AD5-A9A2-2CAFD4C26191}"/>
    <cellStyle name="20% - Accent1 4 2 2 3 5" xfId="6554" xr:uid="{DC68C667-D7F2-412D-9E48-BCC6720BCD70}"/>
    <cellStyle name="20% - Accent1 4 2 2 3 5 2" xfId="35469" xr:uid="{99CCCAF6-3A91-4F00-8CAB-50EED0C2948E}"/>
    <cellStyle name="20% - Accent1 4 2 2 3 6" xfId="21045" xr:uid="{EF4F1234-67BD-460B-9C78-1C36ED405C50}"/>
    <cellStyle name="20% - Accent1 4 2 2 4" xfId="8437" xr:uid="{C15F1219-964D-4E9A-AE88-69AB15A1F5DD}"/>
    <cellStyle name="20% - Accent1 4 2 2 4 2" xfId="37335" xr:uid="{A2A2EFAD-AE5F-4A80-BD32-184F9D961EB5}"/>
    <cellStyle name="20% - Accent1 4 2 2 4 3" xfId="22911" xr:uid="{3C4D8D4B-D378-4697-A2EA-876F983A8D80}"/>
    <cellStyle name="20% - Accent1 4 2 2 5" xfId="12172" xr:uid="{FEAA5D39-4ED7-435C-AF39-4BD72B03CB32}"/>
    <cellStyle name="20% - Accent1 4 2 2 5 2" xfId="41067" xr:uid="{ECD3E5B9-88D1-48CF-ABA3-61250E8D3BBB}"/>
    <cellStyle name="20% - Accent1 4 2 2 5 3" xfId="26643" xr:uid="{6BAE1CAA-69D8-465E-AFE4-DC833D5A51C3}"/>
    <cellStyle name="20% - Accent1 4 2 2 6" xfId="15516" xr:uid="{C4E85321-39B5-4D56-8F07-14E464514E52}"/>
    <cellStyle name="20% - Accent1 4 2 2 6 2" xfId="44403" xr:uid="{22DDB3F9-DBBA-44B5-B330-7864FF0B5163}"/>
    <cellStyle name="20% - Accent1 4 2 2 6 3" xfId="29979" xr:uid="{4AF582C0-74D0-4A0D-BF7D-229C0508AB0A}"/>
    <cellStyle name="20% - Accent1 4 2 2 7" xfId="4667" xr:uid="{1C3B7E16-335E-4E54-A288-A715BA8297F2}"/>
    <cellStyle name="20% - Accent1 4 2 2 7 2" xfId="33602" xr:uid="{09F8E829-D2EF-4B3A-9D75-07C1F5E6DAB3}"/>
    <cellStyle name="20% - Accent1 4 2 2 8" xfId="19179" xr:uid="{860F8F0E-194D-4AAF-8F74-32C26A55B785}"/>
    <cellStyle name="20% - Accent1 4 2 3" xfId="1681" xr:uid="{1C6CB60B-BD06-4ED1-B802-ECA137BD2DAD}"/>
    <cellStyle name="20% - Accent1 4 2 3 2" xfId="3295" xr:uid="{1E556FF2-712D-4776-8637-F9967F94346C}"/>
    <cellStyle name="20% - Accent1 4 2 3 2 2" xfId="10783" xr:uid="{783CF9B4-F49A-4E53-966D-239BE52C05C9}"/>
    <cellStyle name="20% - Accent1 4 2 3 2 2 2" xfId="39681" xr:uid="{185C3741-9E1F-415E-8F21-89DCFBDB3AB4}"/>
    <cellStyle name="20% - Accent1 4 2 3 2 2 3" xfId="25257" xr:uid="{A9BE1EDB-1E8B-404B-9BB3-53B598C8CA30}"/>
    <cellStyle name="20% - Accent1 4 2 3 2 3" xfId="14520" xr:uid="{BB790355-D187-473D-ACB4-82EDCDCA37D0}"/>
    <cellStyle name="20% - Accent1 4 2 3 2 3 2" xfId="43413" xr:uid="{AF675BED-DBA8-441B-9848-75836DB41642}"/>
    <cellStyle name="20% - Accent1 4 2 3 2 3 3" xfId="28989" xr:uid="{0F517CF0-04CB-4C61-BBF5-2E455E29BBBF}"/>
    <cellStyle name="20% - Accent1 4 2 3 2 4" xfId="17823" xr:uid="{1F1A2571-31B8-4663-84EF-2FD3482433CE}"/>
    <cellStyle name="20% - Accent1 4 2 3 2 4 2" xfId="46701" xr:uid="{1304958F-23E3-4F1F-ADAC-A6C76F62F540}"/>
    <cellStyle name="20% - Accent1 4 2 3 2 4 3" xfId="32277" xr:uid="{75E31A7E-B11D-4DEA-BADB-04CEB54D423A}"/>
    <cellStyle name="20% - Accent1 4 2 3 2 5" xfId="7034" xr:uid="{6F3A2C97-AE42-4722-B32E-AE89FC9B8653}"/>
    <cellStyle name="20% - Accent1 4 2 3 2 5 2" xfId="35949" xr:uid="{08BD70A8-06EF-49FB-B0AE-95C93F9763EA}"/>
    <cellStyle name="20% - Accent1 4 2 3 2 6" xfId="21525" xr:uid="{447F29F6-5E54-43D2-B3A3-C0262D26446D}"/>
    <cellStyle name="20% - Accent1 4 2 3 3" xfId="8917" xr:uid="{035A4AAA-3E12-417E-854F-34B9B85BC489}"/>
    <cellStyle name="20% - Accent1 4 2 3 3 2" xfId="37815" xr:uid="{C15915AA-6D3B-469B-A016-2A58F0B2AD97}"/>
    <cellStyle name="20% - Accent1 4 2 3 3 3" xfId="23391" xr:uid="{33A1201C-50C5-4B90-A207-0EB960911DCE}"/>
    <cellStyle name="20% - Accent1 4 2 3 4" xfId="12654" xr:uid="{C375A9C9-6BA2-4B41-B6A6-EBBC1E9BD407}"/>
    <cellStyle name="20% - Accent1 4 2 3 4 2" xfId="41547" xr:uid="{03040DBE-2742-4F0E-8727-2314085EBF90}"/>
    <cellStyle name="20% - Accent1 4 2 3 4 3" xfId="27123" xr:uid="{6309A7C1-5978-4C9D-8B84-0FC1B8D33135}"/>
    <cellStyle name="20% - Accent1 4 2 3 5" xfId="16210" xr:uid="{3430DF7C-8C5A-418A-AEE4-627E3A8F4AAA}"/>
    <cellStyle name="20% - Accent1 4 2 3 5 2" xfId="45089" xr:uid="{27EAF9D0-0B6B-4B24-B85D-5E8BB248A552}"/>
    <cellStyle name="20% - Accent1 4 2 3 5 3" xfId="30665" xr:uid="{65D8EA1D-111C-476B-A85D-203FEBDE3CEE}"/>
    <cellStyle name="20% - Accent1 4 2 3 6" xfId="5160" xr:uid="{3D76A70B-9C0F-460F-8C86-68D169D0AA3A}"/>
    <cellStyle name="20% - Accent1 4 2 3 6 2" xfId="34083" xr:uid="{48F09CF0-2F40-42CC-9B4D-DA90B9159CBD}"/>
    <cellStyle name="20% - Accent1 4 2 3 7" xfId="19659" xr:uid="{82702750-E04F-45CC-A212-C07D620EB54E}"/>
    <cellStyle name="20% - Accent1 4 2 4" xfId="2489" xr:uid="{7ABBAC88-96B4-4A5F-945C-2860281721AA}"/>
    <cellStyle name="20% - Accent1 4 2 4 2" xfId="9850" xr:uid="{E5DB8BE5-92B7-4620-8E46-D2F5FDD53473}"/>
    <cellStyle name="20% - Accent1 4 2 4 2 2" xfId="38748" xr:uid="{80C37452-D67A-47FB-8666-5721C2C8A7FE}"/>
    <cellStyle name="20% - Accent1 4 2 4 2 3" xfId="24324" xr:uid="{DB54083C-F1FF-443D-955D-0DE5115C9E1D}"/>
    <cellStyle name="20% - Accent1 4 2 4 3" xfId="13587" xr:uid="{B8CD2579-8330-4B24-A571-83213BAA3960}"/>
    <cellStyle name="20% - Accent1 4 2 4 3 2" xfId="42480" xr:uid="{FAD932B9-821C-4D40-8241-239389D9EC8D}"/>
    <cellStyle name="20% - Accent1 4 2 4 3 3" xfId="28056" xr:uid="{9E75DCA8-3945-4FED-9F58-AFD9997E8439}"/>
    <cellStyle name="20% - Accent1 4 2 4 4" xfId="17017" xr:uid="{497BDC3B-FFC2-414B-ADC5-009D4648F350}"/>
    <cellStyle name="20% - Accent1 4 2 4 4 2" xfId="45895" xr:uid="{07A4C857-6CE2-4378-BA47-87A0738EB81F}"/>
    <cellStyle name="20% - Accent1 4 2 4 4 3" xfId="31471" xr:uid="{4FC94ED8-06DE-4CD9-8941-01B1C957FB0A}"/>
    <cellStyle name="20% - Accent1 4 2 4 5" xfId="6101" xr:uid="{19C6CEFA-65FA-4181-BC57-34F64D8FBCD2}"/>
    <cellStyle name="20% - Accent1 4 2 4 5 2" xfId="35016" xr:uid="{2DD8CF37-70F7-4FFC-B9E9-59A806664392}"/>
    <cellStyle name="20% - Accent1 4 2 4 6" xfId="20592" xr:uid="{3750EB88-B94C-4D3D-AFD9-21C6B928D8C7}"/>
    <cellStyle name="20% - Accent1 4 2 5" xfId="7984" xr:uid="{12084DAE-0693-46C1-885F-5578A430976C}"/>
    <cellStyle name="20% - Accent1 4 2 5 2" xfId="36882" xr:uid="{E7227EA6-DF9C-4561-916F-468E86E17965}"/>
    <cellStyle name="20% - Accent1 4 2 5 3" xfId="22458" xr:uid="{7D79C194-D390-4595-BB9B-1C70F13965C4}"/>
    <cellStyle name="20% - Accent1 4 2 6" xfId="11719" xr:uid="{4269842B-3879-4342-B7D2-247A990F0E4F}"/>
    <cellStyle name="20% - Accent1 4 2 6 2" xfId="40614" xr:uid="{A48D971D-24B7-4ADB-AF6B-12FBE0406954}"/>
    <cellStyle name="20% - Accent1 4 2 6 3" xfId="26190" xr:uid="{DF65741A-06B7-4A7F-99F7-C609535202C0}"/>
    <cellStyle name="20% - Accent1 4 2 7" xfId="15396" xr:uid="{897B443B-DAD4-4E6C-8668-696051716F39}"/>
    <cellStyle name="20% - Accent1 4 2 7 2" xfId="44283" xr:uid="{800055E0-20E2-4F16-9F82-31FDACE3013D}"/>
    <cellStyle name="20% - Accent1 4 2 7 3" xfId="29859" xr:uid="{CFB02581-DF70-4BBB-9DE8-BB456418A971}"/>
    <cellStyle name="20% - Accent1 4 2 8" xfId="4168" xr:uid="{58604B93-FA33-4C60-BA7C-AA32E42C82F3}"/>
    <cellStyle name="20% - Accent1 4 2 8 2" xfId="33149" xr:uid="{963C5668-046D-46BA-8656-A39315686C09}"/>
    <cellStyle name="20% - Accent1 4 2 9" xfId="18726" xr:uid="{A360EA55-A44A-4766-B4C4-B101232F5C45}"/>
    <cellStyle name="20% - Accent1 4 3" xfId="552" xr:uid="{0C1C88C6-3E4B-41EB-BB70-0551B7667FFE}"/>
    <cellStyle name="20% - Accent1 4 3 2" xfId="867" xr:uid="{2EFD809F-BC8E-4D60-8039-3E0D6D59A0D5}"/>
    <cellStyle name="20% - Accent1 4 3 2 2" xfId="1802" xr:uid="{AC31976A-560F-4393-908A-AB94DC58E902}"/>
    <cellStyle name="20% - Accent1 4 3 2 2 2" xfId="3416" xr:uid="{24232DDB-11B4-41F8-8E65-C240162F0F47}"/>
    <cellStyle name="20% - Accent1 4 3 2 2 2 2" xfId="11107" xr:uid="{31B0E987-8877-45B9-A68B-06C027C63E7F}"/>
    <cellStyle name="20% - Accent1 4 3 2 2 2 2 2" xfId="40005" xr:uid="{D460DAC4-06EC-49A5-A84F-57A5B88D0FF8}"/>
    <cellStyle name="20% - Accent1 4 3 2 2 2 2 3" xfId="25581" xr:uid="{B688E2B2-E908-4241-8096-B244D81B5060}"/>
    <cellStyle name="20% - Accent1 4 3 2 2 2 3" xfId="14844" xr:uid="{A109F00D-5B20-4A2D-AD3A-BEDF18BA318E}"/>
    <cellStyle name="20% - Accent1 4 3 2 2 2 3 2" xfId="43737" xr:uid="{7FFA1E50-3018-4107-AB18-2F2326F9D004}"/>
    <cellStyle name="20% - Accent1 4 3 2 2 2 3 3" xfId="29313" xr:uid="{25E39EE2-5F44-4FBE-B6F4-C2E1F031DC90}"/>
    <cellStyle name="20% - Accent1 4 3 2 2 2 4" xfId="17944" xr:uid="{6905DC83-D2C1-4E6A-BA13-9F789F2D7878}"/>
    <cellStyle name="20% - Accent1 4 3 2 2 2 4 2" xfId="46822" xr:uid="{0BFFAF88-F44F-4903-A718-39FB03CECE50}"/>
    <cellStyle name="20% - Accent1 4 3 2 2 2 4 3" xfId="32398" xr:uid="{CB742A8E-DEB1-4583-9923-AA953151CC35}"/>
    <cellStyle name="20% - Accent1 4 3 2 2 2 5" xfId="7358" xr:uid="{EB43CB68-9A05-4119-A1E6-B24CC67D085A}"/>
    <cellStyle name="20% - Accent1 4 3 2 2 2 5 2" xfId="36273" xr:uid="{6C84F4D8-ED56-4081-802E-C0E153C49D26}"/>
    <cellStyle name="20% - Accent1 4 3 2 2 2 6" xfId="21849" xr:uid="{517E8353-B685-412F-A319-1910542550CA}"/>
    <cellStyle name="20% - Accent1 4 3 2 2 3" xfId="9241" xr:uid="{A88C0C92-1191-4B0A-9DE3-243F23A536C7}"/>
    <cellStyle name="20% - Accent1 4 3 2 2 3 2" xfId="38139" xr:uid="{DBD9AACB-26F6-4623-A28E-06E578371FF9}"/>
    <cellStyle name="20% - Accent1 4 3 2 2 3 3" xfId="23715" xr:uid="{0519E2F5-406B-47AB-A9BF-827E853CAD49}"/>
    <cellStyle name="20% - Accent1 4 3 2 2 4" xfId="12978" xr:uid="{90DCF49B-9934-41F8-AEE1-A06FD6D2EAD5}"/>
    <cellStyle name="20% - Accent1 4 3 2 2 4 2" xfId="41871" xr:uid="{3F09823B-578D-48FA-8E79-F8DF4B3F0ED3}"/>
    <cellStyle name="20% - Accent1 4 3 2 2 4 3" xfId="27447" xr:uid="{AF96A2F0-9934-4616-88F7-C6B793E6748B}"/>
    <cellStyle name="20% - Accent1 4 3 2 2 5" xfId="16331" xr:uid="{EBE835E7-320D-4D4C-947F-8F547CC84FDD}"/>
    <cellStyle name="20% - Accent1 4 3 2 2 5 2" xfId="45210" xr:uid="{7C8ACD21-D4CF-426E-899F-F1105630E003}"/>
    <cellStyle name="20% - Accent1 4 3 2 2 5 3" xfId="30786" xr:uid="{3D18D943-FAD5-43D5-9C60-70D8CCE012C5}"/>
    <cellStyle name="20% - Accent1 4 3 2 2 6" xfId="5484" xr:uid="{91CF0AA6-E0B2-42E3-BCCF-EEC4F5DA4539}"/>
    <cellStyle name="20% - Accent1 4 3 2 2 6 2" xfId="34407" xr:uid="{F516F5E8-6619-4B63-8E4E-82803092BF40}"/>
    <cellStyle name="20% - Accent1 4 3 2 2 7" xfId="19983" xr:uid="{977A1D52-A0B4-494A-B0DD-870BEDCF74E4}"/>
    <cellStyle name="20% - Accent1 4 3 2 3" xfId="2610" xr:uid="{7DE42043-5AB4-4DA9-B03C-652E305EA85A}"/>
    <cellStyle name="20% - Accent1 4 3 2 3 2" xfId="10174" xr:uid="{8D4AC36F-BBAD-47FC-861B-D418D2C0AA55}"/>
    <cellStyle name="20% - Accent1 4 3 2 3 2 2" xfId="39072" xr:uid="{F0D78038-C7FB-43DB-A449-40F1BAACC33A}"/>
    <cellStyle name="20% - Accent1 4 3 2 3 2 3" xfId="24648" xr:uid="{CA471424-C7F9-4985-A47D-707AB0D3C15E}"/>
    <cellStyle name="20% - Accent1 4 3 2 3 3" xfId="13911" xr:uid="{7A775242-AACE-478B-85B0-019B3BD986B5}"/>
    <cellStyle name="20% - Accent1 4 3 2 3 3 2" xfId="42804" xr:uid="{DB111864-7AEE-41BD-B7ED-2232547BFAF2}"/>
    <cellStyle name="20% - Accent1 4 3 2 3 3 3" xfId="28380" xr:uid="{4EA3DA5A-4A60-4FBB-8597-AC8738671B9D}"/>
    <cellStyle name="20% - Accent1 4 3 2 3 4" xfId="17138" xr:uid="{4633D3D2-B87E-4DAF-8912-4ADF45A845DD}"/>
    <cellStyle name="20% - Accent1 4 3 2 3 4 2" xfId="46016" xr:uid="{985EC832-754D-4E96-B7F2-04F6DBF4EBEF}"/>
    <cellStyle name="20% - Accent1 4 3 2 3 4 3" xfId="31592" xr:uid="{FDE5A15A-FD17-4991-9F64-69A0433E432F}"/>
    <cellStyle name="20% - Accent1 4 3 2 3 5" xfId="6425" xr:uid="{667C719B-AE69-4E9A-B1BE-3F43F61EECEB}"/>
    <cellStyle name="20% - Accent1 4 3 2 3 5 2" xfId="35340" xr:uid="{BB9C662F-BD75-4C4E-ADF8-AA51C718DE9A}"/>
    <cellStyle name="20% - Accent1 4 3 2 3 6" xfId="20916" xr:uid="{17AB4D41-E499-4046-8AEA-2AADF1992D79}"/>
    <cellStyle name="20% - Accent1 4 3 2 4" xfId="8308" xr:uid="{3F0F03D2-8A2B-43EC-8057-C007DE3AB833}"/>
    <cellStyle name="20% - Accent1 4 3 2 4 2" xfId="37206" xr:uid="{39D2768C-128C-4235-946E-7BDBF8ADC231}"/>
    <cellStyle name="20% - Accent1 4 3 2 4 3" xfId="22782" xr:uid="{942C8B3E-79C6-4A28-A8AF-97AA12DD7CF5}"/>
    <cellStyle name="20% - Accent1 4 3 2 5" xfId="12043" xr:uid="{404C81A9-AF16-4540-953F-18987504F149}"/>
    <cellStyle name="20% - Accent1 4 3 2 5 2" xfId="40938" xr:uid="{AE7A4EA5-C980-4BF1-AB1A-87D14AAAA7C0}"/>
    <cellStyle name="20% - Accent1 4 3 2 5 3" xfId="26514" xr:uid="{AAD5CFFA-ECE6-427C-9CE3-51D80AF956CD}"/>
    <cellStyle name="20% - Accent1 4 3 2 6" xfId="15517" xr:uid="{CBDC88BC-0581-4CDB-9C46-40256F8F351F}"/>
    <cellStyle name="20% - Accent1 4 3 2 6 2" xfId="44404" xr:uid="{B4B50F2B-45BB-4A15-ACAF-6CFCF02AD08B}"/>
    <cellStyle name="20% - Accent1 4 3 2 6 3" xfId="29980" xr:uid="{442F7078-B854-47C3-A50A-3BB219C98408}"/>
    <cellStyle name="20% - Accent1 4 3 2 7" xfId="4534" xr:uid="{FCF21292-A813-4AF1-A510-AABF7F5A8BC6}"/>
    <cellStyle name="20% - Accent1 4 3 2 7 2" xfId="33473" xr:uid="{4AADC6AA-B343-4895-B93E-90069457EC48}"/>
    <cellStyle name="20% - Accent1 4 3 2 8" xfId="19050" xr:uid="{0B5A3FFF-316C-48F5-BDC5-FF51DCF0827A}"/>
    <cellStyle name="20% - Accent1 4 3 3" xfId="1552" xr:uid="{DD63C628-0CFD-4E9B-BA18-652894824C03}"/>
    <cellStyle name="20% - Accent1 4 3 3 2" xfId="3166" xr:uid="{0F7D6462-EEB4-41B2-BF1D-145EA0D59D12}"/>
    <cellStyle name="20% - Accent1 4 3 3 2 2" xfId="10654" xr:uid="{C61E8DD4-39CD-475E-A749-16D57C9BFFD2}"/>
    <cellStyle name="20% - Accent1 4 3 3 2 2 2" xfId="39552" xr:uid="{C09C6C0A-CA7D-4238-A4B6-15DB7028EC54}"/>
    <cellStyle name="20% - Accent1 4 3 3 2 2 3" xfId="25128" xr:uid="{0644D1AE-01FF-4B59-AE68-EAFACEF4BB98}"/>
    <cellStyle name="20% - Accent1 4 3 3 2 3" xfId="14391" xr:uid="{D4D0D15A-1719-4403-AC63-92220503CB91}"/>
    <cellStyle name="20% - Accent1 4 3 3 2 3 2" xfId="43284" xr:uid="{D05B634B-E084-413C-95E1-7438E6158E88}"/>
    <cellStyle name="20% - Accent1 4 3 3 2 3 3" xfId="28860" xr:uid="{6C16CE72-DE59-444B-9481-663D327D7252}"/>
    <cellStyle name="20% - Accent1 4 3 3 2 4" xfId="17694" xr:uid="{EE0809EB-012D-414F-9B13-003B7E3F4EB8}"/>
    <cellStyle name="20% - Accent1 4 3 3 2 4 2" xfId="46572" xr:uid="{400921CC-5011-47BE-AE8E-1F280ADA24CB}"/>
    <cellStyle name="20% - Accent1 4 3 3 2 4 3" xfId="32148" xr:uid="{3489E3E4-BDC9-4221-A4D4-B8164DA34BBF}"/>
    <cellStyle name="20% - Accent1 4 3 3 2 5" xfId="6905" xr:uid="{31167F17-549B-479F-A88E-D097674929D6}"/>
    <cellStyle name="20% - Accent1 4 3 3 2 5 2" xfId="35820" xr:uid="{45CC248E-8B76-42A2-8711-E660E2BF1CBF}"/>
    <cellStyle name="20% - Accent1 4 3 3 2 6" xfId="21396" xr:uid="{BE219739-3D55-4C7C-986E-97FFE70A0F58}"/>
    <cellStyle name="20% - Accent1 4 3 3 3" xfId="8788" xr:uid="{682660A0-4BCA-4B75-806F-44F2905F2D22}"/>
    <cellStyle name="20% - Accent1 4 3 3 3 2" xfId="37686" xr:uid="{6A3E821C-6206-462E-99AC-11824B441801}"/>
    <cellStyle name="20% - Accent1 4 3 3 3 3" xfId="23262" xr:uid="{77255AC2-0ED6-40F5-BFCD-A6342C3CB215}"/>
    <cellStyle name="20% - Accent1 4 3 3 4" xfId="12525" xr:uid="{A292C7B6-A6C4-454F-9D65-46C3C3341E14}"/>
    <cellStyle name="20% - Accent1 4 3 3 4 2" xfId="41418" xr:uid="{8D207D4A-AFA6-4DEF-AC3E-6EB023573925}"/>
    <cellStyle name="20% - Accent1 4 3 3 4 3" xfId="26994" xr:uid="{540EFAFF-D26D-4484-896F-AFA1E61EE168}"/>
    <cellStyle name="20% - Accent1 4 3 3 5" xfId="16081" xr:uid="{22BEFED6-492A-440C-A9E5-26A8ABA2B33C}"/>
    <cellStyle name="20% - Accent1 4 3 3 5 2" xfId="44960" xr:uid="{52B5FDB0-BB8A-42DC-ADD3-B56D417682DE}"/>
    <cellStyle name="20% - Accent1 4 3 3 5 3" xfId="30536" xr:uid="{86AB8D4B-A8EC-4210-9496-D5DFD07652BE}"/>
    <cellStyle name="20% - Accent1 4 3 3 6" xfId="5031" xr:uid="{E0D8468E-0EF6-424E-B74A-1C55A424CB1C}"/>
    <cellStyle name="20% - Accent1 4 3 3 6 2" xfId="33954" xr:uid="{C8C8A689-17FE-4095-9624-22C90F0F6FB3}"/>
    <cellStyle name="20% - Accent1 4 3 3 7" xfId="19530" xr:uid="{0B6A7A89-0C27-4895-A88B-97DFD30F640D}"/>
    <cellStyle name="20% - Accent1 4 3 4" xfId="2360" xr:uid="{868B1C1E-DB8A-42A6-B7B1-C9B5C59C842D}"/>
    <cellStyle name="20% - Accent1 4 3 4 2" xfId="9721" xr:uid="{EE01B2C6-4955-46D2-83FB-93BA76671059}"/>
    <cellStyle name="20% - Accent1 4 3 4 2 2" xfId="38619" xr:uid="{FC879B39-54B3-4812-928A-DC2D7A188CF3}"/>
    <cellStyle name="20% - Accent1 4 3 4 2 3" xfId="24195" xr:uid="{819551A0-B918-4199-939D-0DCB7DAE33AA}"/>
    <cellStyle name="20% - Accent1 4 3 4 3" xfId="13458" xr:uid="{5C9D8F70-7F1F-4FC3-8E0D-606945D658B8}"/>
    <cellStyle name="20% - Accent1 4 3 4 3 2" xfId="42351" xr:uid="{86CA8C38-35CD-420A-94BF-C558107E71A0}"/>
    <cellStyle name="20% - Accent1 4 3 4 3 3" xfId="27927" xr:uid="{191B057C-D16F-4F8B-A072-9931E9A5F4D0}"/>
    <cellStyle name="20% - Accent1 4 3 4 4" xfId="16888" xr:uid="{1642AA7B-4BC0-4214-A910-2C6AC223A4D7}"/>
    <cellStyle name="20% - Accent1 4 3 4 4 2" xfId="45766" xr:uid="{E87AE830-8AD6-4D00-8F1F-189ACB70742C}"/>
    <cellStyle name="20% - Accent1 4 3 4 4 3" xfId="31342" xr:uid="{BF5CD46C-A7DA-45D2-A4DA-83F4DAF5D302}"/>
    <cellStyle name="20% - Accent1 4 3 4 5" xfId="5972" xr:uid="{B6C4A332-77CE-4895-8EAC-1DA645749696}"/>
    <cellStyle name="20% - Accent1 4 3 4 5 2" xfId="34887" xr:uid="{FA83D454-30B1-4DAF-B0C1-712C3ED82D3A}"/>
    <cellStyle name="20% - Accent1 4 3 4 6" xfId="20463" xr:uid="{36D74481-3F53-4097-950A-C05FA61642C5}"/>
    <cellStyle name="20% - Accent1 4 3 5" xfId="7855" xr:uid="{0B48431A-931E-49B6-91FE-C8FA0796DE35}"/>
    <cellStyle name="20% - Accent1 4 3 5 2" xfId="36753" xr:uid="{AB4FBE1C-7F48-465B-92A7-FE72340FE8E7}"/>
    <cellStyle name="20% - Accent1 4 3 5 3" xfId="22329" xr:uid="{5190D6B2-A11B-4F77-9B01-3D4544034263}"/>
    <cellStyle name="20% - Accent1 4 3 6" xfId="11590" xr:uid="{764DAB3C-9C68-4941-82F9-01EFF055F764}"/>
    <cellStyle name="20% - Accent1 4 3 6 2" xfId="40485" xr:uid="{B03CAC61-576D-45EA-BC8F-93FA2F3F5C02}"/>
    <cellStyle name="20% - Accent1 4 3 6 3" xfId="26061" xr:uid="{002B24D7-748E-4130-80AD-50CAA992F68E}"/>
    <cellStyle name="20% - Accent1 4 3 7" xfId="15267" xr:uid="{4F1F854C-EBD8-4291-9955-EC42A629DF17}"/>
    <cellStyle name="20% - Accent1 4 3 7 2" xfId="44154" xr:uid="{E36BBDE7-5495-4A70-A2C5-B243E0DD2297}"/>
    <cellStyle name="20% - Accent1 4 3 7 3" xfId="29730" xr:uid="{7F2FE75D-2D45-4CC4-A840-448F1F5A762B}"/>
    <cellStyle name="20% - Accent1 4 3 8" xfId="4039" xr:uid="{78736934-4E06-43BD-B988-6C456673D1F4}"/>
    <cellStyle name="20% - Accent1 4 3 8 2" xfId="33020" xr:uid="{8258FAA6-5AEB-4BAF-8903-F1876E68972B}"/>
    <cellStyle name="20% - Accent1 4 3 9" xfId="18597" xr:uid="{79B610C4-EA46-4ED8-9778-7B8E0ADDFBAA}"/>
    <cellStyle name="20% - Accent1 4 4" xfId="865" xr:uid="{B231C2BB-7FA8-4D18-8A49-011AE49F6779}"/>
    <cellStyle name="20% - Accent1 4 4 2" xfId="1800" xr:uid="{5B613AB6-505D-473E-A662-FB688105E02C}"/>
    <cellStyle name="20% - Accent1 4 4 2 2" xfId="3414" xr:uid="{CC97ECBB-699D-46A9-977E-22063B163CD2}"/>
    <cellStyle name="20% - Accent1 4 4 2 2 2" xfId="7228" xr:uid="{15404B48-FECF-4D2E-B75F-0870B5B99949}"/>
    <cellStyle name="20% - Accent1 4 4 2 2 2 2" xfId="10977" xr:uid="{DBC1CD3A-C5C0-4953-BB62-C385440931EE}"/>
    <cellStyle name="20% - Accent1 4 4 2 2 2 2 2" xfId="39875" xr:uid="{8A2BB25E-91B9-4164-97AD-60E943FA2A55}"/>
    <cellStyle name="20% - Accent1 4 4 2 2 2 2 3" xfId="25451" xr:uid="{DA6E4712-DC15-4AA5-A528-86AB5B5062A6}"/>
    <cellStyle name="20% - Accent1 4 4 2 2 2 3" xfId="14714" xr:uid="{1C157D31-2265-4858-A604-9C841359C258}"/>
    <cellStyle name="20% - Accent1 4 4 2 2 2 3 2" xfId="43607" xr:uid="{D625EF6C-4F1C-4B04-8849-88F6A6FD46FC}"/>
    <cellStyle name="20% - Accent1 4 4 2 2 2 3 3" xfId="29183" xr:uid="{5F058F01-EA54-417A-9551-005F71255323}"/>
    <cellStyle name="20% - Accent1 4 4 2 2 2 4" xfId="36143" xr:uid="{2139AB28-9E2A-4354-8885-24A9832E5FE1}"/>
    <cellStyle name="20% - Accent1 4 4 2 2 2 5" xfId="21719" xr:uid="{3A1DB518-434C-4449-8DF9-DEB210E53B1D}"/>
    <cellStyle name="20% - Accent1 4 4 2 2 3" xfId="9111" xr:uid="{F86F8731-B336-4850-8D28-05E59891FF95}"/>
    <cellStyle name="20% - Accent1 4 4 2 2 3 2" xfId="38009" xr:uid="{A5C5764D-F8E6-4543-AFE5-FCEEFFE492B4}"/>
    <cellStyle name="20% - Accent1 4 4 2 2 3 3" xfId="23585" xr:uid="{18A7BC3F-7083-4F0A-9A8D-C41EFA034B79}"/>
    <cellStyle name="20% - Accent1 4 4 2 2 4" xfId="12848" xr:uid="{A62F1F12-9BF7-46C1-8590-E14929703295}"/>
    <cellStyle name="20% - Accent1 4 4 2 2 4 2" xfId="41741" xr:uid="{2443BB82-9F96-47AE-9CD5-E1B320D7CC77}"/>
    <cellStyle name="20% - Accent1 4 4 2 2 4 3" xfId="27317" xr:uid="{1D1293D6-CBB7-4619-9B79-2847FAB17EAC}"/>
    <cellStyle name="20% - Accent1 4 4 2 2 5" xfId="17942" xr:uid="{1766A29B-ABED-4EF1-AD59-8B698517AC50}"/>
    <cellStyle name="20% - Accent1 4 4 2 2 5 2" xfId="46820" xr:uid="{4A68D7EE-DB36-49BF-97F5-FCAA75F8BE2E}"/>
    <cellStyle name="20% - Accent1 4 4 2 2 5 3" xfId="32396" xr:uid="{3D14E36A-DF93-4E8D-89B7-93F3045E6D7E}"/>
    <cellStyle name="20% - Accent1 4 4 2 2 6" xfId="5354" xr:uid="{5A795266-A10B-4148-8B5A-DCBF5E21C936}"/>
    <cellStyle name="20% - Accent1 4 4 2 2 6 2" xfId="34277" xr:uid="{5162F17B-A752-4F26-85B1-F035A86A9E60}"/>
    <cellStyle name="20% - Accent1 4 4 2 2 7" xfId="19853" xr:uid="{52DA6D74-F95D-49B3-B8FC-BD82697084A3}"/>
    <cellStyle name="20% - Accent1 4 4 2 3" xfId="6295" xr:uid="{701B3169-FDDA-4FEB-A4D4-A8CA29093026}"/>
    <cellStyle name="20% - Accent1 4 4 2 3 2" xfId="10044" xr:uid="{6527123F-D6BE-4383-B390-4126B973FA92}"/>
    <cellStyle name="20% - Accent1 4 4 2 3 2 2" xfId="38942" xr:uid="{3CC9A89C-F472-44DA-A7D3-270680F6F2EC}"/>
    <cellStyle name="20% - Accent1 4 4 2 3 2 3" xfId="24518" xr:uid="{DFB4EF06-511F-418A-B3CD-059B8C6343E1}"/>
    <cellStyle name="20% - Accent1 4 4 2 3 3" xfId="13781" xr:uid="{DAF8300D-C0D1-4DCA-B383-CC705874281B}"/>
    <cellStyle name="20% - Accent1 4 4 2 3 3 2" xfId="42674" xr:uid="{AF18ACCD-B056-4CCF-828F-5418B2992125}"/>
    <cellStyle name="20% - Accent1 4 4 2 3 3 3" xfId="28250" xr:uid="{6BBD370F-5159-41C5-AD24-D49019F5C762}"/>
    <cellStyle name="20% - Accent1 4 4 2 3 4" xfId="35210" xr:uid="{ACF70960-E175-45EB-9414-2F99EC033FF7}"/>
    <cellStyle name="20% - Accent1 4 4 2 3 5" xfId="20786" xr:uid="{AF3CA441-ADB9-4159-9E03-5023F977A4DE}"/>
    <cellStyle name="20% - Accent1 4 4 2 4" xfId="8178" xr:uid="{14D2BA7B-BBA7-410C-A56F-46D2624BC208}"/>
    <cellStyle name="20% - Accent1 4 4 2 4 2" xfId="37076" xr:uid="{EF39E694-F999-4A2E-BBBD-C0D0B55BB278}"/>
    <cellStyle name="20% - Accent1 4 4 2 4 3" xfId="22652" xr:uid="{3D5AFB64-F0DF-4D17-80AB-C9FBA8DB2E81}"/>
    <cellStyle name="20% - Accent1 4 4 2 5" xfId="11913" xr:uid="{AABE4A7F-D7F4-423C-8204-2EAD27DD194F}"/>
    <cellStyle name="20% - Accent1 4 4 2 5 2" xfId="40808" xr:uid="{D9568A74-2B6A-4D2E-AFD6-3D5733241B8D}"/>
    <cellStyle name="20% - Accent1 4 4 2 5 3" xfId="26384" xr:uid="{B55AEBAB-83BF-4D1B-A543-93D42E15B174}"/>
    <cellStyle name="20% - Accent1 4 4 2 6" xfId="16329" xr:uid="{53C6D708-021D-4CCB-BEB0-4786C4CE3782}"/>
    <cellStyle name="20% - Accent1 4 4 2 6 2" xfId="45208" xr:uid="{F6B4D168-C8CD-4C0A-8BE4-DCFC8DCCABB4}"/>
    <cellStyle name="20% - Accent1 4 4 2 6 3" xfId="30784" xr:uid="{534B3C8D-8575-4351-A23B-93CCA895D805}"/>
    <cellStyle name="20% - Accent1 4 4 2 7" xfId="4401" xr:uid="{B352BA4A-963C-4E2F-8796-22B3CFD7A4D9}"/>
    <cellStyle name="20% - Accent1 4 4 2 7 2" xfId="33343" xr:uid="{F1DB74EA-AD6C-4C5B-A206-14C1F76495F4}"/>
    <cellStyle name="20% - Accent1 4 4 2 8" xfId="18920" xr:uid="{7CD539D1-3F6B-469A-B69C-77BD75738FA2}"/>
    <cellStyle name="20% - Accent1 4 4 3" xfId="2608" xr:uid="{28DE74C1-BDBC-4F64-BDCA-7D0C393853E6}"/>
    <cellStyle name="20% - Accent1 4 4 3 2" xfId="6775" xr:uid="{0C595B0C-08EC-46F8-9D4F-29D0F3C9CB22}"/>
    <cellStyle name="20% - Accent1 4 4 3 2 2" xfId="10524" xr:uid="{128F46A9-AC0D-4AF1-83FD-DA6ABD07D9BD}"/>
    <cellStyle name="20% - Accent1 4 4 3 2 2 2" xfId="39422" xr:uid="{CFE2B680-7CF6-4D52-B2D4-9D2F655FB53C}"/>
    <cellStyle name="20% - Accent1 4 4 3 2 2 3" xfId="24998" xr:uid="{D849AD67-8CAF-466C-B4D2-5055736F3B67}"/>
    <cellStyle name="20% - Accent1 4 4 3 2 3" xfId="14261" xr:uid="{6BEB32A5-C2A0-4E76-BD29-26F2A381FDDB}"/>
    <cellStyle name="20% - Accent1 4 4 3 2 3 2" xfId="43154" xr:uid="{EB3162FA-2F9A-484E-9342-4CA077DCEBC1}"/>
    <cellStyle name="20% - Accent1 4 4 3 2 3 3" xfId="28730" xr:uid="{37F54339-23AD-41EB-B708-FC85022D6BF3}"/>
    <cellStyle name="20% - Accent1 4 4 3 2 4" xfId="35690" xr:uid="{E5EABA49-1B8F-492E-8D63-E20962B1659E}"/>
    <cellStyle name="20% - Accent1 4 4 3 2 5" xfId="21266" xr:uid="{3E459A38-9CD1-448A-94BD-171385A4C803}"/>
    <cellStyle name="20% - Accent1 4 4 3 3" xfId="8658" xr:uid="{2129CFE9-F9EA-44EB-AD96-BE2233F305F4}"/>
    <cellStyle name="20% - Accent1 4 4 3 3 2" xfId="37556" xr:uid="{5678C65E-691A-4AE4-AEDF-B4A7E35CD424}"/>
    <cellStyle name="20% - Accent1 4 4 3 3 3" xfId="23132" xr:uid="{EB2AD3F0-3D6A-46E2-BCC0-23A46E06DFC8}"/>
    <cellStyle name="20% - Accent1 4 4 3 4" xfId="12395" xr:uid="{02EF60BB-EFCA-48E5-8D78-AFD7128121FE}"/>
    <cellStyle name="20% - Accent1 4 4 3 4 2" xfId="41288" xr:uid="{92345A03-8819-4678-B193-609B18287B8E}"/>
    <cellStyle name="20% - Accent1 4 4 3 4 3" xfId="26864" xr:uid="{EFC05C77-2D28-477A-AFF3-845910CBC0AB}"/>
    <cellStyle name="20% - Accent1 4 4 3 5" xfId="17136" xr:uid="{A01C8210-5C9A-4CE1-8C2D-1B25BAA6D116}"/>
    <cellStyle name="20% - Accent1 4 4 3 5 2" xfId="46014" xr:uid="{26D4EE2B-6031-40AC-962C-9C607EF9F396}"/>
    <cellStyle name="20% - Accent1 4 4 3 5 3" xfId="31590" xr:uid="{384F4AB5-E284-403A-A503-E9414191BCBB}"/>
    <cellStyle name="20% - Accent1 4 4 3 6" xfId="4901" xr:uid="{6D33F9AA-0F4F-41EF-A50F-1F365D43109B}"/>
    <cellStyle name="20% - Accent1 4 4 3 6 2" xfId="33824" xr:uid="{F4E9D0C0-BEF3-45DA-99BE-C8E0AC554164}"/>
    <cellStyle name="20% - Accent1 4 4 3 7" xfId="19400" xr:uid="{5AD9F1B3-7815-4E19-BD3B-DF6C6444CBA8}"/>
    <cellStyle name="20% - Accent1 4 4 4" xfId="5841" xr:uid="{44100E62-8D01-46FC-B6B0-484FE87915FD}"/>
    <cellStyle name="20% - Accent1 4 4 4 2" xfId="9591" xr:uid="{FA58AB99-4272-492B-A51C-40CEAFBC8CC9}"/>
    <cellStyle name="20% - Accent1 4 4 4 2 2" xfId="38489" xr:uid="{64543B59-1E89-492D-8D46-7B27A84CD9F1}"/>
    <cellStyle name="20% - Accent1 4 4 4 2 3" xfId="24065" xr:uid="{896EE19E-DD8B-4451-A80B-C28C5D90B118}"/>
    <cellStyle name="20% - Accent1 4 4 4 3" xfId="13328" xr:uid="{72CD2E99-2758-43B2-AF6E-C2966AE5C0B8}"/>
    <cellStyle name="20% - Accent1 4 4 4 3 2" xfId="42221" xr:uid="{4CF675EB-197B-40CC-95F4-E4B09DE95CB5}"/>
    <cellStyle name="20% - Accent1 4 4 4 3 3" xfId="27797" xr:uid="{564882FF-19D9-40FF-8D52-9FB44B75F007}"/>
    <cellStyle name="20% - Accent1 4 4 4 4" xfId="34757" xr:uid="{35C58769-2503-4E51-B189-BF5AC67A5B02}"/>
    <cellStyle name="20% - Accent1 4 4 4 5" xfId="20333" xr:uid="{0B5AC254-F28A-4F89-857D-2191BDFDB3B2}"/>
    <cellStyle name="20% - Accent1 4 4 5" xfId="7725" xr:uid="{D9E39528-F307-4CD4-87A9-A75FA1F98C1D}"/>
    <cellStyle name="20% - Accent1 4 4 5 2" xfId="36623" xr:uid="{8422D68E-E918-474C-B652-6FD9C7D33418}"/>
    <cellStyle name="20% - Accent1 4 4 5 3" xfId="22199" xr:uid="{D1B35F38-FA81-4A1D-80D0-6CD646763C5C}"/>
    <cellStyle name="20% - Accent1 4 4 6" xfId="11460" xr:uid="{1D99C2F1-BA56-4997-86C0-821F012B1F05}"/>
    <cellStyle name="20% - Accent1 4 4 6 2" xfId="40355" xr:uid="{3CCD9220-A0F7-46C0-A309-C06C6160F094}"/>
    <cellStyle name="20% - Accent1 4 4 6 3" xfId="25931" xr:uid="{F6AEDF86-0516-492F-8B23-9176DEEEA64D}"/>
    <cellStyle name="20% - Accent1 4 4 7" xfId="15515" xr:uid="{AF0863C9-EEE8-48DF-8844-75915779211C}"/>
    <cellStyle name="20% - Accent1 4 4 7 2" xfId="44402" xr:uid="{7056541E-2DC1-408C-A8DF-FBAF3E4066CC}"/>
    <cellStyle name="20% - Accent1 4 4 7 3" xfId="29978" xr:uid="{0C7EF019-34BF-4DD8-86AC-F670A948CD60}"/>
    <cellStyle name="20% - Accent1 4 4 8" xfId="3909" xr:uid="{9668BFF9-44F1-4EAB-8593-B22F49367582}"/>
    <cellStyle name="20% - Accent1 4 4 8 2" xfId="32890" xr:uid="{E7518D74-3626-45A9-BB33-342EAD25E8BD}"/>
    <cellStyle name="20% - Accent1 4 4 9" xfId="18467" xr:uid="{85B875C5-5654-4A39-8D2B-FCC6A36BE3BD}"/>
    <cellStyle name="20% - Accent1 4 5" xfId="1422" xr:uid="{6F4BF4B7-0853-4372-BFF4-A54A0ECCB1B7}"/>
    <cellStyle name="20% - Accent1 4 5 2" xfId="3036" xr:uid="{67D7B4F8-6D44-45D0-9B16-F7C56B1ECC4F}"/>
    <cellStyle name="20% - Accent1 4 5 2 2" xfId="7149" xr:uid="{E8DE220F-7989-403F-A774-EE4364188B8B}"/>
    <cellStyle name="20% - Accent1 4 5 2 2 2" xfId="10898" xr:uid="{488DD07A-0AA2-45CC-A8BA-EFBAC7FDA419}"/>
    <cellStyle name="20% - Accent1 4 5 2 2 2 2" xfId="39796" xr:uid="{83AE708C-0766-4457-AD6D-57F5AD8A9A19}"/>
    <cellStyle name="20% - Accent1 4 5 2 2 2 3" xfId="25372" xr:uid="{B826CCE9-5D42-4351-89FD-6BB0EABB8E6B}"/>
    <cellStyle name="20% - Accent1 4 5 2 2 3" xfId="14635" xr:uid="{E64A18C9-1300-485A-95F6-EB1DC4D1FBCA}"/>
    <cellStyle name="20% - Accent1 4 5 2 2 3 2" xfId="43528" xr:uid="{40C06CA8-E289-4331-8320-D0727C66CC49}"/>
    <cellStyle name="20% - Accent1 4 5 2 2 3 3" xfId="29104" xr:uid="{F503D638-4909-4823-974C-4A8BD252E33D}"/>
    <cellStyle name="20% - Accent1 4 5 2 2 4" xfId="36064" xr:uid="{A91CF407-E91B-45CC-899B-20D36E124D11}"/>
    <cellStyle name="20% - Accent1 4 5 2 2 5" xfId="21640" xr:uid="{AC4BF959-2632-4ACC-960A-F68C4DE2DEDA}"/>
    <cellStyle name="20% - Accent1 4 5 2 3" xfId="9032" xr:uid="{F02ED82B-7287-4F55-BC0E-B6BF6A83B8B5}"/>
    <cellStyle name="20% - Accent1 4 5 2 3 2" xfId="37930" xr:uid="{805B41BF-858F-4DDA-B263-92002F2E50B9}"/>
    <cellStyle name="20% - Accent1 4 5 2 3 3" xfId="23506" xr:uid="{DBFC8F19-F8A1-495A-B017-0A37E83B7324}"/>
    <cellStyle name="20% - Accent1 4 5 2 4" xfId="12769" xr:uid="{0830BB35-CE6C-4C55-AA71-FFDDF1DA1EDF}"/>
    <cellStyle name="20% - Accent1 4 5 2 4 2" xfId="41662" xr:uid="{7F309F8A-B732-4486-9ACF-2FE391BDB92D}"/>
    <cellStyle name="20% - Accent1 4 5 2 4 3" xfId="27238" xr:uid="{19C3B586-9EAE-433D-8058-9F41572957D3}"/>
    <cellStyle name="20% - Accent1 4 5 2 5" xfId="17564" xr:uid="{DF0B62B8-F0A6-48B5-B807-CDAAF22DD243}"/>
    <cellStyle name="20% - Accent1 4 5 2 5 2" xfId="46442" xr:uid="{E217C99C-63F7-4AFE-96B9-FFCF0C7F14AA}"/>
    <cellStyle name="20% - Accent1 4 5 2 5 3" xfId="32018" xr:uid="{A3619262-64E8-47E7-ACCA-237E4123F9BE}"/>
    <cellStyle name="20% - Accent1 4 5 2 6" xfId="5275" xr:uid="{29A04CFD-0E17-463C-BF51-81BDCC2E73C8}"/>
    <cellStyle name="20% - Accent1 4 5 2 6 2" xfId="34198" xr:uid="{EEAAB471-7F78-4F14-8B9F-D781798ED754}"/>
    <cellStyle name="20% - Accent1 4 5 2 7" xfId="19774" xr:uid="{F7DCCBB1-35B7-4980-888F-86F232E88D75}"/>
    <cellStyle name="20% - Accent1 4 5 3" xfId="6216" xr:uid="{1288886A-4F55-45FF-A79E-115D2F555108}"/>
    <cellStyle name="20% - Accent1 4 5 3 2" xfId="9965" xr:uid="{C7C062AD-FE82-4495-B907-9BB942D77158}"/>
    <cellStyle name="20% - Accent1 4 5 3 2 2" xfId="38863" xr:uid="{91F8C0E7-DDE5-40D9-9E50-B81EF54BE6CD}"/>
    <cellStyle name="20% - Accent1 4 5 3 2 3" xfId="24439" xr:uid="{2EE79C16-543F-4848-81E5-9455F6FD98BA}"/>
    <cellStyle name="20% - Accent1 4 5 3 3" xfId="13702" xr:uid="{D4143B01-F469-452D-91AA-253A539C332A}"/>
    <cellStyle name="20% - Accent1 4 5 3 3 2" xfId="42595" xr:uid="{C7E88721-9326-4075-A5C1-328020DCDFA6}"/>
    <cellStyle name="20% - Accent1 4 5 3 3 3" xfId="28171" xr:uid="{E639A7AF-2450-4C8F-9071-EF9BB11291F8}"/>
    <cellStyle name="20% - Accent1 4 5 3 4" xfId="35131" xr:uid="{A48D2519-33E3-4B62-B89E-54A3ACA2AE45}"/>
    <cellStyle name="20% - Accent1 4 5 3 5" xfId="20707" xr:uid="{1EBC1D46-D6F6-4E17-848F-C6F186A73573}"/>
    <cellStyle name="20% - Accent1 4 5 4" xfId="8099" xr:uid="{82439195-09BE-48D6-8E41-E1E134A1179B}"/>
    <cellStyle name="20% - Accent1 4 5 4 2" xfId="36997" xr:uid="{7B212FC0-AB09-4F41-9E34-9C855DB17AA1}"/>
    <cellStyle name="20% - Accent1 4 5 4 3" xfId="22573" xr:uid="{BD03D841-D5C4-4F6D-A1B5-AB54C9B8B289}"/>
    <cellStyle name="20% - Accent1 4 5 5" xfId="11834" xr:uid="{B17B6735-37C0-4D22-A904-2DA5AEF1D8D6}"/>
    <cellStyle name="20% - Accent1 4 5 5 2" xfId="40729" xr:uid="{1D4E5676-F46C-4861-974C-D8AD2B4872C7}"/>
    <cellStyle name="20% - Accent1 4 5 5 3" xfId="26305" xr:uid="{657636C6-F940-452D-9D86-DBE90EF3DBA4}"/>
    <cellStyle name="20% - Accent1 4 5 6" xfId="15951" xr:uid="{3CF7B8B6-B8C5-47C9-939D-35EA8F55F351}"/>
    <cellStyle name="20% - Accent1 4 5 6 2" xfId="44830" xr:uid="{205D5DD2-21D5-4A77-8F87-565BB4225510}"/>
    <cellStyle name="20% - Accent1 4 5 6 3" xfId="30406" xr:uid="{8501868D-CC1A-4A31-B840-32E557F3A687}"/>
    <cellStyle name="20% - Accent1 4 5 7" xfId="4308" xr:uid="{36B5A6AC-5A9E-46EE-B511-374311999288}"/>
    <cellStyle name="20% - Accent1 4 5 7 2" xfId="33264" xr:uid="{10BFB3E0-ED80-4DF7-826F-CAF7E52767B9}"/>
    <cellStyle name="20% - Accent1 4 5 8" xfId="18841" xr:uid="{BCE44148-49F2-486B-8D82-45AFCF5E625A}"/>
    <cellStyle name="20% - Accent1 4 6" xfId="2230" xr:uid="{CA81E0B3-D975-4FFE-B8AA-2CE9A9012265}"/>
    <cellStyle name="20% - Accent1 4 6 2" xfId="6696" xr:uid="{F72EC442-D95D-471C-9F6B-613EE6B8FF39}"/>
    <cellStyle name="20% - Accent1 4 6 2 2" xfId="10445" xr:uid="{D2D69243-D821-4E18-A430-2BF5F80AC8E1}"/>
    <cellStyle name="20% - Accent1 4 6 2 2 2" xfId="39343" xr:uid="{6C53F2A8-B068-473B-A460-DF66523D8440}"/>
    <cellStyle name="20% - Accent1 4 6 2 2 3" xfId="24919" xr:uid="{29688EFD-C6B8-4B39-92C1-63F0421B095F}"/>
    <cellStyle name="20% - Accent1 4 6 2 3" xfId="14182" xr:uid="{A5D864E7-834F-4946-BA60-F91E3E869C71}"/>
    <cellStyle name="20% - Accent1 4 6 2 3 2" xfId="43075" xr:uid="{0AD7C607-7B4C-4827-8511-71835F92AE60}"/>
    <cellStyle name="20% - Accent1 4 6 2 3 3" xfId="28651" xr:uid="{BD1EC121-48B3-4E20-8FE6-1BAF99E41FA6}"/>
    <cellStyle name="20% - Accent1 4 6 2 4" xfId="35611" xr:uid="{3C44B074-0622-4DC2-82B2-264AD8926C97}"/>
    <cellStyle name="20% - Accent1 4 6 2 5" xfId="21187" xr:uid="{BD5BB3FE-0048-42AD-8061-D51E69CECF71}"/>
    <cellStyle name="20% - Accent1 4 6 3" xfId="8579" xr:uid="{4CB79111-8057-4103-BF88-CCCEAD39E9DE}"/>
    <cellStyle name="20% - Accent1 4 6 3 2" xfId="37477" xr:uid="{1095C000-4EDB-4D49-9712-B47A9C1A2EF0}"/>
    <cellStyle name="20% - Accent1 4 6 3 3" xfId="23053" xr:uid="{C5604A22-1451-44A9-8A74-A1E36636C595}"/>
    <cellStyle name="20% - Accent1 4 6 4" xfId="12316" xr:uid="{2670291F-3D74-4B31-82C0-55B10116EC99}"/>
    <cellStyle name="20% - Accent1 4 6 4 2" xfId="41209" xr:uid="{A1810089-5423-4DD1-8836-9B0C6509F842}"/>
    <cellStyle name="20% - Accent1 4 6 4 3" xfId="26785" xr:uid="{7DFF8401-E0FD-498B-8C56-C09C170BAB53}"/>
    <cellStyle name="20% - Accent1 4 6 5" xfId="16758" xr:uid="{07EF598C-81F4-42E8-81DD-C8B5CE30D6D2}"/>
    <cellStyle name="20% - Accent1 4 6 5 2" xfId="45636" xr:uid="{488CAE84-6B50-4448-B156-4AC84A654066}"/>
    <cellStyle name="20% - Accent1 4 6 5 3" xfId="31212" xr:uid="{3222CDF9-A248-48B8-A9EC-5ACE762AB0C2}"/>
    <cellStyle name="20% - Accent1 4 6 6" xfId="4822" xr:uid="{0555EC0C-6FBD-4C14-9145-736BA6923FFE}"/>
    <cellStyle name="20% - Accent1 4 6 6 2" xfId="33745" xr:uid="{A7BDF668-F585-406B-B115-7DEFDE2E692F}"/>
    <cellStyle name="20% - Accent1 4 6 7" xfId="19321" xr:uid="{34CB7683-01E8-4547-9FCD-8B41D95B5B5A}"/>
    <cellStyle name="20% - Accent1 4 7" xfId="5762" xr:uid="{C4E671D8-9D89-4B91-BA38-E62D2D3DD738}"/>
    <cellStyle name="20% - Accent1 4 7 2" xfId="9512" xr:uid="{BF5357C2-EA8B-4C78-B7DE-69D0C0A726C4}"/>
    <cellStyle name="20% - Accent1 4 7 2 2" xfId="38410" xr:uid="{D49D8122-3828-44F5-A20F-60919B4F5453}"/>
    <cellStyle name="20% - Accent1 4 7 2 3" xfId="23986" xr:uid="{C6C0B0BC-E59C-4E6E-9C0D-8B85E834E6F6}"/>
    <cellStyle name="20% - Accent1 4 7 3" xfId="13249" xr:uid="{88BFD08F-6A2C-4FA2-BD7D-6B4F5E013D63}"/>
    <cellStyle name="20% - Accent1 4 7 3 2" xfId="42142" xr:uid="{CC92AE3F-29C2-4455-9BDD-A16555A899B3}"/>
    <cellStyle name="20% - Accent1 4 7 3 3" xfId="27718" xr:uid="{AD82D69E-35AE-428B-97A2-B24AD43E6FAE}"/>
    <cellStyle name="20% - Accent1 4 7 4" xfId="34678" xr:uid="{9DEFA884-03C0-40DA-9267-78AFE35A9824}"/>
    <cellStyle name="20% - Accent1 4 7 5" xfId="20254" xr:uid="{B8D18814-7A3D-482A-BEE5-C82E59853106}"/>
    <cellStyle name="20% - Accent1 4 8" xfId="7646" xr:uid="{547FE40B-9FF0-4E1B-BB4A-F8D63538B979}"/>
    <cellStyle name="20% - Accent1 4 8 2" xfId="36544" xr:uid="{64D22237-7370-44EE-8D52-0BE6FD10CD25}"/>
    <cellStyle name="20% - Accent1 4 8 3" xfId="22120" xr:uid="{0C1D7822-4860-4EA0-8DC6-96804FBB252E}"/>
    <cellStyle name="20% - Accent1 4 9" xfId="11381" xr:uid="{ADF5B5DF-923C-490F-BB40-AACD6995D732}"/>
    <cellStyle name="20% - Accent1 4 9 2" xfId="40276" xr:uid="{57A749EB-076E-4870-A537-6FA068633406}"/>
    <cellStyle name="20% - Accent1 4 9 3" xfId="25852" xr:uid="{3D29F1DF-4217-4E88-B8F7-4492F5FA76EC}"/>
    <cellStyle name="20% - Accent1 5" xfId="363" xr:uid="{42EDB570-BECC-48FA-ACC7-C3BF4D6E1A6C}"/>
    <cellStyle name="20% - Accent1 5 10" xfId="15153" xr:uid="{50469931-D8A6-401F-B569-0F2612AD1552}"/>
    <cellStyle name="20% - Accent1 5 10 2" xfId="44040" xr:uid="{1D08B7CF-E951-416E-9D75-DEA93F887444}"/>
    <cellStyle name="20% - Accent1 5 10 3" xfId="29616" xr:uid="{B407F031-7950-42B3-A67E-7B5A7CE7139C}"/>
    <cellStyle name="20% - Accent1 5 11" xfId="3861" xr:uid="{112D9D7E-AB05-4AB9-B746-E4EA9CA9B4D9}"/>
    <cellStyle name="20% - Accent1 5 11 2" xfId="32841" xr:uid="{CB2C0F1F-1AB8-4A8E-910A-7E02879E75EB}"/>
    <cellStyle name="20% - Accent1 5 12" xfId="18419" xr:uid="{3B93D801-53C8-47F2-943B-4EEC3E89CE1C}"/>
    <cellStyle name="20% - Accent1 5 2" xfId="759" xr:uid="{8F247C3E-FDAA-4991-9C89-576D2EC214DA}"/>
    <cellStyle name="20% - Accent1 5 2 2" xfId="869" xr:uid="{BA71837F-3A02-4C8E-ACC6-5F87CF111A0B}"/>
    <cellStyle name="20% - Accent1 5 2 2 2" xfId="1804" xr:uid="{3DE94E81-0BEE-48D5-BDCD-DF2D378836F0}"/>
    <cellStyle name="20% - Accent1 5 2 2 2 2" xfId="3418" xr:uid="{51C11F02-B16C-4057-B8C6-16373B67CFE0}"/>
    <cellStyle name="20% - Accent1 5 2 2 2 2 2" xfId="11252" xr:uid="{FDD1307C-A71B-4D85-B5D5-D89761F19ADA}"/>
    <cellStyle name="20% - Accent1 5 2 2 2 2 2 2" xfId="40150" xr:uid="{DEA35E5C-E8C5-4535-9AE6-F065F1BD193C}"/>
    <cellStyle name="20% - Accent1 5 2 2 2 2 2 3" xfId="25726" xr:uid="{760C3539-2B4C-4430-ABD1-54E55B2D39EA}"/>
    <cellStyle name="20% - Accent1 5 2 2 2 2 3" xfId="14989" xr:uid="{947171E6-B1CE-4722-AD0A-C6E0EF805CCF}"/>
    <cellStyle name="20% - Accent1 5 2 2 2 2 3 2" xfId="43882" xr:uid="{9FC08706-87AC-4986-8A45-86DFD0274D28}"/>
    <cellStyle name="20% - Accent1 5 2 2 2 2 3 3" xfId="29458" xr:uid="{7B408DB2-6C78-453D-AEFC-29F457E341AB}"/>
    <cellStyle name="20% - Accent1 5 2 2 2 2 4" xfId="17946" xr:uid="{5A4AC75D-D88A-47DD-8708-AB1C93F28742}"/>
    <cellStyle name="20% - Accent1 5 2 2 2 2 4 2" xfId="46824" xr:uid="{DA8CA11B-D909-4D20-9EE4-59A86A4FEC73}"/>
    <cellStyle name="20% - Accent1 5 2 2 2 2 4 3" xfId="32400" xr:uid="{EA721163-AB72-4C76-A6B2-4523011EF638}"/>
    <cellStyle name="20% - Accent1 5 2 2 2 2 5" xfId="7503" xr:uid="{B94FA99A-6571-4172-8017-E5D8131C8B47}"/>
    <cellStyle name="20% - Accent1 5 2 2 2 2 5 2" xfId="36418" xr:uid="{AD0784D3-A5CA-4DC4-AEE0-59D52BD39A95}"/>
    <cellStyle name="20% - Accent1 5 2 2 2 2 6" xfId="21994" xr:uid="{18491A17-320F-42C3-96DD-32781BD73B60}"/>
    <cellStyle name="20% - Accent1 5 2 2 2 3" xfId="9386" xr:uid="{17597381-1367-4A0A-8E3E-42B6B062E68E}"/>
    <cellStyle name="20% - Accent1 5 2 2 2 3 2" xfId="38284" xr:uid="{1E92E5CC-F3B1-480F-B203-1286B1FABDB3}"/>
    <cellStyle name="20% - Accent1 5 2 2 2 3 3" xfId="23860" xr:uid="{5A4FCB39-3541-455D-AE93-E32FE4A10286}"/>
    <cellStyle name="20% - Accent1 5 2 2 2 4" xfId="13123" xr:uid="{1D8CB634-C18D-47BF-8A4D-90EAA1967558}"/>
    <cellStyle name="20% - Accent1 5 2 2 2 4 2" xfId="42016" xr:uid="{F30C7472-D3AB-4704-81DC-8EF758CCE0C4}"/>
    <cellStyle name="20% - Accent1 5 2 2 2 4 3" xfId="27592" xr:uid="{10151BA2-0F2A-4E4A-BA8F-3610E00AB3F6}"/>
    <cellStyle name="20% - Accent1 5 2 2 2 5" xfId="16333" xr:uid="{7C1D9647-2F3F-43D8-ACFC-1F23A4234BD8}"/>
    <cellStyle name="20% - Accent1 5 2 2 2 5 2" xfId="45212" xr:uid="{E234BAD6-7990-478C-9999-4EF58DEEA75E}"/>
    <cellStyle name="20% - Accent1 5 2 2 2 5 3" xfId="30788" xr:uid="{AED16B7A-6A3D-4D3D-8AEE-2017350C7E8F}"/>
    <cellStyle name="20% - Accent1 5 2 2 2 6" xfId="5629" xr:uid="{AAA9AEB2-56DA-4B61-AAE1-EE0306F9506D}"/>
    <cellStyle name="20% - Accent1 5 2 2 2 6 2" xfId="34552" xr:uid="{19F80091-B102-49BC-A4DD-B63561646492}"/>
    <cellStyle name="20% - Accent1 5 2 2 2 7" xfId="20128" xr:uid="{1972CE14-E69C-42B2-A6D8-866EC24994BB}"/>
    <cellStyle name="20% - Accent1 5 2 2 3" xfId="2612" xr:uid="{75E7A81E-27F1-448A-9FCB-1183168E093D}"/>
    <cellStyle name="20% - Accent1 5 2 2 3 2" xfId="10319" xr:uid="{541DDDF2-8EC3-40BD-A94F-89D67F8D82F7}"/>
    <cellStyle name="20% - Accent1 5 2 2 3 2 2" xfId="39217" xr:uid="{DBCEF43A-BBA4-4399-8600-3612B92CEAF9}"/>
    <cellStyle name="20% - Accent1 5 2 2 3 2 3" xfId="24793" xr:uid="{5191F9E9-93BC-4D9E-88FC-11D37F69DB1C}"/>
    <cellStyle name="20% - Accent1 5 2 2 3 3" xfId="14056" xr:uid="{2A1288AC-CF7A-4D9E-A2FD-CE84666B262E}"/>
    <cellStyle name="20% - Accent1 5 2 2 3 3 2" xfId="42949" xr:uid="{8D233978-2855-47E9-84D5-B3215FB836ED}"/>
    <cellStyle name="20% - Accent1 5 2 2 3 3 3" xfId="28525" xr:uid="{AF24085A-13BE-4A3F-9A24-7D29A43215BC}"/>
    <cellStyle name="20% - Accent1 5 2 2 3 4" xfId="17140" xr:uid="{69969A91-31BE-4B3B-A6ED-2B2C16FE7FB1}"/>
    <cellStyle name="20% - Accent1 5 2 2 3 4 2" xfId="46018" xr:uid="{9A26BD40-0956-47C9-BD6F-183C4F01FA41}"/>
    <cellStyle name="20% - Accent1 5 2 2 3 4 3" xfId="31594" xr:uid="{D0F403EF-1389-47EE-92A2-59B1FD98D558}"/>
    <cellStyle name="20% - Accent1 5 2 2 3 5" xfId="6570" xr:uid="{BE08C2E1-A76C-4960-BA16-A883FC739DFA}"/>
    <cellStyle name="20% - Accent1 5 2 2 3 5 2" xfId="35485" xr:uid="{7878FB55-A395-4DBC-8B54-831702809330}"/>
    <cellStyle name="20% - Accent1 5 2 2 3 6" xfId="21061" xr:uid="{395CE220-9127-43C1-B614-B41DC18DE2D6}"/>
    <cellStyle name="20% - Accent1 5 2 2 4" xfId="8453" xr:uid="{D63D3864-5346-43C2-99FF-381803FB630A}"/>
    <cellStyle name="20% - Accent1 5 2 2 4 2" xfId="37351" xr:uid="{E150620F-C704-4D72-8557-0AD79B9E4473}"/>
    <cellStyle name="20% - Accent1 5 2 2 4 3" xfId="22927" xr:uid="{A4246493-DB7E-4F07-AED2-DC5AAFF6070A}"/>
    <cellStyle name="20% - Accent1 5 2 2 5" xfId="12188" xr:uid="{ED854C24-673F-4E35-A6CE-0982BC191B16}"/>
    <cellStyle name="20% - Accent1 5 2 2 5 2" xfId="41083" xr:uid="{FFA8DEA1-6280-43DE-AFDB-A834F5863F06}"/>
    <cellStyle name="20% - Accent1 5 2 2 5 3" xfId="26659" xr:uid="{A9750F18-69EA-4DA0-ACF8-AE2B948429C5}"/>
    <cellStyle name="20% - Accent1 5 2 2 6" xfId="15519" xr:uid="{3D9AA8C4-7BD1-417C-85BE-2A16BE5958D4}"/>
    <cellStyle name="20% - Accent1 5 2 2 6 2" xfId="44406" xr:uid="{2FB81FFD-F231-4DB7-991B-9AA18A470A9D}"/>
    <cellStyle name="20% - Accent1 5 2 2 6 3" xfId="29982" xr:uid="{EC749FF0-A9B8-479C-A9EC-7983D367F866}"/>
    <cellStyle name="20% - Accent1 5 2 2 7" xfId="4683" xr:uid="{0C5299DE-222C-4171-906D-78DFF65C116A}"/>
    <cellStyle name="20% - Accent1 5 2 2 7 2" xfId="33618" xr:uid="{71A06941-3D0C-4C58-B75D-C5BFDB419503}"/>
    <cellStyle name="20% - Accent1 5 2 2 8" xfId="19195" xr:uid="{BDFDD47F-E8BF-4DA3-B321-E00ACA9136D1}"/>
    <cellStyle name="20% - Accent1 5 2 3" xfId="1697" xr:uid="{9B0C22A8-1F24-490B-93E8-A9C719918E64}"/>
    <cellStyle name="20% - Accent1 5 2 3 2" xfId="3311" xr:uid="{0D0745BF-33C9-432F-9D11-F06A2A11A2B9}"/>
    <cellStyle name="20% - Accent1 5 2 3 2 2" xfId="10799" xr:uid="{FB17D9A8-6DF8-4996-9B87-ABDCFCFEE99F}"/>
    <cellStyle name="20% - Accent1 5 2 3 2 2 2" xfId="39697" xr:uid="{53C6D466-C669-4B72-8B4B-CF3762E0904C}"/>
    <cellStyle name="20% - Accent1 5 2 3 2 2 3" xfId="25273" xr:uid="{F29747FD-FFC2-41AF-A0FF-8A935625C8CC}"/>
    <cellStyle name="20% - Accent1 5 2 3 2 3" xfId="14536" xr:uid="{DB551E81-2E9C-4621-A2F2-2983F1815421}"/>
    <cellStyle name="20% - Accent1 5 2 3 2 3 2" xfId="43429" xr:uid="{26AD7193-2FE2-4F24-A1D2-53C02A4BFE49}"/>
    <cellStyle name="20% - Accent1 5 2 3 2 3 3" xfId="29005" xr:uid="{F9B78D8D-0291-4F0B-8E89-9B665381E66D}"/>
    <cellStyle name="20% - Accent1 5 2 3 2 4" xfId="17839" xr:uid="{AD6AFE8C-C1BD-4D80-835C-3F24613608D2}"/>
    <cellStyle name="20% - Accent1 5 2 3 2 4 2" xfId="46717" xr:uid="{0BD5B610-169C-4A5B-A888-46D10888649F}"/>
    <cellStyle name="20% - Accent1 5 2 3 2 4 3" xfId="32293" xr:uid="{AF88AC38-974E-45C7-8D9A-DED80803D3E5}"/>
    <cellStyle name="20% - Accent1 5 2 3 2 5" xfId="7050" xr:uid="{3C7FAA00-E1EA-4E7E-BAE5-277048CC6950}"/>
    <cellStyle name="20% - Accent1 5 2 3 2 5 2" xfId="35965" xr:uid="{36941628-2CA6-4B9C-8522-5157ADDADD3F}"/>
    <cellStyle name="20% - Accent1 5 2 3 2 6" xfId="21541" xr:uid="{E15406F7-5E67-40FC-962D-DB206124AB39}"/>
    <cellStyle name="20% - Accent1 5 2 3 3" xfId="8933" xr:uid="{B5AF6E92-CB2F-4CB0-BF60-F90BF89BD50C}"/>
    <cellStyle name="20% - Accent1 5 2 3 3 2" xfId="37831" xr:uid="{AC6CBD8B-AF71-4DBC-999E-754F1856E877}"/>
    <cellStyle name="20% - Accent1 5 2 3 3 3" xfId="23407" xr:uid="{1249EF69-08C8-40FB-A72D-F17666B5DF74}"/>
    <cellStyle name="20% - Accent1 5 2 3 4" xfId="12670" xr:uid="{A6BF32F3-2FE1-438A-A2C9-415DE799FBF8}"/>
    <cellStyle name="20% - Accent1 5 2 3 4 2" xfId="41563" xr:uid="{3BD3397D-B824-413D-9C45-F3D584B1F0CC}"/>
    <cellStyle name="20% - Accent1 5 2 3 4 3" xfId="27139" xr:uid="{7B203DF6-932D-4C88-9832-C026341A7DCC}"/>
    <cellStyle name="20% - Accent1 5 2 3 5" xfId="16226" xr:uid="{8BDBC102-B3FA-46BD-BD1B-DBF7742E26B0}"/>
    <cellStyle name="20% - Accent1 5 2 3 5 2" xfId="45105" xr:uid="{D67998E7-13B9-4B73-9462-4F4B161BBD3B}"/>
    <cellStyle name="20% - Accent1 5 2 3 5 3" xfId="30681" xr:uid="{45455286-B73E-42B9-B3D6-8A71B03DFFC4}"/>
    <cellStyle name="20% - Accent1 5 2 3 6" xfId="5176" xr:uid="{85F1943D-A68D-4800-B074-3BE9EC18D961}"/>
    <cellStyle name="20% - Accent1 5 2 3 6 2" xfId="34099" xr:uid="{DCEF94DE-D315-4AFD-9B4C-54DC707CA68F}"/>
    <cellStyle name="20% - Accent1 5 2 3 7" xfId="19675" xr:uid="{65FC189D-941E-4760-A975-B753FAFC60C3}"/>
    <cellStyle name="20% - Accent1 5 2 4" xfId="2505" xr:uid="{10457B89-6EB2-4E1A-BCC8-FCC7E460DE1D}"/>
    <cellStyle name="20% - Accent1 5 2 4 2" xfId="9866" xr:uid="{FD887505-34BF-43B4-8D6D-A4853AABEE96}"/>
    <cellStyle name="20% - Accent1 5 2 4 2 2" xfId="38764" xr:uid="{60AB1AAC-F42B-40D1-94A9-71E99960E04C}"/>
    <cellStyle name="20% - Accent1 5 2 4 2 3" xfId="24340" xr:uid="{C8C3F1B4-D244-4AC4-BCB5-AEE5CE0F771A}"/>
    <cellStyle name="20% - Accent1 5 2 4 3" xfId="13603" xr:uid="{910DDDDA-DAEE-48B3-8774-64026A622D72}"/>
    <cellStyle name="20% - Accent1 5 2 4 3 2" xfId="42496" xr:uid="{E85CC866-8ABD-4378-A1AA-F854481A3286}"/>
    <cellStyle name="20% - Accent1 5 2 4 3 3" xfId="28072" xr:uid="{9B38A477-F58A-4C08-A19D-E6846F386E5E}"/>
    <cellStyle name="20% - Accent1 5 2 4 4" xfId="17033" xr:uid="{70D8E2AD-AFDB-4CEF-AA35-9EB343FE89F5}"/>
    <cellStyle name="20% - Accent1 5 2 4 4 2" xfId="45911" xr:uid="{10757088-29FA-42F9-A64A-261BB1CFE1AD}"/>
    <cellStyle name="20% - Accent1 5 2 4 4 3" xfId="31487" xr:uid="{91AE6533-D8AE-44BE-A8C8-87049884F383}"/>
    <cellStyle name="20% - Accent1 5 2 4 5" xfId="6117" xr:uid="{179CF669-D215-4619-960A-1292114E1C97}"/>
    <cellStyle name="20% - Accent1 5 2 4 5 2" xfId="35032" xr:uid="{7930D6E3-290C-4D24-A73E-A84D07CE9A5D}"/>
    <cellStyle name="20% - Accent1 5 2 4 6" xfId="20608" xr:uid="{BF7F1E08-AA0A-4683-A97D-6E74DCFDC775}"/>
    <cellStyle name="20% - Accent1 5 2 5" xfId="8000" xr:uid="{5D8BB7D3-75F0-40D1-9958-DE0B98DC6EF9}"/>
    <cellStyle name="20% - Accent1 5 2 5 2" xfId="36898" xr:uid="{7778D589-6D0A-435D-B788-217A2B62C372}"/>
    <cellStyle name="20% - Accent1 5 2 5 3" xfId="22474" xr:uid="{11A1BFC6-EA30-412A-B4CD-822E957D703C}"/>
    <cellStyle name="20% - Accent1 5 2 6" xfId="11735" xr:uid="{9C0DFDDE-C483-43D6-91FC-30518B5D437B}"/>
    <cellStyle name="20% - Accent1 5 2 6 2" xfId="40630" xr:uid="{3514ABC6-A5C5-43C2-893D-CE858E4D96DA}"/>
    <cellStyle name="20% - Accent1 5 2 6 3" xfId="26206" xr:uid="{6B875D43-ABB8-4345-81FB-EF3479DE13DB}"/>
    <cellStyle name="20% - Accent1 5 2 7" xfId="15412" xr:uid="{0357ED8D-F479-4DB3-A88B-2AB809D0CBAF}"/>
    <cellStyle name="20% - Accent1 5 2 7 2" xfId="44299" xr:uid="{3EF1D3EB-5D6D-4507-A4D2-5089432B6643}"/>
    <cellStyle name="20% - Accent1 5 2 7 3" xfId="29875" xr:uid="{A3056AF4-45C2-4DE7-9B43-773F6E8AE5D6}"/>
    <cellStyle name="20% - Accent1 5 2 8" xfId="4184" xr:uid="{6D7D37B1-5612-439A-B709-C11B2D8A1FB6}"/>
    <cellStyle name="20% - Accent1 5 2 8 2" xfId="33165" xr:uid="{2B910C4F-BB2B-48AF-A7B3-B61AE7C716D6}"/>
    <cellStyle name="20% - Accent1 5 2 9" xfId="18742" xr:uid="{B79E3993-9145-4B6A-A3D3-89E44ED4813C}"/>
    <cellStyle name="20% - Accent1 5 3" xfId="568" xr:uid="{E2335263-6347-489F-BF96-7847017A4A6C}"/>
    <cellStyle name="20% - Accent1 5 3 2" xfId="870" xr:uid="{950CA790-CC23-4F89-B44D-46D9491CD457}"/>
    <cellStyle name="20% - Accent1 5 3 2 2" xfId="1805" xr:uid="{2B592DC0-4DA3-4C6E-AFBC-32B21AA6597D}"/>
    <cellStyle name="20% - Accent1 5 3 2 2 2" xfId="3419" xr:uid="{5B622783-EA57-40B2-82DB-D19E1B7954A5}"/>
    <cellStyle name="20% - Accent1 5 3 2 2 2 2" xfId="11123" xr:uid="{2309F3A5-B1F8-468E-9BCA-84E27FAE19DF}"/>
    <cellStyle name="20% - Accent1 5 3 2 2 2 2 2" xfId="40021" xr:uid="{1D2348E1-3B97-4C0D-9708-B1DD1EC11022}"/>
    <cellStyle name="20% - Accent1 5 3 2 2 2 2 3" xfId="25597" xr:uid="{FED63DAF-5198-4B00-84B7-AFDDEC69A2AD}"/>
    <cellStyle name="20% - Accent1 5 3 2 2 2 3" xfId="14860" xr:uid="{617A3A12-0E02-45FA-B894-6B5C9B8F5738}"/>
    <cellStyle name="20% - Accent1 5 3 2 2 2 3 2" xfId="43753" xr:uid="{9FA83BFD-791D-4495-B491-D253D00E483D}"/>
    <cellStyle name="20% - Accent1 5 3 2 2 2 3 3" xfId="29329" xr:uid="{C2299AAC-E0C8-4E25-88FE-8728DE0A5674}"/>
    <cellStyle name="20% - Accent1 5 3 2 2 2 4" xfId="17947" xr:uid="{FE8E6500-E169-4C98-8CF0-6C6574770E8C}"/>
    <cellStyle name="20% - Accent1 5 3 2 2 2 4 2" xfId="46825" xr:uid="{BA59BAAE-0F60-42E7-AB8A-29E194AC2CF9}"/>
    <cellStyle name="20% - Accent1 5 3 2 2 2 4 3" xfId="32401" xr:uid="{97BB4110-73AA-4AEE-886F-25613131985D}"/>
    <cellStyle name="20% - Accent1 5 3 2 2 2 5" xfId="7374" xr:uid="{740C7F6E-F603-4731-BBB0-798FB0BBAE26}"/>
    <cellStyle name="20% - Accent1 5 3 2 2 2 5 2" xfId="36289" xr:uid="{9FBF0FE6-216D-41F4-8F3D-417E6EA0743F}"/>
    <cellStyle name="20% - Accent1 5 3 2 2 2 6" xfId="21865" xr:uid="{4D402F76-F359-48D9-92B2-ED2A83340F43}"/>
    <cellStyle name="20% - Accent1 5 3 2 2 3" xfId="9257" xr:uid="{FD0D9DCE-6BE9-4F59-9D44-A5714DA02C3E}"/>
    <cellStyle name="20% - Accent1 5 3 2 2 3 2" xfId="38155" xr:uid="{13AB8F44-0A72-4C16-8B8E-8143A3A1175E}"/>
    <cellStyle name="20% - Accent1 5 3 2 2 3 3" xfId="23731" xr:uid="{FB2E9F67-F3D0-4DD7-AA28-928E18E2B79B}"/>
    <cellStyle name="20% - Accent1 5 3 2 2 4" xfId="12994" xr:uid="{6E4EF2F1-D329-4796-A55C-548AE1BCC6DC}"/>
    <cellStyle name="20% - Accent1 5 3 2 2 4 2" xfId="41887" xr:uid="{4768F1C8-2E98-45FD-9ECC-1FAB18575B75}"/>
    <cellStyle name="20% - Accent1 5 3 2 2 4 3" xfId="27463" xr:uid="{3473AA1C-267D-48E2-94D0-31C0D5980371}"/>
    <cellStyle name="20% - Accent1 5 3 2 2 5" xfId="16334" xr:uid="{EC93A9C1-50F9-42EC-9EE6-93C1C5540D8E}"/>
    <cellStyle name="20% - Accent1 5 3 2 2 5 2" xfId="45213" xr:uid="{BF91D5CD-5E27-427A-835A-0D16AD1B26CD}"/>
    <cellStyle name="20% - Accent1 5 3 2 2 5 3" xfId="30789" xr:uid="{1B828977-D765-479E-ABD9-C82F23244419}"/>
    <cellStyle name="20% - Accent1 5 3 2 2 6" xfId="5500" xr:uid="{E3C4BC92-66C3-4555-984B-FE84A063A843}"/>
    <cellStyle name="20% - Accent1 5 3 2 2 6 2" xfId="34423" xr:uid="{6DB1697A-213C-4D15-B780-BBD21848253D}"/>
    <cellStyle name="20% - Accent1 5 3 2 2 7" xfId="19999" xr:uid="{36CDF3FA-B99D-49B2-B74A-B2CE619A8544}"/>
    <cellStyle name="20% - Accent1 5 3 2 3" xfId="2613" xr:uid="{E3CDA76C-52E3-4A50-9651-7D91363F2183}"/>
    <cellStyle name="20% - Accent1 5 3 2 3 2" xfId="10190" xr:uid="{5F657A61-5078-46A9-8996-EE4E7B53638E}"/>
    <cellStyle name="20% - Accent1 5 3 2 3 2 2" xfId="39088" xr:uid="{4EF2F086-AE82-496D-ADD9-DF00F4C9FBCC}"/>
    <cellStyle name="20% - Accent1 5 3 2 3 2 3" xfId="24664" xr:uid="{C50D76BB-E260-49FE-BE97-025E6F1D8F37}"/>
    <cellStyle name="20% - Accent1 5 3 2 3 3" xfId="13927" xr:uid="{F0909450-DE3B-4677-81EF-39914618BCC1}"/>
    <cellStyle name="20% - Accent1 5 3 2 3 3 2" xfId="42820" xr:uid="{3E80925D-0F29-4183-A94D-B766ACA39441}"/>
    <cellStyle name="20% - Accent1 5 3 2 3 3 3" xfId="28396" xr:uid="{3FC62415-7A09-4F06-BEB7-539A3FF50CAC}"/>
    <cellStyle name="20% - Accent1 5 3 2 3 4" xfId="17141" xr:uid="{783FB401-657C-471D-A8EF-702ACE09A28D}"/>
    <cellStyle name="20% - Accent1 5 3 2 3 4 2" xfId="46019" xr:uid="{1627FB8A-4CAF-475E-96E8-B4E52783F53C}"/>
    <cellStyle name="20% - Accent1 5 3 2 3 4 3" xfId="31595" xr:uid="{1C1712B8-7B9D-450B-86D8-CAEE51591F66}"/>
    <cellStyle name="20% - Accent1 5 3 2 3 5" xfId="6441" xr:uid="{20A08333-DD38-4A7A-A231-14029C7E68F1}"/>
    <cellStyle name="20% - Accent1 5 3 2 3 5 2" xfId="35356" xr:uid="{FD5A1415-5EB7-4D21-91D4-CF5D6A17CD05}"/>
    <cellStyle name="20% - Accent1 5 3 2 3 6" xfId="20932" xr:uid="{7F9732ED-AB33-4C3A-96F9-A22FFE2C37F3}"/>
    <cellStyle name="20% - Accent1 5 3 2 4" xfId="8324" xr:uid="{8451087F-B642-4E86-949D-1F60BF3A940D}"/>
    <cellStyle name="20% - Accent1 5 3 2 4 2" xfId="37222" xr:uid="{0F4E500C-B4DA-47A9-B11E-020E79C3A6A7}"/>
    <cellStyle name="20% - Accent1 5 3 2 4 3" xfId="22798" xr:uid="{C91BB9B6-3AAB-4318-A5A0-3A15B8EA95DD}"/>
    <cellStyle name="20% - Accent1 5 3 2 5" xfId="12059" xr:uid="{23AE9DE3-231F-4F9B-8BC6-6DE198D04F37}"/>
    <cellStyle name="20% - Accent1 5 3 2 5 2" xfId="40954" xr:uid="{B7C3767C-8FA1-4625-83AB-77F1CF538E48}"/>
    <cellStyle name="20% - Accent1 5 3 2 5 3" xfId="26530" xr:uid="{48E631EC-1A3C-47E4-B7F4-02B45232BC17}"/>
    <cellStyle name="20% - Accent1 5 3 2 6" xfId="15520" xr:uid="{6BB5339D-BEBC-46DE-A9A1-6A6FC06AD192}"/>
    <cellStyle name="20% - Accent1 5 3 2 6 2" xfId="44407" xr:uid="{EDDDD8B3-9186-4F0C-882E-DCA79B4FC107}"/>
    <cellStyle name="20% - Accent1 5 3 2 6 3" xfId="29983" xr:uid="{C94B7720-5D6E-4F84-AC94-CC4E1850437F}"/>
    <cellStyle name="20% - Accent1 5 3 2 7" xfId="4550" xr:uid="{F64057EC-C29F-48F3-AD1A-590643718083}"/>
    <cellStyle name="20% - Accent1 5 3 2 7 2" xfId="33489" xr:uid="{E4D82CA9-B47E-4EA2-980F-7EC53083C95B}"/>
    <cellStyle name="20% - Accent1 5 3 2 8" xfId="19066" xr:uid="{197CC063-5DB1-482D-B61F-98E8C9131A05}"/>
    <cellStyle name="20% - Accent1 5 3 3" xfId="1568" xr:uid="{BD9FB403-9445-46A9-A4AF-65BA05E99C86}"/>
    <cellStyle name="20% - Accent1 5 3 3 2" xfId="3182" xr:uid="{B488FD86-1C38-42A2-89B5-719F0B7D9F86}"/>
    <cellStyle name="20% - Accent1 5 3 3 2 2" xfId="10670" xr:uid="{7D37363E-1511-4CBF-9947-002D1D888744}"/>
    <cellStyle name="20% - Accent1 5 3 3 2 2 2" xfId="39568" xr:uid="{491ADD53-4230-4329-9818-55856C1BD1AD}"/>
    <cellStyle name="20% - Accent1 5 3 3 2 2 3" xfId="25144" xr:uid="{1A0EA14F-F7C1-49C4-BF93-2450002F59E9}"/>
    <cellStyle name="20% - Accent1 5 3 3 2 3" xfId="14407" xr:uid="{083F2D3B-3EC6-4ACA-A17C-5A6DC77EBEA2}"/>
    <cellStyle name="20% - Accent1 5 3 3 2 3 2" xfId="43300" xr:uid="{5DA5E857-88B8-4B90-B0D9-3BFA5076F323}"/>
    <cellStyle name="20% - Accent1 5 3 3 2 3 3" xfId="28876" xr:uid="{59413613-19C3-4E92-9DAF-6942F779CBC6}"/>
    <cellStyle name="20% - Accent1 5 3 3 2 4" xfId="17710" xr:uid="{5B7478DC-2966-4244-902B-B60CA7F18F16}"/>
    <cellStyle name="20% - Accent1 5 3 3 2 4 2" xfId="46588" xr:uid="{2E48543E-E394-48D4-B3B7-B99058C30799}"/>
    <cellStyle name="20% - Accent1 5 3 3 2 4 3" xfId="32164" xr:uid="{A92EAD37-AD18-41C5-A292-176B69321A23}"/>
    <cellStyle name="20% - Accent1 5 3 3 2 5" xfId="6921" xr:uid="{E0B76DDD-AA40-49A9-912A-889DC2191DF5}"/>
    <cellStyle name="20% - Accent1 5 3 3 2 5 2" xfId="35836" xr:uid="{87DEE725-788E-4EB4-B030-F771E9D72196}"/>
    <cellStyle name="20% - Accent1 5 3 3 2 6" xfId="21412" xr:uid="{E5DA4303-59F3-40E6-A6FA-93679E06217C}"/>
    <cellStyle name="20% - Accent1 5 3 3 3" xfId="8804" xr:uid="{BC5A4DEF-D2C8-4693-BC8F-5BE99537D013}"/>
    <cellStyle name="20% - Accent1 5 3 3 3 2" xfId="37702" xr:uid="{FB52E98E-1031-4B44-8AC2-5D7A7FF0ED1C}"/>
    <cellStyle name="20% - Accent1 5 3 3 3 3" xfId="23278" xr:uid="{CCCE2715-4557-4FE6-938A-4C52EFB3D1BC}"/>
    <cellStyle name="20% - Accent1 5 3 3 4" xfId="12541" xr:uid="{F8CE865C-EF91-45BE-B027-6DAFF9148096}"/>
    <cellStyle name="20% - Accent1 5 3 3 4 2" xfId="41434" xr:uid="{FF1C2131-78D6-4EC7-AE40-983301331C70}"/>
    <cellStyle name="20% - Accent1 5 3 3 4 3" xfId="27010" xr:uid="{2173662D-096B-4CD4-8985-B2D17212FFED}"/>
    <cellStyle name="20% - Accent1 5 3 3 5" xfId="16097" xr:uid="{545E4F7B-A722-4D43-ABC7-85408E1789E5}"/>
    <cellStyle name="20% - Accent1 5 3 3 5 2" xfId="44976" xr:uid="{5C60784C-70EC-4E83-A4D8-A51D636E92DA}"/>
    <cellStyle name="20% - Accent1 5 3 3 5 3" xfId="30552" xr:uid="{1C23B0D1-E6A3-4194-BC44-F4F90504C95B}"/>
    <cellStyle name="20% - Accent1 5 3 3 6" xfId="5047" xr:uid="{B95D80E2-9876-4539-AA13-50105E535234}"/>
    <cellStyle name="20% - Accent1 5 3 3 6 2" xfId="33970" xr:uid="{B0D5D666-99B8-4BC4-86CD-D6D7CCCB6B2B}"/>
    <cellStyle name="20% - Accent1 5 3 3 7" xfId="19546" xr:uid="{FE90609C-061C-4F6C-B523-D759D8F75CB5}"/>
    <cellStyle name="20% - Accent1 5 3 4" xfId="2376" xr:uid="{291BAB92-78CA-4743-BF5E-774338192D85}"/>
    <cellStyle name="20% - Accent1 5 3 4 2" xfId="9737" xr:uid="{1968D0BE-C82B-4EA8-8A32-322BAE21A78A}"/>
    <cellStyle name="20% - Accent1 5 3 4 2 2" xfId="38635" xr:uid="{6C517F8F-AA69-4414-A561-0D67B7360E58}"/>
    <cellStyle name="20% - Accent1 5 3 4 2 3" xfId="24211" xr:uid="{03F5E9DA-03B0-4D04-B700-876A8B11552F}"/>
    <cellStyle name="20% - Accent1 5 3 4 3" xfId="13474" xr:uid="{9EB4101E-890D-4DAA-9825-B8CFADA75DB2}"/>
    <cellStyle name="20% - Accent1 5 3 4 3 2" xfId="42367" xr:uid="{4A955185-4229-4BA4-8693-A6F6C6589109}"/>
    <cellStyle name="20% - Accent1 5 3 4 3 3" xfId="27943" xr:uid="{11AF0E81-01B7-48CA-BA56-124FC9C3EAEC}"/>
    <cellStyle name="20% - Accent1 5 3 4 4" xfId="16904" xr:uid="{3534FB27-4C77-4F3B-83F7-76E66BEEEB11}"/>
    <cellStyle name="20% - Accent1 5 3 4 4 2" xfId="45782" xr:uid="{5CE00DA7-8028-43B6-B607-CCAFBE35194C}"/>
    <cellStyle name="20% - Accent1 5 3 4 4 3" xfId="31358" xr:uid="{D37EF208-0B6C-456A-A5AF-0D35D82F1B25}"/>
    <cellStyle name="20% - Accent1 5 3 4 5" xfId="5988" xr:uid="{143D6C80-033C-40A5-94B7-7013FE9513A0}"/>
    <cellStyle name="20% - Accent1 5 3 4 5 2" xfId="34903" xr:uid="{09ED714F-F3AE-4F7C-BF16-D8C4DE854DD3}"/>
    <cellStyle name="20% - Accent1 5 3 4 6" xfId="20479" xr:uid="{5F16F415-7C60-4F38-B4D9-86B9EC784627}"/>
    <cellStyle name="20% - Accent1 5 3 5" xfId="7871" xr:uid="{B4D03971-3632-4875-B609-A10419E76208}"/>
    <cellStyle name="20% - Accent1 5 3 5 2" xfId="36769" xr:uid="{13E61FEB-1A79-4BAD-A0F9-BF73E8250E4F}"/>
    <cellStyle name="20% - Accent1 5 3 5 3" xfId="22345" xr:uid="{4B7497E5-D15B-42A3-B436-58C3624C48A9}"/>
    <cellStyle name="20% - Accent1 5 3 6" xfId="11606" xr:uid="{ED1DD208-2B79-41DA-ABE2-F64DF95C0D94}"/>
    <cellStyle name="20% - Accent1 5 3 6 2" xfId="40501" xr:uid="{E0BE1B2E-9786-44A0-8CF9-CB13EA59C65A}"/>
    <cellStyle name="20% - Accent1 5 3 6 3" xfId="26077" xr:uid="{D3638267-C80E-4DA7-AF0A-3E79DD4A5E4B}"/>
    <cellStyle name="20% - Accent1 5 3 7" xfId="15283" xr:uid="{047847C2-286E-4A57-9265-89B2C218805F}"/>
    <cellStyle name="20% - Accent1 5 3 7 2" xfId="44170" xr:uid="{3E5AB81D-BAB2-4C28-BF24-7B588200252F}"/>
    <cellStyle name="20% - Accent1 5 3 7 3" xfId="29746" xr:uid="{8EA9D424-C190-4FD4-A520-084CD3292A6D}"/>
    <cellStyle name="20% - Accent1 5 3 8" xfId="4055" xr:uid="{9F4E4E58-089D-4FE2-92B7-5B4B34E3CB97}"/>
    <cellStyle name="20% - Accent1 5 3 8 2" xfId="33036" xr:uid="{CDB20F24-91AF-4450-ADE1-8E472E434736}"/>
    <cellStyle name="20% - Accent1 5 3 9" xfId="18613" xr:uid="{C3FD3CC4-AF4D-4F7A-A7C5-A9B09A327342}"/>
    <cellStyle name="20% - Accent1 5 4" xfId="868" xr:uid="{C87C20AC-B355-412F-8DBD-0C68D5A59FE2}"/>
    <cellStyle name="20% - Accent1 5 4 2" xfId="1803" xr:uid="{A85C1C74-A6D8-4D50-842D-7C23F73C7B0E}"/>
    <cellStyle name="20% - Accent1 5 4 2 2" xfId="3417" xr:uid="{EBB6B60A-8896-4606-94C7-32B44E142F28}"/>
    <cellStyle name="20% - Accent1 5 4 2 2 2" xfId="7244" xr:uid="{7F35FFF0-CDD8-4FFE-A84D-E19640D6B152}"/>
    <cellStyle name="20% - Accent1 5 4 2 2 2 2" xfId="10993" xr:uid="{006ECAEE-5378-4EEB-A8DF-FDAB3D9B59F7}"/>
    <cellStyle name="20% - Accent1 5 4 2 2 2 2 2" xfId="39891" xr:uid="{948AE307-86D0-4B36-AD9F-5E99F9F41395}"/>
    <cellStyle name="20% - Accent1 5 4 2 2 2 2 3" xfId="25467" xr:uid="{0CA6476E-37C6-4BE0-AA30-E3A43EA4A3EE}"/>
    <cellStyle name="20% - Accent1 5 4 2 2 2 3" xfId="14730" xr:uid="{CC9F04A7-E383-4DC1-AFCC-C75C0105EC98}"/>
    <cellStyle name="20% - Accent1 5 4 2 2 2 3 2" xfId="43623" xr:uid="{7E7BBB77-BEA8-4FCF-B3E9-BB6BBFE64552}"/>
    <cellStyle name="20% - Accent1 5 4 2 2 2 3 3" xfId="29199" xr:uid="{ACBA0233-6EFF-4223-98A8-755DF5782B0E}"/>
    <cellStyle name="20% - Accent1 5 4 2 2 2 4" xfId="36159" xr:uid="{7589764E-8F12-4F06-9A88-03DEF8B5A028}"/>
    <cellStyle name="20% - Accent1 5 4 2 2 2 5" xfId="21735" xr:uid="{FCFE9EEC-E056-461C-A1FB-B381D5296C2A}"/>
    <cellStyle name="20% - Accent1 5 4 2 2 3" xfId="9127" xr:uid="{8FE5336F-1CCF-4942-BC5C-E7D830EC39C7}"/>
    <cellStyle name="20% - Accent1 5 4 2 2 3 2" xfId="38025" xr:uid="{CA6E5241-5D76-47D4-9709-8D7E595D9385}"/>
    <cellStyle name="20% - Accent1 5 4 2 2 3 3" xfId="23601" xr:uid="{0BE4858F-83D5-4CCA-A7B8-D54910FEDB7B}"/>
    <cellStyle name="20% - Accent1 5 4 2 2 4" xfId="12864" xr:uid="{D229724D-F1F0-4C9D-B576-8DCC89829EA6}"/>
    <cellStyle name="20% - Accent1 5 4 2 2 4 2" xfId="41757" xr:uid="{8B512FD6-991D-48C3-BBE7-B84AF6D24834}"/>
    <cellStyle name="20% - Accent1 5 4 2 2 4 3" xfId="27333" xr:uid="{5C364F39-8C20-4303-B525-B412894D2F1C}"/>
    <cellStyle name="20% - Accent1 5 4 2 2 5" xfId="17945" xr:uid="{2513D6C9-C03B-423D-BDF4-67EBDB605F48}"/>
    <cellStyle name="20% - Accent1 5 4 2 2 5 2" xfId="46823" xr:uid="{F7E2DEF9-9398-4B99-8DE6-92EFACFFD249}"/>
    <cellStyle name="20% - Accent1 5 4 2 2 5 3" xfId="32399" xr:uid="{2F20BE9E-E78C-493B-ACCD-D8A458CFF6A6}"/>
    <cellStyle name="20% - Accent1 5 4 2 2 6" xfId="5370" xr:uid="{076EA2B1-66DB-465C-B0DD-F56D7CD3C81D}"/>
    <cellStyle name="20% - Accent1 5 4 2 2 6 2" xfId="34293" xr:uid="{1E0C8D90-DCCF-4246-A698-B17F843E6837}"/>
    <cellStyle name="20% - Accent1 5 4 2 2 7" xfId="19869" xr:uid="{73D934C7-CF9D-40A0-8E5E-2DF9FE1AC70B}"/>
    <cellStyle name="20% - Accent1 5 4 2 3" xfId="6311" xr:uid="{76F15E20-921E-4578-8598-985B9D8B4BF2}"/>
    <cellStyle name="20% - Accent1 5 4 2 3 2" xfId="10060" xr:uid="{EC83C9AE-C45E-419A-890C-544D7370B869}"/>
    <cellStyle name="20% - Accent1 5 4 2 3 2 2" xfId="38958" xr:uid="{6DF388C6-7D55-4CBE-B2AD-5C9B025785DE}"/>
    <cellStyle name="20% - Accent1 5 4 2 3 2 3" xfId="24534" xr:uid="{90671F28-879D-4756-9768-36482DCCA7A3}"/>
    <cellStyle name="20% - Accent1 5 4 2 3 3" xfId="13797" xr:uid="{FE47BB93-F8F9-470F-899A-EED0DC0347F9}"/>
    <cellStyle name="20% - Accent1 5 4 2 3 3 2" xfId="42690" xr:uid="{F679153A-39C2-41FD-807A-E2EFA6AE88BF}"/>
    <cellStyle name="20% - Accent1 5 4 2 3 3 3" xfId="28266" xr:uid="{037C4A86-5A65-4243-BE4B-CDC75C93DA8B}"/>
    <cellStyle name="20% - Accent1 5 4 2 3 4" xfId="35226" xr:uid="{A57D18D3-A10B-48B2-9CD5-9245F6624294}"/>
    <cellStyle name="20% - Accent1 5 4 2 3 5" xfId="20802" xr:uid="{78EC023A-2FAA-4EAE-96A2-BFD2213C78BD}"/>
    <cellStyle name="20% - Accent1 5 4 2 4" xfId="8194" xr:uid="{5A370EAC-0A57-488F-A046-F4A6BBA0D8D9}"/>
    <cellStyle name="20% - Accent1 5 4 2 4 2" xfId="37092" xr:uid="{F3C5796C-A06E-4259-A996-193B9B584637}"/>
    <cellStyle name="20% - Accent1 5 4 2 4 3" xfId="22668" xr:uid="{494F75D3-4B76-4012-944E-56ACE8EC0C0F}"/>
    <cellStyle name="20% - Accent1 5 4 2 5" xfId="11929" xr:uid="{7F5017BC-6201-457F-AA68-BF672449A08C}"/>
    <cellStyle name="20% - Accent1 5 4 2 5 2" xfId="40824" xr:uid="{1D9EDC35-2CFF-4962-80BA-6477971CEB75}"/>
    <cellStyle name="20% - Accent1 5 4 2 5 3" xfId="26400" xr:uid="{ACAC704B-9ACB-4DE2-A66C-126F458209DC}"/>
    <cellStyle name="20% - Accent1 5 4 2 6" xfId="16332" xr:uid="{3D210AAF-E4D7-4FA3-8E52-73A3857885CE}"/>
    <cellStyle name="20% - Accent1 5 4 2 6 2" xfId="45211" xr:uid="{DCBE0C38-F952-4597-8448-53685D195F78}"/>
    <cellStyle name="20% - Accent1 5 4 2 6 3" xfId="30787" xr:uid="{2AA44982-C1D3-4A7F-8E0A-2DBCCCD1494B}"/>
    <cellStyle name="20% - Accent1 5 4 2 7" xfId="4417" xr:uid="{4CCC4BBC-91CD-403F-B040-CDF7877B7C6F}"/>
    <cellStyle name="20% - Accent1 5 4 2 7 2" xfId="33359" xr:uid="{9E0C88E5-1A46-4158-A237-3BCDAE74365C}"/>
    <cellStyle name="20% - Accent1 5 4 2 8" xfId="18936" xr:uid="{E9E23936-AF52-4A2F-B764-05F8D5E504C5}"/>
    <cellStyle name="20% - Accent1 5 4 3" xfId="2611" xr:uid="{793BB4DF-4D3B-4977-8663-5C323E4D4229}"/>
    <cellStyle name="20% - Accent1 5 4 3 2" xfId="6791" xr:uid="{0E1F00DE-74FE-4F54-8E44-5D45814AEB27}"/>
    <cellStyle name="20% - Accent1 5 4 3 2 2" xfId="10540" xr:uid="{A43ABECB-15BA-4151-9CAE-8F1576AC4D80}"/>
    <cellStyle name="20% - Accent1 5 4 3 2 2 2" xfId="39438" xr:uid="{84EFD0C9-FE85-4671-AB19-4BF2FE234042}"/>
    <cellStyle name="20% - Accent1 5 4 3 2 2 3" xfId="25014" xr:uid="{4AC79561-1999-4606-92C4-2A21E414E86F}"/>
    <cellStyle name="20% - Accent1 5 4 3 2 3" xfId="14277" xr:uid="{447AACF2-65B4-4618-8A80-ACC929B86D78}"/>
    <cellStyle name="20% - Accent1 5 4 3 2 3 2" xfId="43170" xr:uid="{F4010FD4-31EE-4B66-AAE4-9ACD9F99131F}"/>
    <cellStyle name="20% - Accent1 5 4 3 2 3 3" xfId="28746" xr:uid="{796D2445-95AC-4FF3-A6DE-15F53DBF6A87}"/>
    <cellStyle name="20% - Accent1 5 4 3 2 4" xfId="35706" xr:uid="{DA696816-E5F9-403D-97CF-118BE1A15001}"/>
    <cellStyle name="20% - Accent1 5 4 3 2 5" xfId="21282" xr:uid="{6469F205-6DAC-4644-BA54-60DB6793D9FF}"/>
    <cellStyle name="20% - Accent1 5 4 3 3" xfId="8674" xr:uid="{61D57AD1-7C21-4ABD-95FE-7E93ECCECE40}"/>
    <cellStyle name="20% - Accent1 5 4 3 3 2" xfId="37572" xr:uid="{8952B36A-E473-4838-AC83-C897707B84F0}"/>
    <cellStyle name="20% - Accent1 5 4 3 3 3" xfId="23148" xr:uid="{F60CBC2B-49DB-4DFF-92BD-3241FFA03EF6}"/>
    <cellStyle name="20% - Accent1 5 4 3 4" xfId="12411" xr:uid="{75CC0BBF-9BD0-4B53-BDB1-A4CB62E83CA9}"/>
    <cellStyle name="20% - Accent1 5 4 3 4 2" xfId="41304" xr:uid="{DC736302-B12E-483B-9D4C-46975FE01CF9}"/>
    <cellStyle name="20% - Accent1 5 4 3 4 3" xfId="26880" xr:uid="{254D4268-C6E5-4AD7-9568-1525D32A9608}"/>
    <cellStyle name="20% - Accent1 5 4 3 5" xfId="17139" xr:uid="{54F37F89-78EB-48BC-80FC-56BE221DC373}"/>
    <cellStyle name="20% - Accent1 5 4 3 5 2" xfId="46017" xr:uid="{50BDD807-90E0-4673-A110-0C4F4D8368DE}"/>
    <cellStyle name="20% - Accent1 5 4 3 5 3" xfId="31593" xr:uid="{2CE427AF-1ED0-4D34-A965-BE0B5787980C}"/>
    <cellStyle name="20% - Accent1 5 4 3 6" xfId="4917" xr:uid="{A38C166D-34F7-4084-9B53-C32ED49B8C52}"/>
    <cellStyle name="20% - Accent1 5 4 3 6 2" xfId="33840" xr:uid="{C8B9684B-6853-4B22-A975-86118C6314CE}"/>
    <cellStyle name="20% - Accent1 5 4 3 7" xfId="19416" xr:uid="{920E8472-6EA7-4C9A-8FA7-5D3ABA11F102}"/>
    <cellStyle name="20% - Accent1 5 4 4" xfId="5857" xr:uid="{230891F6-E615-47DF-A9C5-6016CEBA03B9}"/>
    <cellStyle name="20% - Accent1 5 4 4 2" xfId="9607" xr:uid="{EA99F32A-CBED-4F9F-9B78-5F6290E1244C}"/>
    <cellStyle name="20% - Accent1 5 4 4 2 2" xfId="38505" xr:uid="{3AD13C33-A866-42DB-9B09-CE4BE2AFD09B}"/>
    <cellStyle name="20% - Accent1 5 4 4 2 3" xfId="24081" xr:uid="{F2F93487-AEB2-4329-8575-0596E51A925C}"/>
    <cellStyle name="20% - Accent1 5 4 4 3" xfId="13344" xr:uid="{95E3BE24-414A-498E-B130-BEF10ECAF02B}"/>
    <cellStyle name="20% - Accent1 5 4 4 3 2" xfId="42237" xr:uid="{944C4E82-DE20-4B0C-9A09-7A904CC47FDB}"/>
    <cellStyle name="20% - Accent1 5 4 4 3 3" xfId="27813" xr:uid="{149D710F-0E81-4E1F-8E5D-359563637784}"/>
    <cellStyle name="20% - Accent1 5 4 4 4" xfId="34773" xr:uid="{6463F7E1-DA60-4D5E-94A5-C20CE24F63BB}"/>
    <cellStyle name="20% - Accent1 5 4 4 5" xfId="20349" xr:uid="{42F524D5-6C16-49D9-AE01-ECC35640F4A7}"/>
    <cellStyle name="20% - Accent1 5 4 5" xfId="7741" xr:uid="{BF3C7F04-9848-40D1-A0F3-37B6E1698F63}"/>
    <cellStyle name="20% - Accent1 5 4 5 2" xfId="36639" xr:uid="{2B25C435-1754-4497-9ACE-B5D7217C8A70}"/>
    <cellStyle name="20% - Accent1 5 4 5 3" xfId="22215" xr:uid="{DCB27D76-A3E6-4415-9C7C-89B93DA59251}"/>
    <cellStyle name="20% - Accent1 5 4 6" xfId="11476" xr:uid="{E27F47B0-68A6-47F2-9700-84E0ED1E6071}"/>
    <cellStyle name="20% - Accent1 5 4 6 2" xfId="40371" xr:uid="{2B560423-837E-4E89-B2C5-B5E4B0ECF1DD}"/>
    <cellStyle name="20% - Accent1 5 4 6 3" xfId="25947" xr:uid="{C3FA76EC-35FA-4443-9864-A8B09134B6E0}"/>
    <cellStyle name="20% - Accent1 5 4 7" xfId="15518" xr:uid="{F4238C2B-B776-4954-9493-AD6CABCAC719}"/>
    <cellStyle name="20% - Accent1 5 4 7 2" xfId="44405" xr:uid="{B04409CA-B624-49E1-A0DD-44031C5BECF5}"/>
    <cellStyle name="20% - Accent1 5 4 7 3" xfId="29981" xr:uid="{1B7D78BD-B9D1-4D9B-BFD5-06F84FD312F3}"/>
    <cellStyle name="20% - Accent1 5 4 8" xfId="3925" xr:uid="{CDC9FCE3-E2D2-4592-9AB5-23B2717B0CF0}"/>
    <cellStyle name="20% - Accent1 5 4 8 2" xfId="32906" xr:uid="{D2879A90-9AC5-4574-A1D6-EDC9D85D597B}"/>
    <cellStyle name="20% - Accent1 5 4 9" xfId="18483" xr:uid="{F9DE09DC-9BCE-4872-9751-A0E6CCE93E89}"/>
    <cellStyle name="20% - Accent1 5 5" xfId="1438" xr:uid="{56FDE9E5-D6E4-432B-8029-756ABB8A15CC}"/>
    <cellStyle name="20% - Accent1 5 5 2" xfId="3052" xr:uid="{84BC0472-3E9D-48E6-A9C5-1E9088CCA300}"/>
    <cellStyle name="20% - Accent1 5 5 2 2" xfId="7180" xr:uid="{2401F48C-A969-4C13-B2DC-544FD39CFC24}"/>
    <cellStyle name="20% - Accent1 5 5 2 2 2" xfId="10929" xr:uid="{71AED094-EDA6-47FD-A14C-40F253660D20}"/>
    <cellStyle name="20% - Accent1 5 5 2 2 2 2" xfId="39827" xr:uid="{1D9F3778-3AF1-4EA9-AB91-E248DED03785}"/>
    <cellStyle name="20% - Accent1 5 5 2 2 2 3" xfId="25403" xr:uid="{B861B391-F43F-415C-AEE7-8C0BDE57CC12}"/>
    <cellStyle name="20% - Accent1 5 5 2 2 3" xfId="14666" xr:uid="{6BD42B7D-39BF-4D5E-873F-1D88DE4A4FF0}"/>
    <cellStyle name="20% - Accent1 5 5 2 2 3 2" xfId="43559" xr:uid="{D219EABA-5A26-4519-A980-1E1EC78949E6}"/>
    <cellStyle name="20% - Accent1 5 5 2 2 3 3" xfId="29135" xr:uid="{83CFAFAC-5906-4BE8-A157-231BEF2999A6}"/>
    <cellStyle name="20% - Accent1 5 5 2 2 4" xfId="36095" xr:uid="{99CA0CA3-AA7A-4C0C-8265-9D435E4ECE71}"/>
    <cellStyle name="20% - Accent1 5 5 2 2 5" xfId="21671" xr:uid="{965A0DC5-020B-4018-8A21-409818D9B4E3}"/>
    <cellStyle name="20% - Accent1 5 5 2 3" xfId="9063" xr:uid="{B2760EA8-46AF-4610-B262-B4E74A3F5979}"/>
    <cellStyle name="20% - Accent1 5 5 2 3 2" xfId="37961" xr:uid="{83B3113C-B14B-4B70-936B-29B7E666A5A9}"/>
    <cellStyle name="20% - Accent1 5 5 2 3 3" xfId="23537" xr:uid="{70850234-2927-4355-871C-BC31A443E4F1}"/>
    <cellStyle name="20% - Accent1 5 5 2 4" xfId="12800" xr:uid="{0166DC15-7843-4D30-82BD-E8657735F7B6}"/>
    <cellStyle name="20% - Accent1 5 5 2 4 2" xfId="41693" xr:uid="{4095B154-189F-400C-9A30-4F7D5C615DA6}"/>
    <cellStyle name="20% - Accent1 5 5 2 4 3" xfId="27269" xr:uid="{1F9F402D-4F4F-4045-B26F-C084F481C0D7}"/>
    <cellStyle name="20% - Accent1 5 5 2 5" xfId="17580" xr:uid="{A4A37D22-7536-47B8-87C9-72F7FF9CAF48}"/>
    <cellStyle name="20% - Accent1 5 5 2 5 2" xfId="46458" xr:uid="{39E89DE5-25B4-4A8B-9EDB-5AA5AFC5F3C3}"/>
    <cellStyle name="20% - Accent1 5 5 2 5 3" xfId="32034" xr:uid="{7123216C-85A4-4BE3-A247-1BEBEA3886AB}"/>
    <cellStyle name="20% - Accent1 5 5 2 6" xfId="5306" xr:uid="{8029D861-D5FD-49C2-99DD-0FB2349B71BF}"/>
    <cellStyle name="20% - Accent1 5 5 2 6 2" xfId="34229" xr:uid="{F82CDC3D-C7D3-4F50-B9C8-8EC2449C0C9B}"/>
    <cellStyle name="20% - Accent1 5 5 2 7" xfId="19805" xr:uid="{48222F66-D6DA-4A2D-BE9C-FF0BF70D7514}"/>
    <cellStyle name="20% - Accent1 5 5 3" xfId="6247" xr:uid="{5A6D5536-4626-42E7-934D-4D7166F8C3FD}"/>
    <cellStyle name="20% - Accent1 5 5 3 2" xfId="9996" xr:uid="{A48243F2-906E-492A-83C0-C8F08C0D71DA}"/>
    <cellStyle name="20% - Accent1 5 5 3 2 2" xfId="38894" xr:uid="{7D182CDA-4550-4C67-A7A3-8ACF662BADC0}"/>
    <cellStyle name="20% - Accent1 5 5 3 2 3" xfId="24470" xr:uid="{8C3DC10E-091D-4364-87E2-D64204DAF320}"/>
    <cellStyle name="20% - Accent1 5 5 3 3" xfId="13733" xr:uid="{A4B2F8E4-2F48-469F-9B6F-0EE78B277265}"/>
    <cellStyle name="20% - Accent1 5 5 3 3 2" xfId="42626" xr:uid="{2F5D5BF4-C0EB-4FAC-8B7C-5932C3E35129}"/>
    <cellStyle name="20% - Accent1 5 5 3 3 3" xfId="28202" xr:uid="{4BB32002-7E75-41EF-A3BC-A6B59F599FAF}"/>
    <cellStyle name="20% - Accent1 5 5 3 4" xfId="35162" xr:uid="{6F9DD26F-5C14-4CB2-843C-F0C932AABBE1}"/>
    <cellStyle name="20% - Accent1 5 5 3 5" xfId="20738" xr:uid="{94FB040A-C4E7-472D-A2B3-B9E90052F596}"/>
    <cellStyle name="20% - Accent1 5 5 4" xfId="8130" xr:uid="{F62D0888-3E52-4391-B124-D10D02054310}"/>
    <cellStyle name="20% - Accent1 5 5 4 2" xfId="37028" xr:uid="{9E0780E6-5A24-46CF-86E1-4BFAA2C6D3D1}"/>
    <cellStyle name="20% - Accent1 5 5 4 3" xfId="22604" xr:uid="{14837746-AF77-4BE0-BC77-19A23DCC39B4}"/>
    <cellStyle name="20% - Accent1 5 5 5" xfId="11865" xr:uid="{86729861-27BD-48FC-A723-AEFC056EE1C8}"/>
    <cellStyle name="20% - Accent1 5 5 5 2" xfId="40760" xr:uid="{9C108A0F-64F3-4C47-AD7B-CC8CA32B35A4}"/>
    <cellStyle name="20% - Accent1 5 5 5 3" xfId="26336" xr:uid="{42390FD6-E2BF-4417-A8AE-67FB9AE88482}"/>
    <cellStyle name="20% - Accent1 5 5 6" xfId="15967" xr:uid="{3A363843-F4F3-4FFA-8D5D-5FB92699714A}"/>
    <cellStyle name="20% - Accent1 5 5 6 2" xfId="44846" xr:uid="{3CDD25EB-9C11-4ADA-A5D0-64675120B0FF}"/>
    <cellStyle name="20% - Accent1 5 5 6 3" xfId="30422" xr:uid="{0B91B029-3952-4EE4-8ECF-4B49E3385F8B}"/>
    <cellStyle name="20% - Accent1 5 5 7" xfId="4340" xr:uid="{60C79FFA-426F-4D15-B4D2-C63C44D63ABC}"/>
    <cellStyle name="20% - Accent1 5 5 7 2" xfId="33295" xr:uid="{9E1CD481-3294-4FFE-9C59-6BFA3EAF3F16}"/>
    <cellStyle name="20% - Accent1 5 5 8" xfId="18872" xr:uid="{D162F280-CF0D-449B-AEC7-FA886CFB0E29}"/>
    <cellStyle name="20% - Accent1 5 6" xfId="2246" xr:uid="{2DD5B8AA-11D0-4FF0-922B-FC66A4340AC6}"/>
    <cellStyle name="20% - Accent1 5 6 2" xfId="6727" xr:uid="{E43FDE03-7528-4319-BCC5-E4FC5E6A2CC6}"/>
    <cellStyle name="20% - Accent1 5 6 2 2" xfId="10476" xr:uid="{FE793F11-547E-416F-856B-553ECF946E50}"/>
    <cellStyle name="20% - Accent1 5 6 2 2 2" xfId="39374" xr:uid="{E6D90AFF-7C61-4B9B-B3C7-956C6F7C8922}"/>
    <cellStyle name="20% - Accent1 5 6 2 2 3" xfId="24950" xr:uid="{74A2044F-8A31-4A2C-A9F1-4D3827D5ECC7}"/>
    <cellStyle name="20% - Accent1 5 6 2 3" xfId="14213" xr:uid="{BF09E2E4-7244-4E77-A3D5-FE4B48D129CA}"/>
    <cellStyle name="20% - Accent1 5 6 2 3 2" xfId="43106" xr:uid="{8440817A-B466-4106-9B35-AF438D6B3DB7}"/>
    <cellStyle name="20% - Accent1 5 6 2 3 3" xfId="28682" xr:uid="{4FA3D784-EB98-4128-8DE6-15FBB58FEDBB}"/>
    <cellStyle name="20% - Accent1 5 6 2 4" xfId="35642" xr:uid="{47A87F25-1C7B-4191-A57E-B2FCFE0E4066}"/>
    <cellStyle name="20% - Accent1 5 6 2 5" xfId="21218" xr:uid="{A5253633-97E9-42E8-9394-6C146FD9B43A}"/>
    <cellStyle name="20% - Accent1 5 6 3" xfId="8610" xr:uid="{917EFCE6-D150-4D4A-81F4-6FB256D65FA9}"/>
    <cellStyle name="20% - Accent1 5 6 3 2" xfId="37508" xr:uid="{09850761-C64B-4FCC-8B7C-920451BBA981}"/>
    <cellStyle name="20% - Accent1 5 6 3 3" xfId="23084" xr:uid="{C3BECBD5-6FDA-45B2-9556-1113B5D0498F}"/>
    <cellStyle name="20% - Accent1 5 6 4" xfId="12347" xr:uid="{EA4579FA-44DF-402D-A6B8-916563C79BD7}"/>
    <cellStyle name="20% - Accent1 5 6 4 2" xfId="41240" xr:uid="{4883E150-DB57-493E-B299-90C445E7A7EF}"/>
    <cellStyle name="20% - Accent1 5 6 4 3" xfId="26816" xr:uid="{8C2BF785-87A7-4328-81FB-29564E9F40AB}"/>
    <cellStyle name="20% - Accent1 5 6 5" xfId="16774" xr:uid="{BBF4AFD7-8F14-471A-BAF9-A5DB750C366B}"/>
    <cellStyle name="20% - Accent1 5 6 5 2" xfId="45652" xr:uid="{F8D95D39-0CD6-4C5F-816A-08F55568ACC8}"/>
    <cellStyle name="20% - Accent1 5 6 5 3" xfId="31228" xr:uid="{5D47E7C7-97FA-462B-BB06-F002ECBF6DA5}"/>
    <cellStyle name="20% - Accent1 5 6 6" xfId="4853" xr:uid="{7D230247-BEA3-4CF1-AB23-C60A6EA5C562}"/>
    <cellStyle name="20% - Accent1 5 6 6 2" xfId="33776" xr:uid="{DD0EB540-32F0-469F-AC46-30062B1654D7}"/>
    <cellStyle name="20% - Accent1 5 6 7" xfId="19352" xr:uid="{299798BA-7D49-433C-8B67-72ADEDF65643}"/>
    <cellStyle name="20% - Accent1 5 7" xfId="5793" xr:uid="{C58F3E38-681A-4AB4-80A9-18BA24DF11BD}"/>
    <cellStyle name="20% - Accent1 5 7 2" xfId="9543" xr:uid="{E913E728-AAC1-4397-B53B-69BAA413DE03}"/>
    <cellStyle name="20% - Accent1 5 7 2 2" xfId="38441" xr:uid="{C5C35504-0856-4D7B-9B0D-FC037EDA6A99}"/>
    <cellStyle name="20% - Accent1 5 7 2 3" xfId="24017" xr:uid="{858F958B-BEF7-440F-AF0F-E0871CC85513}"/>
    <cellStyle name="20% - Accent1 5 7 3" xfId="13280" xr:uid="{2E7FB3DC-E225-4FD1-A51F-76FFBF3F35F1}"/>
    <cellStyle name="20% - Accent1 5 7 3 2" xfId="42173" xr:uid="{71CFED1B-F43A-4230-9004-F2459383311C}"/>
    <cellStyle name="20% - Accent1 5 7 3 3" xfId="27749" xr:uid="{3DD47A55-C909-41D7-8716-65ADEA87E3A3}"/>
    <cellStyle name="20% - Accent1 5 7 4" xfId="34709" xr:uid="{083608D6-5807-4A1F-A490-7164466830B0}"/>
    <cellStyle name="20% - Accent1 5 7 5" xfId="20285" xr:uid="{F132010E-C997-49B6-9017-E1C8A778DFD7}"/>
    <cellStyle name="20% - Accent1 5 8" xfId="7677" xr:uid="{F87995F3-FDD8-4C69-888C-CEAB0F51E9F5}"/>
    <cellStyle name="20% - Accent1 5 8 2" xfId="36575" xr:uid="{B9F4D350-1BAD-4296-95E2-8F280C5C896A}"/>
    <cellStyle name="20% - Accent1 5 8 3" xfId="22151" xr:uid="{8EBF7C9B-753F-4A91-B931-BB423F8C3A02}"/>
    <cellStyle name="20% - Accent1 5 9" xfId="11412" xr:uid="{F5990750-43B9-4321-9366-610AABEE3D6C}"/>
    <cellStyle name="20% - Accent1 5 9 2" xfId="40307" xr:uid="{FF4F9CCE-1D0A-4317-A770-4D61CA482681}"/>
    <cellStyle name="20% - Accent1 5 9 3" xfId="25883" xr:uid="{DD6A85C4-0D59-4691-A353-8854DF772E53}"/>
    <cellStyle name="20% - Accent1 6" xfId="384" xr:uid="{14BC00F8-8B1A-483F-9CEE-30A117359741}"/>
    <cellStyle name="20% - Accent1 6 10" xfId="15170" xr:uid="{1B6C8C87-B602-4117-9744-A854F5DC48D6}"/>
    <cellStyle name="20% - Accent1 6 10 2" xfId="44057" xr:uid="{628C6DFD-B1A3-4ED4-A350-7A1E5B19DAA9}"/>
    <cellStyle name="20% - Accent1 6 10 3" xfId="29633" xr:uid="{F3C00994-9201-4631-BF43-668431831378}"/>
    <cellStyle name="20% - Accent1 6 11" xfId="3878" xr:uid="{CD747AE4-4CA4-4C31-A07A-F29E7A67D7A3}"/>
    <cellStyle name="20% - Accent1 6 11 2" xfId="32858" xr:uid="{79B33566-F672-4B08-A4DE-9EF6FED754CD}"/>
    <cellStyle name="20% - Accent1 6 12" xfId="18436" xr:uid="{B25274B5-4DE5-4CE1-9914-E2B9B18E9B63}"/>
    <cellStyle name="20% - Accent1 6 2" xfId="776" xr:uid="{D97B8447-F7D4-41B9-8BF7-C7A342EF1DDC}"/>
    <cellStyle name="20% - Accent1 6 2 2" xfId="872" xr:uid="{8A6F94C1-6D25-498E-BDCA-9495B5920163}"/>
    <cellStyle name="20% - Accent1 6 2 2 2" xfId="1807" xr:uid="{D92E83AB-7ED9-478D-953F-2A9090A1909E}"/>
    <cellStyle name="20% - Accent1 6 2 2 2 2" xfId="3421" xr:uid="{A5E1C16A-DC96-498B-8841-80760E99EFDE}"/>
    <cellStyle name="20% - Accent1 6 2 2 2 2 2" xfId="11269" xr:uid="{B59F21E5-5263-413F-B28A-17B013E7F0C6}"/>
    <cellStyle name="20% - Accent1 6 2 2 2 2 2 2" xfId="40167" xr:uid="{C5939A65-9746-4E07-87E9-6DD9798A4D9A}"/>
    <cellStyle name="20% - Accent1 6 2 2 2 2 2 3" xfId="25743" xr:uid="{7CFCEFCA-1984-46FB-AE63-D3D1F5EAFC9E}"/>
    <cellStyle name="20% - Accent1 6 2 2 2 2 3" xfId="15006" xr:uid="{4F81898C-481B-4136-ACAB-D5E95E5ED776}"/>
    <cellStyle name="20% - Accent1 6 2 2 2 2 3 2" xfId="43899" xr:uid="{4B85EC72-B65C-4B4A-AB35-7E52C0F6A9D5}"/>
    <cellStyle name="20% - Accent1 6 2 2 2 2 3 3" xfId="29475" xr:uid="{157F4249-7BA8-472B-8E6F-08EB649B851E}"/>
    <cellStyle name="20% - Accent1 6 2 2 2 2 4" xfId="17949" xr:uid="{F24AF8EC-AC13-464D-A9A7-28B312ADAF87}"/>
    <cellStyle name="20% - Accent1 6 2 2 2 2 4 2" xfId="46827" xr:uid="{E706E8C3-22BB-4A8A-B8F2-C874AAB898B3}"/>
    <cellStyle name="20% - Accent1 6 2 2 2 2 4 3" xfId="32403" xr:uid="{A5E370C1-E9AB-4B60-B707-646CB7DCE341}"/>
    <cellStyle name="20% - Accent1 6 2 2 2 2 5" xfId="7520" xr:uid="{0AFD285A-2376-4F46-8C06-BB5F4CDDB310}"/>
    <cellStyle name="20% - Accent1 6 2 2 2 2 5 2" xfId="36435" xr:uid="{C6606869-9320-4645-B5F9-B6E767F84D44}"/>
    <cellStyle name="20% - Accent1 6 2 2 2 2 6" xfId="22011" xr:uid="{12BBC21D-24ED-4357-B5A4-BB9BC34342BE}"/>
    <cellStyle name="20% - Accent1 6 2 2 2 3" xfId="9403" xr:uid="{CA0251D1-F955-43C8-82D2-D50AF2FE6F36}"/>
    <cellStyle name="20% - Accent1 6 2 2 2 3 2" xfId="38301" xr:uid="{E9F927B1-C75A-47EA-BB77-1F417E16132C}"/>
    <cellStyle name="20% - Accent1 6 2 2 2 3 3" xfId="23877" xr:uid="{254A35C4-9946-4007-86BA-08AE8077A9A3}"/>
    <cellStyle name="20% - Accent1 6 2 2 2 4" xfId="13140" xr:uid="{E6D9C0A5-6509-478E-BC0F-7637430B53E7}"/>
    <cellStyle name="20% - Accent1 6 2 2 2 4 2" xfId="42033" xr:uid="{051A897D-EAA9-4717-964E-6021AD98B4F4}"/>
    <cellStyle name="20% - Accent1 6 2 2 2 4 3" xfId="27609" xr:uid="{3A5F3300-89D2-45DC-AEDF-2B350C9C53EE}"/>
    <cellStyle name="20% - Accent1 6 2 2 2 5" xfId="16336" xr:uid="{CED1206E-A1F7-4637-8465-E364B51DF4AD}"/>
    <cellStyle name="20% - Accent1 6 2 2 2 5 2" xfId="45215" xr:uid="{5CEB2BDA-4000-4B27-AD05-AA532524D896}"/>
    <cellStyle name="20% - Accent1 6 2 2 2 5 3" xfId="30791" xr:uid="{3BC11F4C-65CA-40F1-8E07-101EEDC0E250}"/>
    <cellStyle name="20% - Accent1 6 2 2 2 6" xfId="5646" xr:uid="{7B631520-E463-40DF-BF84-6BCDF5DEF4D3}"/>
    <cellStyle name="20% - Accent1 6 2 2 2 6 2" xfId="34569" xr:uid="{FDBC5AF8-3ECB-4283-8795-8DE2BC7667DD}"/>
    <cellStyle name="20% - Accent1 6 2 2 2 7" xfId="20145" xr:uid="{F7D6BD8C-C120-4E64-A691-96DC2A936537}"/>
    <cellStyle name="20% - Accent1 6 2 2 3" xfId="2615" xr:uid="{2D25FB02-B273-458D-9392-016BD4876CE3}"/>
    <cellStyle name="20% - Accent1 6 2 2 3 2" xfId="10336" xr:uid="{C9ADA495-3E33-4EA0-9FE3-24C150D04CB1}"/>
    <cellStyle name="20% - Accent1 6 2 2 3 2 2" xfId="39234" xr:uid="{41557E45-E082-400E-BE4B-620E247176BF}"/>
    <cellStyle name="20% - Accent1 6 2 2 3 2 3" xfId="24810" xr:uid="{FD60ED6B-9A47-4E89-8578-9795F53BE558}"/>
    <cellStyle name="20% - Accent1 6 2 2 3 3" xfId="14073" xr:uid="{8FDAAA38-8928-4789-A528-78F130BBAB24}"/>
    <cellStyle name="20% - Accent1 6 2 2 3 3 2" xfId="42966" xr:uid="{5D93F726-4AB0-41F3-B2A9-194C4FAD6596}"/>
    <cellStyle name="20% - Accent1 6 2 2 3 3 3" xfId="28542" xr:uid="{A8CE6F07-EC1F-40C6-B234-41E148DE4D18}"/>
    <cellStyle name="20% - Accent1 6 2 2 3 4" xfId="17143" xr:uid="{A289C572-B51F-4966-B138-7B2DF446643A}"/>
    <cellStyle name="20% - Accent1 6 2 2 3 4 2" xfId="46021" xr:uid="{2286C797-8CBE-4A92-8EDA-C813EE2747E7}"/>
    <cellStyle name="20% - Accent1 6 2 2 3 4 3" xfId="31597" xr:uid="{1DADA8D8-0AD7-4DC8-80F2-D779039EFC8A}"/>
    <cellStyle name="20% - Accent1 6 2 2 3 5" xfId="6587" xr:uid="{C1DD1D5F-4817-49B2-A817-EE9FEAB0A87E}"/>
    <cellStyle name="20% - Accent1 6 2 2 3 5 2" xfId="35502" xr:uid="{DAA18CD9-89FE-4922-BE87-3F9C11E0FE7C}"/>
    <cellStyle name="20% - Accent1 6 2 2 3 6" xfId="21078" xr:uid="{38A73FF6-5C98-45DE-8C24-537A9726A2EE}"/>
    <cellStyle name="20% - Accent1 6 2 2 4" xfId="8470" xr:uid="{9279814A-60DA-47EA-B42E-858DFE6E5B70}"/>
    <cellStyle name="20% - Accent1 6 2 2 4 2" xfId="37368" xr:uid="{9114A2CA-AD20-4C9F-8A46-782CB2163CD0}"/>
    <cellStyle name="20% - Accent1 6 2 2 4 3" xfId="22944" xr:uid="{2129D241-D3FE-4F32-B582-380486BB2356}"/>
    <cellStyle name="20% - Accent1 6 2 2 5" xfId="12205" xr:uid="{9F72FCB3-0712-4B9B-9DFA-96205BFD436F}"/>
    <cellStyle name="20% - Accent1 6 2 2 5 2" xfId="41100" xr:uid="{90B82CD5-BA5D-4246-AE6C-1F760674A188}"/>
    <cellStyle name="20% - Accent1 6 2 2 5 3" xfId="26676" xr:uid="{7170D45B-1BEB-426A-8CF5-3BE4F4839941}"/>
    <cellStyle name="20% - Accent1 6 2 2 6" xfId="15522" xr:uid="{8B3C6E1D-CD51-466F-B9AF-6E81F4C7EC88}"/>
    <cellStyle name="20% - Accent1 6 2 2 6 2" xfId="44409" xr:uid="{B8B07E51-E9B9-4188-8CF3-9B8BE84ACD38}"/>
    <cellStyle name="20% - Accent1 6 2 2 6 3" xfId="29985" xr:uid="{25F9816C-3934-46FA-B4FF-76FF18A15005}"/>
    <cellStyle name="20% - Accent1 6 2 2 7" xfId="4700" xr:uid="{B1642123-3E2D-4055-BCFB-F30EA7705432}"/>
    <cellStyle name="20% - Accent1 6 2 2 7 2" xfId="33635" xr:uid="{E5B1442B-CD79-44B3-8D96-71368E253A04}"/>
    <cellStyle name="20% - Accent1 6 2 2 8" xfId="19212" xr:uid="{FD1BE24A-0A76-4AB6-A07E-6C237B1DDA7F}"/>
    <cellStyle name="20% - Accent1 6 2 3" xfId="1714" xr:uid="{73C28571-4903-4923-9EAB-3C34B287EF98}"/>
    <cellStyle name="20% - Accent1 6 2 3 2" xfId="3328" xr:uid="{95CA4035-BF03-4502-9151-F7E837D0FC03}"/>
    <cellStyle name="20% - Accent1 6 2 3 2 2" xfId="10816" xr:uid="{55006AA3-2D54-4418-A8FA-87AB307A22C1}"/>
    <cellStyle name="20% - Accent1 6 2 3 2 2 2" xfId="39714" xr:uid="{7BBC5328-4ACD-4521-A5E9-37717B271FFD}"/>
    <cellStyle name="20% - Accent1 6 2 3 2 2 3" xfId="25290" xr:uid="{001D8FF6-577A-4519-9208-A307F45ACD20}"/>
    <cellStyle name="20% - Accent1 6 2 3 2 3" xfId="14553" xr:uid="{929DEBBE-E410-4823-BA2D-C2457D723CFC}"/>
    <cellStyle name="20% - Accent1 6 2 3 2 3 2" xfId="43446" xr:uid="{810A9E11-B222-4647-8E63-CA60A638B06C}"/>
    <cellStyle name="20% - Accent1 6 2 3 2 3 3" xfId="29022" xr:uid="{7470E4AB-6316-42DB-9842-BF94CBA2630B}"/>
    <cellStyle name="20% - Accent1 6 2 3 2 4" xfId="17856" xr:uid="{E6FCEF69-B885-4265-9B7F-8C5BCD9F8638}"/>
    <cellStyle name="20% - Accent1 6 2 3 2 4 2" xfId="46734" xr:uid="{1B13F51B-3CCD-415C-8DC2-A9AE64E28526}"/>
    <cellStyle name="20% - Accent1 6 2 3 2 4 3" xfId="32310" xr:uid="{24B8136C-3E3C-4143-98F5-E441FAB33A7C}"/>
    <cellStyle name="20% - Accent1 6 2 3 2 5" xfId="7067" xr:uid="{9F1DFC3E-E2AB-4C70-A793-711DFE95A33D}"/>
    <cellStyle name="20% - Accent1 6 2 3 2 5 2" xfId="35982" xr:uid="{B0D560CD-38BA-445A-B37D-CAF125D97CAA}"/>
    <cellStyle name="20% - Accent1 6 2 3 2 6" xfId="21558" xr:uid="{562CF4E1-4CD6-4902-ABE2-58980995F2ED}"/>
    <cellStyle name="20% - Accent1 6 2 3 3" xfId="8950" xr:uid="{4DA38D88-061E-4538-90A4-601C3D7E15F8}"/>
    <cellStyle name="20% - Accent1 6 2 3 3 2" xfId="37848" xr:uid="{66E33DCF-9CC8-44E9-AD03-FCA5402F4DF0}"/>
    <cellStyle name="20% - Accent1 6 2 3 3 3" xfId="23424" xr:uid="{551880BC-FF24-484C-B0ED-938D7274F694}"/>
    <cellStyle name="20% - Accent1 6 2 3 4" xfId="12687" xr:uid="{149C862C-C63F-4BA1-99E3-F1B2ED1D1F16}"/>
    <cellStyle name="20% - Accent1 6 2 3 4 2" xfId="41580" xr:uid="{B3523169-8BAE-4D61-8C63-7153670DAE93}"/>
    <cellStyle name="20% - Accent1 6 2 3 4 3" xfId="27156" xr:uid="{CE2A695C-52F5-470B-89E0-29A0DAF81371}"/>
    <cellStyle name="20% - Accent1 6 2 3 5" xfId="16243" xr:uid="{839C4B91-D5E7-4FF2-B4B5-F5330B03038E}"/>
    <cellStyle name="20% - Accent1 6 2 3 5 2" xfId="45122" xr:uid="{867C76D8-D046-4235-8791-FE7A76D778CA}"/>
    <cellStyle name="20% - Accent1 6 2 3 5 3" xfId="30698" xr:uid="{1ABA7D4F-ECE0-4535-8A0B-5D9DA97A8ECF}"/>
    <cellStyle name="20% - Accent1 6 2 3 6" xfId="5193" xr:uid="{4EB69757-E1CB-4AC0-8F32-3B6B23680676}"/>
    <cellStyle name="20% - Accent1 6 2 3 6 2" xfId="34116" xr:uid="{70D3166F-F9AA-4A00-8957-1985DD516DC5}"/>
    <cellStyle name="20% - Accent1 6 2 3 7" xfId="19692" xr:uid="{85D87CF1-94C5-49F1-B524-4DEDB9585B9D}"/>
    <cellStyle name="20% - Accent1 6 2 4" xfId="2522" xr:uid="{CA26B624-2B39-4EC0-BA38-ECC6D291425A}"/>
    <cellStyle name="20% - Accent1 6 2 4 2" xfId="9883" xr:uid="{22DB011F-BE5B-45A5-98B7-C7DE9A420B39}"/>
    <cellStyle name="20% - Accent1 6 2 4 2 2" xfId="38781" xr:uid="{50C4E454-19B1-41C8-B212-074DD95A9E3E}"/>
    <cellStyle name="20% - Accent1 6 2 4 2 3" xfId="24357" xr:uid="{A4EFAAB1-368E-4F3F-9061-849EAE60C6B5}"/>
    <cellStyle name="20% - Accent1 6 2 4 3" xfId="13620" xr:uid="{033FAB39-508E-486C-866F-C0AEFFD175B4}"/>
    <cellStyle name="20% - Accent1 6 2 4 3 2" xfId="42513" xr:uid="{A393B5D4-ECF3-4AE6-9B2B-7633926ACE32}"/>
    <cellStyle name="20% - Accent1 6 2 4 3 3" xfId="28089" xr:uid="{5A86DDB1-7E4C-4719-B09B-5FDDC5EE93F7}"/>
    <cellStyle name="20% - Accent1 6 2 4 4" xfId="17050" xr:uid="{0E43C08A-5F73-4704-8A3C-3378C8FC99CC}"/>
    <cellStyle name="20% - Accent1 6 2 4 4 2" xfId="45928" xr:uid="{2514220A-243A-46B1-8FA6-EEF753B5604C}"/>
    <cellStyle name="20% - Accent1 6 2 4 4 3" xfId="31504" xr:uid="{85E0BF29-833F-4C79-9E23-4F54EC7AFEF8}"/>
    <cellStyle name="20% - Accent1 6 2 4 5" xfId="6134" xr:uid="{836FC9DF-9BD9-4C22-92CC-AC3551EA6BD5}"/>
    <cellStyle name="20% - Accent1 6 2 4 5 2" xfId="35049" xr:uid="{517116AB-AEBF-43A3-AA19-9C37EE93AD8B}"/>
    <cellStyle name="20% - Accent1 6 2 4 6" xfId="20625" xr:uid="{05DFBDF5-BA24-4016-9A55-4DAC8E5D9DC6}"/>
    <cellStyle name="20% - Accent1 6 2 5" xfId="8017" xr:uid="{741C3093-25DC-45A9-BA52-E887590D60C0}"/>
    <cellStyle name="20% - Accent1 6 2 5 2" xfId="36915" xr:uid="{DFFE53D3-48E3-44EF-BFAD-6BE8A32D7732}"/>
    <cellStyle name="20% - Accent1 6 2 5 3" xfId="22491" xr:uid="{DF37C537-DD84-4A1B-A58A-27B83258EDE6}"/>
    <cellStyle name="20% - Accent1 6 2 6" xfId="11752" xr:uid="{A97C2C7C-BCE1-44D2-BE65-E82A9D37D920}"/>
    <cellStyle name="20% - Accent1 6 2 6 2" xfId="40647" xr:uid="{2BE8706A-716B-40D1-9FB7-CC194D2DC3CB}"/>
    <cellStyle name="20% - Accent1 6 2 6 3" xfId="26223" xr:uid="{08F04FFA-EAE9-4937-8DAE-57DBA1AC41F6}"/>
    <cellStyle name="20% - Accent1 6 2 7" xfId="15429" xr:uid="{61DCB0EC-B5E0-4ECC-87F4-06A6F3536DF4}"/>
    <cellStyle name="20% - Accent1 6 2 7 2" xfId="44316" xr:uid="{BF066547-8FC0-41EB-A0C6-D973E1BDBF08}"/>
    <cellStyle name="20% - Accent1 6 2 7 3" xfId="29892" xr:uid="{D34AD4CE-5B4A-4947-8DF4-FCA1C9BD70FB}"/>
    <cellStyle name="20% - Accent1 6 2 8" xfId="4201" xr:uid="{1090F29F-BA23-4E3A-956E-427B7432EEC9}"/>
    <cellStyle name="20% - Accent1 6 2 8 2" xfId="33182" xr:uid="{8673D4D4-FC7A-4C15-9755-0F440C4964D6}"/>
    <cellStyle name="20% - Accent1 6 2 9" xfId="18759" xr:uid="{8803BB2B-D8BD-4B5D-B4B6-D7A6549E5190}"/>
    <cellStyle name="20% - Accent1 6 3" xfId="585" xr:uid="{67922FC1-91D5-4B46-BF8A-D98196FB96C6}"/>
    <cellStyle name="20% - Accent1 6 3 2" xfId="873" xr:uid="{E2C4C8FD-4EEF-43C5-AF2D-B5464D4FBA3F}"/>
    <cellStyle name="20% - Accent1 6 3 2 2" xfId="1808" xr:uid="{67F5F1E2-B3C9-4A78-92E2-EE303D023565}"/>
    <cellStyle name="20% - Accent1 6 3 2 2 2" xfId="3422" xr:uid="{149678D8-03E9-462D-B496-040356C6D55E}"/>
    <cellStyle name="20% - Accent1 6 3 2 2 2 2" xfId="11140" xr:uid="{75060934-C715-43C0-A147-963B4662F44A}"/>
    <cellStyle name="20% - Accent1 6 3 2 2 2 2 2" xfId="40038" xr:uid="{C30EC7EF-4B32-4BEF-83F8-1752D0F148E7}"/>
    <cellStyle name="20% - Accent1 6 3 2 2 2 2 3" xfId="25614" xr:uid="{A5BF1BA2-31D7-4E21-88B1-FF5EB1F811EE}"/>
    <cellStyle name="20% - Accent1 6 3 2 2 2 3" xfId="14877" xr:uid="{A32AAA8C-AF21-4FA1-AB8B-88F6CE632147}"/>
    <cellStyle name="20% - Accent1 6 3 2 2 2 3 2" xfId="43770" xr:uid="{6C922B1C-F9A0-4F44-A75A-A83CC041B43C}"/>
    <cellStyle name="20% - Accent1 6 3 2 2 2 3 3" xfId="29346" xr:uid="{8D80FD7C-3156-4CE2-A0A7-E019DE4E0495}"/>
    <cellStyle name="20% - Accent1 6 3 2 2 2 4" xfId="17950" xr:uid="{94E7120E-BE08-41DF-882C-64CEC8E55489}"/>
    <cellStyle name="20% - Accent1 6 3 2 2 2 4 2" xfId="46828" xr:uid="{A8814B5A-DD63-4C23-8DD5-DBAB5D249373}"/>
    <cellStyle name="20% - Accent1 6 3 2 2 2 4 3" xfId="32404" xr:uid="{74734EA6-6662-431E-BC81-AEBB5A071549}"/>
    <cellStyle name="20% - Accent1 6 3 2 2 2 5" xfId="7391" xr:uid="{B43B18F4-4E06-4F0A-AF98-6BBE8C7BDC7E}"/>
    <cellStyle name="20% - Accent1 6 3 2 2 2 5 2" xfId="36306" xr:uid="{788BADEE-52E0-4C53-A529-23A4318C512D}"/>
    <cellStyle name="20% - Accent1 6 3 2 2 2 6" xfId="21882" xr:uid="{9399679A-8E24-40A6-A025-4FFD9F5BA354}"/>
    <cellStyle name="20% - Accent1 6 3 2 2 3" xfId="9274" xr:uid="{85D389D3-56A7-41ED-AA61-B2CA3F90ED66}"/>
    <cellStyle name="20% - Accent1 6 3 2 2 3 2" xfId="38172" xr:uid="{BE44661F-57F5-43E4-8048-DF2493A94688}"/>
    <cellStyle name="20% - Accent1 6 3 2 2 3 3" xfId="23748" xr:uid="{D411B754-5C37-4307-9522-449E507977BB}"/>
    <cellStyle name="20% - Accent1 6 3 2 2 4" xfId="13011" xr:uid="{2ECB4402-6642-4EF0-869D-408E902816D7}"/>
    <cellStyle name="20% - Accent1 6 3 2 2 4 2" xfId="41904" xr:uid="{575810BC-B4EE-4DBC-9ACB-EC618075BB56}"/>
    <cellStyle name="20% - Accent1 6 3 2 2 4 3" xfId="27480" xr:uid="{75B79B1E-EC58-4436-9777-6B557510D566}"/>
    <cellStyle name="20% - Accent1 6 3 2 2 5" xfId="16337" xr:uid="{85560CD0-38A8-4412-908C-F930788E6D84}"/>
    <cellStyle name="20% - Accent1 6 3 2 2 5 2" xfId="45216" xr:uid="{31F09377-C3E5-41AD-A591-63F415C622A3}"/>
    <cellStyle name="20% - Accent1 6 3 2 2 5 3" xfId="30792" xr:uid="{02A9D959-0969-4837-BE46-4286FAF74D87}"/>
    <cellStyle name="20% - Accent1 6 3 2 2 6" xfId="5517" xr:uid="{FD131C42-A624-44F5-AFF0-75F93FC9381A}"/>
    <cellStyle name="20% - Accent1 6 3 2 2 6 2" xfId="34440" xr:uid="{D18DDB81-A577-4492-A1E5-25EB759ED33C}"/>
    <cellStyle name="20% - Accent1 6 3 2 2 7" xfId="20016" xr:uid="{37720140-093E-45FE-8FFA-A245DDE08D7B}"/>
    <cellStyle name="20% - Accent1 6 3 2 3" xfId="2616" xr:uid="{9398D2A6-F404-4082-AC7A-BE0926077300}"/>
    <cellStyle name="20% - Accent1 6 3 2 3 2" xfId="10207" xr:uid="{95593664-C02D-401B-A7CC-DE2E1E14AB01}"/>
    <cellStyle name="20% - Accent1 6 3 2 3 2 2" xfId="39105" xr:uid="{38FCC967-611A-4844-BB8D-5CDF13BBEAE2}"/>
    <cellStyle name="20% - Accent1 6 3 2 3 2 3" xfId="24681" xr:uid="{1836247A-F9B9-4F56-AB04-054203477D1B}"/>
    <cellStyle name="20% - Accent1 6 3 2 3 3" xfId="13944" xr:uid="{1FF62177-3F76-47C6-8BFB-B0E757D46982}"/>
    <cellStyle name="20% - Accent1 6 3 2 3 3 2" xfId="42837" xr:uid="{1A542B31-BCFD-4BF7-A267-3FBCCE4DFC9E}"/>
    <cellStyle name="20% - Accent1 6 3 2 3 3 3" xfId="28413" xr:uid="{07BB4451-95B6-4DD4-9067-298EFEB7D095}"/>
    <cellStyle name="20% - Accent1 6 3 2 3 4" xfId="17144" xr:uid="{B370551F-3732-4CFC-B694-B10680F735A2}"/>
    <cellStyle name="20% - Accent1 6 3 2 3 4 2" xfId="46022" xr:uid="{53958358-6E44-403C-A0B6-B037B6B91977}"/>
    <cellStyle name="20% - Accent1 6 3 2 3 4 3" xfId="31598" xr:uid="{9C491DC2-4E09-4867-B15D-42F27DC1311A}"/>
    <cellStyle name="20% - Accent1 6 3 2 3 5" xfId="6458" xr:uid="{7CE7A925-4A75-45D4-9B8E-7A53C7210588}"/>
    <cellStyle name="20% - Accent1 6 3 2 3 5 2" xfId="35373" xr:uid="{6867E6C5-84C8-4946-9749-B71021E211B5}"/>
    <cellStyle name="20% - Accent1 6 3 2 3 6" xfId="20949" xr:uid="{0B194566-F621-4504-AD31-CB463D544A61}"/>
    <cellStyle name="20% - Accent1 6 3 2 4" xfId="8341" xr:uid="{779B6F14-48FB-40A7-B89A-752E62B1F497}"/>
    <cellStyle name="20% - Accent1 6 3 2 4 2" xfId="37239" xr:uid="{E55E986B-7CE7-4248-B702-4913728A332A}"/>
    <cellStyle name="20% - Accent1 6 3 2 4 3" xfId="22815" xr:uid="{4F2BBDED-54F2-451B-A233-C54A81F0887A}"/>
    <cellStyle name="20% - Accent1 6 3 2 5" xfId="12076" xr:uid="{377D7B74-A876-4EA1-8903-949B35FDD950}"/>
    <cellStyle name="20% - Accent1 6 3 2 5 2" xfId="40971" xr:uid="{525DB758-CC3E-4792-87AA-3C4C866C53EB}"/>
    <cellStyle name="20% - Accent1 6 3 2 5 3" xfId="26547" xr:uid="{D10C2E1D-8EC5-466D-8994-1AE694D0A84F}"/>
    <cellStyle name="20% - Accent1 6 3 2 6" xfId="15523" xr:uid="{190283E4-9DC3-4587-9628-7FC8DBB88409}"/>
    <cellStyle name="20% - Accent1 6 3 2 6 2" xfId="44410" xr:uid="{E62807A0-3388-4502-A279-C081EA3F235A}"/>
    <cellStyle name="20% - Accent1 6 3 2 6 3" xfId="29986" xr:uid="{4D5B21D3-E010-405E-9C6E-07CF43A26E37}"/>
    <cellStyle name="20% - Accent1 6 3 2 7" xfId="4567" xr:uid="{DAB41FD5-F5AF-4523-8AAB-5F4E1408E25C}"/>
    <cellStyle name="20% - Accent1 6 3 2 7 2" xfId="33506" xr:uid="{259A93ED-2FA8-4B7F-948B-95A84DC9D472}"/>
    <cellStyle name="20% - Accent1 6 3 2 8" xfId="19083" xr:uid="{9530FA8E-2B1F-418B-B9B1-BEFC5EC2A256}"/>
    <cellStyle name="20% - Accent1 6 3 3" xfId="1585" xr:uid="{382B1A41-BC87-4CF7-AA77-1924EC31B334}"/>
    <cellStyle name="20% - Accent1 6 3 3 2" xfId="3199" xr:uid="{1C349F50-CCB2-4C93-BE38-3B9CD60BE33C}"/>
    <cellStyle name="20% - Accent1 6 3 3 2 2" xfId="10687" xr:uid="{8F137260-6A4F-486F-B439-2096FC861264}"/>
    <cellStyle name="20% - Accent1 6 3 3 2 2 2" xfId="39585" xr:uid="{F81DA1F8-E922-4DE9-B34C-B99569194789}"/>
    <cellStyle name="20% - Accent1 6 3 3 2 2 3" xfId="25161" xr:uid="{713DD78E-489B-4CF2-8629-8A0EDB2DCC4E}"/>
    <cellStyle name="20% - Accent1 6 3 3 2 3" xfId="14424" xr:uid="{53AE9FC7-29AD-430E-B4DA-D23C5CFB2728}"/>
    <cellStyle name="20% - Accent1 6 3 3 2 3 2" xfId="43317" xr:uid="{43A667FE-9FAD-4DA8-8E2F-510246765BE5}"/>
    <cellStyle name="20% - Accent1 6 3 3 2 3 3" xfId="28893" xr:uid="{A4B0E0F1-4BD3-438D-922C-7845F88F7140}"/>
    <cellStyle name="20% - Accent1 6 3 3 2 4" xfId="17727" xr:uid="{54603AE4-40EB-4A16-93A0-DB280A2E02E5}"/>
    <cellStyle name="20% - Accent1 6 3 3 2 4 2" xfId="46605" xr:uid="{827D14E2-33FD-4023-ACED-E234AD908A38}"/>
    <cellStyle name="20% - Accent1 6 3 3 2 4 3" xfId="32181" xr:uid="{33064E4F-1DD8-4F03-A47C-76908D327FFA}"/>
    <cellStyle name="20% - Accent1 6 3 3 2 5" xfId="6938" xr:uid="{C131240C-23D6-4A9B-920C-2FCEF7C4E73D}"/>
    <cellStyle name="20% - Accent1 6 3 3 2 5 2" xfId="35853" xr:uid="{63D7311B-2064-4FF4-BB4B-96BE815F71E5}"/>
    <cellStyle name="20% - Accent1 6 3 3 2 6" xfId="21429" xr:uid="{4B0CAD59-CA88-4855-8429-3B55E4E2BC28}"/>
    <cellStyle name="20% - Accent1 6 3 3 3" xfId="8821" xr:uid="{6EFF8795-FBE5-489E-B189-DF9115F8CA1D}"/>
    <cellStyle name="20% - Accent1 6 3 3 3 2" xfId="37719" xr:uid="{54E9B64A-200E-4359-9190-AB6B893770E9}"/>
    <cellStyle name="20% - Accent1 6 3 3 3 3" xfId="23295" xr:uid="{942C7BD6-F25E-49D6-9DDC-CEA0B8C2EE45}"/>
    <cellStyle name="20% - Accent1 6 3 3 4" xfId="12558" xr:uid="{A3A95789-DA0A-4FFE-B706-DA9988A5F135}"/>
    <cellStyle name="20% - Accent1 6 3 3 4 2" xfId="41451" xr:uid="{7A5617E3-89D6-4BAB-9D99-91A9120E5E6D}"/>
    <cellStyle name="20% - Accent1 6 3 3 4 3" xfId="27027" xr:uid="{22C08794-B7D7-4605-9037-512406EB5584}"/>
    <cellStyle name="20% - Accent1 6 3 3 5" xfId="16114" xr:uid="{13EB5401-D6B1-4D9A-A551-49A90E19FC93}"/>
    <cellStyle name="20% - Accent1 6 3 3 5 2" xfId="44993" xr:uid="{5D1FAE64-C951-4668-8672-D74E8DB61228}"/>
    <cellStyle name="20% - Accent1 6 3 3 5 3" xfId="30569" xr:uid="{6E727590-AF3E-484A-8EB1-91E19E3C19DC}"/>
    <cellStyle name="20% - Accent1 6 3 3 6" xfId="5064" xr:uid="{9314E471-6E3C-4CE1-8212-4DD015DC9789}"/>
    <cellStyle name="20% - Accent1 6 3 3 6 2" xfId="33987" xr:uid="{A61A109F-E4F4-42DC-A2B4-B290118C69C1}"/>
    <cellStyle name="20% - Accent1 6 3 3 7" xfId="19563" xr:uid="{D07FD016-45D1-41D6-ADEF-4DEC05DADA2F}"/>
    <cellStyle name="20% - Accent1 6 3 4" xfId="2393" xr:uid="{D6BAC45E-29B0-4305-89E4-391E99E8827B}"/>
    <cellStyle name="20% - Accent1 6 3 4 2" xfId="9754" xr:uid="{0F7EDE2A-6347-4AB7-AD04-A46CB0FA1DC5}"/>
    <cellStyle name="20% - Accent1 6 3 4 2 2" xfId="38652" xr:uid="{615F2752-1C99-479A-BCD0-E1D3264A30EF}"/>
    <cellStyle name="20% - Accent1 6 3 4 2 3" xfId="24228" xr:uid="{508DDA26-7990-4150-A94E-370996DFDD60}"/>
    <cellStyle name="20% - Accent1 6 3 4 3" xfId="13491" xr:uid="{76ABF937-5731-4F5D-A1D1-E34802988C1A}"/>
    <cellStyle name="20% - Accent1 6 3 4 3 2" xfId="42384" xr:uid="{04209CB9-ED90-4971-A5F5-25A69E6D2677}"/>
    <cellStyle name="20% - Accent1 6 3 4 3 3" xfId="27960" xr:uid="{9188DAEC-99B2-4E13-A977-847700D9CE1A}"/>
    <cellStyle name="20% - Accent1 6 3 4 4" xfId="16921" xr:uid="{5F72982E-9706-4E44-8AC5-15F324E4CF21}"/>
    <cellStyle name="20% - Accent1 6 3 4 4 2" xfId="45799" xr:uid="{E10C96A5-1BDF-4A50-B558-923D4710A101}"/>
    <cellStyle name="20% - Accent1 6 3 4 4 3" xfId="31375" xr:uid="{0BB86F24-5FC0-4DCF-90C9-1C115B28A497}"/>
    <cellStyle name="20% - Accent1 6 3 4 5" xfId="6005" xr:uid="{4BA4BFE0-1C29-427E-AA6C-A5679B11C9E1}"/>
    <cellStyle name="20% - Accent1 6 3 4 5 2" xfId="34920" xr:uid="{79A1E789-1932-4511-9A95-9174FB196AD3}"/>
    <cellStyle name="20% - Accent1 6 3 4 6" xfId="20496" xr:uid="{CC819F94-14F9-4191-AC3E-3CBBA00B6F69}"/>
    <cellStyle name="20% - Accent1 6 3 5" xfId="7888" xr:uid="{098F531C-5B77-421C-8A7B-5F8D4B06CCF8}"/>
    <cellStyle name="20% - Accent1 6 3 5 2" xfId="36786" xr:uid="{9504ADAD-8D90-4A57-945C-25C19AED6889}"/>
    <cellStyle name="20% - Accent1 6 3 5 3" xfId="22362" xr:uid="{C7C4BADA-AA4E-44B6-B7F4-F8CC45A431A8}"/>
    <cellStyle name="20% - Accent1 6 3 6" xfId="11623" xr:uid="{5B5160C7-7B37-4E4E-A2E8-ED4DE14EBCA3}"/>
    <cellStyle name="20% - Accent1 6 3 6 2" xfId="40518" xr:uid="{0D90655D-30C0-411C-ABF5-AF3199E4C6B1}"/>
    <cellStyle name="20% - Accent1 6 3 6 3" xfId="26094" xr:uid="{8C92ACB8-55D3-4E16-8965-DA74B4431CD5}"/>
    <cellStyle name="20% - Accent1 6 3 7" xfId="15300" xr:uid="{38D3C9B4-16DA-459B-A708-3587BB1EFE57}"/>
    <cellStyle name="20% - Accent1 6 3 7 2" xfId="44187" xr:uid="{5C225718-9F30-4B9E-B5B8-5214EB044CF3}"/>
    <cellStyle name="20% - Accent1 6 3 7 3" xfId="29763" xr:uid="{B77C5F06-F26A-4BCF-8657-8A763E6FDEAB}"/>
    <cellStyle name="20% - Accent1 6 3 8" xfId="4072" xr:uid="{301EBA4E-F558-4706-9CF6-6E03FCAB89FB}"/>
    <cellStyle name="20% - Accent1 6 3 8 2" xfId="33053" xr:uid="{687214FC-EE82-4E3C-A6D9-F78530F63DCD}"/>
    <cellStyle name="20% - Accent1 6 3 9" xfId="18630" xr:uid="{C0C5EA82-B2D5-40F9-9B1F-62EF3F14BF72}"/>
    <cellStyle name="20% - Accent1 6 4" xfId="871" xr:uid="{77A12576-6F85-46FD-AA27-21CEF9B5048A}"/>
    <cellStyle name="20% - Accent1 6 4 2" xfId="1806" xr:uid="{1489AFE2-ED68-42F1-9BCC-4A8ACAF951D1}"/>
    <cellStyle name="20% - Accent1 6 4 2 2" xfId="3420" xr:uid="{47D2F00A-6DA2-428E-AAA3-0F413B78EC5E}"/>
    <cellStyle name="20% - Accent1 6 4 2 2 2" xfId="7261" xr:uid="{C7B65451-F226-47C3-A107-9AA38CE2FF4C}"/>
    <cellStyle name="20% - Accent1 6 4 2 2 2 2" xfId="11010" xr:uid="{32021D49-F1AC-4DB2-AA54-71716D6FFDFD}"/>
    <cellStyle name="20% - Accent1 6 4 2 2 2 2 2" xfId="39908" xr:uid="{EE54BB9C-8DA0-4FF9-B720-7EB2332F17ED}"/>
    <cellStyle name="20% - Accent1 6 4 2 2 2 2 3" xfId="25484" xr:uid="{35EDE2B3-0419-4FA9-9D2E-1528A5F3ACD8}"/>
    <cellStyle name="20% - Accent1 6 4 2 2 2 3" xfId="14747" xr:uid="{5DF64941-772B-4B86-9706-16E7D78382C4}"/>
    <cellStyle name="20% - Accent1 6 4 2 2 2 3 2" xfId="43640" xr:uid="{BB643152-0173-4533-8BF0-CA53690DB5F3}"/>
    <cellStyle name="20% - Accent1 6 4 2 2 2 3 3" xfId="29216" xr:uid="{084D407F-72B7-4D29-8CD2-1A3A0908F512}"/>
    <cellStyle name="20% - Accent1 6 4 2 2 2 4" xfId="36176" xr:uid="{9979E87B-46E2-4EE2-B24D-70DF2493D9B5}"/>
    <cellStyle name="20% - Accent1 6 4 2 2 2 5" xfId="21752" xr:uid="{5F315C49-4A6E-4D05-BD45-364661459A56}"/>
    <cellStyle name="20% - Accent1 6 4 2 2 3" xfId="9144" xr:uid="{E0101169-D07A-4C88-B53A-5BCEC749D5FB}"/>
    <cellStyle name="20% - Accent1 6 4 2 2 3 2" xfId="38042" xr:uid="{8950ABBA-706F-4227-AB92-5E877A506FD3}"/>
    <cellStyle name="20% - Accent1 6 4 2 2 3 3" xfId="23618" xr:uid="{E642F3F2-9D20-4DEA-A199-498D694F0577}"/>
    <cellStyle name="20% - Accent1 6 4 2 2 4" xfId="12881" xr:uid="{E2BB1C2F-708B-4D55-866C-26E1B94AE8EC}"/>
    <cellStyle name="20% - Accent1 6 4 2 2 4 2" xfId="41774" xr:uid="{1268195B-3F0C-47D3-A7D0-6F13505A58ED}"/>
    <cellStyle name="20% - Accent1 6 4 2 2 4 3" xfId="27350" xr:uid="{8BFA6901-DE06-4416-A7E1-EE3395B3FED3}"/>
    <cellStyle name="20% - Accent1 6 4 2 2 5" xfId="17948" xr:uid="{7CB89D82-5B16-4A56-8DFD-D7346242AEDA}"/>
    <cellStyle name="20% - Accent1 6 4 2 2 5 2" xfId="46826" xr:uid="{60C1E9F4-CD8F-4E97-B574-23A61931828E}"/>
    <cellStyle name="20% - Accent1 6 4 2 2 5 3" xfId="32402" xr:uid="{9E9D6B8D-2922-4273-ACFC-0DAC48261B33}"/>
    <cellStyle name="20% - Accent1 6 4 2 2 6" xfId="5387" xr:uid="{4B58F965-E4CF-4F9B-8AB2-930485C1E4FB}"/>
    <cellStyle name="20% - Accent1 6 4 2 2 6 2" xfId="34310" xr:uid="{7DA9C0A2-E003-4778-A117-D0B1C2B1DAFA}"/>
    <cellStyle name="20% - Accent1 6 4 2 2 7" xfId="19886" xr:uid="{9E3B8C16-1E58-4595-9362-A401A4DEF427}"/>
    <cellStyle name="20% - Accent1 6 4 2 3" xfId="6328" xr:uid="{D1A2D81C-77F5-4181-8C15-15DFAB5EC9D9}"/>
    <cellStyle name="20% - Accent1 6 4 2 3 2" xfId="10077" xr:uid="{1E4C7A42-86C2-49FE-A623-542371F308A9}"/>
    <cellStyle name="20% - Accent1 6 4 2 3 2 2" xfId="38975" xr:uid="{85794766-B64C-4A1B-A1DC-1C6BC7923784}"/>
    <cellStyle name="20% - Accent1 6 4 2 3 2 3" xfId="24551" xr:uid="{9064CB79-EA33-496D-9DA8-102445A46748}"/>
    <cellStyle name="20% - Accent1 6 4 2 3 3" xfId="13814" xr:uid="{BCE4AC19-B3E4-4BFC-95D7-C8B6EBF0FF02}"/>
    <cellStyle name="20% - Accent1 6 4 2 3 3 2" xfId="42707" xr:uid="{94E34CB5-E10A-40FF-AFBF-1D5837612CB2}"/>
    <cellStyle name="20% - Accent1 6 4 2 3 3 3" xfId="28283" xr:uid="{C1539CD4-7D96-4107-A792-C2545D6255E1}"/>
    <cellStyle name="20% - Accent1 6 4 2 3 4" xfId="35243" xr:uid="{EEA933EE-F641-4A09-A9E0-931F5223BF6A}"/>
    <cellStyle name="20% - Accent1 6 4 2 3 5" xfId="20819" xr:uid="{E68E8D58-9CC3-44F9-8606-2F7FE5AE1FDD}"/>
    <cellStyle name="20% - Accent1 6 4 2 4" xfId="8211" xr:uid="{63308734-6E96-440C-A533-473B1CBBC7CF}"/>
    <cellStyle name="20% - Accent1 6 4 2 4 2" xfId="37109" xr:uid="{9AD9CDC9-5393-4CB3-90D9-6BCC0F6EEB6F}"/>
    <cellStyle name="20% - Accent1 6 4 2 4 3" xfId="22685" xr:uid="{4F1D9686-7A51-48DB-ABEE-8694845650AF}"/>
    <cellStyle name="20% - Accent1 6 4 2 5" xfId="11946" xr:uid="{43BFDD97-2E7C-4B32-A172-F0CEDD630F67}"/>
    <cellStyle name="20% - Accent1 6 4 2 5 2" xfId="40841" xr:uid="{3FFB85A8-DEC3-476E-AAD3-67B363A949DD}"/>
    <cellStyle name="20% - Accent1 6 4 2 5 3" xfId="26417" xr:uid="{40D77102-8E06-4F74-B239-FF21CCE77F4B}"/>
    <cellStyle name="20% - Accent1 6 4 2 6" xfId="16335" xr:uid="{7CA8743E-B3EC-4562-BD9B-AF1C4D521E83}"/>
    <cellStyle name="20% - Accent1 6 4 2 6 2" xfId="45214" xr:uid="{9E370C98-11F1-491A-BEB6-A91152F4FA82}"/>
    <cellStyle name="20% - Accent1 6 4 2 6 3" xfId="30790" xr:uid="{E3001B7F-DF38-44FC-A89C-328B922B8A88}"/>
    <cellStyle name="20% - Accent1 6 4 2 7" xfId="4434" xr:uid="{9E31B6B5-1D38-4B90-9244-052CCE2F01B8}"/>
    <cellStyle name="20% - Accent1 6 4 2 7 2" xfId="33376" xr:uid="{B498408D-19D8-41E9-9659-9D72B8E0053A}"/>
    <cellStyle name="20% - Accent1 6 4 2 8" xfId="18953" xr:uid="{999ABF11-DFA8-4975-B49C-5EE6AF28EA01}"/>
    <cellStyle name="20% - Accent1 6 4 3" xfId="2614" xr:uid="{6596896F-5733-4682-8488-50727ACA2C67}"/>
    <cellStyle name="20% - Accent1 6 4 3 2" xfId="6808" xr:uid="{37E31F6A-803C-4E43-A7DD-5839C0041D88}"/>
    <cellStyle name="20% - Accent1 6 4 3 2 2" xfId="10557" xr:uid="{BD9E36A6-C680-4290-B82E-DFBCD77D5FFE}"/>
    <cellStyle name="20% - Accent1 6 4 3 2 2 2" xfId="39455" xr:uid="{80625880-38B5-4713-836D-895AD6001FEA}"/>
    <cellStyle name="20% - Accent1 6 4 3 2 2 3" xfId="25031" xr:uid="{400A9ABD-66E6-42F5-B0DD-5284ACAAF42D}"/>
    <cellStyle name="20% - Accent1 6 4 3 2 3" xfId="14294" xr:uid="{588BCE5E-10E5-4F4A-B6E6-31E926CA067C}"/>
    <cellStyle name="20% - Accent1 6 4 3 2 3 2" xfId="43187" xr:uid="{112BEF6B-A3DA-4AFA-8D3D-1D6B120060B7}"/>
    <cellStyle name="20% - Accent1 6 4 3 2 3 3" xfId="28763" xr:uid="{103834E4-CABA-4E23-9A4A-430274C1A40D}"/>
    <cellStyle name="20% - Accent1 6 4 3 2 4" xfId="35723" xr:uid="{F32648C3-7F10-42BB-BF63-FA98D03F7E58}"/>
    <cellStyle name="20% - Accent1 6 4 3 2 5" xfId="21299" xr:uid="{3D8F93EF-49DD-479F-9A22-AEB36C083B6E}"/>
    <cellStyle name="20% - Accent1 6 4 3 3" xfId="8691" xr:uid="{58A7067B-175B-4312-B079-D6EE228EA774}"/>
    <cellStyle name="20% - Accent1 6 4 3 3 2" xfId="37589" xr:uid="{3C204606-8E8E-4FF5-9293-7B7DC46785AC}"/>
    <cellStyle name="20% - Accent1 6 4 3 3 3" xfId="23165" xr:uid="{CF886FE6-B82E-40E8-8207-FE9F6E9BF4F2}"/>
    <cellStyle name="20% - Accent1 6 4 3 4" xfId="12428" xr:uid="{A8CC56DA-7051-4168-A9B0-7C7D1CA8F0FE}"/>
    <cellStyle name="20% - Accent1 6 4 3 4 2" xfId="41321" xr:uid="{EFFD9646-321F-4898-8B79-5A7EA5410AD0}"/>
    <cellStyle name="20% - Accent1 6 4 3 4 3" xfId="26897" xr:uid="{489289C8-83E8-447F-A47F-FA9B87C85B02}"/>
    <cellStyle name="20% - Accent1 6 4 3 5" xfId="17142" xr:uid="{650FAEFB-33DF-46A6-8041-19AC86219B79}"/>
    <cellStyle name="20% - Accent1 6 4 3 5 2" xfId="46020" xr:uid="{9E24DA38-AFC9-4597-9AF1-056A5325BBEA}"/>
    <cellStyle name="20% - Accent1 6 4 3 5 3" xfId="31596" xr:uid="{1BB11669-692A-458E-8579-73E2D4DE9D8C}"/>
    <cellStyle name="20% - Accent1 6 4 3 6" xfId="4934" xr:uid="{804E12B9-B790-42DE-9B1A-6F0732C3021C}"/>
    <cellStyle name="20% - Accent1 6 4 3 6 2" xfId="33857" xr:uid="{AF2002A5-4E45-4546-87BF-8E9A6C717285}"/>
    <cellStyle name="20% - Accent1 6 4 3 7" xfId="19433" xr:uid="{6383C361-4508-4012-92A0-62568A10377E}"/>
    <cellStyle name="20% - Accent1 6 4 4" xfId="5874" xr:uid="{0637F20C-8E16-494D-A3E7-FC6269972174}"/>
    <cellStyle name="20% - Accent1 6 4 4 2" xfId="9624" xr:uid="{D404B435-C0F1-4BE8-8966-2919316A004A}"/>
    <cellStyle name="20% - Accent1 6 4 4 2 2" xfId="38522" xr:uid="{993F6835-FA7C-4DDF-B420-E53FFD480804}"/>
    <cellStyle name="20% - Accent1 6 4 4 2 3" xfId="24098" xr:uid="{94148304-1FBB-420A-AA17-751267EC4938}"/>
    <cellStyle name="20% - Accent1 6 4 4 3" xfId="13361" xr:uid="{F565BC17-C7D6-48E7-B2C6-7E8E9C771A4A}"/>
    <cellStyle name="20% - Accent1 6 4 4 3 2" xfId="42254" xr:uid="{F51EF92B-B803-4129-BB78-7FE01F715904}"/>
    <cellStyle name="20% - Accent1 6 4 4 3 3" xfId="27830" xr:uid="{4D6D96A4-54F3-4204-AD0B-367343B0A368}"/>
    <cellStyle name="20% - Accent1 6 4 4 4" xfId="34790" xr:uid="{ABACD246-8B6C-4A70-96A9-3FC48E0BD6F3}"/>
    <cellStyle name="20% - Accent1 6 4 4 5" xfId="20366" xr:uid="{8ED567D2-A608-4219-9B4A-5903890FED26}"/>
    <cellStyle name="20% - Accent1 6 4 5" xfId="7758" xr:uid="{312D8A69-F279-4A1A-9A8B-3ED9A9D32735}"/>
    <cellStyle name="20% - Accent1 6 4 5 2" xfId="36656" xr:uid="{DB0A69D9-1DA5-4073-A35F-9314C8AF3CD3}"/>
    <cellStyle name="20% - Accent1 6 4 5 3" xfId="22232" xr:uid="{3A4435EA-2722-4894-9240-9F846984A822}"/>
    <cellStyle name="20% - Accent1 6 4 6" xfId="11493" xr:uid="{CE13150B-FD6B-499D-BF38-473F020C2081}"/>
    <cellStyle name="20% - Accent1 6 4 6 2" xfId="40388" xr:uid="{60ADA5A9-198C-4B74-8B1E-80A1B49EB4E5}"/>
    <cellStyle name="20% - Accent1 6 4 6 3" xfId="25964" xr:uid="{A9346507-1874-40B4-9C87-2433C4FD3BB3}"/>
    <cellStyle name="20% - Accent1 6 4 7" xfId="15521" xr:uid="{C3FCCA4D-610A-4954-968D-7FCBEAAD05E2}"/>
    <cellStyle name="20% - Accent1 6 4 7 2" xfId="44408" xr:uid="{095340D2-7C80-44BF-8002-9FD0E4D9805C}"/>
    <cellStyle name="20% - Accent1 6 4 7 3" xfId="29984" xr:uid="{7645F66B-A665-4785-A393-39F5889E6508}"/>
    <cellStyle name="20% - Accent1 6 4 8" xfId="3942" xr:uid="{FE443BE6-E0E8-4B36-A2A1-D3458977B7B9}"/>
    <cellStyle name="20% - Accent1 6 4 8 2" xfId="32923" xr:uid="{44B2CFFD-00F5-494B-AFC5-FCC78037937A}"/>
    <cellStyle name="20% - Accent1 6 4 9" xfId="18500" xr:uid="{02753415-BC8E-4E49-8B13-FEBA175330B3}"/>
    <cellStyle name="20% - Accent1 6 5" xfId="1455" xr:uid="{95CDEE1B-7B46-4134-9ACB-DE766291EBBA}"/>
    <cellStyle name="20% - Accent1 6 5 2" xfId="3069" xr:uid="{AB332394-4A98-4A9A-9D2E-BB8F49F8D2D1}"/>
    <cellStyle name="20% - Accent1 6 5 2 2" xfId="7197" xr:uid="{2D454DD4-1F51-4474-9C49-FB08E70D26C6}"/>
    <cellStyle name="20% - Accent1 6 5 2 2 2" xfId="10946" xr:uid="{18A0A239-AE6E-44C3-9C8C-66C282AC90D9}"/>
    <cellStyle name="20% - Accent1 6 5 2 2 2 2" xfId="39844" xr:uid="{6BC91BDB-68B5-4978-BE0B-B94042F32518}"/>
    <cellStyle name="20% - Accent1 6 5 2 2 2 3" xfId="25420" xr:uid="{0E8DBC7C-E0E4-4D4C-A8B0-8B4DA9074DC0}"/>
    <cellStyle name="20% - Accent1 6 5 2 2 3" xfId="14683" xr:uid="{05594B20-2FC0-4B46-AF57-7AB00CE0A084}"/>
    <cellStyle name="20% - Accent1 6 5 2 2 3 2" xfId="43576" xr:uid="{4645DA12-6E6C-4445-98E7-D25F157DFB7F}"/>
    <cellStyle name="20% - Accent1 6 5 2 2 3 3" xfId="29152" xr:uid="{7A3AD492-A748-4736-B7E3-50FFF35E084B}"/>
    <cellStyle name="20% - Accent1 6 5 2 2 4" xfId="36112" xr:uid="{29B9C000-390B-476B-A218-125D7DDBDC64}"/>
    <cellStyle name="20% - Accent1 6 5 2 2 5" xfId="21688" xr:uid="{2737A609-C529-4185-B665-8C109BB2A0A0}"/>
    <cellStyle name="20% - Accent1 6 5 2 3" xfId="9080" xr:uid="{027704B6-E69D-4837-83C4-75D72CA119B0}"/>
    <cellStyle name="20% - Accent1 6 5 2 3 2" xfId="37978" xr:uid="{13528371-36A6-432B-B703-93DD87E35066}"/>
    <cellStyle name="20% - Accent1 6 5 2 3 3" xfId="23554" xr:uid="{09A19650-31FB-4E20-BB59-E41521370E93}"/>
    <cellStyle name="20% - Accent1 6 5 2 4" xfId="12817" xr:uid="{B2B7B091-DEF5-4824-BBDD-C359B8A9D2CF}"/>
    <cellStyle name="20% - Accent1 6 5 2 4 2" xfId="41710" xr:uid="{6B31096B-1203-4067-A0EE-9C7E97DD5252}"/>
    <cellStyle name="20% - Accent1 6 5 2 4 3" xfId="27286" xr:uid="{A233D756-4ADE-48C5-8470-B024B1995C00}"/>
    <cellStyle name="20% - Accent1 6 5 2 5" xfId="17597" xr:uid="{159C337F-1DD3-4793-97AA-293DC30E8F85}"/>
    <cellStyle name="20% - Accent1 6 5 2 5 2" xfId="46475" xr:uid="{65A89638-49E8-43A4-ACAD-F26A56F81538}"/>
    <cellStyle name="20% - Accent1 6 5 2 5 3" xfId="32051" xr:uid="{FE13F300-757B-41B2-B5F0-CFF6EE0CA05D}"/>
    <cellStyle name="20% - Accent1 6 5 2 6" xfId="5323" xr:uid="{99125087-CCF6-49A3-9DD5-4E13ADF9D326}"/>
    <cellStyle name="20% - Accent1 6 5 2 6 2" xfId="34246" xr:uid="{E854003E-F90B-4139-B813-2D249BEAA332}"/>
    <cellStyle name="20% - Accent1 6 5 2 7" xfId="19822" xr:uid="{0D22776A-0E93-4AE3-9BE0-30705BB51C6D}"/>
    <cellStyle name="20% - Accent1 6 5 3" xfId="6264" xr:uid="{92CDB278-7D3F-4545-AD0F-3D5B1EA86C08}"/>
    <cellStyle name="20% - Accent1 6 5 3 2" xfId="10013" xr:uid="{AFE7E174-A967-4D92-8A2F-43F53D0F2FF5}"/>
    <cellStyle name="20% - Accent1 6 5 3 2 2" xfId="38911" xr:uid="{21C04A42-1DD2-46AB-912F-A02B6D2B949A}"/>
    <cellStyle name="20% - Accent1 6 5 3 2 3" xfId="24487" xr:uid="{516C3F38-419B-4D20-93AD-39566E69A98A}"/>
    <cellStyle name="20% - Accent1 6 5 3 3" xfId="13750" xr:uid="{96AA3F5E-AC54-47FB-A331-9D9BD22FFBE1}"/>
    <cellStyle name="20% - Accent1 6 5 3 3 2" xfId="42643" xr:uid="{4973D854-DF9E-4770-B553-D1B31BAC1C1E}"/>
    <cellStyle name="20% - Accent1 6 5 3 3 3" xfId="28219" xr:uid="{A30ED1FD-1848-48B7-B0F5-813CA33DBB89}"/>
    <cellStyle name="20% - Accent1 6 5 3 4" xfId="35179" xr:uid="{BD68DE95-38B8-4576-A50F-FE2BDA181F5A}"/>
    <cellStyle name="20% - Accent1 6 5 3 5" xfId="20755" xr:uid="{150F715A-4556-49E1-91B4-60E405A8EF74}"/>
    <cellStyle name="20% - Accent1 6 5 4" xfId="8147" xr:uid="{3A593E34-6CE2-477C-B8F6-346B0F1CD559}"/>
    <cellStyle name="20% - Accent1 6 5 4 2" xfId="37045" xr:uid="{1B34AF52-AD08-4427-A4D4-D9D39B5DD680}"/>
    <cellStyle name="20% - Accent1 6 5 4 3" xfId="22621" xr:uid="{0A654BE9-4B2C-419C-8CF8-799599000D20}"/>
    <cellStyle name="20% - Accent1 6 5 5" xfId="11882" xr:uid="{32FF3010-0C99-45AF-830A-8037022CEDFD}"/>
    <cellStyle name="20% - Accent1 6 5 5 2" xfId="40777" xr:uid="{3645BEE0-CE82-4575-9D63-5BDC0E2ACD08}"/>
    <cellStyle name="20% - Accent1 6 5 5 3" xfId="26353" xr:uid="{2BCE56F6-BB28-4329-9947-AE15746DFE0B}"/>
    <cellStyle name="20% - Accent1 6 5 6" xfId="15984" xr:uid="{0A113FAD-84A1-474C-89BD-745CDB699F14}"/>
    <cellStyle name="20% - Accent1 6 5 6 2" xfId="44863" xr:uid="{E8BDB757-854C-4F47-8A20-C82D062130AC}"/>
    <cellStyle name="20% - Accent1 6 5 6 3" xfId="30439" xr:uid="{A30C3217-E049-4EE3-AE45-5FB71877F569}"/>
    <cellStyle name="20% - Accent1 6 5 7" xfId="4357" xr:uid="{B9030FCE-7885-496E-ADD0-D5420E6ED770}"/>
    <cellStyle name="20% - Accent1 6 5 7 2" xfId="33312" xr:uid="{7609BBB2-4813-45CE-9125-0B05D3821A12}"/>
    <cellStyle name="20% - Accent1 6 5 8" xfId="18889" xr:uid="{55919682-703A-4F15-8A8F-C9FC0A163487}"/>
    <cellStyle name="20% - Accent1 6 6" xfId="2263" xr:uid="{226DCBF5-BFA3-4D51-BB27-6B0C25BE73D5}"/>
    <cellStyle name="20% - Accent1 6 6 2" xfId="6744" xr:uid="{0E485367-E2DC-45D5-AD01-58D01CAA772D}"/>
    <cellStyle name="20% - Accent1 6 6 2 2" xfId="10493" xr:uid="{22A84147-5D50-418D-A763-9FBF88DFD11D}"/>
    <cellStyle name="20% - Accent1 6 6 2 2 2" xfId="39391" xr:uid="{24147A47-37AC-4E4A-BCF0-4983E489EC48}"/>
    <cellStyle name="20% - Accent1 6 6 2 2 3" xfId="24967" xr:uid="{97FF46DE-1DBE-478F-8268-D61DDCF1E132}"/>
    <cellStyle name="20% - Accent1 6 6 2 3" xfId="14230" xr:uid="{18ADD151-7743-4F26-AC46-C80C70B8051C}"/>
    <cellStyle name="20% - Accent1 6 6 2 3 2" xfId="43123" xr:uid="{10132A12-1155-4FBC-BA02-74A9F46F3C72}"/>
    <cellStyle name="20% - Accent1 6 6 2 3 3" xfId="28699" xr:uid="{B09F8DB9-7CDE-46B6-ADD8-C2E552793714}"/>
    <cellStyle name="20% - Accent1 6 6 2 4" xfId="35659" xr:uid="{509FFFB3-C3A7-43EE-92A7-094AAB5B69CC}"/>
    <cellStyle name="20% - Accent1 6 6 2 5" xfId="21235" xr:uid="{48DE4F3E-A4BD-4354-A752-6F04CB03F73F}"/>
    <cellStyle name="20% - Accent1 6 6 3" xfId="8627" xr:uid="{90C8B967-DD4E-42E4-8D9E-1221F39E2863}"/>
    <cellStyle name="20% - Accent1 6 6 3 2" xfId="37525" xr:uid="{5AD8C369-A348-42FE-BAE4-50FF9BC67A67}"/>
    <cellStyle name="20% - Accent1 6 6 3 3" xfId="23101" xr:uid="{350DD1A7-B5C9-47D9-834A-6DC87D4F5944}"/>
    <cellStyle name="20% - Accent1 6 6 4" xfId="12364" xr:uid="{707A50F6-2B9E-49C7-BA8B-EB867419E7CB}"/>
    <cellStyle name="20% - Accent1 6 6 4 2" xfId="41257" xr:uid="{79B6EE52-61E2-4E88-8A1F-2EB7A84E1E4A}"/>
    <cellStyle name="20% - Accent1 6 6 4 3" xfId="26833" xr:uid="{B574C1C7-4799-4D1E-AB82-6E34DACC56A7}"/>
    <cellStyle name="20% - Accent1 6 6 5" xfId="16791" xr:uid="{C0D098B6-C10F-4BC8-84A1-C4E5913269F0}"/>
    <cellStyle name="20% - Accent1 6 6 5 2" xfId="45669" xr:uid="{B28AE73C-B768-47B8-83F5-0CA8C29A11E7}"/>
    <cellStyle name="20% - Accent1 6 6 5 3" xfId="31245" xr:uid="{E9D1072A-D636-413F-A6D4-261A84A25CFD}"/>
    <cellStyle name="20% - Accent1 6 6 6" xfId="4870" xr:uid="{39300FBF-5F47-4F26-9D7E-B04911A37428}"/>
    <cellStyle name="20% - Accent1 6 6 6 2" xfId="33793" xr:uid="{2D3E3F84-0A5A-47C7-9840-8E0549C604E7}"/>
    <cellStyle name="20% - Accent1 6 6 7" xfId="19369" xr:uid="{B6BF12B1-4DAD-4756-96F3-28FC01D9D847}"/>
    <cellStyle name="20% - Accent1 6 7" xfId="5810" xr:uid="{A8A33FF8-9F2B-4B53-8FB7-339A1D8383AD}"/>
    <cellStyle name="20% - Accent1 6 7 2" xfId="9560" xr:uid="{9DB005CB-9CFC-4715-95A1-20A9477530A6}"/>
    <cellStyle name="20% - Accent1 6 7 2 2" xfId="38458" xr:uid="{CEF587C9-CF69-4D43-92BA-9AE0514976AF}"/>
    <cellStyle name="20% - Accent1 6 7 2 3" xfId="24034" xr:uid="{DE929FEC-B3EC-446C-9292-D568C0AEB962}"/>
    <cellStyle name="20% - Accent1 6 7 3" xfId="13297" xr:uid="{82B860EB-17E0-433E-B831-8719DFD43275}"/>
    <cellStyle name="20% - Accent1 6 7 3 2" xfId="42190" xr:uid="{9252F901-0DD8-46B2-B9A7-FBE3B0A12A87}"/>
    <cellStyle name="20% - Accent1 6 7 3 3" xfId="27766" xr:uid="{26568FEC-CFF8-479C-903A-2B6199A41F86}"/>
    <cellStyle name="20% - Accent1 6 7 4" xfId="34726" xr:uid="{82439BCF-21AE-48E0-A79A-D3156C56D75A}"/>
    <cellStyle name="20% - Accent1 6 7 5" xfId="20302" xr:uid="{A93374F8-E9D7-46D6-B038-92256686FB78}"/>
    <cellStyle name="20% - Accent1 6 8" xfId="7694" xr:uid="{3B3C4530-6C71-42FE-B246-9D7AFB325F20}"/>
    <cellStyle name="20% - Accent1 6 8 2" xfId="36592" xr:uid="{46C22902-A315-40C7-BA28-2DEBF963FE35}"/>
    <cellStyle name="20% - Accent1 6 8 3" xfId="22168" xr:uid="{FD32D820-9100-446E-861A-5236803AE118}"/>
    <cellStyle name="20% - Accent1 6 9" xfId="11429" xr:uid="{DE8708A3-76A1-402E-9FC0-4BB2DCA59EEE}"/>
    <cellStyle name="20% - Accent1 6 9 2" xfId="40324" xr:uid="{B12A8F5E-42F4-4B04-8D5F-020B26AAC6F6}"/>
    <cellStyle name="20% - Accent1 6 9 3" xfId="25900" xr:uid="{411C8DCB-CC38-4A15-B513-8CF4C0C08C76}"/>
    <cellStyle name="20% - Accent1 7" xfId="400" xr:uid="{598A2021-6BEF-4D52-897C-39DAA3FC9ABD}"/>
    <cellStyle name="20% - Accent1 7 10" xfId="3957" xr:uid="{B78DF424-F564-49D8-8E47-B29B51C3CAB7}"/>
    <cellStyle name="20% - Accent1 7 10 2" xfId="32938" xr:uid="{84D1D5E7-2996-4799-BCC6-E0B3F65A1DF2}"/>
    <cellStyle name="20% - Accent1 7 11" xfId="18515" xr:uid="{7A2D532A-8489-4C49-8698-E724DF02E3BC}"/>
    <cellStyle name="20% - Accent1 7 2" xfId="791" xr:uid="{137F43E1-B8BC-447C-8754-B9D9420BE880}"/>
    <cellStyle name="20% - Accent1 7 2 2" xfId="875" xr:uid="{C4991AB0-7F52-4F0B-970F-6C69C1FD8AE7}"/>
    <cellStyle name="20% - Accent1 7 2 2 2" xfId="1810" xr:uid="{FA3EB537-CBA5-4AC9-BBAA-024501E09166}"/>
    <cellStyle name="20% - Accent1 7 2 2 2 2" xfId="3424" xr:uid="{57A2ADD8-72BC-481D-AA00-F47829275C5D}"/>
    <cellStyle name="20% - Accent1 7 2 2 2 2 2" xfId="11284" xr:uid="{6A4EEFF5-2472-4D90-BED1-E16BB0ABC061}"/>
    <cellStyle name="20% - Accent1 7 2 2 2 2 2 2" xfId="40182" xr:uid="{99E5345C-6E95-4C5F-B3A4-465F8043701B}"/>
    <cellStyle name="20% - Accent1 7 2 2 2 2 2 3" xfId="25758" xr:uid="{6DBE05BD-BCEF-4B2E-A09A-9370930686F4}"/>
    <cellStyle name="20% - Accent1 7 2 2 2 2 3" xfId="15021" xr:uid="{8F2C8AEA-7A9A-401F-9FE9-A6984BC414FA}"/>
    <cellStyle name="20% - Accent1 7 2 2 2 2 3 2" xfId="43914" xr:uid="{D7699720-E247-4343-AE27-82857184DFC8}"/>
    <cellStyle name="20% - Accent1 7 2 2 2 2 3 3" xfId="29490" xr:uid="{A6F4343D-E62A-4E3E-AA4F-1AC9C47A4A19}"/>
    <cellStyle name="20% - Accent1 7 2 2 2 2 4" xfId="17952" xr:uid="{B0CCA73A-4F69-46CB-A25B-2D471D9DA9D1}"/>
    <cellStyle name="20% - Accent1 7 2 2 2 2 4 2" xfId="46830" xr:uid="{0C0760A7-CF89-4ADA-88BF-129A2B266091}"/>
    <cellStyle name="20% - Accent1 7 2 2 2 2 4 3" xfId="32406" xr:uid="{F6215456-447D-4872-B501-A23D8D71406E}"/>
    <cellStyle name="20% - Accent1 7 2 2 2 2 5" xfId="7535" xr:uid="{1D95CBE9-DCF7-4EF8-A285-D2B34AE06991}"/>
    <cellStyle name="20% - Accent1 7 2 2 2 2 5 2" xfId="36450" xr:uid="{3DB0CA16-A536-473B-8751-F019F5534D09}"/>
    <cellStyle name="20% - Accent1 7 2 2 2 2 6" xfId="22026" xr:uid="{9D44D1B5-3C0A-4C0C-B467-794701E1BBD9}"/>
    <cellStyle name="20% - Accent1 7 2 2 2 3" xfId="9418" xr:uid="{74692DF0-47D5-4A7D-8CAE-F2349830494B}"/>
    <cellStyle name="20% - Accent1 7 2 2 2 3 2" xfId="38316" xr:uid="{9129CDC7-8ADE-465D-9753-746EDF856C0C}"/>
    <cellStyle name="20% - Accent1 7 2 2 2 3 3" xfId="23892" xr:uid="{F875826E-0175-4332-B925-A29BF5CD5F77}"/>
    <cellStyle name="20% - Accent1 7 2 2 2 4" xfId="13155" xr:uid="{2793C8B5-6A0D-415A-B6BB-ED9C00A3A8BE}"/>
    <cellStyle name="20% - Accent1 7 2 2 2 4 2" xfId="42048" xr:uid="{EA5E7B99-C31B-4B32-BD15-894D8CF2AD99}"/>
    <cellStyle name="20% - Accent1 7 2 2 2 4 3" xfId="27624" xr:uid="{7791C3B0-D6E0-42FA-8754-630887CC7615}"/>
    <cellStyle name="20% - Accent1 7 2 2 2 5" xfId="16339" xr:uid="{BF7DA798-CB31-401B-84C7-4D57E59E5D18}"/>
    <cellStyle name="20% - Accent1 7 2 2 2 5 2" xfId="45218" xr:uid="{4A222049-42B9-4107-BABF-D5F0405BBE11}"/>
    <cellStyle name="20% - Accent1 7 2 2 2 5 3" xfId="30794" xr:uid="{35D940F9-F10B-4731-A3EC-A56E453C8F09}"/>
    <cellStyle name="20% - Accent1 7 2 2 2 6" xfId="5661" xr:uid="{CA8ECF65-D268-462C-BD5A-3F2561B4AC91}"/>
    <cellStyle name="20% - Accent1 7 2 2 2 6 2" xfId="34584" xr:uid="{BEC6E52E-1441-4874-93F4-386615338C50}"/>
    <cellStyle name="20% - Accent1 7 2 2 2 7" xfId="20160" xr:uid="{70C4400B-0841-4149-BBCA-369FAA956B8C}"/>
    <cellStyle name="20% - Accent1 7 2 2 3" xfId="2618" xr:uid="{E8DBCCF9-598F-4825-896D-2B77DE53BB12}"/>
    <cellStyle name="20% - Accent1 7 2 2 3 2" xfId="10351" xr:uid="{6DF4A4D0-6452-41E8-97E6-0D9AAF79C2ED}"/>
    <cellStyle name="20% - Accent1 7 2 2 3 2 2" xfId="39249" xr:uid="{C54C9BCC-398F-4FBE-86A1-E89451DB0AB7}"/>
    <cellStyle name="20% - Accent1 7 2 2 3 2 3" xfId="24825" xr:uid="{D9435BDF-A2B7-4E97-8E97-E2AFEB5F78FC}"/>
    <cellStyle name="20% - Accent1 7 2 2 3 3" xfId="14088" xr:uid="{9BDF4A2F-B612-4F5D-B260-656636277DC7}"/>
    <cellStyle name="20% - Accent1 7 2 2 3 3 2" xfId="42981" xr:uid="{5E584BCA-FEFE-4F77-8842-04D94ED4A521}"/>
    <cellStyle name="20% - Accent1 7 2 2 3 3 3" xfId="28557" xr:uid="{EBF3AA14-D7CC-4E4F-8355-5556F665FAAF}"/>
    <cellStyle name="20% - Accent1 7 2 2 3 4" xfId="17146" xr:uid="{F10C413D-198D-4C88-BFA3-BC27A1045863}"/>
    <cellStyle name="20% - Accent1 7 2 2 3 4 2" xfId="46024" xr:uid="{7298D609-E057-469F-A56E-D2928A4F36D0}"/>
    <cellStyle name="20% - Accent1 7 2 2 3 4 3" xfId="31600" xr:uid="{B6BA71A5-E9F4-4D2E-ABD7-A374FBA1F1FE}"/>
    <cellStyle name="20% - Accent1 7 2 2 3 5" xfId="6602" xr:uid="{695492C8-2D14-47EA-B4C3-60F24AAEB5CD}"/>
    <cellStyle name="20% - Accent1 7 2 2 3 5 2" xfId="35517" xr:uid="{F6B821D5-15FC-4D90-A330-1D603C85FD8A}"/>
    <cellStyle name="20% - Accent1 7 2 2 3 6" xfId="21093" xr:uid="{F2335DBD-144B-470E-9274-CA5B6C8D00C6}"/>
    <cellStyle name="20% - Accent1 7 2 2 4" xfId="8485" xr:uid="{D5EF5D27-7333-465F-AA11-8B1D20098B43}"/>
    <cellStyle name="20% - Accent1 7 2 2 4 2" xfId="37383" xr:uid="{1F70ADA3-F2F0-46AE-A1A8-2386E29AA0B8}"/>
    <cellStyle name="20% - Accent1 7 2 2 4 3" xfId="22959" xr:uid="{32755DDE-6F1E-4CEC-8B42-950882E3D0C1}"/>
    <cellStyle name="20% - Accent1 7 2 2 5" xfId="12220" xr:uid="{927EDDB8-601E-4C8E-80F2-0387806C115D}"/>
    <cellStyle name="20% - Accent1 7 2 2 5 2" xfId="41115" xr:uid="{5D2B946D-834A-4658-B801-94543C19CD0F}"/>
    <cellStyle name="20% - Accent1 7 2 2 5 3" xfId="26691" xr:uid="{D7009BFB-1BE3-4D68-BD61-0CA1AB8DB96B}"/>
    <cellStyle name="20% - Accent1 7 2 2 6" xfId="15525" xr:uid="{F31A3CE9-2BEF-4DA7-8817-0A98DD4CBC63}"/>
    <cellStyle name="20% - Accent1 7 2 2 6 2" xfId="44412" xr:uid="{7C75F265-8F6D-4C32-8E49-DB7C1FB9624D}"/>
    <cellStyle name="20% - Accent1 7 2 2 6 3" xfId="29988" xr:uid="{8CBD2E7E-7D07-4068-B733-EBCEEA4EF925}"/>
    <cellStyle name="20% - Accent1 7 2 2 7" xfId="4715" xr:uid="{40AE4259-DD24-4A5C-BB22-6B9B89BD3DBB}"/>
    <cellStyle name="20% - Accent1 7 2 2 7 2" xfId="33650" xr:uid="{27BD741E-A6C5-4A2D-B0AE-8FA3D33AFADB}"/>
    <cellStyle name="20% - Accent1 7 2 2 8" xfId="19227" xr:uid="{7DB35665-420C-4A22-8D59-FBBAC4D4E305}"/>
    <cellStyle name="20% - Accent1 7 2 3" xfId="1729" xr:uid="{43B81BF7-CCE3-41D7-995C-D308CF8ECF4A}"/>
    <cellStyle name="20% - Accent1 7 2 3 2" xfId="3343" xr:uid="{99C6CFE8-D4EF-4229-980F-0223B47EEBF0}"/>
    <cellStyle name="20% - Accent1 7 2 3 2 2" xfId="10831" xr:uid="{36C6DBB9-7466-4549-82D9-83AEF777F414}"/>
    <cellStyle name="20% - Accent1 7 2 3 2 2 2" xfId="39729" xr:uid="{D8614F3A-4ABB-4120-913E-C1B298F3F9F2}"/>
    <cellStyle name="20% - Accent1 7 2 3 2 2 3" xfId="25305" xr:uid="{BA6368E9-60CB-4659-9FAF-698D47552E8B}"/>
    <cellStyle name="20% - Accent1 7 2 3 2 3" xfId="14568" xr:uid="{F520E13F-4650-436F-85AC-26AD3F612B96}"/>
    <cellStyle name="20% - Accent1 7 2 3 2 3 2" xfId="43461" xr:uid="{0F5A1AA8-D2D7-489E-B925-C7E187EB6CCE}"/>
    <cellStyle name="20% - Accent1 7 2 3 2 3 3" xfId="29037" xr:uid="{C71173B3-55D5-4416-A0C3-162C1526343C}"/>
    <cellStyle name="20% - Accent1 7 2 3 2 4" xfId="17871" xr:uid="{CF86114A-A270-4191-B96B-AC9DC3CB55AD}"/>
    <cellStyle name="20% - Accent1 7 2 3 2 4 2" xfId="46749" xr:uid="{E1BD9D50-E4E5-4F98-9224-4BBB0CE1FE16}"/>
    <cellStyle name="20% - Accent1 7 2 3 2 4 3" xfId="32325" xr:uid="{024EF110-C18A-4752-8F7A-E5C4096C2964}"/>
    <cellStyle name="20% - Accent1 7 2 3 2 5" xfId="7082" xr:uid="{5DDFB0D6-09F5-40DC-9208-D223C726EC44}"/>
    <cellStyle name="20% - Accent1 7 2 3 2 5 2" xfId="35997" xr:uid="{0DB72536-BA82-48B6-A178-48B576B620C5}"/>
    <cellStyle name="20% - Accent1 7 2 3 2 6" xfId="21573" xr:uid="{EEB6B385-294C-4CA8-8BB5-6CA14DBA8852}"/>
    <cellStyle name="20% - Accent1 7 2 3 3" xfId="8965" xr:uid="{66C2F740-B25D-4FE0-B94C-A41AAB297E21}"/>
    <cellStyle name="20% - Accent1 7 2 3 3 2" xfId="37863" xr:uid="{33F3A726-EEE0-4CBB-B30E-165194D4A55A}"/>
    <cellStyle name="20% - Accent1 7 2 3 3 3" xfId="23439" xr:uid="{5B800C07-EE46-4954-B8D0-D69BFAF8247F}"/>
    <cellStyle name="20% - Accent1 7 2 3 4" xfId="12702" xr:uid="{7C82F783-53C5-4EB9-9EA8-D289197A3201}"/>
    <cellStyle name="20% - Accent1 7 2 3 4 2" xfId="41595" xr:uid="{0742934E-5B45-4ECC-9D38-03FC54192674}"/>
    <cellStyle name="20% - Accent1 7 2 3 4 3" xfId="27171" xr:uid="{E69F0DD8-FED7-4764-835B-C54C1EC42E7E}"/>
    <cellStyle name="20% - Accent1 7 2 3 5" xfId="16258" xr:uid="{79CB48C0-62BE-42D8-ABE3-2049C468B683}"/>
    <cellStyle name="20% - Accent1 7 2 3 5 2" xfId="45137" xr:uid="{042B4C84-DBFA-4198-8E12-33F8B4BB5FFA}"/>
    <cellStyle name="20% - Accent1 7 2 3 5 3" xfId="30713" xr:uid="{930F3AFB-B5F5-41B2-BD61-3B63B3D2BD8E}"/>
    <cellStyle name="20% - Accent1 7 2 3 6" xfId="5208" xr:uid="{F8653508-F077-4506-8B47-1C8F353045EE}"/>
    <cellStyle name="20% - Accent1 7 2 3 6 2" xfId="34131" xr:uid="{718CD86C-6FF4-49C3-91ED-1429E52F75CA}"/>
    <cellStyle name="20% - Accent1 7 2 3 7" xfId="19707" xr:uid="{D8990E87-4337-4139-991B-7D4A18220E9D}"/>
    <cellStyle name="20% - Accent1 7 2 4" xfId="2537" xr:uid="{E1EA134F-3309-450C-AEB8-E099DED9619A}"/>
    <cellStyle name="20% - Accent1 7 2 4 2" xfId="9898" xr:uid="{92B576C8-1D13-46F8-9588-C49B170723DB}"/>
    <cellStyle name="20% - Accent1 7 2 4 2 2" xfId="38796" xr:uid="{8659FBBF-83F9-4FF4-9901-3CE57A8F98E8}"/>
    <cellStyle name="20% - Accent1 7 2 4 2 3" xfId="24372" xr:uid="{636A81CB-3C9F-4070-95E0-45772CAECA79}"/>
    <cellStyle name="20% - Accent1 7 2 4 3" xfId="13635" xr:uid="{1713201F-2666-4F1D-B60E-E6074A8FEA38}"/>
    <cellStyle name="20% - Accent1 7 2 4 3 2" xfId="42528" xr:uid="{7AB77172-DE21-4A37-91D2-2B8A470D8C17}"/>
    <cellStyle name="20% - Accent1 7 2 4 3 3" xfId="28104" xr:uid="{A6B1FF3C-9CD4-4DC3-ADF2-38C96BCCEDAA}"/>
    <cellStyle name="20% - Accent1 7 2 4 4" xfId="17065" xr:uid="{63A1A690-A243-45AF-84D0-2C245D5A39CB}"/>
    <cellStyle name="20% - Accent1 7 2 4 4 2" xfId="45943" xr:uid="{7D793A8F-7AE6-4125-8BFB-EA1886C9BE5B}"/>
    <cellStyle name="20% - Accent1 7 2 4 4 3" xfId="31519" xr:uid="{1251438F-AA57-40D8-8AA0-34E39A861D0D}"/>
    <cellStyle name="20% - Accent1 7 2 4 5" xfId="6149" xr:uid="{33F53B00-49A4-440D-9474-18488E8A645B}"/>
    <cellStyle name="20% - Accent1 7 2 4 5 2" xfId="35064" xr:uid="{691685CC-EDD5-4B26-97A8-B4D0DE17FCA0}"/>
    <cellStyle name="20% - Accent1 7 2 4 6" xfId="20640" xr:uid="{A81BB2C3-51C7-462D-BA1E-C57E97A9A194}"/>
    <cellStyle name="20% - Accent1 7 2 5" xfId="8032" xr:uid="{64684AAC-D7EF-405D-AF15-05DF0E8C3DB5}"/>
    <cellStyle name="20% - Accent1 7 2 5 2" xfId="36930" xr:uid="{F5B5D26F-E70C-4E7A-A872-2C9EC1149671}"/>
    <cellStyle name="20% - Accent1 7 2 5 3" xfId="22506" xr:uid="{5EB2D5F7-7F79-4FBA-9C00-BE33E7EA20D3}"/>
    <cellStyle name="20% - Accent1 7 2 6" xfId="11767" xr:uid="{A77C4256-7F65-4322-AE39-BA836A6E6E3B}"/>
    <cellStyle name="20% - Accent1 7 2 6 2" xfId="40662" xr:uid="{F3F7DD71-0320-408C-AAB4-6E1EF3743943}"/>
    <cellStyle name="20% - Accent1 7 2 6 3" xfId="26238" xr:uid="{C427EF08-42BE-4CDC-B3EE-69B7EE5C5729}"/>
    <cellStyle name="20% - Accent1 7 2 7" xfId="15444" xr:uid="{B36D284F-3126-4E1B-BF7C-6DBC1812CE45}"/>
    <cellStyle name="20% - Accent1 7 2 7 2" xfId="44331" xr:uid="{0ECED61B-CA0A-40C8-B952-161CBAFD0CBD}"/>
    <cellStyle name="20% - Accent1 7 2 7 3" xfId="29907" xr:uid="{64CF7884-B92F-415C-A175-DF0DC01D7D32}"/>
    <cellStyle name="20% - Accent1 7 2 8" xfId="4216" xr:uid="{B16B0D35-7D04-4D3B-AA9D-1F37DA11EC4B}"/>
    <cellStyle name="20% - Accent1 7 2 8 2" xfId="33197" xr:uid="{A104FB37-D97F-4F23-AE75-C4E6BC452006}"/>
    <cellStyle name="20% - Accent1 7 2 9" xfId="18774" xr:uid="{781967A2-E992-4263-807E-82F1547649C5}"/>
    <cellStyle name="20% - Accent1 7 3" xfId="600" xr:uid="{4616B2D4-ED10-4931-A72C-3C5DAB8A6EDD}"/>
    <cellStyle name="20% - Accent1 7 3 2" xfId="876" xr:uid="{A86D663E-0AE8-4245-9B66-6D840C57C2C6}"/>
    <cellStyle name="20% - Accent1 7 3 2 2" xfId="1811" xr:uid="{1FAA6014-A9D6-45C6-927B-8B92DBFC6C93}"/>
    <cellStyle name="20% - Accent1 7 3 2 2 2" xfId="3425" xr:uid="{5D6F5FA8-EE1D-4D55-BF85-9AF5103FC653}"/>
    <cellStyle name="20% - Accent1 7 3 2 2 2 2" xfId="11155" xr:uid="{BA955F7F-C784-4FD5-BDE0-83D1ED640C11}"/>
    <cellStyle name="20% - Accent1 7 3 2 2 2 2 2" xfId="40053" xr:uid="{619D0C99-A427-4E77-87C9-CF200451C59A}"/>
    <cellStyle name="20% - Accent1 7 3 2 2 2 2 3" xfId="25629" xr:uid="{9345B1B5-E050-4D4D-B027-DD261ACED743}"/>
    <cellStyle name="20% - Accent1 7 3 2 2 2 3" xfId="14892" xr:uid="{5573486F-C967-4C4E-8BB5-CE96F7862235}"/>
    <cellStyle name="20% - Accent1 7 3 2 2 2 3 2" xfId="43785" xr:uid="{D1C920E0-4B91-46F1-8E73-60CFCBC4476E}"/>
    <cellStyle name="20% - Accent1 7 3 2 2 2 3 3" xfId="29361" xr:uid="{D5409A6D-BF5C-439C-950C-52901FD86B48}"/>
    <cellStyle name="20% - Accent1 7 3 2 2 2 4" xfId="17953" xr:uid="{4A95BB04-D149-4641-8FA4-D5E20723D7E5}"/>
    <cellStyle name="20% - Accent1 7 3 2 2 2 4 2" xfId="46831" xr:uid="{175D7C65-AF0D-4E7D-8339-687662CBC860}"/>
    <cellStyle name="20% - Accent1 7 3 2 2 2 4 3" xfId="32407" xr:uid="{1AE8AE09-BDF5-48ED-8410-A0F260DF879A}"/>
    <cellStyle name="20% - Accent1 7 3 2 2 2 5" xfId="7406" xr:uid="{6DAB6C17-B967-44C8-9A3A-F9AAC651250A}"/>
    <cellStyle name="20% - Accent1 7 3 2 2 2 5 2" xfId="36321" xr:uid="{46630067-FC99-4829-9355-3F6987238A31}"/>
    <cellStyle name="20% - Accent1 7 3 2 2 2 6" xfId="21897" xr:uid="{2555D6D9-3CFA-400F-8E1C-C781C49E3A11}"/>
    <cellStyle name="20% - Accent1 7 3 2 2 3" xfId="9289" xr:uid="{4FD6577A-7D9D-498A-B69A-D63213A71A78}"/>
    <cellStyle name="20% - Accent1 7 3 2 2 3 2" xfId="38187" xr:uid="{1DAAC31A-0FFA-42AC-B461-8E97C93A51A5}"/>
    <cellStyle name="20% - Accent1 7 3 2 2 3 3" xfId="23763" xr:uid="{FC33D0C1-06AF-415E-AB5E-8A69467138B0}"/>
    <cellStyle name="20% - Accent1 7 3 2 2 4" xfId="13026" xr:uid="{C9096910-9762-4F0B-8927-DC0C6DE2BB51}"/>
    <cellStyle name="20% - Accent1 7 3 2 2 4 2" xfId="41919" xr:uid="{895ED499-7D44-4029-915A-CC0FFBAA6282}"/>
    <cellStyle name="20% - Accent1 7 3 2 2 4 3" xfId="27495" xr:uid="{718B0E22-1F1D-41B7-8242-4FB57B7E0732}"/>
    <cellStyle name="20% - Accent1 7 3 2 2 5" xfId="16340" xr:uid="{4056C563-FD37-4966-A14A-DA75AEFA1422}"/>
    <cellStyle name="20% - Accent1 7 3 2 2 5 2" xfId="45219" xr:uid="{2F1E442E-4A2C-4F5E-8A5F-4D0A21CBEA63}"/>
    <cellStyle name="20% - Accent1 7 3 2 2 5 3" xfId="30795" xr:uid="{702FF263-27F9-4954-8E0E-2EC60999FCD2}"/>
    <cellStyle name="20% - Accent1 7 3 2 2 6" xfId="5532" xr:uid="{9FF02B1C-5B5A-4315-9629-018BA35B859A}"/>
    <cellStyle name="20% - Accent1 7 3 2 2 6 2" xfId="34455" xr:uid="{EF05EA8E-F810-4744-B4F8-0EB1A32AF58F}"/>
    <cellStyle name="20% - Accent1 7 3 2 2 7" xfId="20031" xr:uid="{3F19A5BB-E7CD-4DD1-9109-56D26BFBFBF3}"/>
    <cellStyle name="20% - Accent1 7 3 2 3" xfId="2619" xr:uid="{490C88BC-78C3-498B-A287-3256770A792B}"/>
    <cellStyle name="20% - Accent1 7 3 2 3 2" xfId="10222" xr:uid="{073422A9-7944-4833-8A04-8DD62632F409}"/>
    <cellStyle name="20% - Accent1 7 3 2 3 2 2" xfId="39120" xr:uid="{86B50032-2003-4FC1-970B-5FC96FB68075}"/>
    <cellStyle name="20% - Accent1 7 3 2 3 2 3" xfId="24696" xr:uid="{0A2AE47E-FD23-44EC-AC58-02D3795F0587}"/>
    <cellStyle name="20% - Accent1 7 3 2 3 3" xfId="13959" xr:uid="{CF19781D-4F45-4640-A80A-7B9B2FED372F}"/>
    <cellStyle name="20% - Accent1 7 3 2 3 3 2" xfId="42852" xr:uid="{451E13B9-4D60-457F-A75D-000092D89362}"/>
    <cellStyle name="20% - Accent1 7 3 2 3 3 3" xfId="28428" xr:uid="{BF500A7F-DE16-432E-A34D-7318A32CF2C7}"/>
    <cellStyle name="20% - Accent1 7 3 2 3 4" xfId="17147" xr:uid="{48261FDF-EBF2-45C6-866E-1E48143E0769}"/>
    <cellStyle name="20% - Accent1 7 3 2 3 4 2" xfId="46025" xr:uid="{6384D8CA-FA78-4BCA-98BC-1DD565F234B2}"/>
    <cellStyle name="20% - Accent1 7 3 2 3 4 3" xfId="31601" xr:uid="{0E20376B-014D-43D6-8CAC-8449C3EBB044}"/>
    <cellStyle name="20% - Accent1 7 3 2 3 5" xfId="6473" xr:uid="{A3FF2A71-9685-4217-9E65-836ED6EF736A}"/>
    <cellStyle name="20% - Accent1 7 3 2 3 5 2" xfId="35388" xr:uid="{FBA53259-E5FE-4B8B-A229-EAB27AAD25A8}"/>
    <cellStyle name="20% - Accent1 7 3 2 3 6" xfId="20964" xr:uid="{46E479E4-0B7E-4D4A-B311-197CD677C178}"/>
    <cellStyle name="20% - Accent1 7 3 2 4" xfId="8356" xr:uid="{326BF331-E472-4B5E-8757-B2F36B28B876}"/>
    <cellStyle name="20% - Accent1 7 3 2 4 2" xfId="37254" xr:uid="{CBD14C1D-2180-4FE9-80D1-CC9682CC1152}"/>
    <cellStyle name="20% - Accent1 7 3 2 4 3" xfId="22830" xr:uid="{D42C6CA9-F781-4B61-8A69-4832DA2615C3}"/>
    <cellStyle name="20% - Accent1 7 3 2 5" xfId="12091" xr:uid="{CA351E45-0FF4-428B-B498-1E0A6673CE69}"/>
    <cellStyle name="20% - Accent1 7 3 2 5 2" xfId="40986" xr:uid="{EBD66915-EC8C-4E36-B6E8-21EBE8FA38B6}"/>
    <cellStyle name="20% - Accent1 7 3 2 5 3" xfId="26562" xr:uid="{FADDB99C-DE4F-40BB-B534-352751899245}"/>
    <cellStyle name="20% - Accent1 7 3 2 6" xfId="15526" xr:uid="{F49EB251-92A9-4702-9FF3-8A62A942FEC8}"/>
    <cellStyle name="20% - Accent1 7 3 2 6 2" xfId="44413" xr:uid="{A3FC3572-7C8E-4F9C-9A75-A45BAB600BDD}"/>
    <cellStyle name="20% - Accent1 7 3 2 6 3" xfId="29989" xr:uid="{ACE1BF70-F167-4DF0-B91B-03471EEEE0FC}"/>
    <cellStyle name="20% - Accent1 7 3 2 7" xfId="4582" xr:uid="{6FCD2343-053F-4D54-92FF-B8D9748DF5B9}"/>
    <cellStyle name="20% - Accent1 7 3 2 7 2" xfId="33521" xr:uid="{53CE8EA3-EF84-4979-BC66-4719BC759C24}"/>
    <cellStyle name="20% - Accent1 7 3 2 8" xfId="19098" xr:uid="{65D5DF3F-E8D1-4E3C-8FD7-4C4DC267D25B}"/>
    <cellStyle name="20% - Accent1 7 3 3" xfId="1600" xr:uid="{62FE071B-4B12-4C24-8AB8-8EA7084F1529}"/>
    <cellStyle name="20% - Accent1 7 3 3 2" xfId="3214" xr:uid="{5A0C6273-FCD9-4054-B37A-53C5AF4C2E16}"/>
    <cellStyle name="20% - Accent1 7 3 3 2 2" xfId="10702" xr:uid="{52FCFEE4-4C66-4E7D-BE22-B41FD02B1123}"/>
    <cellStyle name="20% - Accent1 7 3 3 2 2 2" xfId="39600" xr:uid="{328E2A47-7983-44A8-9854-EABE8F9A0CFC}"/>
    <cellStyle name="20% - Accent1 7 3 3 2 2 3" xfId="25176" xr:uid="{3E243093-5678-40EE-84F3-99CDE1E0ED62}"/>
    <cellStyle name="20% - Accent1 7 3 3 2 3" xfId="14439" xr:uid="{7666EDFD-B35F-42E0-AD4C-285B5FC17910}"/>
    <cellStyle name="20% - Accent1 7 3 3 2 3 2" xfId="43332" xr:uid="{EC7420F6-6C7A-4580-AD71-2557E3D7C573}"/>
    <cellStyle name="20% - Accent1 7 3 3 2 3 3" xfId="28908" xr:uid="{41BA5F18-9F13-4314-9DF8-435DB153025A}"/>
    <cellStyle name="20% - Accent1 7 3 3 2 4" xfId="17742" xr:uid="{1027675D-A4D1-4C5A-BF5B-CC6E0AF7F689}"/>
    <cellStyle name="20% - Accent1 7 3 3 2 4 2" xfId="46620" xr:uid="{57698284-4258-45B9-8D68-984AF9A500ED}"/>
    <cellStyle name="20% - Accent1 7 3 3 2 4 3" xfId="32196" xr:uid="{7A8C1F46-0856-4C0A-BF95-10D0F41DE695}"/>
    <cellStyle name="20% - Accent1 7 3 3 2 5" xfId="6953" xr:uid="{3BFA87D6-37AA-4316-AEB9-FF6869DA980E}"/>
    <cellStyle name="20% - Accent1 7 3 3 2 5 2" xfId="35868" xr:uid="{8ABED268-3518-43D2-B162-E65C1BAD59B0}"/>
    <cellStyle name="20% - Accent1 7 3 3 2 6" xfId="21444" xr:uid="{346DC9CE-FEC1-4004-BAA0-EFBABC83B6FA}"/>
    <cellStyle name="20% - Accent1 7 3 3 3" xfId="8836" xr:uid="{D7841193-0D99-4437-BB3D-B5123999AEE7}"/>
    <cellStyle name="20% - Accent1 7 3 3 3 2" xfId="37734" xr:uid="{BF0DDCE4-C864-4FCC-A389-D6C74C30848E}"/>
    <cellStyle name="20% - Accent1 7 3 3 3 3" xfId="23310" xr:uid="{E0432EB1-4A30-4B1E-9EAB-89E6A9053552}"/>
    <cellStyle name="20% - Accent1 7 3 3 4" xfId="12573" xr:uid="{0011D1CA-557E-4FAD-BE93-A8340EA315B8}"/>
    <cellStyle name="20% - Accent1 7 3 3 4 2" xfId="41466" xr:uid="{47190840-D810-48D8-848A-2F1D5AEA97F0}"/>
    <cellStyle name="20% - Accent1 7 3 3 4 3" xfId="27042" xr:uid="{58182C20-94FB-402D-B9AF-F87B6CB18262}"/>
    <cellStyle name="20% - Accent1 7 3 3 5" xfId="16129" xr:uid="{B5E42D70-E1A8-4406-9A4E-A8FC100BB026}"/>
    <cellStyle name="20% - Accent1 7 3 3 5 2" xfId="45008" xr:uid="{6307DE5A-47D6-47FE-BACA-8EB986927351}"/>
    <cellStyle name="20% - Accent1 7 3 3 5 3" xfId="30584" xr:uid="{628A935B-66EE-41AC-BBC3-609BA0215C34}"/>
    <cellStyle name="20% - Accent1 7 3 3 6" xfId="5079" xr:uid="{0873FC10-3A9B-46C0-8F79-25BD5245AC73}"/>
    <cellStyle name="20% - Accent1 7 3 3 6 2" xfId="34002" xr:uid="{65C9C11A-62EE-421A-B20A-4B9700240474}"/>
    <cellStyle name="20% - Accent1 7 3 3 7" xfId="19578" xr:uid="{AE51D95B-9100-41A1-BD8D-ED652A9884B7}"/>
    <cellStyle name="20% - Accent1 7 3 4" xfId="2408" xr:uid="{61683790-ECA2-48AF-AE8A-B00BAF3E9D6B}"/>
    <cellStyle name="20% - Accent1 7 3 4 2" xfId="9769" xr:uid="{E07C0783-4144-45F5-9EE4-60F5973BD336}"/>
    <cellStyle name="20% - Accent1 7 3 4 2 2" xfId="38667" xr:uid="{1C763415-F39D-4A57-B749-F34C7D1CA5A8}"/>
    <cellStyle name="20% - Accent1 7 3 4 2 3" xfId="24243" xr:uid="{5E0D78F4-5B5F-4D77-A5C5-FD9D2F4E1770}"/>
    <cellStyle name="20% - Accent1 7 3 4 3" xfId="13506" xr:uid="{95D4040E-65C0-4A22-9A8D-AD3D23C69AEB}"/>
    <cellStyle name="20% - Accent1 7 3 4 3 2" xfId="42399" xr:uid="{0D9089BB-D574-4D34-B048-11A5E83DF2DF}"/>
    <cellStyle name="20% - Accent1 7 3 4 3 3" xfId="27975" xr:uid="{BED6A78B-C2EA-4B57-A468-0C108B9DB8F7}"/>
    <cellStyle name="20% - Accent1 7 3 4 4" xfId="16936" xr:uid="{081B1E62-2EE8-4C2D-8C8F-D235F440FE3F}"/>
    <cellStyle name="20% - Accent1 7 3 4 4 2" xfId="45814" xr:uid="{6FF524AD-1942-43A7-A14B-5D269C3BCBCF}"/>
    <cellStyle name="20% - Accent1 7 3 4 4 3" xfId="31390" xr:uid="{39723A5A-47B1-4EE8-AED7-AC4CC58619FA}"/>
    <cellStyle name="20% - Accent1 7 3 4 5" xfId="6020" xr:uid="{A648D2CB-39C1-491E-AF6A-FF706E68D3CC}"/>
    <cellStyle name="20% - Accent1 7 3 4 5 2" xfId="34935" xr:uid="{1F067714-7E09-4BE5-A27D-F0AE76A811EB}"/>
    <cellStyle name="20% - Accent1 7 3 4 6" xfId="20511" xr:uid="{7963D3FD-8DAA-49A7-B6F1-8EEFC5047F0C}"/>
    <cellStyle name="20% - Accent1 7 3 5" xfId="7903" xr:uid="{AA83587F-8CCA-476A-BFFB-7B52D260B175}"/>
    <cellStyle name="20% - Accent1 7 3 5 2" xfId="36801" xr:uid="{4CE6650C-AC41-445C-BB97-488EEDF042F6}"/>
    <cellStyle name="20% - Accent1 7 3 5 3" xfId="22377" xr:uid="{954B45D1-C2AF-4629-82F5-13D2B59D4BEF}"/>
    <cellStyle name="20% - Accent1 7 3 6" xfId="11638" xr:uid="{1007F05B-A90B-40BC-ABA3-B65C591DB9AC}"/>
    <cellStyle name="20% - Accent1 7 3 6 2" xfId="40533" xr:uid="{4FE7571E-86FC-460C-8B02-744FA759909C}"/>
    <cellStyle name="20% - Accent1 7 3 6 3" xfId="26109" xr:uid="{6E7BBEDC-876D-4BEB-ABB4-A464F91527E9}"/>
    <cellStyle name="20% - Accent1 7 3 7" xfId="15315" xr:uid="{8EBBBB54-EE01-4C31-931C-17AAAB7D26FC}"/>
    <cellStyle name="20% - Accent1 7 3 7 2" xfId="44202" xr:uid="{2C78DDF9-3B51-4D2D-AC62-F122F12561EF}"/>
    <cellStyle name="20% - Accent1 7 3 7 3" xfId="29778" xr:uid="{5CE277D0-5AE0-45CD-86DE-F87799DC6155}"/>
    <cellStyle name="20% - Accent1 7 3 8" xfId="4087" xr:uid="{B6C972FB-10CC-495F-87C8-DE2BE51C0ED4}"/>
    <cellStyle name="20% - Accent1 7 3 8 2" xfId="33068" xr:uid="{7C4A3E8D-62B4-4830-B704-F1B682AD7551}"/>
    <cellStyle name="20% - Accent1 7 3 9" xfId="18645" xr:uid="{4BDA0B37-B7EB-4CEC-9085-2C278F1B2015}"/>
    <cellStyle name="20% - Accent1 7 4" xfId="874" xr:uid="{18AB9D6D-9E12-4C4E-AAFE-758D3EECAF44}"/>
    <cellStyle name="20% - Accent1 7 4 2" xfId="1809" xr:uid="{9538BD6A-4C54-479E-A56B-388B8BAC2E60}"/>
    <cellStyle name="20% - Accent1 7 4 2 2" xfId="3423" xr:uid="{4020EC74-49C1-4B6B-A287-4EB00C8D9D95}"/>
    <cellStyle name="20% - Accent1 7 4 2 2 2" xfId="11025" xr:uid="{CF8D3129-FB30-4C95-8471-9ED8B44E05C7}"/>
    <cellStyle name="20% - Accent1 7 4 2 2 2 2" xfId="39923" xr:uid="{71DB32B1-1163-451D-81A9-9F1F808075DC}"/>
    <cellStyle name="20% - Accent1 7 4 2 2 2 3" xfId="25499" xr:uid="{C0D7C5D3-720A-4EFC-B095-97313A6993A6}"/>
    <cellStyle name="20% - Accent1 7 4 2 2 3" xfId="14762" xr:uid="{7E69DA4F-0EBD-4C7F-9B15-8605FEA2E622}"/>
    <cellStyle name="20% - Accent1 7 4 2 2 3 2" xfId="43655" xr:uid="{EBF88D8E-CBA8-48E7-8DC5-A6E10374368F}"/>
    <cellStyle name="20% - Accent1 7 4 2 2 3 3" xfId="29231" xr:uid="{8958701A-0194-46AF-8A34-D84219564D20}"/>
    <cellStyle name="20% - Accent1 7 4 2 2 4" xfId="17951" xr:uid="{3E086772-EA1B-4EFD-8C4B-4F76ECF9D41A}"/>
    <cellStyle name="20% - Accent1 7 4 2 2 4 2" xfId="46829" xr:uid="{EA557DC8-452F-4936-84B8-600840C8F0EF}"/>
    <cellStyle name="20% - Accent1 7 4 2 2 4 3" xfId="32405" xr:uid="{C25ADFEA-56D5-42E1-A292-7FDFD182BAE6}"/>
    <cellStyle name="20% - Accent1 7 4 2 2 5" xfId="7276" xr:uid="{34DDD897-1859-420D-98FC-B4B783C116AB}"/>
    <cellStyle name="20% - Accent1 7 4 2 2 5 2" xfId="36191" xr:uid="{18AAE68D-3B98-49E3-861C-0FC0D643A16F}"/>
    <cellStyle name="20% - Accent1 7 4 2 2 6" xfId="21767" xr:uid="{3D19EB84-94D1-47C5-9BB8-22F05EE26541}"/>
    <cellStyle name="20% - Accent1 7 4 2 3" xfId="9159" xr:uid="{25B26AC4-5F5B-4DA0-A06C-EC29C17A3D03}"/>
    <cellStyle name="20% - Accent1 7 4 2 3 2" xfId="38057" xr:uid="{B49587B4-78D6-4FBE-B3B5-78BE2F096B1A}"/>
    <cellStyle name="20% - Accent1 7 4 2 3 3" xfId="23633" xr:uid="{77BECDB8-A361-4837-9F16-CB95EFF52C92}"/>
    <cellStyle name="20% - Accent1 7 4 2 4" xfId="12896" xr:uid="{8AD39D57-1DA7-4254-99D1-F8AFEC70393C}"/>
    <cellStyle name="20% - Accent1 7 4 2 4 2" xfId="41789" xr:uid="{9C4691C8-996B-456F-9560-1CB279589596}"/>
    <cellStyle name="20% - Accent1 7 4 2 4 3" xfId="27365" xr:uid="{E9DFBBF9-15D3-45E9-8A68-35C3A1C2CA42}"/>
    <cellStyle name="20% - Accent1 7 4 2 5" xfId="16338" xr:uid="{9987477F-0FB5-4314-B343-5F7AF81EBB9F}"/>
    <cellStyle name="20% - Accent1 7 4 2 5 2" xfId="45217" xr:uid="{D4CA29B9-E835-4DD4-B85F-7BF18E59A11B}"/>
    <cellStyle name="20% - Accent1 7 4 2 5 3" xfId="30793" xr:uid="{B89E3F1A-9DD2-42B9-9B16-1BC887A124BC}"/>
    <cellStyle name="20% - Accent1 7 4 2 6" xfId="5402" xr:uid="{F1FAC902-876F-4501-ADE8-F2A1A2B19539}"/>
    <cellStyle name="20% - Accent1 7 4 2 6 2" xfId="34325" xr:uid="{88C51A69-22F5-4ED1-ADE8-4B0C0201D347}"/>
    <cellStyle name="20% - Accent1 7 4 2 7" xfId="19901" xr:uid="{B77BA0DD-0890-4BB8-98E4-72789CFEA853}"/>
    <cellStyle name="20% - Accent1 7 4 3" xfId="2617" xr:uid="{4036B40B-3858-4DB6-B72F-2FE514639036}"/>
    <cellStyle name="20% - Accent1 7 4 3 2" xfId="10092" xr:uid="{F6DE7214-63A4-4FD5-9126-E5D3CAA3AC7A}"/>
    <cellStyle name="20% - Accent1 7 4 3 2 2" xfId="38990" xr:uid="{F4385DFA-D8A3-43E7-83D1-8B9FD7266353}"/>
    <cellStyle name="20% - Accent1 7 4 3 2 3" xfId="24566" xr:uid="{0A5B232F-D967-4017-8BB2-FC1BA65454A7}"/>
    <cellStyle name="20% - Accent1 7 4 3 3" xfId="13829" xr:uid="{47CE8689-EE83-456B-83A8-7BD2B8488F1D}"/>
    <cellStyle name="20% - Accent1 7 4 3 3 2" xfId="42722" xr:uid="{31ED5733-B226-4656-96AB-F7763CB34A80}"/>
    <cellStyle name="20% - Accent1 7 4 3 3 3" xfId="28298" xr:uid="{64E21693-EDEC-4F0E-80A9-382FC6DE007C}"/>
    <cellStyle name="20% - Accent1 7 4 3 4" xfId="17145" xr:uid="{5EF98C0A-8FE2-4EB0-828C-7124C53013AE}"/>
    <cellStyle name="20% - Accent1 7 4 3 4 2" xfId="46023" xr:uid="{BECDB563-83D0-404F-91AB-4382BD4FA83D}"/>
    <cellStyle name="20% - Accent1 7 4 3 4 3" xfId="31599" xr:uid="{F1CF4069-E438-4470-BB17-7B2FFB4D377F}"/>
    <cellStyle name="20% - Accent1 7 4 3 5" xfId="6343" xr:uid="{425E1BEE-9EC6-4709-A3A1-412C4505D0E3}"/>
    <cellStyle name="20% - Accent1 7 4 3 5 2" xfId="35258" xr:uid="{1914BDBF-5961-48D1-B0F7-66A0975724D7}"/>
    <cellStyle name="20% - Accent1 7 4 3 6" xfId="20834" xr:uid="{8F32F01E-F775-4718-B79D-B32ACF82CC9F}"/>
    <cellStyle name="20% - Accent1 7 4 4" xfId="8226" xr:uid="{C1D08946-3138-4AED-8C5C-32B1B2FB60C5}"/>
    <cellStyle name="20% - Accent1 7 4 4 2" xfId="37124" xr:uid="{F7A0E45E-FD80-4165-8FE0-B51E573731F6}"/>
    <cellStyle name="20% - Accent1 7 4 4 3" xfId="22700" xr:uid="{A03DB780-A10D-4B42-8E64-87CD738241FC}"/>
    <cellStyle name="20% - Accent1 7 4 5" xfId="11961" xr:uid="{C5D4BF9C-92F0-4C82-A867-56D94196097C}"/>
    <cellStyle name="20% - Accent1 7 4 5 2" xfId="40856" xr:uid="{4CEBCC5A-14C7-4C94-9927-6F4F67EB271C}"/>
    <cellStyle name="20% - Accent1 7 4 5 3" xfId="26432" xr:uid="{4C6A456A-19A7-4637-A63D-7714E5C55C98}"/>
    <cellStyle name="20% - Accent1 7 4 6" xfId="15524" xr:uid="{1FE0D2BD-AC90-49B3-B7BF-AE7324BC5BC6}"/>
    <cellStyle name="20% - Accent1 7 4 6 2" xfId="44411" xr:uid="{DA4FCCDB-2ED0-456F-B31E-ABD55E87AB1F}"/>
    <cellStyle name="20% - Accent1 7 4 6 3" xfId="29987" xr:uid="{09FD5D09-EC69-46C2-BB7E-E68F018B69E3}"/>
    <cellStyle name="20% - Accent1 7 4 7" xfId="4449" xr:uid="{4B0308F1-1397-45F0-A000-10CA89918647}"/>
    <cellStyle name="20% - Accent1 7 4 7 2" xfId="33391" xr:uid="{3AC5ED1E-314E-4FDF-9188-FAD2C41A0641}"/>
    <cellStyle name="20% - Accent1 7 4 8" xfId="18968" xr:uid="{1EA52977-1271-4507-83DF-B50188924DF9}"/>
    <cellStyle name="20% - Accent1 7 5" xfId="1470" xr:uid="{B946E83A-AD1A-41CA-9F2D-C6E218A99C93}"/>
    <cellStyle name="20% - Accent1 7 5 2" xfId="3084" xr:uid="{552EBA4E-E9C4-42E5-A57F-9B1BEBEBD858}"/>
    <cellStyle name="20% - Accent1 7 5 2 2" xfId="10572" xr:uid="{A72E639B-29C1-4707-9A84-2A346A9E2534}"/>
    <cellStyle name="20% - Accent1 7 5 2 2 2" xfId="39470" xr:uid="{6E5D3A10-351E-46D7-9963-E23475B48840}"/>
    <cellStyle name="20% - Accent1 7 5 2 2 3" xfId="25046" xr:uid="{F73621C0-AD0A-484E-85B8-4390E8CDE9CE}"/>
    <cellStyle name="20% - Accent1 7 5 2 3" xfId="14309" xr:uid="{F4497156-55B2-40CE-BD89-C9F975CC5652}"/>
    <cellStyle name="20% - Accent1 7 5 2 3 2" xfId="43202" xr:uid="{84458A61-31E4-4650-9C7C-D8B16B12F0B3}"/>
    <cellStyle name="20% - Accent1 7 5 2 3 3" xfId="28778" xr:uid="{44E4F5ED-02B0-4458-864D-395FE2B582C3}"/>
    <cellStyle name="20% - Accent1 7 5 2 4" xfId="17612" xr:uid="{DCE06125-97E1-4017-810B-BE4D12D282BE}"/>
    <cellStyle name="20% - Accent1 7 5 2 4 2" xfId="46490" xr:uid="{83C51165-1AC7-438B-8C42-411E1CF9F2CE}"/>
    <cellStyle name="20% - Accent1 7 5 2 4 3" xfId="32066" xr:uid="{DBDCDC25-9029-4E95-A165-17226F5FCC21}"/>
    <cellStyle name="20% - Accent1 7 5 2 5" xfId="6823" xr:uid="{569DD563-359A-4E75-8DBF-D6A5CB1D9EF3}"/>
    <cellStyle name="20% - Accent1 7 5 2 5 2" xfId="35738" xr:uid="{036B85CD-B349-4A14-94BF-4B61ED202928}"/>
    <cellStyle name="20% - Accent1 7 5 2 6" xfId="21314" xr:uid="{7BEA4239-5727-471F-94BE-E536716B485D}"/>
    <cellStyle name="20% - Accent1 7 5 3" xfId="8706" xr:uid="{F980ED8E-1BB2-4276-A061-4B3D6F2D12FB}"/>
    <cellStyle name="20% - Accent1 7 5 3 2" xfId="37604" xr:uid="{FAC074CC-3C3C-428C-8BC9-9671A72E40DC}"/>
    <cellStyle name="20% - Accent1 7 5 3 3" xfId="23180" xr:uid="{C361A3D3-0701-4632-AFCB-0642B5CE7BEE}"/>
    <cellStyle name="20% - Accent1 7 5 4" xfId="12443" xr:uid="{1C4B9A9C-8F41-4B0C-8BD7-6154530DB8E7}"/>
    <cellStyle name="20% - Accent1 7 5 4 2" xfId="41336" xr:uid="{68A17D6E-537A-4C97-A10B-A427C5451EC1}"/>
    <cellStyle name="20% - Accent1 7 5 4 3" xfId="26912" xr:uid="{8E80B7C0-62BD-4C54-A1ED-D9CC0524C98A}"/>
    <cellStyle name="20% - Accent1 7 5 5" xfId="15999" xr:uid="{999C8EB9-9403-4673-B9F7-CB97703F4C12}"/>
    <cellStyle name="20% - Accent1 7 5 5 2" xfId="44878" xr:uid="{7B221240-B40E-4916-836E-04D7DA31967F}"/>
    <cellStyle name="20% - Accent1 7 5 5 3" xfId="30454" xr:uid="{05171096-1E21-4F15-90B2-DE489E78449E}"/>
    <cellStyle name="20% - Accent1 7 5 6" xfId="4949" xr:uid="{18B16445-FFA0-4360-8101-9C7E30A37DD9}"/>
    <cellStyle name="20% - Accent1 7 5 6 2" xfId="33872" xr:uid="{9811172A-0906-4D40-8D99-5B36BC4BCB2C}"/>
    <cellStyle name="20% - Accent1 7 5 7" xfId="19448" xr:uid="{81E7F83D-9A89-4885-B883-E633A6D4476F}"/>
    <cellStyle name="20% - Accent1 7 6" xfId="2278" xr:uid="{7ECF73CE-938D-4D8E-88DD-4AD5C4E95514}"/>
    <cellStyle name="20% - Accent1 7 6 2" xfId="9639" xr:uid="{95F1A449-9218-416B-BC73-7D41D7591B06}"/>
    <cellStyle name="20% - Accent1 7 6 2 2" xfId="38537" xr:uid="{C60B978D-4BD4-4FBD-B0C5-5D331395CE5E}"/>
    <cellStyle name="20% - Accent1 7 6 2 3" xfId="24113" xr:uid="{3AA367FA-F8D2-4BFE-A50D-21990B631877}"/>
    <cellStyle name="20% - Accent1 7 6 3" xfId="13376" xr:uid="{E1BA17CD-02BC-41E4-8432-B5BC3B039743}"/>
    <cellStyle name="20% - Accent1 7 6 3 2" xfId="42269" xr:uid="{55BDEF9F-1E2C-44BD-9EFE-7923827DDA7D}"/>
    <cellStyle name="20% - Accent1 7 6 3 3" xfId="27845" xr:uid="{1AA59F8A-C1E0-4A79-AB6C-E2075C64D11A}"/>
    <cellStyle name="20% - Accent1 7 6 4" xfId="16806" xr:uid="{33572189-B653-4D80-AF1F-F14A3D687B70}"/>
    <cellStyle name="20% - Accent1 7 6 4 2" xfId="45684" xr:uid="{81F12095-EE61-4BA7-AE03-9FC29FA5B5C5}"/>
    <cellStyle name="20% - Accent1 7 6 4 3" xfId="31260" xr:uid="{EE70E0FF-375F-4A6B-A446-48D680D5A71E}"/>
    <cellStyle name="20% - Accent1 7 6 5" xfId="5889" xr:uid="{7B8839F6-3DD7-43DC-9647-A4E73C51D63C}"/>
    <cellStyle name="20% - Accent1 7 6 5 2" xfId="34805" xr:uid="{3986A921-A27E-4EEC-8824-BF76B1750F23}"/>
    <cellStyle name="20% - Accent1 7 6 6" xfId="20381" xr:uid="{DF5DDFB6-8901-428A-8851-584277C80EB4}"/>
    <cellStyle name="20% - Accent1 7 7" xfId="7773" xr:uid="{AF8703E4-3536-4733-9F7F-4015D64ADD39}"/>
    <cellStyle name="20% - Accent1 7 7 2" xfId="36671" xr:uid="{75C6ADA9-728B-4BE6-A944-2057C055731E}"/>
    <cellStyle name="20% - Accent1 7 7 3" xfId="22247" xr:uid="{71106966-D167-4B3F-A94F-A74A355A4369}"/>
    <cellStyle name="20% - Accent1 7 8" xfId="11508" xr:uid="{A71775EF-5E90-4CB7-822D-195E904B1350}"/>
    <cellStyle name="20% - Accent1 7 8 2" xfId="40403" xr:uid="{5ABAF3B1-7379-4268-953F-144537CDA97B}"/>
    <cellStyle name="20% - Accent1 7 8 3" xfId="25979" xr:uid="{22454C75-9E39-4584-8E58-A420E8830152}"/>
    <cellStyle name="20% - Accent1 7 9" xfId="15185" xr:uid="{57533B47-A34A-4619-A70E-23A20BBFB10D}"/>
    <cellStyle name="20% - Accent1 7 9 2" xfId="44072" xr:uid="{8756EBCF-B01D-4EBC-91A4-A2057F2636F5}"/>
    <cellStyle name="20% - Accent1 7 9 3" xfId="29648" xr:uid="{489100FE-BF2F-4A4D-A887-B0DAB168A3A6}"/>
    <cellStyle name="20% - Accent1 8" xfId="419" xr:uid="{76418347-C014-4B38-BF52-DD543BACB59F}"/>
    <cellStyle name="20% - Accent1 8 10" xfId="3974" xr:uid="{D3B682B4-91F9-4998-968D-433CF00439C4}"/>
    <cellStyle name="20% - Accent1 8 10 2" xfId="32955" xr:uid="{7852C9B2-41AB-4EDA-8E33-DC253C63851F}"/>
    <cellStyle name="20% - Accent1 8 11" xfId="18532" xr:uid="{DC7B3BD0-1177-4569-921A-5F3AA7E9C89A}"/>
    <cellStyle name="20% - Accent1 8 2" xfId="808" xr:uid="{53084BDA-D2A7-45C6-BB54-F297DA3688F6}"/>
    <cellStyle name="20% - Accent1 8 2 2" xfId="878" xr:uid="{52CDC71B-DDC0-4303-B102-2E6FB952045C}"/>
    <cellStyle name="20% - Accent1 8 2 2 2" xfId="1813" xr:uid="{764D86B8-CC7A-410D-85FD-2E8EBAA0FF1F}"/>
    <cellStyle name="20% - Accent1 8 2 2 2 2" xfId="3427" xr:uid="{CE9B9097-329A-45FB-8994-854C01BA2C48}"/>
    <cellStyle name="20% - Accent1 8 2 2 2 2 2" xfId="11301" xr:uid="{713F66EB-FB54-4097-B2A9-CACC48488E01}"/>
    <cellStyle name="20% - Accent1 8 2 2 2 2 2 2" xfId="40199" xr:uid="{771BB844-C33F-422C-8312-93714E29D5B5}"/>
    <cellStyle name="20% - Accent1 8 2 2 2 2 2 3" xfId="25775" xr:uid="{CAAB0AA3-9ACE-43E8-A646-99E0F05ADC67}"/>
    <cellStyle name="20% - Accent1 8 2 2 2 2 3" xfId="15038" xr:uid="{A3794E10-669D-4797-8E99-9D21CE1F6D14}"/>
    <cellStyle name="20% - Accent1 8 2 2 2 2 3 2" xfId="43931" xr:uid="{C1F17B77-B101-4219-B939-F49CDC73B3EE}"/>
    <cellStyle name="20% - Accent1 8 2 2 2 2 3 3" xfId="29507" xr:uid="{156EFB94-CC52-48EF-9E0C-E76B5AB1B5D1}"/>
    <cellStyle name="20% - Accent1 8 2 2 2 2 4" xfId="17955" xr:uid="{8AD3F186-FE14-419B-B060-790D2CF25C0F}"/>
    <cellStyle name="20% - Accent1 8 2 2 2 2 4 2" xfId="46833" xr:uid="{EEBC32E3-9BC8-436A-B643-3614B7D319E4}"/>
    <cellStyle name="20% - Accent1 8 2 2 2 2 4 3" xfId="32409" xr:uid="{F51AD966-904E-47E1-9B71-27EB8CC25C5E}"/>
    <cellStyle name="20% - Accent1 8 2 2 2 2 5" xfId="7552" xr:uid="{1A05B22D-3018-4315-8EEE-DA24A6AD915C}"/>
    <cellStyle name="20% - Accent1 8 2 2 2 2 5 2" xfId="36467" xr:uid="{FCFDF7A6-3648-46CB-BD39-F60F23F7E281}"/>
    <cellStyle name="20% - Accent1 8 2 2 2 2 6" xfId="22043" xr:uid="{29E823C2-3A85-4CDD-BCC2-774268B5BB74}"/>
    <cellStyle name="20% - Accent1 8 2 2 2 3" xfId="9435" xr:uid="{062D1937-42B8-4CCF-BE7B-FEE96BE3039A}"/>
    <cellStyle name="20% - Accent1 8 2 2 2 3 2" xfId="38333" xr:uid="{E8E34F1A-098C-46FF-9370-7FD4A2E6403B}"/>
    <cellStyle name="20% - Accent1 8 2 2 2 3 3" xfId="23909" xr:uid="{133F41D9-931C-45BE-B4F1-A68AA6A938A4}"/>
    <cellStyle name="20% - Accent1 8 2 2 2 4" xfId="13172" xr:uid="{057A7984-AF1A-4652-AB86-B3DB39B04B7C}"/>
    <cellStyle name="20% - Accent1 8 2 2 2 4 2" xfId="42065" xr:uid="{DC59C822-FF7A-4097-AD65-F4118366C24F}"/>
    <cellStyle name="20% - Accent1 8 2 2 2 4 3" xfId="27641" xr:uid="{82FBDE5E-0C15-4FAE-B428-12839DCB1F59}"/>
    <cellStyle name="20% - Accent1 8 2 2 2 5" xfId="16342" xr:uid="{CA2D69F5-7B08-480E-95C9-559F3E2D0942}"/>
    <cellStyle name="20% - Accent1 8 2 2 2 5 2" xfId="45221" xr:uid="{8A89BC22-EB12-428A-A394-B1877B19BCA1}"/>
    <cellStyle name="20% - Accent1 8 2 2 2 5 3" xfId="30797" xr:uid="{A99B663C-E853-4199-A735-EC321827029E}"/>
    <cellStyle name="20% - Accent1 8 2 2 2 6" xfId="5678" xr:uid="{3D8EC1E6-AE69-4904-8774-C302EA064721}"/>
    <cellStyle name="20% - Accent1 8 2 2 2 6 2" xfId="34601" xr:uid="{8D152157-8B19-420F-A74C-5E36EB932392}"/>
    <cellStyle name="20% - Accent1 8 2 2 2 7" xfId="20177" xr:uid="{24BBF96B-7463-4A44-ACA6-37B541659271}"/>
    <cellStyle name="20% - Accent1 8 2 2 3" xfId="2621" xr:uid="{FE66F546-9D1F-43E0-B038-B515C633933C}"/>
    <cellStyle name="20% - Accent1 8 2 2 3 2" xfId="10368" xr:uid="{E6D2A5D7-9C88-4BBE-AF78-C09821888E22}"/>
    <cellStyle name="20% - Accent1 8 2 2 3 2 2" xfId="39266" xr:uid="{70C9E66B-8C4F-4973-84A3-775B43C18140}"/>
    <cellStyle name="20% - Accent1 8 2 2 3 2 3" xfId="24842" xr:uid="{5714E3F9-0D24-4C5C-A95D-EC87FECAA72B}"/>
    <cellStyle name="20% - Accent1 8 2 2 3 3" xfId="14105" xr:uid="{9EACBCA0-14F7-47A7-9CB1-71125D993B97}"/>
    <cellStyle name="20% - Accent1 8 2 2 3 3 2" xfId="42998" xr:uid="{707AD6BC-371B-44C5-9993-E92A90499A17}"/>
    <cellStyle name="20% - Accent1 8 2 2 3 3 3" xfId="28574" xr:uid="{51FAE170-B4BD-4135-BF2F-C3EBF3B912D5}"/>
    <cellStyle name="20% - Accent1 8 2 2 3 4" xfId="17149" xr:uid="{5B182E15-3D23-4BD6-BCE7-96F5156E42C0}"/>
    <cellStyle name="20% - Accent1 8 2 2 3 4 2" xfId="46027" xr:uid="{CED6B663-5501-43DA-8ACD-B5607976E104}"/>
    <cellStyle name="20% - Accent1 8 2 2 3 4 3" xfId="31603" xr:uid="{A9B1BC6D-8C19-40FF-9AB5-CC554E3CD1E1}"/>
    <cellStyle name="20% - Accent1 8 2 2 3 5" xfId="6619" xr:uid="{C1EC59E5-7415-42D1-B634-84701820F640}"/>
    <cellStyle name="20% - Accent1 8 2 2 3 5 2" xfId="35534" xr:uid="{1953D891-C4CC-4711-B94D-2DF27682E823}"/>
    <cellStyle name="20% - Accent1 8 2 2 3 6" xfId="21110" xr:uid="{FE89EB8E-F35D-4413-8E4D-DE8AE26E9329}"/>
    <cellStyle name="20% - Accent1 8 2 2 4" xfId="8502" xr:uid="{127672B4-0474-400E-9ED0-435D06130FB7}"/>
    <cellStyle name="20% - Accent1 8 2 2 4 2" xfId="37400" xr:uid="{58773834-0F68-4E16-8AC0-B6001346920F}"/>
    <cellStyle name="20% - Accent1 8 2 2 4 3" xfId="22976" xr:uid="{7DCE7005-08F4-47C8-B9F8-DABA7EE49EB5}"/>
    <cellStyle name="20% - Accent1 8 2 2 5" xfId="12237" xr:uid="{2F02CBC3-6698-415E-8042-155CD2CD411E}"/>
    <cellStyle name="20% - Accent1 8 2 2 5 2" xfId="41132" xr:uid="{A935D90E-A24B-4E62-8654-0FBEB0BD7AE0}"/>
    <cellStyle name="20% - Accent1 8 2 2 5 3" xfId="26708" xr:uid="{7CD38104-44C9-4895-B965-F84B13586839}"/>
    <cellStyle name="20% - Accent1 8 2 2 6" xfId="15528" xr:uid="{ACE6D52B-CD0C-4537-95B1-BBE77DC8900C}"/>
    <cellStyle name="20% - Accent1 8 2 2 6 2" xfId="44415" xr:uid="{C4C7FF5F-23DB-461B-BE62-1AE5DAD5C90A}"/>
    <cellStyle name="20% - Accent1 8 2 2 6 3" xfId="29991" xr:uid="{ABBB5946-555B-455E-B338-53653983D68F}"/>
    <cellStyle name="20% - Accent1 8 2 2 7" xfId="4732" xr:uid="{26F7CF2E-9639-4CA3-863B-3EDAA84C2E25}"/>
    <cellStyle name="20% - Accent1 8 2 2 7 2" xfId="33667" xr:uid="{3608AE3B-EB3D-49BA-B612-62370B5B7B2C}"/>
    <cellStyle name="20% - Accent1 8 2 2 8" xfId="19244" xr:uid="{8187E5B6-AEDA-4658-AEFB-F7CB8B06220E}"/>
    <cellStyle name="20% - Accent1 8 2 3" xfId="1746" xr:uid="{E373C1E5-7DC0-4505-BB9A-EA96F298AEC9}"/>
    <cellStyle name="20% - Accent1 8 2 3 2" xfId="3360" xr:uid="{CA7C420B-951B-49CD-B006-B00CAD13CD6B}"/>
    <cellStyle name="20% - Accent1 8 2 3 2 2" xfId="10848" xr:uid="{7AF6C317-DAE1-4BC3-A1A3-FE1D1ECC57D8}"/>
    <cellStyle name="20% - Accent1 8 2 3 2 2 2" xfId="39746" xr:uid="{10DFBD3B-B21E-4A74-BB18-9B43580300B0}"/>
    <cellStyle name="20% - Accent1 8 2 3 2 2 3" xfId="25322" xr:uid="{029CB640-0E1C-443C-B8B5-4B6D5B898E48}"/>
    <cellStyle name="20% - Accent1 8 2 3 2 3" xfId="14585" xr:uid="{315EA994-73CB-40B4-AFBD-93C9E830B49A}"/>
    <cellStyle name="20% - Accent1 8 2 3 2 3 2" xfId="43478" xr:uid="{02FF6803-CC52-448A-BDB0-56B41C840C1D}"/>
    <cellStyle name="20% - Accent1 8 2 3 2 3 3" xfId="29054" xr:uid="{E46CAB5E-7580-4018-8311-F897BBAECAC6}"/>
    <cellStyle name="20% - Accent1 8 2 3 2 4" xfId="17888" xr:uid="{6F93F9CB-EFE5-46D3-B7C2-C69FE068700E}"/>
    <cellStyle name="20% - Accent1 8 2 3 2 4 2" xfId="46766" xr:uid="{6140FEE7-0C22-4C30-929F-9DF2D752EC5A}"/>
    <cellStyle name="20% - Accent1 8 2 3 2 4 3" xfId="32342" xr:uid="{9E7DF8FF-E7E8-4EFD-9B22-4135BF206930}"/>
    <cellStyle name="20% - Accent1 8 2 3 2 5" xfId="7099" xr:uid="{38A616B0-ECCD-42BD-90F5-604538538FBD}"/>
    <cellStyle name="20% - Accent1 8 2 3 2 5 2" xfId="36014" xr:uid="{9DEB731F-A83C-44D9-85EA-F5C0A07C2DB2}"/>
    <cellStyle name="20% - Accent1 8 2 3 2 6" xfId="21590" xr:uid="{141A8A9A-BD7A-4344-B680-61578E0D91B3}"/>
    <cellStyle name="20% - Accent1 8 2 3 3" xfId="8982" xr:uid="{1DB5D16A-DB65-449D-9A32-CD45F234AB7E}"/>
    <cellStyle name="20% - Accent1 8 2 3 3 2" xfId="37880" xr:uid="{0F7B0380-B6BD-40D6-B7BF-6769E4D6B750}"/>
    <cellStyle name="20% - Accent1 8 2 3 3 3" xfId="23456" xr:uid="{A40F261E-254D-4216-8048-D98D08208764}"/>
    <cellStyle name="20% - Accent1 8 2 3 4" xfId="12719" xr:uid="{B2E1542A-85CF-4954-8E46-BF7118E043FD}"/>
    <cellStyle name="20% - Accent1 8 2 3 4 2" xfId="41612" xr:uid="{64186161-8F14-4CF2-B130-43EE36410119}"/>
    <cellStyle name="20% - Accent1 8 2 3 4 3" xfId="27188" xr:uid="{D8730643-F296-4C45-BAEE-B8F3B816D250}"/>
    <cellStyle name="20% - Accent1 8 2 3 5" xfId="16275" xr:uid="{77A925CD-4ACF-4586-8A57-D25AD2DA7186}"/>
    <cellStyle name="20% - Accent1 8 2 3 5 2" xfId="45154" xr:uid="{D2CCFA0A-45A6-4444-B73D-F2630711CA58}"/>
    <cellStyle name="20% - Accent1 8 2 3 5 3" xfId="30730" xr:uid="{20E9B070-3E82-4B3A-9EEC-04CFB2AC1A86}"/>
    <cellStyle name="20% - Accent1 8 2 3 6" xfId="5225" xr:uid="{3A675FA5-AA25-4FB9-8A36-EDDC7EF61AE4}"/>
    <cellStyle name="20% - Accent1 8 2 3 6 2" xfId="34148" xr:uid="{3308CB68-BBB5-4382-AF53-B8282CD46FE8}"/>
    <cellStyle name="20% - Accent1 8 2 3 7" xfId="19724" xr:uid="{7A6D49ED-D8C8-4E54-84E3-8AE94CD82B53}"/>
    <cellStyle name="20% - Accent1 8 2 4" xfId="2554" xr:uid="{FBDA3FE5-14F5-44D2-A8BA-8BF012FCC7CF}"/>
    <cellStyle name="20% - Accent1 8 2 4 2" xfId="9915" xr:uid="{2BB4CB67-9EA3-451A-8B1C-22D0004985AC}"/>
    <cellStyle name="20% - Accent1 8 2 4 2 2" xfId="38813" xr:uid="{71D41E16-F058-4A0C-9795-E573245B7CA3}"/>
    <cellStyle name="20% - Accent1 8 2 4 2 3" xfId="24389" xr:uid="{EF7A1EA6-F50A-48E3-B983-C8A3FA89D324}"/>
    <cellStyle name="20% - Accent1 8 2 4 3" xfId="13652" xr:uid="{0F6090CC-3E72-4A3F-906C-434B82BBDCFA}"/>
    <cellStyle name="20% - Accent1 8 2 4 3 2" xfId="42545" xr:uid="{15D06611-7252-4EB0-A205-DADA0F960EBB}"/>
    <cellStyle name="20% - Accent1 8 2 4 3 3" xfId="28121" xr:uid="{0E6DBA1A-0510-4540-A2E2-23B5A2887477}"/>
    <cellStyle name="20% - Accent1 8 2 4 4" xfId="17082" xr:uid="{BAD85771-9632-457A-BBFB-2032067306FA}"/>
    <cellStyle name="20% - Accent1 8 2 4 4 2" xfId="45960" xr:uid="{06CD070D-4AD5-46AC-8828-7F600105F258}"/>
    <cellStyle name="20% - Accent1 8 2 4 4 3" xfId="31536" xr:uid="{7987E3B6-2D8E-4447-A3D5-4AAB8FEEBAA8}"/>
    <cellStyle name="20% - Accent1 8 2 4 5" xfId="6166" xr:uid="{9D97E071-EFCC-4DC2-8A34-607AEE08B8BF}"/>
    <cellStyle name="20% - Accent1 8 2 4 5 2" xfId="35081" xr:uid="{09325F0E-057D-47DD-AD99-FCB0D79F86F9}"/>
    <cellStyle name="20% - Accent1 8 2 4 6" xfId="20657" xr:uid="{38FAD3C4-AC34-448D-B03C-C755E67BBE14}"/>
    <cellStyle name="20% - Accent1 8 2 5" xfId="8049" xr:uid="{213A1A10-D19F-421C-BC4C-B7D9866F8831}"/>
    <cellStyle name="20% - Accent1 8 2 5 2" xfId="36947" xr:uid="{72D22EAE-B598-46BE-8C2D-C69363E9EB4B}"/>
    <cellStyle name="20% - Accent1 8 2 5 3" xfId="22523" xr:uid="{5815DE31-9EBF-4375-A83E-E168B2306E99}"/>
    <cellStyle name="20% - Accent1 8 2 6" xfId="11784" xr:uid="{A472DAD5-60C3-4578-A544-92D1E4C8D12C}"/>
    <cellStyle name="20% - Accent1 8 2 6 2" xfId="40679" xr:uid="{705B4D33-EC2F-4B5D-AC17-1E93897E7000}"/>
    <cellStyle name="20% - Accent1 8 2 6 3" xfId="26255" xr:uid="{EF810890-E388-4401-BD95-B30AC90EDCB0}"/>
    <cellStyle name="20% - Accent1 8 2 7" xfId="15461" xr:uid="{0C6FF8A3-3067-4DAA-BC1B-26D8E667AD68}"/>
    <cellStyle name="20% - Accent1 8 2 7 2" xfId="44348" xr:uid="{D0FF1486-C7BB-41ED-BD22-B4AF63321857}"/>
    <cellStyle name="20% - Accent1 8 2 7 3" xfId="29924" xr:uid="{58132734-CEB1-4034-BCF4-38800EF91C38}"/>
    <cellStyle name="20% - Accent1 8 2 8" xfId="4233" xr:uid="{15567317-5CD0-47E9-8748-3B316D9E95AB}"/>
    <cellStyle name="20% - Accent1 8 2 8 2" xfId="33214" xr:uid="{D847DAA0-9903-494F-A987-3B69837E7319}"/>
    <cellStyle name="20% - Accent1 8 2 9" xfId="18791" xr:uid="{9999AD24-610E-4E0D-8395-6282E303C94C}"/>
    <cellStyle name="20% - Accent1 8 3" xfId="617" xr:uid="{F3ECF820-9B0D-4F3A-81A8-27695E3E6918}"/>
    <cellStyle name="20% - Accent1 8 3 2" xfId="879" xr:uid="{4F90EADC-64E3-4087-BDAA-5D04060A24B4}"/>
    <cellStyle name="20% - Accent1 8 3 2 2" xfId="1814" xr:uid="{CDD3B947-273D-4FF0-8EF0-67BB61C5403D}"/>
    <cellStyle name="20% - Accent1 8 3 2 2 2" xfId="3428" xr:uid="{1B078A1F-B23C-45D8-9068-D4F6F60AD6A8}"/>
    <cellStyle name="20% - Accent1 8 3 2 2 2 2" xfId="11172" xr:uid="{3A3BD4F5-BC9C-4313-B35F-2737D20AA2CA}"/>
    <cellStyle name="20% - Accent1 8 3 2 2 2 2 2" xfId="40070" xr:uid="{59353356-EF77-48E3-947F-FD90205CFEA6}"/>
    <cellStyle name="20% - Accent1 8 3 2 2 2 2 3" xfId="25646" xr:uid="{DC88DA71-5AEE-472D-978B-C21150E57FF4}"/>
    <cellStyle name="20% - Accent1 8 3 2 2 2 3" xfId="14909" xr:uid="{311ED1B7-606E-49BF-BA2E-7DC087911468}"/>
    <cellStyle name="20% - Accent1 8 3 2 2 2 3 2" xfId="43802" xr:uid="{D5210C15-0827-4AB0-B75C-C066C4232940}"/>
    <cellStyle name="20% - Accent1 8 3 2 2 2 3 3" xfId="29378" xr:uid="{5FD4F1F8-8FC3-47E0-A4B9-5D08194F18E7}"/>
    <cellStyle name="20% - Accent1 8 3 2 2 2 4" xfId="17956" xr:uid="{61B8DF15-CFDB-460C-820B-C4AE7E15C9B7}"/>
    <cellStyle name="20% - Accent1 8 3 2 2 2 4 2" xfId="46834" xr:uid="{416A509E-FCDB-4213-8B34-D91A9BA1CF44}"/>
    <cellStyle name="20% - Accent1 8 3 2 2 2 4 3" xfId="32410" xr:uid="{A457E409-B44D-48F3-9FA0-F3C7617759CC}"/>
    <cellStyle name="20% - Accent1 8 3 2 2 2 5" xfId="7423" xr:uid="{14FAEC16-B952-479D-9C72-FF20F1A54BBE}"/>
    <cellStyle name="20% - Accent1 8 3 2 2 2 5 2" xfId="36338" xr:uid="{358B46EA-2678-4D88-ADE6-EBBF1BCB1C46}"/>
    <cellStyle name="20% - Accent1 8 3 2 2 2 6" xfId="21914" xr:uid="{EEB6814D-E373-48D1-A29F-7F07FB9C16EE}"/>
    <cellStyle name="20% - Accent1 8 3 2 2 3" xfId="9306" xr:uid="{86654C66-B1E3-4F7F-A693-39A67BFD6651}"/>
    <cellStyle name="20% - Accent1 8 3 2 2 3 2" xfId="38204" xr:uid="{4928E57E-DCB3-4ABD-AA0E-04C344001C22}"/>
    <cellStyle name="20% - Accent1 8 3 2 2 3 3" xfId="23780" xr:uid="{45659E26-7F90-4C59-B990-EAFAFA44930A}"/>
    <cellStyle name="20% - Accent1 8 3 2 2 4" xfId="13043" xr:uid="{6AC8165E-B223-43F5-943B-3DE9DCA77516}"/>
    <cellStyle name="20% - Accent1 8 3 2 2 4 2" xfId="41936" xr:uid="{0DEBD73A-7E65-4987-A663-B84964220EFD}"/>
    <cellStyle name="20% - Accent1 8 3 2 2 4 3" xfId="27512" xr:uid="{6B5D25B8-417F-4A91-BF4F-78496D218E43}"/>
    <cellStyle name="20% - Accent1 8 3 2 2 5" xfId="16343" xr:uid="{4D2908B5-5E19-42A4-A140-11A7C60204C2}"/>
    <cellStyle name="20% - Accent1 8 3 2 2 5 2" xfId="45222" xr:uid="{5481F370-F3BD-44A7-B17D-13DA66B648B1}"/>
    <cellStyle name="20% - Accent1 8 3 2 2 5 3" xfId="30798" xr:uid="{B55E3726-432B-4D27-8436-ABD26B2006D7}"/>
    <cellStyle name="20% - Accent1 8 3 2 2 6" xfId="5549" xr:uid="{6B7B01C3-6A42-4770-9310-9908583539D0}"/>
    <cellStyle name="20% - Accent1 8 3 2 2 6 2" xfId="34472" xr:uid="{81BC2A4F-634C-429E-A172-1BD151EDEB2A}"/>
    <cellStyle name="20% - Accent1 8 3 2 2 7" xfId="20048" xr:uid="{1B23E61E-E5D0-40AC-864B-4C425940BE49}"/>
    <cellStyle name="20% - Accent1 8 3 2 3" xfId="2622" xr:uid="{371E7AC6-4B4F-4726-80F0-9CAAE25226CC}"/>
    <cellStyle name="20% - Accent1 8 3 2 3 2" xfId="10239" xr:uid="{B0D98CA4-11AB-4A71-B632-DFE223554366}"/>
    <cellStyle name="20% - Accent1 8 3 2 3 2 2" xfId="39137" xr:uid="{7832115F-FCD9-428C-914B-015ADE73E739}"/>
    <cellStyle name="20% - Accent1 8 3 2 3 2 3" xfId="24713" xr:uid="{99B4DA70-4D4A-4581-9D76-A10D748EEA3C}"/>
    <cellStyle name="20% - Accent1 8 3 2 3 3" xfId="13976" xr:uid="{0783BF1A-D7AA-42AE-AC5A-C56DC796048E}"/>
    <cellStyle name="20% - Accent1 8 3 2 3 3 2" xfId="42869" xr:uid="{089191C4-AC83-4858-B2D8-D855673D8678}"/>
    <cellStyle name="20% - Accent1 8 3 2 3 3 3" xfId="28445" xr:uid="{FD6C748A-80D9-4597-8257-6DC75C5F8A1F}"/>
    <cellStyle name="20% - Accent1 8 3 2 3 4" xfId="17150" xr:uid="{63EE0398-31F6-43EF-8DAC-E57BCAE1732F}"/>
    <cellStyle name="20% - Accent1 8 3 2 3 4 2" xfId="46028" xr:uid="{02A9935C-39E9-4C9A-9322-0CF3A8723FDC}"/>
    <cellStyle name="20% - Accent1 8 3 2 3 4 3" xfId="31604" xr:uid="{0CE37CD6-D255-451D-BB66-ACDAB9CCA912}"/>
    <cellStyle name="20% - Accent1 8 3 2 3 5" xfId="6490" xr:uid="{6528AE95-3972-4D7D-B96D-A39F9C13D7F2}"/>
    <cellStyle name="20% - Accent1 8 3 2 3 5 2" xfId="35405" xr:uid="{173C9DAD-7690-41C6-ADB7-12332EDCA217}"/>
    <cellStyle name="20% - Accent1 8 3 2 3 6" xfId="20981" xr:uid="{2DE4E937-596B-4292-ACF9-2D48DCD635DE}"/>
    <cellStyle name="20% - Accent1 8 3 2 4" xfId="8373" xr:uid="{DA865798-6D1E-44C1-B18D-24E4B508FA94}"/>
    <cellStyle name="20% - Accent1 8 3 2 4 2" xfId="37271" xr:uid="{627E6CA3-5196-485C-90FD-4AB94FE988F8}"/>
    <cellStyle name="20% - Accent1 8 3 2 4 3" xfId="22847" xr:uid="{93743052-99EB-4ADD-B9D7-413CD1610B4A}"/>
    <cellStyle name="20% - Accent1 8 3 2 5" xfId="12108" xr:uid="{670BEC57-DB4F-470E-A9B3-154451110183}"/>
    <cellStyle name="20% - Accent1 8 3 2 5 2" xfId="41003" xr:uid="{8B85A6F5-6D5D-41E2-879B-1B2BD336B4ED}"/>
    <cellStyle name="20% - Accent1 8 3 2 5 3" xfId="26579" xr:uid="{AE846632-8109-48C2-A3A0-F871BE3E9CFC}"/>
    <cellStyle name="20% - Accent1 8 3 2 6" xfId="15529" xr:uid="{8D78FA2B-7568-4B9B-ABE8-F41555083A69}"/>
    <cellStyle name="20% - Accent1 8 3 2 6 2" xfId="44416" xr:uid="{A21E70D1-6582-4EE7-9D80-4B186471816B}"/>
    <cellStyle name="20% - Accent1 8 3 2 6 3" xfId="29992" xr:uid="{DFA94C2B-79CF-4CF0-B814-3C9877B130DF}"/>
    <cellStyle name="20% - Accent1 8 3 2 7" xfId="4599" xr:uid="{54C4B9F1-96A8-4701-A82E-E26044F2DDF4}"/>
    <cellStyle name="20% - Accent1 8 3 2 7 2" xfId="33538" xr:uid="{CF42F096-5422-41CF-87E5-6171F49A3E4E}"/>
    <cellStyle name="20% - Accent1 8 3 2 8" xfId="19115" xr:uid="{6BAC06EA-8A1F-466C-BC81-065AD5180DC5}"/>
    <cellStyle name="20% - Accent1 8 3 3" xfId="1617" xr:uid="{AE9933CA-1C65-4F41-A0E0-025379061C69}"/>
    <cellStyle name="20% - Accent1 8 3 3 2" xfId="3231" xr:uid="{A63F396F-3EDD-40E8-A950-26BAED036C26}"/>
    <cellStyle name="20% - Accent1 8 3 3 2 2" xfId="10719" xr:uid="{9ADB6A8C-3E5F-45F7-B7F7-E127369578F9}"/>
    <cellStyle name="20% - Accent1 8 3 3 2 2 2" xfId="39617" xr:uid="{1EE08048-3550-4BC1-B55C-BCF71B667CAA}"/>
    <cellStyle name="20% - Accent1 8 3 3 2 2 3" xfId="25193" xr:uid="{E984BF74-DA88-4863-B569-CBC4960F6F11}"/>
    <cellStyle name="20% - Accent1 8 3 3 2 3" xfId="14456" xr:uid="{2C5AFEBF-E5C9-44C2-B38D-B7368A03652F}"/>
    <cellStyle name="20% - Accent1 8 3 3 2 3 2" xfId="43349" xr:uid="{C3FCB4C9-716A-4AFA-BB31-FE06469981A7}"/>
    <cellStyle name="20% - Accent1 8 3 3 2 3 3" xfId="28925" xr:uid="{5D3398E8-FD28-46CD-9D23-9EADB2663366}"/>
    <cellStyle name="20% - Accent1 8 3 3 2 4" xfId="17759" xr:uid="{3F26E96B-EB2B-4A2F-8648-1E629B4B997A}"/>
    <cellStyle name="20% - Accent1 8 3 3 2 4 2" xfId="46637" xr:uid="{74FDB68C-F3B2-4C26-AC96-36B0BF0CBFAC}"/>
    <cellStyle name="20% - Accent1 8 3 3 2 4 3" xfId="32213" xr:uid="{068896BA-C6A3-4BA2-B583-884C3D7A7D2D}"/>
    <cellStyle name="20% - Accent1 8 3 3 2 5" xfId="6970" xr:uid="{8EAF24F8-BF5F-4155-943A-16573F8F135C}"/>
    <cellStyle name="20% - Accent1 8 3 3 2 5 2" xfId="35885" xr:uid="{CEB9AC04-087D-4FF5-9E19-EB41B52A118A}"/>
    <cellStyle name="20% - Accent1 8 3 3 2 6" xfId="21461" xr:uid="{E79B9F3C-3DC9-4F1D-A2D2-2369512CC840}"/>
    <cellStyle name="20% - Accent1 8 3 3 3" xfId="8853" xr:uid="{25995A22-C7FA-4E7A-AFC6-9B407A31EC13}"/>
    <cellStyle name="20% - Accent1 8 3 3 3 2" xfId="37751" xr:uid="{4EE52029-34AE-464E-9C8E-A0364CEA79AA}"/>
    <cellStyle name="20% - Accent1 8 3 3 3 3" xfId="23327" xr:uid="{B64F2D28-D6ED-4415-BFA7-DB68EACA32C4}"/>
    <cellStyle name="20% - Accent1 8 3 3 4" xfId="12590" xr:uid="{BE826C51-655C-41F3-B0D0-F686597EF42D}"/>
    <cellStyle name="20% - Accent1 8 3 3 4 2" xfId="41483" xr:uid="{A313026A-C2E4-4E89-BC1D-9B0132FD14BE}"/>
    <cellStyle name="20% - Accent1 8 3 3 4 3" xfId="27059" xr:uid="{7D326AE3-183C-4122-B0F2-3F26658EFAFE}"/>
    <cellStyle name="20% - Accent1 8 3 3 5" xfId="16146" xr:uid="{9BB4EB26-C4F3-4D89-AC5D-1F6B33719358}"/>
    <cellStyle name="20% - Accent1 8 3 3 5 2" xfId="45025" xr:uid="{DC62E075-AA3B-4275-AF07-F79F6AB3D689}"/>
    <cellStyle name="20% - Accent1 8 3 3 5 3" xfId="30601" xr:uid="{3F6F2147-FE28-4F36-8C8E-25C3D0924828}"/>
    <cellStyle name="20% - Accent1 8 3 3 6" xfId="5096" xr:uid="{62D3AF6A-D61E-435C-A434-FF675A919D31}"/>
    <cellStyle name="20% - Accent1 8 3 3 6 2" xfId="34019" xr:uid="{C950F4F8-26FA-4E9D-A00B-1C536A543D2C}"/>
    <cellStyle name="20% - Accent1 8 3 3 7" xfId="19595" xr:uid="{58512595-9BFD-4754-B28D-E28085DB93E0}"/>
    <cellStyle name="20% - Accent1 8 3 4" xfId="2425" xr:uid="{888555C5-DC22-41FB-BAC3-305C9AFAE3BC}"/>
    <cellStyle name="20% - Accent1 8 3 4 2" xfId="9786" xr:uid="{3AF064CF-49F5-41B1-8115-1DCEE558C972}"/>
    <cellStyle name="20% - Accent1 8 3 4 2 2" xfId="38684" xr:uid="{4A8F6428-6FAD-4529-B27D-F1970247CD8E}"/>
    <cellStyle name="20% - Accent1 8 3 4 2 3" xfId="24260" xr:uid="{8B277755-D237-426F-8EC6-DAF81B88F943}"/>
    <cellStyle name="20% - Accent1 8 3 4 3" xfId="13523" xr:uid="{D6E34F8D-0FC6-4217-937E-21CB6B9283AD}"/>
    <cellStyle name="20% - Accent1 8 3 4 3 2" xfId="42416" xr:uid="{B3262C96-0F35-421A-B9C0-0EB7605C3283}"/>
    <cellStyle name="20% - Accent1 8 3 4 3 3" xfId="27992" xr:uid="{E2604E8E-F3A6-429C-90D8-5D0321C04B19}"/>
    <cellStyle name="20% - Accent1 8 3 4 4" xfId="16953" xr:uid="{62DDC7BE-5545-47CF-A17F-0184C2FC6FBF}"/>
    <cellStyle name="20% - Accent1 8 3 4 4 2" xfId="45831" xr:uid="{80EAD4C4-2FEA-4C90-863F-125C59DAB1EE}"/>
    <cellStyle name="20% - Accent1 8 3 4 4 3" xfId="31407" xr:uid="{BC9D6FFA-0EB8-4DE4-98E8-A8D13F4A776D}"/>
    <cellStyle name="20% - Accent1 8 3 4 5" xfId="6037" xr:uid="{9E7A31D9-BA4B-4F2D-9C44-DA5598EDE6A1}"/>
    <cellStyle name="20% - Accent1 8 3 4 5 2" xfId="34952" xr:uid="{C24B045C-760B-4346-8FB1-647C7FC3105F}"/>
    <cellStyle name="20% - Accent1 8 3 4 6" xfId="20528" xr:uid="{9504C16E-18A6-4074-8FB7-786313AE0C9B}"/>
    <cellStyle name="20% - Accent1 8 3 5" xfId="7920" xr:uid="{A804676F-B1B6-40F3-B933-C75A303A635F}"/>
    <cellStyle name="20% - Accent1 8 3 5 2" xfId="36818" xr:uid="{E0ECC0E8-F57F-48FA-868A-77C7E5D4476E}"/>
    <cellStyle name="20% - Accent1 8 3 5 3" xfId="22394" xr:uid="{B48927FF-9B70-4611-BA20-95F7B7F139F8}"/>
    <cellStyle name="20% - Accent1 8 3 6" xfId="11655" xr:uid="{D0BE5DE1-FD8B-40DE-A6FA-91AE6B60557E}"/>
    <cellStyle name="20% - Accent1 8 3 6 2" xfId="40550" xr:uid="{C7716830-847B-4C49-82C8-76C921A527C5}"/>
    <cellStyle name="20% - Accent1 8 3 6 3" xfId="26126" xr:uid="{AE534B57-3F8A-45C3-BA73-7485D9B9FB0B}"/>
    <cellStyle name="20% - Accent1 8 3 7" xfId="15332" xr:uid="{D3FEC700-0A45-49F1-8B44-DC1567588342}"/>
    <cellStyle name="20% - Accent1 8 3 7 2" xfId="44219" xr:uid="{0EFBC1B1-BEF1-4E01-8C06-37DF2E0DC382}"/>
    <cellStyle name="20% - Accent1 8 3 7 3" xfId="29795" xr:uid="{CEEC7106-969E-4553-9602-0FFD31A6DD8B}"/>
    <cellStyle name="20% - Accent1 8 3 8" xfId="4104" xr:uid="{8EA2C397-DFD3-4A42-84F6-957410A51720}"/>
    <cellStyle name="20% - Accent1 8 3 8 2" xfId="33085" xr:uid="{C5C6E032-C8DF-4925-BFF3-BD5782EE3A0C}"/>
    <cellStyle name="20% - Accent1 8 3 9" xfId="18662" xr:uid="{39CC4244-3667-47D9-9DB1-A1EB4C2FCFE0}"/>
    <cellStyle name="20% - Accent1 8 4" xfId="877" xr:uid="{4F704673-EB11-4CEC-A8D2-3B378C56100E}"/>
    <cellStyle name="20% - Accent1 8 4 2" xfId="1812" xr:uid="{0C0B7C68-B4FA-4656-AA2A-2AB40464F219}"/>
    <cellStyle name="20% - Accent1 8 4 2 2" xfId="3426" xr:uid="{120BDB97-F521-49FF-92EB-3AB369A6F1B0}"/>
    <cellStyle name="20% - Accent1 8 4 2 2 2" xfId="11042" xr:uid="{4813B573-8DDA-4321-A053-96869F88ED8C}"/>
    <cellStyle name="20% - Accent1 8 4 2 2 2 2" xfId="39940" xr:uid="{3D4D6A6F-673A-40EE-A945-23A911DA1EC1}"/>
    <cellStyle name="20% - Accent1 8 4 2 2 2 3" xfId="25516" xr:uid="{89506A22-E200-44EE-A3A4-76BF2995EA50}"/>
    <cellStyle name="20% - Accent1 8 4 2 2 3" xfId="14779" xr:uid="{63882F84-9D33-4C73-AFCB-94CDD2FC2577}"/>
    <cellStyle name="20% - Accent1 8 4 2 2 3 2" xfId="43672" xr:uid="{CF54B526-979C-4D20-AEBF-F0DC48401943}"/>
    <cellStyle name="20% - Accent1 8 4 2 2 3 3" xfId="29248" xr:uid="{BBEA5940-6DB7-48F6-A427-1B97DA46F0F8}"/>
    <cellStyle name="20% - Accent1 8 4 2 2 4" xfId="17954" xr:uid="{3C21B8FD-7CD5-4301-9A38-CE8E65740410}"/>
    <cellStyle name="20% - Accent1 8 4 2 2 4 2" xfId="46832" xr:uid="{B6FC71BD-99DB-4053-828E-645E5DF40AD3}"/>
    <cellStyle name="20% - Accent1 8 4 2 2 4 3" xfId="32408" xr:uid="{09920675-A945-470A-9C93-FABB12E17CB8}"/>
    <cellStyle name="20% - Accent1 8 4 2 2 5" xfId="7293" xr:uid="{DECE9028-9214-48D2-8FEF-39D64BF5284E}"/>
    <cellStyle name="20% - Accent1 8 4 2 2 5 2" xfId="36208" xr:uid="{B90FA53C-9BFD-491A-9E9A-903D976C4529}"/>
    <cellStyle name="20% - Accent1 8 4 2 2 6" xfId="21784" xr:uid="{6938AF96-41E6-4BE6-BD41-7017C963C764}"/>
    <cellStyle name="20% - Accent1 8 4 2 3" xfId="9176" xr:uid="{57C04737-5794-41E1-90AF-551318FF2E15}"/>
    <cellStyle name="20% - Accent1 8 4 2 3 2" xfId="38074" xr:uid="{85B4CF4B-2FE0-4C53-A117-3D3B28C95ECB}"/>
    <cellStyle name="20% - Accent1 8 4 2 3 3" xfId="23650" xr:uid="{BAFA7E01-72A0-4453-8C7A-A76096640DCB}"/>
    <cellStyle name="20% - Accent1 8 4 2 4" xfId="12913" xr:uid="{9A79687A-54E4-450E-ACF4-6392EFFF8E59}"/>
    <cellStyle name="20% - Accent1 8 4 2 4 2" xfId="41806" xr:uid="{D47C2BF3-F325-4130-A2C3-D39629871CDA}"/>
    <cellStyle name="20% - Accent1 8 4 2 4 3" xfId="27382" xr:uid="{66D1021E-B8B8-4150-9990-18C4192CB26C}"/>
    <cellStyle name="20% - Accent1 8 4 2 5" xfId="16341" xr:uid="{2774142B-91C5-4CBB-9A1F-F89487DAB624}"/>
    <cellStyle name="20% - Accent1 8 4 2 5 2" xfId="45220" xr:uid="{C02D669F-3CEA-487B-888C-2A383C20294B}"/>
    <cellStyle name="20% - Accent1 8 4 2 5 3" xfId="30796" xr:uid="{E9C34B88-7A3E-445F-B72C-268FEA265AFB}"/>
    <cellStyle name="20% - Accent1 8 4 2 6" xfId="5419" xr:uid="{A6AA25BA-0F9E-471F-A187-8400087FC653}"/>
    <cellStyle name="20% - Accent1 8 4 2 6 2" xfId="34342" xr:uid="{167CBC9E-983E-4F3F-BB28-B8A16DEC99C6}"/>
    <cellStyle name="20% - Accent1 8 4 2 7" xfId="19918" xr:uid="{5B88F3CD-9C9E-4570-862A-4B95B4DBC06B}"/>
    <cellStyle name="20% - Accent1 8 4 3" xfId="2620" xr:uid="{74F52085-EBE8-44C9-9B31-075931FB183C}"/>
    <cellStyle name="20% - Accent1 8 4 3 2" xfId="10109" xr:uid="{20164106-0B08-481A-8D8B-735326D2BE8F}"/>
    <cellStyle name="20% - Accent1 8 4 3 2 2" xfId="39007" xr:uid="{5F61B706-9A19-44AE-A118-E8BA7B213EBF}"/>
    <cellStyle name="20% - Accent1 8 4 3 2 3" xfId="24583" xr:uid="{EC18D0D1-4C6A-4976-A7BE-06B0B5A02482}"/>
    <cellStyle name="20% - Accent1 8 4 3 3" xfId="13846" xr:uid="{5D007B7A-9657-4EEF-A43E-17A74F078480}"/>
    <cellStyle name="20% - Accent1 8 4 3 3 2" xfId="42739" xr:uid="{4F3B1F60-0B3A-46CA-8E7A-D0FD8100D077}"/>
    <cellStyle name="20% - Accent1 8 4 3 3 3" xfId="28315" xr:uid="{2A4786B9-08DC-4117-946F-9D3AF0769D4A}"/>
    <cellStyle name="20% - Accent1 8 4 3 4" xfId="17148" xr:uid="{937B90B7-B58C-44D6-AF49-F6896D73F900}"/>
    <cellStyle name="20% - Accent1 8 4 3 4 2" xfId="46026" xr:uid="{5F8D199B-61FE-40F3-85BB-EC667D11F8D1}"/>
    <cellStyle name="20% - Accent1 8 4 3 4 3" xfId="31602" xr:uid="{E5BACF46-E195-4F09-8B05-968DA4FD4283}"/>
    <cellStyle name="20% - Accent1 8 4 3 5" xfId="6360" xr:uid="{BC230836-BA9A-459E-A911-356F3F5B44A0}"/>
    <cellStyle name="20% - Accent1 8 4 3 5 2" xfId="35275" xr:uid="{1680AC01-C8E1-4AB6-89DE-98961916B7CB}"/>
    <cellStyle name="20% - Accent1 8 4 3 6" xfId="20851" xr:uid="{C433C082-5F0B-4584-892E-581DBEABD250}"/>
    <cellStyle name="20% - Accent1 8 4 4" xfId="8243" xr:uid="{9845C1F4-EA25-4963-8CF4-DE1376CC5AE6}"/>
    <cellStyle name="20% - Accent1 8 4 4 2" xfId="37141" xr:uid="{8123F4E1-772C-4AB1-878B-397DFCBC2808}"/>
    <cellStyle name="20% - Accent1 8 4 4 3" xfId="22717" xr:uid="{9C125641-EAAB-46CE-86F6-6CC939884E42}"/>
    <cellStyle name="20% - Accent1 8 4 5" xfId="11978" xr:uid="{9A1456AB-756D-48B0-8619-BDD1B3CAF280}"/>
    <cellStyle name="20% - Accent1 8 4 5 2" xfId="40873" xr:uid="{F7DDA212-E7A6-4146-909F-1F45E1F13CC0}"/>
    <cellStyle name="20% - Accent1 8 4 5 3" xfId="26449" xr:uid="{C129E180-0D02-4FC1-B480-57D1AE464C3E}"/>
    <cellStyle name="20% - Accent1 8 4 6" xfId="15527" xr:uid="{B74F42FB-66A5-46F8-950C-49415DBB3921}"/>
    <cellStyle name="20% - Accent1 8 4 6 2" xfId="44414" xr:uid="{88F94D75-8992-4DA5-8B62-6557E2F1E6C9}"/>
    <cellStyle name="20% - Accent1 8 4 6 3" xfId="29990" xr:uid="{7FCE5354-7EE0-4F9F-A5FF-EEB93EAA4FB5}"/>
    <cellStyle name="20% - Accent1 8 4 7" xfId="4466" xr:uid="{CD3E79AB-906A-4924-AD47-14F8FFD8A6BA}"/>
    <cellStyle name="20% - Accent1 8 4 7 2" xfId="33408" xr:uid="{34F8FB2C-65D7-4450-85B5-949FA10964A9}"/>
    <cellStyle name="20% - Accent1 8 4 8" xfId="18985" xr:uid="{8B0DF785-AFBD-43ED-AA78-CD456F5DACE4}"/>
    <cellStyle name="20% - Accent1 8 5" xfId="1487" xr:uid="{0291508D-E260-4728-B7BE-D43B6E034AFF}"/>
    <cellStyle name="20% - Accent1 8 5 2" xfId="3101" xr:uid="{4428E00B-A029-4536-8EF5-A9C5CA42A284}"/>
    <cellStyle name="20% - Accent1 8 5 2 2" xfId="10589" xr:uid="{C7184C4C-0DC3-441A-8565-0D632587647B}"/>
    <cellStyle name="20% - Accent1 8 5 2 2 2" xfId="39487" xr:uid="{FF7BAF82-1357-4F74-830A-A470B42274D6}"/>
    <cellStyle name="20% - Accent1 8 5 2 2 3" xfId="25063" xr:uid="{3849A342-6A71-469A-AE53-86D9E8B689FA}"/>
    <cellStyle name="20% - Accent1 8 5 2 3" xfId="14326" xr:uid="{FD26E801-87D7-4FE3-B22F-B4EABC70BE68}"/>
    <cellStyle name="20% - Accent1 8 5 2 3 2" xfId="43219" xr:uid="{8F53F069-47CE-4595-9711-3D535D15438D}"/>
    <cellStyle name="20% - Accent1 8 5 2 3 3" xfId="28795" xr:uid="{CC4119EC-6E1D-4139-9C2A-AB69793C31CD}"/>
    <cellStyle name="20% - Accent1 8 5 2 4" xfId="17629" xr:uid="{337CE82D-75D6-408B-BB19-7AC2AEAC13C3}"/>
    <cellStyle name="20% - Accent1 8 5 2 4 2" xfId="46507" xr:uid="{F0F37BAC-269C-46DA-A659-36B7489AB6A0}"/>
    <cellStyle name="20% - Accent1 8 5 2 4 3" xfId="32083" xr:uid="{A16F0874-6DBF-4219-8E9B-C8E60E955E57}"/>
    <cellStyle name="20% - Accent1 8 5 2 5" xfId="6840" xr:uid="{B4EF2A12-8A53-40B5-9C8D-67E0EEBC9FE4}"/>
    <cellStyle name="20% - Accent1 8 5 2 5 2" xfId="35755" xr:uid="{75A93A28-EC5A-49DF-A95F-9968D33BB7E6}"/>
    <cellStyle name="20% - Accent1 8 5 2 6" xfId="21331" xr:uid="{E7B637B1-17E4-44D4-B3C9-EE8192367B5E}"/>
    <cellStyle name="20% - Accent1 8 5 3" xfId="8723" xr:uid="{655D53B4-1709-439B-95D4-C33F724C5184}"/>
    <cellStyle name="20% - Accent1 8 5 3 2" xfId="37621" xr:uid="{DADB7A0C-1A26-4E05-9FFA-29CA7D16877D}"/>
    <cellStyle name="20% - Accent1 8 5 3 3" xfId="23197" xr:uid="{2052F06E-50A6-41F1-BB12-22F563388ED0}"/>
    <cellStyle name="20% - Accent1 8 5 4" xfId="12460" xr:uid="{41C6B204-1106-419F-A93E-CC084D9E5C2D}"/>
    <cellStyle name="20% - Accent1 8 5 4 2" xfId="41353" xr:uid="{44E9BAE3-A73F-4851-92B0-619C2648F99E}"/>
    <cellStyle name="20% - Accent1 8 5 4 3" xfId="26929" xr:uid="{FBFCC900-58F5-4425-80B5-9039F9F1ADA1}"/>
    <cellStyle name="20% - Accent1 8 5 5" xfId="16016" xr:uid="{5C01BC36-81F6-4A15-B617-ACB75B87680D}"/>
    <cellStyle name="20% - Accent1 8 5 5 2" xfId="44895" xr:uid="{CF96B152-A402-46EE-8E94-40848228C434}"/>
    <cellStyle name="20% - Accent1 8 5 5 3" xfId="30471" xr:uid="{A9BD4B59-1184-46B0-BA98-EE1D3A64EF86}"/>
    <cellStyle name="20% - Accent1 8 5 6" xfId="4966" xr:uid="{08882E5D-7A57-400B-896E-F9DD471627C3}"/>
    <cellStyle name="20% - Accent1 8 5 6 2" xfId="33889" xr:uid="{0C513293-7B15-45BF-A0ED-50340F78330E}"/>
    <cellStyle name="20% - Accent1 8 5 7" xfId="19465" xr:uid="{51A12331-D745-4680-AB0D-93E2F4B12E10}"/>
    <cellStyle name="20% - Accent1 8 6" xfId="2295" xr:uid="{E304AB83-521D-4C99-96C1-791DF0F9236C}"/>
    <cellStyle name="20% - Accent1 8 6 2" xfId="9656" xr:uid="{DDC20368-9720-4E10-82EA-66683D682E72}"/>
    <cellStyle name="20% - Accent1 8 6 2 2" xfId="38554" xr:uid="{84484786-10BE-4E97-895A-C4A4C653BCD0}"/>
    <cellStyle name="20% - Accent1 8 6 2 3" xfId="24130" xr:uid="{173210F3-EF37-4B69-B81A-E0C5BE94506F}"/>
    <cellStyle name="20% - Accent1 8 6 3" xfId="13393" xr:uid="{277CAC37-DB13-4130-AD96-3814EF411B16}"/>
    <cellStyle name="20% - Accent1 8 6 3 2" xfId="42286" xr:uid="{240EB99B-7B32-4167-9E9C-53496694033B}"/>
    <cellStyle name="20% - Accent1 8 6 3 3" xfId="27862" xr:uid="{6573B883-00E0-4A9D-A412-18DA50363AA9}"/>
    <cellStyle name="20% - Accent1 8 6 4" xfId="16823" xr:uid="{200030B9-8729-4644-9AC5-B6D73A7422DA}"/>
    <cellStyle name="20% - Accent1 8 6 4 2" xfId="45701" xr:uid="{5408F34C-A045-4724-A79C-C2AE20B08683}"/>
    <cellStyle name="20% - Accent1 8 6 4 3" xfId="31277" xr:uid="{2AF87EFC-5563-4CFF-9CCE-0776194B99C9}"/>
    <cellStyle name="20% - Accent1 8 6 5" xfId="5907" xr:uid="{A81DD28B-677E-4E21-A900-DAA360B55B1F}"/>
    <cellStyle name="20% - Accent1 8 6 5 2" xfId="34822" xr:uid="{A35EA0F9-98DB-477B-A5FF-678024F7634E}"/>
    <cellStyle name="20% - Accent1 8 6 6" xfId="20398" xr:uid="{A449ED6C-D52A-4FFA-B61C-23D9D709C2A0}"/>
    <cellStyle name="20% - Accent1 8 7" xfId="7790" xr:uid="{87675E00-5BCC-483D-A6EC-9AC1C1FCC020}"/>
    <cellStyle name="20% - Accent1 8 7 2" xfId="36688" xr:uid="{0813282A-76B2-4B44-B57E-1FEF44C19B4C}"/>
    <cellStyle name="20% - Accent1 8 7 3" xfId="22264" xr:uid="{8810F888-7136-4DFA-8A37-74F63416AAB0}"/>
    <cellStyle name="20% - Accent1 8 8" xfId="11525" xr:uid="{61F494A2-6E12-4D51-9F1E-ACEA50035DC1}"/>
    <cellStyle name="20% - Accent1 8 8 2" xfId="40420" xr:uid="{BDEE433D-8700-4110-8CD8-ABBFAA302D01}"/>
    <cellStyle name="20% - Accent1 8 8 3" xfId="25996" xr:uid="{8BE02FAD-F987-4010-A854-1A069337978E}"/>
    <cellStyle name="20% - Accent1 8 9" xfId="15202" xr:uid="{B7652EE3-ABB5-4091-A1D3-1889F60451F1}"/>
    <cellStyle name="20% - Accent1 8 9 2" xfId="44089" xr:uid="{E469CADF-53A8-4240-9BEF-7BDB0A5C9518}"/>
    <cellStyle name="20% - Accent1 8 9 3" xfId="29665" xr:uid="{95E1366E-F8F4-4EE4-AD5C-5E3A6BD4A511}"/>
    <cellStyle name="20% - Accent1 9" xfId="441" xr:uid="{4569F9F2-9470-48AC-AF45-E3718AF51B85}"/>
    <cellStyle name="20% - Accent1 9 10" xfId="3993" xr:uid="{62191961-D735-4EC3-88CF-41C7441FA8C4}"/>
    <cellStyle name="20% - Accent1 9 10 2" xfId="32974" xr:uid="{00BCFFCE-0B64-4CE0-B5D5-EA743D114774}"/>
    <cellStyle name="20% - Accent1 9 11" xfId="18551" xr:uid="{6E07D0E7-C87D-4A2D-B3E3-81C1D24EE653}"/>
    <cellStyle name="20% - Accent1 9 2" xfId="827" xr:uid="{DF7FCF31-D758-4B57-B281-C4C19E2C809C}"/>
    <cellStyle name="20% - Accent1 9 2 2" xfId="881" xr:uid="{6C8ED93B-3FD4-430C-9DA8-683AA0D40FD8}"/>
    <cellStyle name="20% - Accent1 9 2 2 2" xfId="1816" xr:uid="{3F97B0F3-1B1C-40C5-BD0C-50B422ACF5B8}"/>
    <cellStyle name="20% - Accent1 9 2 2 2 2" xfId="3430" xr:uid="{C38F8913-2A24-42C3-8F8D-781B116F2C60}"/>
    <cellStyle name="20% - Accent1 9 2 2 2 2 2" xfId="11320" xr:uid="{943241D5-A54D-4536-9548-5CA16ED86DFA}"/>
    <cellStyle name="20% - Accent1 9 2 2 2 2 2 2" xfId="40218" xr:uid="{E742225F-2869-4F59-B1ED-24A282593BDA}"/>
    <cellStyle name="20% - Accent1 9 2 2 2 2 2 3" xfId="25794" xr:uid="{90E298F8-E1A5-4C51-9F80-BF873955DC48}"/>
    <cellStyle name="20% - Accent1 9 2 2 2 2 3" xfId="15057" xr:uid="{13ED1E01-D029-4253-8E29-5D996B6FB8D3}"/>
    <cellStyle name="20% - Accent1 9 2 2 2 2 3 2" xfId="43950" xr:uid="{66A0AB9E-FD6A-4F88-968B-D3E29534863F}"/>
    <cellStyle name="20% - Accent1 9 2 2 2 2 3 3" xfId="29526" xr:uid="{54C7DA28-C050-48A5-BE8A-C4EE829FD43B}"/>
    <cellStyle name="20% - Accent1 9 2 2 2 2 4" xfId="17958" xr:uid="{85D06FF7-8CD0-4365-9ECB-725C04329370}"/>
    <cellStyle name="20% - Accent1 9 2 2 2 2 4 2" xfId="46836" xr:uid="{D87C8F40-CC26-4125-8A08-1FDFD6745497}"/>
    <cellStyle name="20% - Accent1 9 2 2 2 2 4 3" xfId="32412" xr:uid="{2C00E70C-2988-402E-998C-904678C1209D}"/>
    <cellStyle name="20% - Accent1 9 2 2 2 2 5" xfId="7571" xr:uid="{DB7D027E-F833-4C28-B662-744DC1C5C053}"/>
    <cellStyle name="20% - Accent1 9 2 2 2 2 5 2" xfId="36486" xr:uid="{F442BE6D-36E4-4571-BC86-B6499E618B3F}"/>
    <cellStyle name="20% - Accent1 9 2 2 2 2 6" xfId="22062" xr:uid="{AF7730A1-472F-45FD-9CE5-B1897DD2E10F}"/>
    <cellStyle name="20% - Accent1 9 2 2 2 3" xfId="9454" xr:uid="{28391457-9307-43E8-99BC-738755390687}"/>
    <cellStyle name="20% - Accent1 9 2 2 2 3 2" xfId="38352" xr:uid="{2878E542-5B7D-4536-89EA-A9FD8CCBAC7F}"/>
    <cellStyle name="20% - Accent1 9 2 2 2 3 3" xfId="23928" xr:uid="{76478664-830B-4BB7-830C-D287790129B5}"/>
    <cellStyle name="20% - Accent1 9 2 2 2 4" xfId="13191" xr:uid="{55E03880-7C96-40B3-99EE-0C8E7E653518}"/>
    <cellStyle name="20% - Accent1 9 2 2 2 4 2" xfId="42084" xr:uid="{5AF60108-A638-4157-B844-882EB078F3AC}"/>
    <cellStyle name="20% - Accent1 9 2 2 2 4 3" xfId="27660" xr:uid="{D55727A4-2716-4133-BE12-674196C05905}"/>
    <cellStyle name="20% - Accent1 9 2 2 2 5" xfId="16345" xr:uid="{ADC23E0E-ECF5-4499-AF4C-11A96FFC67C9}"/>
    <cellStyle name="20% - Accent1 9 2 2 2 5 2" xfId="45224" xr:uid="{BE4BD827-C374-4C81-AE81-EBF5F0EF95A1}"/>
    <cellStyle name="20% - Accent1 9 2 2 2 5 3" xfId="30800" xr:uid="{D308EF29-3D1D-4287-A8C3-259E8D05B4EB}"/>
    <cellStyle name="20% - Accent1 9 2 2 2 6" xfId="5697" xr:uid="{7CF1953A-7F28-4369-A61D-8ED6BE9E1AB1}"/>
    <cellStyle name="20% - Accent1 9 2 2 2 6 2" xfId="34620" xr:uid="{41442653-13E0-466E-94A1-EBA87C63CE4A}"/>
    <cellStyle name="20% - Accent1 9 2 2 2 7" xfId="20196" xr:uid="{3F5C3F18-44FF-425B-A3F1-0BCDB27A03A9}"/>
    <cellStyle name="20% - Accent1 9 2 2 3" xfId="2624" xr:uid="{E0B23AAC-6485-4CDB-B165-FC692B9D0C5E}"/>
    <cellStyle name="20% - Accent1 9 2 2 3 2" xfId="10387" xr:uid="{275940B0-AD7D-41F0-9998-E92EA613EABB}"/>
    <cellStyle name="20% - Accent1 9 2 2 3 2 2" xfId="39285" xr:uid="{D1C1D687-8287-4CD4-BA1A-398EE7E24A2E}"/>
    <cellStyle name="20% - Accent1 9 2 2 3 2 3" xfId="24861" xr:uid="{CFE3740E-30F9-4814-B536-C0A79DF3D634}"/>
    <cellStyle name="20% - Accent1 9 2 2 3 3" xfId="14124" xr:uid="{F3B2A454-974D-44B6-92DB-F395DD27E874}"/>
    <cellStyle name="20% - Accent1 9 2 2 3 3 2" xfId="43017" xr:uid="{8603E372-8B34-45CF-95C3-672E2CC285BC}"/>
    <cellStyle name="20% - Accent1 9 2 2 3 3 3" xfId="28593" xr:uid="{AE234885-35DC-41DE-ADCE-A3F813932CC4}"/>
    <cellStyle name="20% - Accent1 9 2 2 3 4" xfId="17152" xr:uid="{F02B05AD-7DFA-4A4C-B501-81D81B2ABE25}"/>
    <cellStyle name="20% - Accent1 9 2 2 3 4 2" xfId="46030" xr:uid="{255C1BEF-94D8-46B0-B886-1544A551336F}"/>
    <cellStyle name="20% - Accent1 9 2 2 3 4 3" xfId="31606" xr:uid="{6126A561-5C30-4043-9890-B4A9117492CA}"/>
    <cellStyle name="20% - Accent1 9 2 2 3 5" xfId="6638" xr:uid="{C44DA05C-BBEB-4843-B94A-D28F4D84D212}"/>
    <cellStyle name="20% - Accent1 9 2 2 3 5 2" xfId="35553" xr:uid="{AE5DA726-62DA-4E2A-85BD-BD7A9B385F99}"/>
    <cellStyle name="20% - Accent1 9 2 2 3 6" xfId="21129" xr:uid="{314F4A86-D56A-44E9-A6C2-EF2B77BA44A5}"/>
    <cellStyle name="20% - Accent1 9 2 2 4" xfId="8521" xr:uid="{C50E32AB-08A9-4EC7-A32B-FDEC77E20C48}"/>
    <cellStyle name="20% - Accent1 9 2 2 4 2" xfId="37419" xr:uid="{8170CD86-E4C5-4CB5-8FC4-F25FF76EF0CA}"/>
    <cellStyle name="20% - Accent1 9 2 2 4 3" xfId="22995" xr:uid="{BCA793AB-7DD5-4FB2-BB6A-B9CB0103C756}"/>
    <cellStyle name="20% - Accent1 9 2 2 5" xfId="12256" xr:uid="{11B2F3AD-9294-4909-BD32-8411EC6761C9}"/>
    <cellStyle name="20% - Accent1 9 2 2 5 2" xfId="41151" xr:uid="{5FA7AD7D-B47C-48CB-B4D1-222D4299F6FF}"/>
    <cellStyle name="20% - Accent1 9 2 2 5 3" xfId="26727" xr:uid="{5B45463E-8EF2-4889-ACBB-7898A85DA598}"/>
    <cellStyle name="20% - Accent1 9 2 2 6" xfId="15531" xr:uid="{99C720BD-58A7-4779-BCBA-86F73759BDA5}"/>
    <cellStyle name="20% - Accent1 9 2 2 6 2" xfId="44418" xr:uid="{B6C21A2A-CDDC-4E01-B4B2-9E4764CD2F30}"/>
    <cellStyle name="20% - Accent1 9 2 2 6 3" xfId="29994" xr:uid="{615B84F3-4033-4399-A724-1366A5C56089}"/>
    <cellStyle name="20% - Accent1 9 2 2 7" xfId="4751" xr:uid="{48DC178B-BF42-4642-B880-00F82FBF81C8}"/>
    <cellStyle name="20% - Accent1 9 2 2 7 2" xfId="33686" xr:uid="{584C573A-D302-4FC4-9628-20A11F84A937}"/>
    <cellStyle name="20% - Accent1 9 2 2 8" xfId="19263" xr:uid="{62510F95-74B1-4208-A1B1-E5F7562AC354}"/>
    <cellStyle name="20% - Accent1 9 2 3" xfId="1765" xr:uid="{ADEFBA54-4BE4-44D3-A419-13F92FADBE75}"/>
    <cellStyle name="20% - Accent1 9 2 3 2" xfId="3379" xr:uid="{0865D491-0EF3-47DF-BB53-159B44B1A220}"/>
    <cellStyle name="20% - Accent1 9 2 3 2 2" xfId="10867" xr:uid="{B2F43DEC-C3DC-4CE0-896F-DC886AB32D92}"/>
    <cellStyle name="20% - Accent1 9 2 3 2 2 2" xfId="39765" xr:uid="{E3F5ECE6-6D74-49EB-9A07-58E5A8941C6F}"/>
    <cellStyle name="20% - Accent1 9 2 3 2 2 3" xfId="25341" xr:uid="{800BCDFF-E16B-45BA-9D6F-B3CE61802FBC}"/>
    <cellStyle name="20% - Accent1 9 2 3 2 3" xfId="14604" xr:uid="{43FB1BB3-2824-4CA2-8D35-F6AE4AD9C057}"/>
    <cellStyle name="20% - Accent1 9 2 3 2 3 2" xfId="43497" xr:uid="{6A538961-FF85-4992-9310-DF2ED022F661}"/>
    <cellStyle name="20% - Accent1 9 2 3 2 3 3" xfId="29073" xr:uid="{3117DC65-0751-4B3C-9220-3B3A29A52E59}"/>
    <cellStyle name="20% - Accent1 9 2 3 2 4" xfId="17907" xr:uid="{CF14B1B4-14A6-42D0-B4DC-40FBF28320F1}"/>
    <cellStyle name="20% - Accent1 9 2 3 2 4 2" xfId="46785" xr:uid="{A03B1678-B1DF-4214-9E3A-3DACBC69AD35}"/>
    <cellStyle name="20% - Accent1 9 2 3 2 4 3" xfId="32361" xr:uid="{A5B1C5C5-4326-4C79-96B9-E3BA53D7C755}"/>
    <cellStyle name="20% - Accent1 9 2 3 2 5" xfId="7118" xr:uid="{A9EDB88E-2F03-473B-A2B2-E076433EF784}"/>
    <cellStyle name="20% - Accent1 9 2 3 2 5 2" xfId="36033" xr:uid="{FCF9AA37-05C8-47CF-9E85-95CAF5C3D8EE}"/>
    <cellStyle name="20% - Accent1 9 2 3 2 6" xfId="21609" xr:uid="{F5D8D03C-C492-4568-90C4-32BE528EC2FC}"/>
    <cellStyle name="20% - Accent1 9 2 3 3" xfId="9001" xr:uid="{9E72AFD7-4735-4BD5-9FE1-CA908C3B30F1}"/>
    <cellStyle name="20% - Accent1 9 2 3 3 2" xfId="37899" xr:uid="{D5F5F2EB-EBF0-41FE-BBEB-D04F60C971E0}"/>
    <cellStyle name="20% - Accent1 9 2 3 3 3" xfId="23475" xr:uid="{E2289DF2-21F9-41A4-B0FA-295CB4E15011}"/>
    <cellStyle name="20% - Accent1 9 2 3 4" xfId="12738" xr:uid="{B10660B6-E7CD-4E2F-8930-FCFCD7F3FE06}"/>
    <cellStyle name="20% - Accent1 9 2 3 4 2" xfId="41631" xr:uid="{F026E16F-3AF0-4C90-849F-108945ACEB4C}"/>
    <cellStyle name="20% - Accent1 9 2 3 4 3" xfId="27207" xr:uid="{41AB21BA-5CC6-4BF3-AE27-CFC5B6EF8B29}"/>
    <cellStyle name="20% - Accent1 9 2 3 5" xfId="16294" xr:uid="{E4328721-E08B-441E-ADC1-F0B71177BD73}"/>
    <cellStyle name="20% - Accent1 9 2 3 5 2" xfId="45173" xr:uid="{2F46B0B9-4CD4-472C-B044-B69D9DC4EE9A}"/>
    <cellStyle name="20% - Accent1 9 2 3 5 3" xfId="30749" xr:uid="{9F2EF2A6-C1C6-44A2-87CD-5650A28CB2C0}"/>
    <cellStyle name="20% - Accent1 9 2 3 6" xfId="5244" xr:uid="{A44E4B6F-60EB-4E69-85A0-04227BD1DDE4}"/>
    <cellStyle name="20% - Accent1 9 2 3 6 2" xfId="34167" xr:uid="{978DD8F2-CD5A-493B-A9B8-BCD2A9D89B0A}"/>
    <cellStyle name="20% - Accent1 9 2 3 7" xfId="19743" xr:uid="{277CB179-A976-47D8-9DAD-69F8A9D816EA}"/>
    <cellStyle name="20% - Accent1 9 2 4" xfId="2573" xr:uid="{5E9C1E53-6E92-4357-9A71-C24357AE4B5D}"/>
    <cellStyle name="20% - Accent1 9 2 4 2" xfId="9934" xr:uid="{327BC919-71B7-4664-944C-C0FCD1713A5C}"/>
    <cellStyle name="20% - Accent1 9 2 4 2 2" xfId="38832" xr:uid="{BAD4C116-3A9C-48B4-8F23-508E90924620}"/>
    <cellStyle name="20% - Accent1 9 2 4 2 3" xfId="24408" xr:uid="{38926C65-3602-4D4E-A409-0966D7256C4F}"/>
    <cellStyle name="20% - Accent1 9 2 4 3" xfId="13671" xr:uid="{5D5665B4-13E9-455D-A238-6037065BFE08}"/>
    <cellStyle name="20% - Accent1 9 2 4 3 2" xfId="42564" xr:uid="{23A8DB1D-CCCB-4C88-A68E-034989F05F32}"/>
    <cellStyle name="20% - Accent1 9 2 4 3 3" xfId="28140" xr:uid="{09EBF52D-6201-4920-A175-EA111A52C143}"/>
    <cellStyle name="20% - Accent1 9 2 4 4" xfId="17101" xr:uid="{F53CA583-9A8E-4C17-90E3-BCBE4FB7F8BB}"/>
    <cellStyle name="20% - Accent1 9 2 4 4 2" xfId="45979" xr:uid="{0CBAB3EA-3C3C-4AA0-A2AE-96505390EAFC}"/>
    <cellStyle name="20% - Accent1 9 2 4 4 3" xfId="31555" xr:uid="{AEA7468C-7653-4349-B2A4-ADC32190952F}"/>
    <cellStyle name="20% - Accent1 9 2 4 5" xfId="6185" xr:uid="{BB45011F-F2A9-44D8-8F6F-F5E29F3965E7}"/>
    <cellStyle name="20% - Accent1 9 2 4 5 2" xfId="35100" xr:uid="{9A784589-F388-47B5-AB0B-B2A712F07674}"/>
    <cellStyle name="20% - Accent1 9 2 4 6" xfId="20676" xr:uid="{1E9B197D-2B6F-45D8-B269-023735FD9FCD}"/>
    <cellStyle name="20% - Accent1 9 2 5" xfId="8068" xr:uid="{7176A0C2-E46C-48BE-BD76-282D9833CA18}"/>
    <cellStyle name="20% - Accent1 9 2 5 2" xfId="36966" xr:uid="{3B1CC7D3-422B-46D5-AB7B-B98E10A00CFC}"/>
    <cellStyle name="20% - Accent1 9 2 5 3" xfId="22542" xr:uid="{385BF638-E8E3-49A2-8D1D-63585C710E20}"/>
    <cellStyle name="20% - Accent1 9 2 6" xfId="11803" xr:uid="{21F438AB-3D3D-4059-AEC9-D0F986876397}"/>
    <cellStyle name="20% - Accent1 9 2 6 2" xfId="40698" xr:uid="{B35148A6-B159-400F-836C-5D4314FE42CE}"/>
    <cellStyle name="20% - Accent1 9 2 6 3" xfId="26274" xr:uid="{FB97E7A2-81C4-465B-8E68-A8705DD111FA}"/>
    <cellStyle name="20% - Accent1 9 2 7" xfId="15480" xr:uid="{376CEA70-9AAC-4DED-8B3E-9E19B598BAE5}"/>
    <cellStyle name="20% - Accent1 9 2 7 2" xfId="44367" xr:uid="{008652B0-1218-4BCC-9CD9-1071F3C2A673}"/>
    <cellStyle name="20% - Accent1 9 2 7 3" xfId="29943" xr:uid="{ADCF3004-9B89-44A1-B126-38FCC73F95AF}"/>
    <cellStyle name="20% - Accent1 9 2 8" xfId="4252" xr:uid="{0E4E76AF-BE27-4F40-923C-8E0703AA672A}"/>
    <cellStyle name="20% - Accent1 9 2 8 2" xfId="33233" xr:uid="{C07637D1-A600-48BB-BA25-E10BB5B29AEA}"/>
    <cellStyle name="20% - Accent1 9 2 9" xfId="18810" xr:uid="{3F6C66A5-DD08-4A26-8F3C-02AD1AB6AC3F}"/>
    <cellStyle name="20% - Accent1 9 3" xfId="636" xr:uid="{089C72A8-F010-448A-8B21-CC555B06AC4C}"/>
    <cellStyle name="20% - Accent1 9 3 2" xfId="882" xr:uid="{91540CB9-2CD4-4540-AFF0-1BDA97235797}"/>
    <cellStyle name="20% - Accent1 9 3 2 2" xfId="1817" xr:uid="{DE86EF97-2E65-40D0-866F-C8282B234A05}"/>
    <cellStyle name="20% - Accent1 9 3 2 2 2" xfId="3431" xr:uid="{95A60103-D120-4E08-BFAD-BEBFB84011C5}"/>
    <cellStyle name="20% - Accent1 9 3 2 2 2 2" xfId="11191" xr:uid="{4AC90957-0678-49E3-981B-BFF3E9205D87}"/>
    <cellStyle name="20% - Accent1 9 3 2 2 2 2 2" xfId="40089" xr:uid="{39B912E5-B394-4B48-9EE4-33720FB82416}"/>
    <cellStyle name="20% - Accent1 9 3 2 2 2 2 3" xfId="25665" xr:uid="{BF8D06BF-58CB-41FE-8BBA-6351A5A5E926}"/>
    <cellStyle name="20% - Accent1 9 3 2 2 2 3" xfId="14928" xr:uid="{38372ED3-9D72-4D53-B60C-35C9E0B47E08}"/>
    <cellStyle name="20% - Accent1 9 3 2 2 2 3 2" xfId="43821" xr:uid="{81A074A8-3194-4986-9B3F-01351B1C4069}"/>
    <cellStyle name="20% - Accent1 9 3 2 2 2 3 3" xfId="29397" xr:uid="{AE68AEC7-6181-40BE-A967-90BEB2AB703C}"/>
    <cellStyle name="20% - Accent1 9 3 2 2 2 4" xfId="17959" xr:uid="{624EC05C-F8A0-4BA2-AD55-EE2FA576FB59}"/>
    <cellStyle name="20% - Accent1 9 3 2 2 2 4 2" xfId="46837" xr:uid="{5F3EFB56-523D-4E38-AA50-0F089762E8BA}"/>
    <cellStyle name="20% - Accent1 9 3 2 2 2 4 3" xfId="32413" xr:uid="{DCA511A7-E2B6-47E2-839D-1522D1D09D47}"/>
    <cellStyle name="20% - Accent1 9 3 2 2 2 5" xfId="7442" xr:uid="{2A7D603E-7C19-4291-B240-B277996CD31E}"/>
    <cellStyle name="20% - Accent1 9 3 2 2 2 5 2" xfId="36357" xr:uid="{5D9ECDF7-3FED-4524-981B-A91168FD9236}"/>
    <cellStyle name="20% - Accent1 9 3 2 2 2 6" xfId="21933" xr:uid="{54B73DCB-59CD-4673-AA30-01813C578CFC}"/>
    <cellStyle name="20% - Accent1 9 3 2 2 3" xfId="9325" xr:uid="{9E517614-3C97-4D83-8A3D-8D35AF7614F8}"/>
    <cellStyle name="20% - Accent1 9 3 2 2 3 2" xfId="38223" xr:uid="{42C5D6BE-8497-4CCF-A637-7A3076080949}"/>
    <cellStyle name="20% - Accent1 9 3 2 2 3 3" xfId="23799" xr:uid="{F61A4103-4FAD-4E00-B633-BEC37F15A0CA}"/>
    <cellStyle name="20% - Accent1 9 3 2 2 4" xfId="13062" xr:uid="{B1DFC317-00A8-4B55-8C1B-E29DB4904344}"/>
    <cellStyle name="20% - Accent1 9 3 2 2 4 2" xfId="41955" xr:uid="{96ED6EED-DAE0-46B4-B206-DF6554EB1D63}"/>
    <cellStyle name="20% - Accent1 9 3 2 2 4 3" xfId="27531" xr:uid="{5EB83DFB-680A-4CD8-B1A1-FC1A156B1455}"/>
    <cellStyle name="20% - Accent1 9 3 2 2 5" xfId="16346" xr:uid="{FBD5ECE6-CA86-456F-8656-D630EEA2AE30}"/>
    <cellStyle name="20% - Accent1 9 3 2 2 5 2" xfId="45225" xr:uid="{D5DEA7A4-8124-4BFB-A6D1-F187E9134CD0}"/>
    <cellStyle name="20% - Accent1 9 3 2 2 5 3" xfId="30801" xr:uid="{A3A00A61-2F60-4AB1-BFA3-258800C6A6CC}"/>
    <cellStyle name="20% - Accent1 9 3 2 2 6" xfId="5568" xr:uid="{D511DB2C-0DBD-4C25-A7F6-1569AB18796F}"/>
    <cellStyle name="20% - Accent1 9 3 2 2 6 2" xfId="34491" xr:uid="{284B72E7-A3BA-4702-96A0-63652CA639E4}"/>
    <cellStyle name="20% - Accent1 9 3 2 2 7" xfId="20067" xr:uid="{EDD69C17-0AAA-4689-B8DD-6009930111C1}"/>
    <cellStyle name="20% - Accent1 9 3 2 3" xfId="2625" xr:uid="{3C4AA4EC-FD7E-43AD-B909-94628093FB82}"/>
    <cellStyle name="20% - Accent1 9 3 2 3 2" xfId="10258" xr:uid="{56BB1A96-7F45-49C0-BF02-82520944946A}"/>
    <cellStyle name="20% - Accent1 9 3 2 3 2 2" xfId="39156" xr:uid="{C94F7116-22C3-4F3B-AFCB-D1FEC5AF647F}"/>
    <cellStyle name="20% - Accent1 9 3 2 3 2 3" xfId="24732" xr:uid="{CE82C448-DCF3-4C0B-A298-12D5C684179E}"/>
    <cellStyle name="20% - Accent1 9 3 2 3 3" xfId="13995" xr:uid="{8761CD5B-C412-486E-B92F-C21D0BB56910}"/>
    <cellStyle name="20% - Accent1 9 3 2 3 3 2" xfId="42888" xr:uid="{027B7A9A-0AAF-49CD-BF9D-3E8F1AEC3A4C}"/>
    <cellStyle name="20% - Accent1 9 3 2 3 3 3" xfId="28464" xr:uid="{219E685B-79A5-460C-BDC4-0DEDB9806B5A}"/>
    <cellStyle name="20% - Accent1 9 3 2 3 4" xfId="17153" xr:uid="{2D3A0A8D-39C9-4007-BF22-5CCA6F78915B}"/>
    <cellStyle name="20% - Accent1 9 3 2 3 4 2" xfId="46031" xr:uid="{7F62344F-600C-4712-9CD7-4D11B3F27D22}"/>
    <cellStyle name="20% - Accent1 9 3 2 3 4 3" xfId="31607" xr:uid="{7FA8E1AB-CEE8-4CDD-9A70-2640113FFB38}"/>
    <cellStyle name="20% - Accent1 9 3 2 3 5" xfId="6509" xr:uid="{F225D89A-4C79-4268-95EC-E076F611E00B}"/>
    <cellStyle name="20% - Accent1 9 3 2 3 5 2" xfId="35424" xr:uid="{B8EFD44F-6628-4929-A7FD-6B2205662131}"/>
    <cellStyle name="20% - Accent1 9 3 2 3 6" xfId="21000" xr:uid="{CBC0A019-EA2D-487C-8917-208831293273}"/>
    <cellStyle name="20% - Accent1 9 3 2 4" xfId="8392" xr:uid="{86EBF0E2-B049-4887-B0E4-ADFE4928C973}"/>
    <cellStyle name="20% - Accent1 9 3 2 4 2" xfId="37290" xr:uid="{5E111A48-0851-4A8A-AFA6-ED77F83B730E}"/>
    <cellStyle name="20% - Accent1 9 3 2 4 3" xfId="22866" xr:uid="{DD74645F-BA9E-4E75-BE30-0CE3ECA6AA30}"/>
    <cellStyle name="20% - Accent1 9 3 2 5" xfId="12127" xr:uid="{44A83D35-A122-4E86-B354-62AD9BFDD934}"/>
    <cellStyle name="20% - Accent1 9 3 2 5 2" xfId="41022" xr:uid="{01C48C6F-6E99-48D0-ADBF-054D7FF427EB}"/>
    <cellStyle name="20% - Accent1 9 3 2 5 3" xfId="26598" xr:uid="{3052613D-43D3-4A2F-B7D2-2234EFD71177}"/>
    <cellStyle name="20% - Accent1 9 3 2 6" xfId="15532" xr:uid="{C68D6FD2-F2AF-4D9D-8098-414C1C4EB579}"/>
    <cellStyle name="20% - Accent1 9 3 2 6 2" xfId="44419" xr:uid="{52C882DD-DD9A-4999-9AEA-3E87ADB418A9}"/>
    <cellStyle name="20% - Accent1 9 3 2 6 3" xfId="29995" xr:uid="{833A9423-583C-4F47-9F3E-857BFCFA0481}"/>
    <cellStyle name="20% - Accent1 9 3 2 7" xfId="4618" xr:uid="{6381ADD5-A6D5-4CBC-B36E-E6A801C9891E}"/>
    <cellStyle name="20% - Accent1 9 3 2 7 2" xfId="33557" xr:uid="{B612BF93-9765-4353-A347-2D6AC7F4B84C}"/>
    <cellStyle name="20% - Accent1 9 3 2 8" xfId="19134" xr:uid="{97EF9CA2-BE12-4208-9C8D-09724B08CD75}"/>
    <cellStyle name="20% - Accent1 9 3 3" xfId="1636" xr:uid="{42357610-ACB7-4E97-8890-96269F406028}"/>
    <cellStyle name="20% - Accent1 9 3 3 2" xfId="3250" xr:uid="{76F31E9B-951A-4CD8-A18C-37FA0CAFBD4D}"/>
    <cellStyle name="20% - Accent1 9 3 3 2 2" xfId="10738" xr:uid="{565744E5-9762-483A-9886-1717D94DE901}"/>
    <cellStyle name="20% - Accent1 9 3 3 2 2 2" xfId="39636" xr:uid="{806B9C73-2169-4585-BA0D-A354AD37A9C3}"/>
    <cellStyle name="20% - Accent1 9 3 3 2 2 3" xfId="25212" xr:uid="{732AAC61-603A-421B-8FC3-22BDD2937F4C}"/>
    <cellStyle name="20% - Accent1 9 3 3 2 3" xfId="14475" xr:uid="{5003796B-D941-466C-9B74-549303867A17}"/>
    <cellStyle name="20% - Accent1 9 3 3 2 3 2" xfId="43368" xr:uid="{C4BB037D-DD1C-41C8-8011-FC4D9FFB0BFE}"/>
    <cellStyle name="20% - Accent1 9 3 3 2 3 3" xfId="28944" xr:uid="{29E19A1C-8BE2-4323-B112-88BD2259AE02}"/>
    <cellStyle name="20% - Accent1 9 3 3 2 4" xfId="17778" xr:uid="{26FE0A27-2C90-4297-A3B0-3F2BC1A673AB}"/>
    <cellStyle name="20% - Accent1 9 3 3 2 4 2" xfId="46656" xr:uid="{1D05155C-6579-48E6-9569-B2D719ADE599}"/>
    <cellStyle name="20% - Accent1 9 3 3 2 4 3" xfId="32232" xr:uid="{F8F4BB3A-F223-4E92-A814-A53BA3E028D6}"/>
    <cellStyle name="20% - Accent1 9 3 3 2 5" xfId="6989" xr:uid="{513629EB-32D6-475E-A319-82963AAC0479}"/>
    <cellStyle name="20% - Accent1 9 3 3 2 5 2" xfId="35904" xr:uid="{666887BC-AEE4-4BA5-9E4B-287115ABC07F}"/>
    <cellStyle name="20% - Accent1 9 3 3 2 6" xfId="21480" xr:uid="{0904505E-B0E2-497A-97D3-BE1F9B91D938}"/>
    <cellStyle name="20% - Accent1 9 3 3 3" xfId="8872" xr:uid="{481166B7-890A-4195-A202-EDF67EF7F654}"/>
    <cellStyle name="20% - Accent1 9 3 3 3 2" xfId="37770" xr:uid="{C9775A5D-F00A-4F50-A02F-E1A70796ADE2}"/>
    <cellStyle name="20% - Accent1 9 3 3 3 3" xfId="23346" xr:uid="{7081B28C-3D70-44A5-A62A-46A7663AC330}"/>
    <cellStyle name="20% - Accent1 9 3 3 4" xfId="12609" xr:uid="{56B4EF6E-236F-45C3-8B8F-1746D6A8E834}"/>
    <cellStyle name="20% - Accent1 9 3 3 4 2" xfId="41502" xr:uid="{85F9EE14-0691-4825-9808-67A4DA022DB3}"/>
    <cellStyle name="20% - Accent1 9 3 3 4 3" xfId="27078" xr:uid="{885D64EC-5101-40D1-A91D-F1E3F397B09F}"/>
    <cellStyle name="20% - Accent1 9 3 3 5" xfId="16165" xr:uid="{DFCDA806-37D7-47E9-B9EA-37D781774BE5}"/>
    <cellStyle name="20% - Accent1 9 3 3 5 2" xfId="45044" xr:uid="{4467E87B-F57C-48C7-94C7-148D09A582A2}"/>
    <cellStyle name="20% - Accent1 9 3 3 5 3" xfId="30620" xr:uid="{25F9957F-8CAB-40BF-A350-D489BE5CC0C4}"/>
    <cellStyle name="20% - Accent1 9 3 3 6" xfId="5115" xr:uid="{ADF7A248-6E9A-4FAA-8B05-F018C8B5EEE3}"/>
    <cellStyle name="20% - Accent1 9 3 3 6 2" xfId="34038" xr:uid="{9568501C-DF9E-4AC0-8C53-B5C035A8BF27}"/>
    <cellStyle name="20% - Accent1 9 3 3 7" xfId="19614" xr:uid="{BD541C53-383F-49A9-9F4A-FAD9546C1995}"/>
    <cellStyle name="20% - Accent1 9 3 4" xfId="2444" xr:uid="{F87EEE41-6B99-4B8D-BFA1-BA44503F3590}"/>
    <cellStyle name="20% - Accent1 9 3 4 2" xfId="9805" xr:uid="{E4E0DBB0-7EFD-41AB-A82A-274CC7874C38}"/>
    <cellStyle name="20% - Accent1 9 3 4 2 2" xfId="38703" xr:uid="{341393BE-A8B7-427D-99EC-738214F1CA41}"/>
    <cellStyle name="20% - Accent1 9 3 4 2 3" xfId="24279" xr:uid="{E618D858-15EA-4329-BDE9-92B1EF302A74}"/>
    <cellStyle name="20% - Accent1 9 3 4 3" xfId="13542" xr:uid="{F2345B16-1D9B-4DB7-A27E-AA62611049A4}"/>
    <cellStyle name="20% - Accent1 9 3 4 3 2" xfId="42435" xr:uid="{A3918AFD-67BB-4C13-BA9C-5A1DE0D51D7E}"/>
    <cellStyle name="20% - Accent1 9 3 4 3 3" xfId="28011" xr:uid="{513E2F54-B246-4B09-9FDF-B5445C3C25E6}"/>
    <cellStyle name="20% - Accent1 9 3 4 4" xfId="16972" xr:uid="{B6A9D119-C802-4375-AF2F-AC3BD176BE81}"/>
    <cellStyle name="20% - Accent1 9 3 4 4 2" xfId="45850" xr:uid="{0D3A53E7-C88D-45BC-A723-368B9848F7D0}"/>
    <cellStyle name="20% - Accent1 9 3 4 4 3" xfId="31426" xr:uid="{674A7E24-CD5D-494A-BCB6-C46B8D016EBE}"/>
    <cellStyle name="20% - Accent1 9 3 4 5" xfId="6056" xr:uid="{4E9F828F-7222-4D49-ADC2-773A2DF139F0}"/>
    <cellStyle name="20% - Accent1 9 3 4 5 2" xfId="34971" xr:uid="{7294C9FC-B88D-467A-912C-1DC7599B401B}"/>
    <cellStyle name="20% - Accent1 9 3 4 6" xfId="20547" xr:uid="{3AC6FF1C-86F0-4FF1-9139-F06FCAE72CCF}"/>
    <cellStyle name="20% - Accent1 9 3 5" xfId="7939" xr:uid="{3D18C4C5-1CF2-44AB-AF2C-4659B2A4CB92}"/>
    <cellStyle name="20% - Accent1 9 3 5 2" xfId="36837" xr:uid="{745EDD98-C4B1-4B27-B7F4-2DF7AE1703E9}"/>
    <cellStyle name="20% - Accent1 9 3 5 3" xfId="22413" xr:uid="{E8E8FB89-0C93-41F5-8106-DB842C391051}"/>
    <cellStyle name="20% - Accent1 9 3 6" xfId="11674" xr:uid="{C150AD20-A8E8-4DD3-B0A8-4FF5BCAEB0FF}"/>
    <cellStyle name="20% - Accent1 9 3 6 2" xfId="40569" xr:uid="{24404FE3-9246-4EA5-830C-4AE0C1072ED5}"/>
    <cellStyle name="20% - Accent1 9 3 6 3" xfId="26145" xr:uid="{1D8047FE-2C00-4A5B-9DDB-9CAF724F2856}"/>
    <cellStyle name="20% - Accent1 9 3 7" xfId="15351" xr:uid="{C06480ED-D981-4E81-A608-86489E284701}"/>
    <cellStyle name="20% - Accent1 9 3 7 2" xfId="44238" xr:uid="{3F35D046-32F7-4467-B114-9976FF140B3A}"/>
    <cellStyle name="20% - Accent1 9 3 7 3" xfId="29814" xr:uid="{9F0923D1-0ED9-4147-B202-B70CDACFE96E}"/>
    <cellStyle name="20% - Accent1 9 3 8" xfId="4123" xr:uid="{CC54194E-0595-428E-881C-ED39CBE5D22E}"/>
    <cellStyle name="20% - Accent1 9 3 8 2" xfId="33104" xr:uid="{E9512617-D8B3-4B82-91BC-E041B45EC8AE}"/>
    <cellStyle name="20% - Accent1 9 3 9" xfId="18681" xr:uid="{953890E7-0990-4AF1-BEAD-3F66F193BCF2}"/>
    <cellStyle name="20% - Accent1 9 4" xfId="880" xr:uid="{6B32E82C-C2E8-42E8-821E-96592D1D1D53}"/>
    <cellStyle name="20% - Accent1 9 4 2" xfId="1815" xr:uid="{35F0C3C2-28FB-44F3-A66E-164CB5D995A8}"/>
    <cellStyle name="20% - Accent1 9 4 2 2" xfId="3429" xr:uid="{87412B08-7015-49AC-9CD1-AD00375FE5E9}"/>
    <cellStyle name="20% - Accent1 9 4 2 2 2" xfId="11061" xr:uid="{7A45D9EA-AE33-482E-88F6-54B936880B49}"/>
    <cellStyle name="20% - Accent1 9 4 2 2 2 2" xfId="39959" xr:uid="{3C43E115-9E85-4896-9B7F-D848B1295B83}"/>
    <cellStyle name="20% - Accent1 9 4 2 2 2 3" xfId="25535" xr:uid="{A31FEA27-D5B1-4072-8776-E8E9B2EF17F8}"/>
    <cellStyle name="20% - Accent1 9 4 2 2 3" xfId="14798" xr:uid="{76AD1A52-BDE7-4C2C-949C-FB2AFA7C60EB}"/>
    <cellStyle name="20% - Accent1 9 4 2 2 3 2" xfId="43691" xr:uid="{3071A5EA-E4AC-4A1A-8271-FCBEEB4DB313}"/>
    <cellStyle name="20% - Accent1 9 4 2 2 3 3" xfId="29267" xr:uid="{E077F514-DD1A-469D-9ED3-4362F2C1D26E}"/>
    <cellStyle name="20% - Accent1 9 4 2 2 4" xfId="17957" xr:uid="{A8F2B60A-3CF9-4083-9BDB-CA251C5E07A7}"/>
    <cellStyle name="20% - Accent1 9 4 2 2 4 2" xfId="46835" xr:uid="{32061644-7437-4244-987E-A32896CD9868}"/>
    <cellStyle name="20% - Accent1 9 4 2 2 4 3" xfId="32411" xr:uid="{D62CDB65-8F7A-4F04-8442-8B8B8E4BFD9E}"/>
    <cellStyle name="20% - Accent1 9 4 2 2 5" xfId="7312" xr:uid="{E8D0BD00-1EDB-49A2-9611-0EA9D09A00CD}"/>
    <cellStyle name="20% - Accent1 9 4 2 2 5 2" xfId="36227" xr:uid="{9AD3BA60-13A3-46AE-A29E-69CDA4976364}"/>
    <cellStyle name="20% - Accent1 9 4 2 2 6" xfId="21803" xr:uid="{418EF605-6E50-4EEF-BF2C-E6BC3CF60B65}"/>
    <cellStyle name="20% - Accent1 9 4 2 3" xfId="9195" xr:uid="{D184CBE9-EA25-466F-B6E2-15DC0A5FB44E}"/>
    <cellStyle name="20% - Accent1 9 4 2 3 2" xfId="38093" xr:uid="{7F22B026-7228-4B49-8312-57EDE2A07558}"/>
    <cellStyle name="20% - Accent1 9 4 2 3 3" xfId="23669" xr:uid="{B026993D-41D5-4FC6-87AD-C2B15BCD1003}"/>
    <cellStyle name="20% - Accent1 9 4 2 4" xfId="12932" xr:uid="{D5418F6F-51C7-4888-BB95-07BFADF52C18}"/>
    <cellStyle name="20% - Accent1 9 4 2 4 2" xfId="41825" xr:uid="{011E2BA8-CA33-40E9-8160-FEF980DF6D54}"/>
    <cellStyle name="20% - Accent1 9 4 2 4 3" xfId="27401" xr:uid="{BCAAAAA8-C351-4EA6-B02E-3BC4719E7DE1}"/>
    <cellStyle name="20% - Accent1 9 4 2 5" xfId="16344" xr:uid="{EDE9444E-FF4D-4967-9B69-BD757A0499B9}"/>
    <cellStyle name="20% - Accent1 9 4 2 5 2" xfId="45223" xr:uid="{D348FFAC-1133-4050-87C9-29C89B92C37D}"/>
    <cellStyle name="20% - Accent1 9 4 2 5 3" xfId="30799" xr:uid="{DDA2C915-A6E3-40EA-B5D1-BEED3090ACCB}"/>
    <cellStyle name="20% - Accent1 9 4 2 6" xfId="5438" xr:uid="{2E02B034-3EE6-4370-A2CD-7222034771BC}"/>
    <cellStyle name="20% - Accent1 9 4 2 6 2" xfId="34361" xr:uid="{7D3D02C8-EC5F-438E-B3EE-A2455EF273D9}"/>
    <cellStyle name="20% - Accent1 9 4 2 7" xfId="19937" xr:uid="{BCB4AA5E-71C0-46E2-874E-8E069131F9A8}"/>
    <cellStyle name="20% - Accent1 9 4 3" xfId="2623" xr:uid="{8F577EA8-F1A4-4D5C-89A5-45F802EC6D1D}"/>
    <cellStyle name="20% - Accent1 9 4 3 2" xfId="10128" xr:uid="{BD783529-9F52-42CF-B498-306970759359}"/>
    <cellStyle name="20% - Accent1 9 4 3 2 2" xfId="39026" xr:uid="{AA74BE7A-FA9C-4360-8F1B-9C71FFCBC406}"/>
    <cellStyle name="20% - Accent1 9 4 3 2 3" xfId="24602" xr:uid="{95536487-2A11-4D9D-8007-4BB722A38DA2}"/>
    <cellStyle name="20% - Accent1 9 4 3 3" xfId="13865" xr:uid="{E221CEAB-229F-4015-9449-AD0746453D54}"/>
    <cellStyle name="20% - Accent1 9 4 3 3 2" xfId="42758" xr:uid="{E2FC0706-0BAA-41F2-9B65-5BDD4F1FC166}"/>
    <cellStyle name="20% - Accent1 9 4 3 3 3" xfId="28334" xr:uid="{0F61DE2A-77C7-4BE2-91B9-C507B65EEE0D}"/>
    <cellStyle name="20% - Accent1 9 4 3 4" xfId="17151" xr:uid="{1E186840-0652-483C-80CA-85B30FDC7E60}"/>
    <cellStyle name="20% - Accent1 9 4 3 4 2" xfId="46029" xr:uid="{D14F4144-9A1A-4259-AFAC-420B9C3B086E}"/>
    <cellStyle name="20% - Accent1 9 4 3 4 3" xfId="31605" xr:uid="{CD847CBD-FC1E-4433-B5D6-29F35F682E3A}"/>
    <cellStyle name="20% - Accent1 9 4 3 5" xfId="6379" xr:uid="{9B2BC0D1-9959-4F4F-8FC7-3FE6C17439B3}"/>
    <cellStyle name="20% - Accent1 9 4 3 5 2" xfId="35294" xr:uid="{AE254FAC-3866-4B0A-86F9-4D61A00EA3AA}"/>
    <cellStyle name="20% - Accent1 9 4 3 6" xfId="20870" xr:uid="{9A3D7FE6-EF00-401D-8863-F7D55260D9A7}"/>
    <cellStyle name="20% - Accent1 9 4 4" xfId="8262" xr:uid="{5140DF63-FF26-4811-BD49-280AB8ACE423}"/>
    <cellStyle name="20% - Accent1 9 4 4 2" xfId="37160" xr:uid="{FF790820-46FA-472E-B5D0-0A9928CA0149}"/>
    <cellStyle name="20% - Accent1 9 4 4 3" xfId="22736" xr:uid="{A8962216-E8D1-4ED6-A444-78E24528F123}"/>
    <cellStyle name="20% - Accent1 9 4 5" xfId="11997" xr:uid="{2C9051BE-B22F-482B-95D2-FC0D6B1169A2}"/>
    <cellStyle name="20% - Accent1 9 4 5 2" xfId="40892" xr:uid="{DE3E8767-2073-4CAF-B05F-57F1FF7B8192}"/>
    <cellStyle name="20% - Accent1 9 4 5 3" xfId="26468" xr:uid="{335F52E3-68E2-40A1-9CB7-8BF26CE7F8B1}"/>
    <cellStyle name="20% - Accent1 9 4 6" xfId="15530" xr:uid="{82329B10-2106-43A2-B8B6-6CA7484CFCA4}"/>
    <cellStyle name="20% - Accent1 9 4 6 2" xfId="44417" xr:uid="{E5061017-5225-49EC-9A22-5D98B7847ADA}"/>
    <cellStyle name="20% - Accent1 9 4 6 3" xfId="29993" xr:uid="{DB4C5D31-1132-48A2-8030-13656D65D111}"/>
    <cellStyle name="20% - Accent1 9 4 7" xfId="4485" xr:uid="{59120C0B-C2DF-40D2-BC64-0F79560611D7}"/>
    <cellStyle name="20% - Accent1 9 4 7 2" xfId="33427" xr:uid="{23122C13-FD36-45B1-AEEA-665504113BDF}"/>
    <cellStyle name="20% - Accent1 9 4 8" xfId="19004" xr:uid="{8D87D84E-1934-4E88-938A-DDE67C1ADBE1}"/>
    <cellStyle name="20% - Accent1 9 5" xfId="1506" xr:uid="{A1D0622A-84D7-4AFD-8FA4-2CB951362DC1}"/>
    <cellStyle name="20% - Accent1 9 5 2" xfId="3120" xr:uid="{40F9435E-C70E-4CA2-B67E-06443C06B1E9}"/>
    <cellStyle name="20% - Accent1 9 5 2 2" xfId="10608" xr:uid="{B3B97D12-F99C-4357-A54A-DA1655B77258}"/>
    <cellStyle name="20% - Accent1 9 5 2 2 2" xfId="39506" xr:uid="{93A30F0F-7AE2-44CF-AAE5-6D29E38448F6}"/>
    <cellStyle name="20% - Accent1 9 5 2 2 3" xfId="25082" xr:uid="{F73FD9D7-2D6F-4C99-B37C-4DAB58453D39}"/>
    <cellStyle name="20% - Accent1 9 5 2 3" xfId="14345" xr:uid="{54BACE84-1E4E-423B-A13E-46C933606862}"/>
    <cellStyle name="20% - Accent1 9 5 2 3 2" xfId="43238" xr:uid="{1AFC272A-E7E2-4526-95AC-303B0D46F41E}"/>
    <cellStyle name="20% - Accent1 9 5 2 3 3" xfId="28814" xr:uid="{6C21127C-835C-46EF-8DAF-64B54F3F9799}"/>
    <cellStyle name="20% - Accent1 9 5 2 4" xfId="17648" xr:uid="{93BE21A4-789C-4976-81F3-8C67D83B07FA}"/>
    <cellStyle name="20% - Accent1 9 5 2 4 2" xfId="46526" xr:uid="{68E6F238-FA7D-4453-8EC1-CC0507E7BEF5}"/>
    <cellStyle name="20% - Accent1 9 5 2 4 3" xfId="32102" xr:uid="{EEC7135A-D909-4790-9998-EA035250BE30}"/>
    <cellStyle name="20% - Accent1 9 5 2 5" xfId="6859" xr:uid="{3697BB82-1D43-4D9D-A43B-A8D70762A0E1}"/>
    <cellStyle name="20% - Accent1 9 5 2 5 2" xfId="35774" xr:uid="{47FAAB78-5697-4FE8-AB35-DE31C9252D7D}"/>
    <cellStyle name="20% - Accent1 9 5 2 6" xfId="21350" xr:uid="{FF84BDF9-3BA2-49BB-B00C-7911366B61FD}"/>
    <cellStyle name="20% - Accent1 9 5 3" xfId="8742" xr:uid="{B7BBD019-C422-454B-85E5-A3129F7E4509}"/>
    <cellStyle name="20% - Accent1 9 5 3 2" xfId="37640" xr:uid="{F31DFE99-D912-4E60-84E6-FD34C85B3D70}"/>
    <cellStyle name="20% - Accent1 9 5 3 3" xfId="23216" xr:uid="{5FAB6F79-C177-4A3A-B67B-62C78A93BE42}"/>
    <cellStyle name="20% - Accent1 9 5 4" xfId="12479" xr:uid="{4B897243-858D-4EB1-8242-B9792757F5C0}"/>
    <cellStyle name="20% - Accent1 9 5 4 2" xfId="41372" xr:uid="{89FA2797-0845-4E82-9950-348C3078BE0C}"/>
    <cellStyle name="20% - Accent1 9 5 4 3" xfId="26948" xr:uid="{548792E2-F47B-4BBA-B9CF-7FB313E0437A}"/>
    <cellStyle name="20% - Accent1 9 5 5" xfId="16035" xr:uid="{815C9B9A-E105-4C18-A528-E5897523201F}"/>
    <cellStyle name="20% - Accent1 9 5 5 2" xfId="44914" xr:uid="{4D6D639B-3639-4783-9CE5-3788ECDE91DC}"/>
    <cellStyle name="20% - Accent1 9 5 5 3" xfId="30490" xr:uid="{FA844447-636A-45A9-A0A7-C7F84CACE870}"/>
    <cellStyle name="20% - Accent1 9 5 6" xfId="4985" xr:uid="{5B226BFA-6D13-4746-B182-15776CD1A128}"/>
    <cellStyle name="20% - Accent1 9 5 6 2" xfId="33908" xr:uid="{82E8B154-A2C7-46F3-8F90-21C28CD6EDF1}"/>
    <cellStyle name="20% - Accent1 9 5 7" xfId="19484" xr:uid="{1AC3EECA-F60A-4B09-804E-AE3F7FB3FFBE}"/>
    <cellStyle name="20% - Accent1 9 6" xfId="2314" xr:uid="{A3B1FFB3-E463-48A6-9738-0A4690FDDA67}"/>
    <cellStyle name="20% - Accent1 9 6 2" xfId="9675" xr:uid="{6CFABF0E-A1FE-4D5F-89F1-878C2484AE4D}"/>
    <cellStyle name="20% - Accent1 9 6 2 2" xfId="38573" xr:uid="{CEEC679F-CD98-4DB6-ABB1-B5D1CF57EBBD}"/>
    <cellStyle name="20% - Accent1 9 6 2 3" xfId="24149" xr:uid="{F1C1F25B-48A5-49BD-B30C-6C0046ABCF1F}"/>
    <cellStyle name="20% - Accent1 9 6 3" xfId="13412" xr:uid="{447F49BB-0A21-45C7-9EC4-45C37340F70F}"/>
    <cellStyle name="20% - Accent1 9 6 3 2" xfId="42305" xr:uid="{FCB2B5D1-DD3F-4BBF-ACA8-A556EB262500}"/>
    <cellStyle name="20% - Accent1 9 6 3 3" xfId="27881" xr:uid="{7B31D66D-DE05-4386-AC95-8BBD5015AE8D}"/>
    <cellStyle name="20% - Accent1 9 6 4" xfId="16842" xr:uid="{395594D1-27A3-45EF-ACE8-57FFF4815880}"/>
    <cellStyle name="20% - Accent1 9 6 4 2" xfId="45720" xr:uid="{E1A095C3-3D94-4617-AC0A-94C2B07C6D59}"/>
    <cellStyle name="20% - Accent1 9 6 4 3" xfId="31296" xr:uid="{D584A90F-07F4-4451-BD49-18DA8FE5C9A0}"/>
    <cellStyle name="20% - Accent1 9 6 5" xfId="5926" xr:uid="{46A8F698-B207-40E1-BF59-06BBA8514239}"/>
    <cellStyle name="20% - Accent1 9 6 5 2" xfId="34841" xr:uid="{78EAE35A-6088-46A3-B5C2-CA2D64FC983E}"/>
    <cellStyle name="20% - Accent1 9 6 6" xfId="20417" xr:uid="{C88E4492-369B-4505-9E6A-1C52F29289EB}"/>
    <cellStyle name="20% - Accent1 9 7" xfId="7809" xr:uid="{C11D6DB0-2761-4D11-B660-9AD2295256BE}"/>
    <cellStyle name="20% - Accent1 9 7 2" xfId="36707" xr:uid="{4793CC06-D1A8-4AC3-B006-5AD4E78249CF}"/>
    <cellStyle name="20% - Accent1 9 7 3" xfId="22283" xr:uid="{3E1B0FB1-1D30-4C0B-AEBD-5C8EDFEF05D3}"/>
    <cellStyle name="20% - Accent1 9 8" xfId="11544" xr:uid="{E6DFB7E8-9E13-483D-BBC6-193F321C66CD}"/>
    <cellStyle name="20% - Accent1 9 8 2" xfId="40439" xr:uid="{67C4004C-254D-42BE-9B19-C5D36FC65466}"/>
    <cellStyle name="20% - Accent1 9 8 3" xfId="26015" xr:uid="{916A936F-A487-4F0F-8845-15A7631E81B9}"/>
    <cellStyle name="20% - Accent1 9 9" xfId="15221" xr:uid="{CD2E90A0-1752-4480-BA1E-6EF470D5B822}"/>
    <cellStyle name="20% - Accent1 9 9 2" xfId="44108" xr:uid="{EE1DAC92-222D-43EB-AC23-61F0A7915847}"/>
    <cellStyle name="20% - Accent1 9 9 3" xfId="29684" xr:uid="{676C4556-8903-4619-B651-20F110718FC1}"/>
    <cellStyle name="20% - Accent2 10" xfId="459" xr:uid="{979ADB8D-B108-4455-BD7B-A7AB8FAB7782}"/>
    <cellStyle name="20% - Accent2 10 10" xfId="4010" xr:uid="{859A56AB-DA09-49C7-BF6B-72A6342D1D7C}"/>
    <cellStyle name="20% - Accent2 10 10 2" xfId="32991" xr:uid="{942C7853-526F-4BF5-97D7-880C114FE05C}"/>
    <cellStyle name="20% - Accent2 10 11" xfId="18568" xr:uid="{6316C669-07C8-4E36-950C-CC2E5D308346}"/>
    <cellStyle name="20% - Accent2 10 2" xfId="844" xr:uid="{B28D2155-FCF6-4F19-8EBF-7FDB745C05EC}"/>
    <cellStyle name="20% - Accent2 10 2 2" xfId="884" xr:uid="{79393BA7-E2B0-4927-8F39-D804EC015CC7}"/>
    <cellStyle name="20% - Accent2 10 2 2 2" xfId="1819" xr:uid="{BC46E33C-D1DE-444C-9A74-2965FDEFBA9A}"/>
    <cellStyle name="20% - Accent2 10 2 2 2 2" xfId="3433" xr:uid="{6E2C328D-1AD4-4CD4-ACD0-4CAB1387C0D3}"/>
    <cellStyle name="20% - Accent2 10 2 2 2 2 2" xfId="11337" xr:uid="{C334BE13-C3EA-4A1C-8E6C-33A832E4CECE}"/>
    <cellStyle name="20% - Accent2 10 2 2 2 2 2 2" xfId="40235" xr:uid="{FDEE1CB1-EF1F-44E0-B898-B28BF343D7B5}"/>
    <cellStyle name="20% - Accent2 10 2 2 2 2 2 3" xfId="25811" xr:uid="{5C5EDAA9-8D2D-48B3-85CC-5D3AFF7B259E}"/>
    <cellStyle name="20% - Accent2 10 2 2 2 2 3" xfId="15074" xr:uid="{04257C02-12BD-45E5-8814-BA519752A0D9}"/>
    <cellStyle name="20% - Accent2 10 2 2 2 2 3 2" xfId="43967" xr:uid="{138E0577-DD4D-4036-8EF5-4534C44CE594}"/>
    <cellStyle name="20% - Accent2 10 2 2 2 2 3 3" xfId="29543" xr:uid="{0CD66CB6-91A8-4CA8-80B4-75849E998898}"/>
    <cellStyle name="20% - Accent2 10 2 2 2 2 4" xfId="17961" xr:uid="{99DC2B7C-20D6-4D1C-834F-7E59F0E3507B}"/>
    <cellStyle name="20% - Accent2 10 2 2 2 2 4 2" xfId="46839" xr:uid="{7549FFD0-EAC6-49AE-9445-48D5C29E9688}"/>
    <cellStyle name="20% - Accent2 10 2 2 2 2 4 3" xfId="32415" xr:uid="{49C1BF59-81F1-4E2A-A5ED-3522D554AE0A}"/>
    <cellStyle name="20% - Accent2 10 2 2 2 2 5" xfId="7588" xr:uid="{9E487C9B-B7F4-4973-BA30-B60428AC7A93}"/>
    <cellStyle name="20% - Accent2 10 2 2 2 2 5 2" xfId="36503" xr:uid="{09090690-D621-41D4-8D7F-D8FA09159D5A}"/>
    <cellStyle name="20% - Accent2 10 2 2 2 2 6" xfId="22079" xr:uid="{2874E502-353A-40F0-85D1-71227E2BA34A}"/>
    <cellStyle name="20% - Accent2 10 2 2 2 3" xfId="9471" xr:uid="{95F19844-BB3E-44AE-B255-FDE3090B05C8}"/>
    <cellStyle name="20% - Accent2 10 2 2 2 3 2" xfId="38369" xr:uid="{8EEF3B7A-FD2F-4E89-B326-FA235CB8E5E2}"/>
    <cellStyle name="20% - Accent2 10 2 2 2 3 3" xfId="23945" xr:uid="{BEAC5D43-5222-4050-96FD-ABAEF4CFF7AA}"/>
    <cellStyle name="20% - Accent2 10 2 2 2 4" xfId="13208" xr:uid="{9C76E2EA-6166-4858-9036-66C56E786856}"/>
    <cellStyle name="20% - Accent2 10 2 2 2 4 2" xfId="42101" xr:uid="{E83AFBB6-2E7E-417F-A0AD-1D62EDA6FD97}"/>
    <cellStyle name="20% - Accent2 10 2 2 2 4 3" xfId="27677" xr:uid="{5C6F03E0-D363-46BD-8453-9D29BAE7F8A9}"/>
    <cellStyle name="20% - Accent2 10 2 2 2 5" xfId="16348" xr:uid="{298AC63D-551A-4990-8A7B-8D33BDF96A55}"/>
    <cellStyle name="20% - Accent2 10 2 2 2 5 2" xfId="45227" xr:uid="{87B2B537-0EA6-40A0-8BD3-9C78926C2071}"/>
    <cellStyle name="20% - Accent2 10 2 2 2 5 3" xfId="30803" xr:uid="{0AF07799-C810-4A67-941D-49A05FAC3045}"/>
    <cellStyle name="20% - Accent2 10 2 2 2 6" xfId="5714" xr:uid="{73E0D19C-A2C3-401D-83DD-C0436A35C74B}"/>
    <cellStyle name="20% - Accent2 10 2 2 2 6 2" xfId="34637" xr:uid="{52CDD088-C4F1-4714-814B-E6FC18718DCF}"/>
    <cellStyle name="20% - Accent2 10 2 2 2 7" xfId="20213" xr:uid="{40F4A8CD-79BA-4E1D-AC33-10E63A3109C9}"/>
    <cellStyle name="20% - Accent2 10 2 2 3" xfId="2627" xr:uid="{5DAAD936-99F0-48A2-8212-6AFF3045B0BC}"/>
    <cellStyle name="20% - Accent2 10 2 2 3 2" xfId="10404" xr:uid="{DEE9E048-110D-4C02-815E-53FD8FFBB090}"/>
    <cellStyle name="20% - Accent2 10 2 2 3 2 2" xfId="39302" xr:uid="{FE42DA90-EA7E-4C42-A51E-5BB53C115A75}"/>
    <cellStyle name="20% - Accent2 10 2 2 3 2 3" xfId="24878" xr:uid="{2589D5A0-3CFC-4B04-AA28-8639463E6DAD}"/>
    <cellStyle name="20% - Accent2 10 2 2 3 3" xfId="14141" xr:uid="{A8533737-FB58-4906-BCE6-2F3285D47958}"/>
    <cellStyle name="20% - Accent2 10 2 2 3 3 2" xfId="43034" xr:uid="{1E6EC64B-34EC-439F-A0ED-D5F1A5E5459E}"/>
    <cellStyle name="20% - Accent2 10 2 2 3 3 3" xfId="28610" xr:uid="{1DE852EC-9504-4672-9CED-74E0C9027207}"/>
    <cellStyle name="20% - Accent2 10 2 2 3 4" xfId="17155" xr:uid="{BBDE148C-6BA7-43CB-9E02-9AD15F2881A6}"/>
    <cellStyle name="20% - Accent2 10 2 2 3 4 2" xfId="46033" xr:uid="{21BF10DC-6C1D-4288-8D6C-548C44B7F69B}"/>
    <cellStyle name="20% - Accent2 10 2 2 3 4 3" xfId="31609" xr:uid="{68EC7463-E811-4371-8DB0-D221A41C3619}"/>
    <cellStyle name="20% - Accent2 10 2 2 3 5" xfId="6655" xr:uid="{1C6B07EE-BE31-4823-8DCA-A6BA02B4E057}"/>
    <cellStyle name="20% - Accent2 10 2 2 3 5 2" xfId="35570" xr:uid="{EB503A1F-F18F-4CB3-AC7B-3CAD662F95A3}"/>
    <cellStyle name="20% - Accent2 10 2 2 3 6" xfId="21146" xr:uid="{6818CB61-08B4-49EE-BD82-5F91B1A5EC30}"/>
    <cellStyle name="20% - Accent2 10 2 2 4" xfId="8538" xr:uid="{BE050D48-F45E-4862-BF8C-F5DB17BDBDF0}"/>
    <cellStyle name="20% - Accent2 10 2 2 4 2" xfId="37436" xr:uid="{7BE584E1-8872-40F5-9857-58FD97D35AEC}"/>
    <cellStyle name="20% - Accent2 10 2 2 4 3" xfId="23012" xr:uid="{E8927ED8-4669-4592-8B8E-824FDEF3C882}"/>
    <cellStyle name="20% - Accent2 10 2 2 5" xfId="12273" xr:uid="{06336D07-8926-4761-8250-576444D597C6}"/>
    <cellStyle name="20% - Accent2 10 2 2 5 2" xfId="41168" xr:uid="{5159D9AA-F619-4812-AA02-B9E74BC64BD7}"/>
    <cellStyle name="20% - Accent2 10 2 2 5 3" xfId="26744" xr:uid="{39F3BDE5-8B9A-49EC-9DE6-BCE95CEE4B70}"/>
    <cellStyle name="20% - Accent2 10 2 2 6" xfId="15534" xr:uid="{C05268D9-B6BE-45E4-A705-CA2698246E2C}"/>
    <cellStyle name="20% - Accent2 10 2 2 6 2" xfId="44421" xr:uid="{E710BC28-2A8E-4995-B83A-A829176A8D73}"/>
    <cellStyle name="20% - Accent2 10 2 2 6 3" xfId="29997" xr:uid="{05EFF689-96F4-4B4D-A6EA-64FB6C994D5A}"/>
    <cellStyle name="20% - Accent2 10 2 2 7" xfId="4768" xr:uid="{1A31B027-3B42-4762-B4B7-FC0E5CDD218C}"/>
    <cellStyle name="20% - Accent2 10 2 2 7 2" xfId="33703" xr:uid="{442AD21E-9C71-4226-A905-626CB88AED0B}"/>
    <cellStyle name="20% - Accent2 10 2 2 8" xfId="19280" xr:uid="{BE2BD16E-9CA5-4F99-AB5E-82C1DB9E5ED2}"/>
    <cellStyle name="20% - Accent2 10 2 3" xfId="1782" xr:uid="{B9EFEBA7-37FF-48EA-A773-A51AAB356B2F}"/>
    <cellStyle name="20% - Accent2 10 2 3 2" xfId="3396" xr:uid="{202B4F89-8888-4793-AC2B-3F0393C8B427}"/>
    <cellStyle name="20% - Accent2 10 2 3 2 2" xfId="10884" xr:uid="{DFCD55E1-6913-4E5B-9ECB-E55CD61B45CF}"/>
    <cellStyle name="20% - Accent2 10 2 3 2 2 2" xfId="39782" xr:uid="{2233CB1B-4ED5-448C-B630-BD567AEB9B95}"/>
    <cellStyle name="20% - Accent2 10 2 3 2 2 3" xfId="25358" xr:uid="{61D36640-00CD-4106-8CC1-D72F2D828921}"/>
    <cellStyle name="20% - Accent2 10 2 3 2 3" xfId="14621" xr:uid="{069C3C84-4046-4193-9853-D08E1D9D718F}"/>
    <cellStyle name="20% - Accent2 10 2 3 2 3 2" xfId="43514" xr:uid="{E11CB6F7-4656-4432-AFB0-8B8FA064A26E}"/>
    <cellStyle name="20% - Accent2 10 2 3 2 3 3" xfId="29090" xr:uid="{83235A75-6631-4605-AAC1-96266E984EA5}"/>
    <cellStyle name="20% - Accent2 10 2 3 2 4" xfId="17924" xr:uid="{B6937D5A-5C15-4044-9FB1-546FBD4B196C}"/>
    <cellStyle name="20% - Accent2 10 2 3 2 4 2" xfId="46802" xr:uid="{E88CE020-07C3-4C69-B73B-2A296B95E9AC}"/>
    <cellStyle name="20% - Accent2 10 2 3 2 4 3" xfId="32378" xr:uid="{77EE68E8-7EED-48D4-81FC-3961F5143F5E}"/>
    <cellStyle name="20% - Accent2 10 2 3 2 5" xfId="7135" xr:uid="{AE4602FA-C7FE-4B8B-9744-33E7F2503DE5}"/>
    <cellStyle name="20% - Accent2 10 2 3 2 5 2" xfId="36050" xr:uid="{6B5F765A-6FC4-4C27-AB66-5461E6828885}"/>
    <cellStyle name="20% - Accent2 10 2 3 2 6" xfId="21626" xr:uid="{D62C336B-5E0B-4311-B604-36562B1CB4D0}"/>
    <cellStyle name="20% - Accent2 10 2 3 3" xfId="9018" xr:uid="{6A6757B5-1783-4E67-B32B-17FDB93D6372}"/>
    <cellStyle name="20% - Accent2 10 2 3 3 2" xfId="37916" xr:uid="{9BC7BF60-0DCB-4EF4-8EAB-50EC588AC0FB}"/>
    <cellStyle name="20% - Accent2 10 2 3 3 3" xfId="23492" xr:uid="{BA907C64-F82B-4E4C-B99A-9122C62023FD}"/>
    <cellStyle name="20% - Accent2 10 2 3 4" xfId="12755" xr:uid="{907E2872-9DF3-4FAE-9C1A-6A8FFC8E42E6}"/>
    <cellStyle name="20% - Accent2 10 2 3 4 2" xfId="41648" xr:uid="{4D64C9E3-7F3D-4E7D-81DE-83FC37073F2D}"/>
    <cellStyle name="20% - Accent2 10 2 3 4 3" xfId="27224" xr:uid="{A7689458-8EDF-4286-A0D5-6A46E59DC518}"/>
    <cellStyle name="20% - Accent2 10 2 3 5" xfId="16311" xr:uid="{325BDF10-805B-4C63-AAA2-F92BBF7F81EF}"/>
    <cellStyle name="20% - Accent2 10 2 3 5 2" xfId="45190" xr:uid="{B86AECEE-8038-4AAC-9BC6-653452648CE3}"/>
    <cellStyle name="20% - Accent2 10 2 3 5 3" xfId="30766" xr:uid="{BCC1C96D-0C77-4AD2-967D-ADEDE9530D24}"/>
    <cellStyle name="20% - Accent2 10 2 3 6" xfId="5261" xr:uid="{4F6AC260-1C07-43EB-8844-5AB77498259E}"/>
    <cellStyle name="20% - Accent2 10 2 3 6 2" xfId="34184" xr:uid="{048BF749-DEC8-41FF-8986-3B37604FAED1}"/>
    <cellStyle name="20% - Accent2 10 2 3 7" xfId="19760" xr:uid="{111436EA-4122-4B60-9CE4-5F7776DBA1BB}"/>
    <cellStyle name="20% - Accent2 10 2 4" xfId="2590" xr:uid="{84566632-EF9F-45E6-98AD-169842A2C282}"/>
    <cellStyle name="20% - Accent2 10 2 4 2" xfId="9951" xr:uid="{2EC1F406-C97D-4035-933D-48B4D6892017}"/>
    <cellStyle name="20% - Accent2 10 2 4 2 2" xfId="38849" xr:uid="{5251B4BE-A692-4942-BD23-B9391B634EB9}"/>
    <cellStyle name="20% - Accent2 10 2 4 2 3" xfId="24425" xr:uid="{6A9BBA23-613B-46FA-B356-242E6DD2110C}"/>
    <cellStyle name="20% - Accent2 10 2 4 3" xfId="13688" xr:uid="{8AFC6EC7-96FC-404A-9606-75D56D787280}"/>
    <cellStyle name="20% - Accent2 10 2 4 3 2" xfId="42581" xr:uid="{BDBB9588-2AA4-440C-AD04-68DCF6F847B5}"/>
    <cellStyle name="20% - Accent2 10 2 4 3 3" xfId="28157" xr:uid="{5B4E53BB-F228-497B-A77E-1BE82D7FDAFC}"/>
    <cellStyle name="20% - Accent2 10 2 4 4" xfId="17118" xr:uid="{0AB135AB-2FA1-4921-9270-737D01966B31}"/>
    <cellStyle name="20% - Accent2 10 2 4 4 2" xfId="45996" xr:uid="{D06CC97E-45D4-4688-9BA6-038A614EC0CD}"/>
    <cellStyle name="20% - Accent2 10 2 4 4 3" xfId="31572" xr:uid="{8026DC64-EF28-4962-AE9C-E5BA79BAE88F}"/>
    <cellStyle name="20% - Accent2 10 2 4 5" xfId="6202" xr:uid="{87894F47-5F0A-44E5-82BA-EC6C46AD5C3A}"/>
    <cellStyle name="20% - Accent2 10 2 4 5 2" xfId="35117" xr:uid="{F655BBD7-6E66-414E-BF32-EFE8CEF0DA39}"/>
    <cellStyle name="20% - Accent2 10 2 4 6" xfId="20693" xr:uid="{1B5102DA-3C28-4F06-A2BE-624F5D17D0F3}"/>
    <cellStyle name="20% - Accent2 10 2 5" xfId="8085" xr:uid="{6B4A1445-4AE9-4D79-BA23-A2A558725847}"/>
    <cellStyle name="20% - Accent2 10 2 5 2" xfId="36983" xr:uid="{CC213D4A-8949-432F-8152-9839D3450D18}"/>
    <cellStyle name="20% - Accent2 10 2 5 3" xfId="22559" xr:uid="{D90FA000-2F70-4EE7-9A49-A6E33AE24408}"/>
    <cellStyle name="20% - Accent2 10 2 6" xfId="11820" xr:uid="{26E33F3F-1EB3-4DA2-A104-0D50BC038170}"/>
    <cellStyle name="20% - Accent2 10 2 6 2" xfId="40715" xr:uid="{70872558-53E1-4D07-877A-862701F86854}"/>
    <cellStyle name="20% - Accent2 10 2 6 3" xfId="26291" xr:uid="{71632F8E-6C1A-4AE1-B3D7-2822C2EFE300}"/>
    <cellStyle name="20% - Accent2 10 2 7" xfId="15497" xr:uid="{82D7B466-9334-4246-80EC-95B113F99374}"/>
    <cellStyle name="20% - Accent2 10 2 7 2" xfId="44384" xr:uid="{8D0A30E7-5EDA-45AA-8429-DE14F13ADB1C}"/>
    <cellStyle name="20% - Accent2 10 2 7 3" xfId="29960" xr:uid="{81A5AB9D-0CE7-4BBE-B3A3-021FCEF0F879}"/>
    <cellStyle name="20% - Accent2 10 2 8" xfId="4269" xr:uid="{594A7B51-2387-4394-98F0-84A4339EFD32}"/>
    <cellStyle name="20% - Accent2 10 2 8 2" xfId="33250" xr:uid="{90CFDF31-AD25-4309-A680-7D0F56E323BE}"/>
    <cellStyle name="20% - Accent2 10 2 9" xfId="18827" xr:uid="{90523B99-AF76-4C9C-BF84-E49A240C711C}"/>
    <cellStyle name="20% - Accent2 10 3" xfId="653" xr:uid="{FD53EFAB-C17B-4636-9644-AC57785EA47F}"/>
    <cellStyle name="20% - Accent2 10 3 2" xfId="885" xr:uid="{648F6506-079D-4B69-B5E1-1DD9037218EF}"/>
    <cellStyle name="20% - Accent2 10 3 2 2" xfId="1820" xr:uid="{4A02810C-4ADF-4653-A813-AD7D69A500ED}"/>
    <cellStyle name="20% - Accent2 10 3 2 2 2" xfId="3434" xr:uid="{FF7622F3-234D-4A3B-B1A1-6A488D558436}"/>
    <cellStyle name="20% - Accent2 10 3 2 2 2 2" xfId="11208" xr:uid="{5B93B5AC-81D3-4CE4-8CB5-DFF8746244A1}"/>
    <cellStyle name="20% - Accent2 10 3 2 2 2 2 2" xfId="40106" xr:uid="{DE07DB61-3EDF-48B8-81E9-8342A202C0F2}"/>
    <cellStyle name="20% - Accent2 10 3 2 2 2 2 3" xfId="25682" xr:uid="{B954301E-8A24-4D5D-8DB2-1E9FE840D5DD}"/>
    <cellStyle name="20% - Accent2 10 3 2 2 2 3" xfId="14945" xr:uid="{588EA060-7A5C-48D9-B633-5806B37FF569}"/>
    <cellStyle name="20% - Accent2 10 3 2 2 2 3 2" xfId="43838" xr:uid="{1BF48C61-E3AB-45BE-B4D6-9D92816F93F1}"/>
    <cellStyle name="20% - Accent2 10 3 2 2 2 3 3" xfId="29414" xr:uid="{8E2274F8-2548-4B1D-8C32-773321ADB147}"/>
    <cellStyle name="20% - Accent2 10 3 2 2 2 4" xfId="17962" xr:uid="{B171B67C-7462-415A-BCD9-877472E1FE61}"/>
    <cellStyle name="20% - Accent2 10 3 2 2 2 4 2" xfId="46840" xr:uid="{E555F3C3-70C1-4D5A-A556-D75DE6358E4D}"/>
    <cellStyle name="20% - Accent2 10 3 2 2 2 4 3" xfId="32416" xr:uid="{CCC67981-BCEA-41A1-AA11-3DDC01FF7C6A}"/>
    <cellStyle name="20% - Accent2 10 3 2 2 2 5" xfId="7459" xr:uid="{C74FEE61-26D4-4291-9564-AFE5E8D2C2E6}"/>
    <cellStyle name="20% - Accent2 10 3 2 2 2 5 2" xfId="36374" xr:uid="{1874F803-6AE9-432D-B012-63E8A6314750}"/>
    <cellStyle name="20% - Accent2 10 3 2 2 2 6" xfId="21950" xr:uid="{171BF30C-07D8-4461-8938-BBEF6E10F5C0}"/>
    <cellStyle name="20% - Accent2 10 3 2 2 3" xfId="9342" xr:uid="{FEACB71F-C7C4-47EB-BCE3-6EE7846C9B70}"/>
    <cellStyle name="20% - Accent2 10 3 2 2 3 2" xfId="38240" xr:uid="{83639062-A2A7-4421-B861-9EBA0F9F7C93}"/>
    <cellStyle name="20% - Accent2 10 3 2 2 3 3" xfId="23816" xr:uid="{4BA2404A-9016-4E3D-8364-E06CFF2C326E}"/>
    <cellStyle name="20% - Accent2 10 3 2 2 4" xfId="13079" xr:uid="{4E370278-71BC-447A-8488-4DBA7F357142}"/>
    <cellStyle name="20% - Accent2 10 3 2 2 4 2" xfId="41972" xr:uid="{CE0155E9-14FB-4CF7-A58B-CC9BC91A954C}"/>
    <cellStyle name="20% - Accent2 10 3 2 2 4 3" xfId="27548" xr:uid="{D64E28CA-37B1-4372-A1B9-FAC93ADA21A7}"/>
    <cellStyle name="20% - Accent2 10 3 2 2 5" xfId="16349" xr:uid="{7710B3A3-74D4-4784-AE1F-E08F1C38B396}"/>
    <cellStyle name="20% - Accent2 10 3 2 2 5 2" xfId="45228" xr:uid="{5D406461-8B29-4364-8B08-8E374E3F8667}"/>
    <cellStyle name="20% - Accent2 10 3 2 2 5 3" xfId="30804" xr:uid="{FA49200E-FFDE-4C7B-97C0-879FD294103A}"/>
    <cellStyle name="20% - Accent2 10 3 2 2 6" xfId="5585" xr:uid="{51DB19E1-3907-463B-A5B2-185BE8E92030}"/>
    <cellStyle name="20% - Accent2 10 3 2 2 6 2" xfId="34508" xr:uid="{2A288D19-2FB7-4DDD-9587-9445AB4E7BBF}"/>
    <cellStyle name="20% - Accent2 10 3 2 2 7" xfId="20084" xr:uid="{7944651B-A29B-427E-B078-C8F7EE6731E9}"/>
    <cellStyle name="20% - Accent2 10 3 2 3" xfId="2628" xr:uid="{3AFBCB1C-AC67-4BBA-A35D-42C2D5107EC4}"/>
    <cellStyle name="20% - Accent2 10 3 2 3 2" xfId="10275" xr:uid="{312B3E2C-BBA1-474E-948F-F03C71AED7CC}"/>
    <cellStyle name="20% - Accent2 10 3 2 3 2 2" xfId="39173" xr:uid="{7DA8DFFE-2B78-4B95-BA10-B87821CBBEE6}"/>
    <cellStyle name="20% - Accent2 10 3 2 3 2 3" xfId="24749" xr:uid="{DF7E62C6-4BDB-44D9-8657-3AB5876FA8BB}"/>
    <cellStyle name="20% - Accent2 10 3 2 3 3" xfId="14012" xr:uid="{A191FB83-AD31-40B0-A2AC-0F519AA054D4}"/>
    <cellStyle name="20% - Accent2 10 3 2 3 3 2" xfId="42905" xr:uid="{8F69A190-CB8D-4DF9-962B-B1C3E89F4129}"/>
    <cellStyle name="20% - Accent2 10 3 2 3 3 3" xfId="28481" xr:uid="{FB743A08-8217-4674-A9DD-0F6D2412D07E}"/>
    <cellStyle name="20% - Accent2 10 3 2 3 4" xfId="17156" xr:uid="{1B1D7658-CDE8-4D75-BAB6-81D70A562772}"/>
    <cellStyle name="20% - Accent2 10 3 2 3 4 2" xfId="46034" xr:uid="{8B5DA1F8-A2B7-4B7F-A84A-9E6302F113F7}"/>
    <cellStyle name="20% - Accent2 10 3 2 3 4 3" xfId="31610" xr:uid="{2ADB674C-4EB2-4685-8EAD-60BBF1BA0B5D}"/>
    <cellStyle name="20% - Accent2 10 3 2 3 5" xfId="6526" xr:uid="{4D62DC4D-5F07-4CBB-9088-2A25D083B54A}"/>
    <cellStyle name="20% - Accent2 10 3 2 3 5 2" xfId="35441" xr:uid="{CC7B5590-1F95-42BC-AE9D-ACA41BA999C0}"/>
    <cellStyle name="20% - Accent2 10 3 2 3 6" xfId="21017" xr:uid="{57FA578F-AC9E-411A-A7B0-BDA748F7CC12}"/>
    <cellStyle name="20% - Accent2 10 3 2 4" xfId="8409" xr:uid="{CD02C7CE-0E82-408F-A044-C57186EBEB06}"/>
    <cellStyle name="20% - Accent2 10 3 2 4 2" xfId="37307" xr:uid="{158D3924-2354-4C1F-B39F-6BFCDBC75ACE}"/>
    <cellStyle name="20% - Accent2 10 3 2 4 3" xfId="22883" xr:uid="{EF3B3A95-1653-40A6-BE88-9727CC8F5244}"/>
    <cellStyle name="20% - Accent2 10 3 2 5" xfId="12144" xr:uid="{A6B273FA-1919-41D2-B8C7-F766ADE6156B}"/>
    <cellStyle name="20% - Accent2 10 3 2 5 2" xfId="41039" xr:uid="{441A2FE0-1234-457B-844C-8DB74F21C2B9}"/>
    <cellStyle name="20% - Accent2 10 3 2 5 3" xfId="26615" xr:uid="{6164E150-3C09-4764-BA2E-13FBBEA8C98C}"/>
    <cellStyle name="20% - Accent2 10 3 2 6" xfId="15535" xr:uid="{E65E420C-3CB3-4BFD-AA1A-BCC63D984C83}"/>
    <cellStyle name="20% - Accent2 10 3 2 6 2" xfId="44422" xr:uid="{46E3F3F4-26F7-4BE8-9A7F-CD2F4E01A6F0}"/>
    <cellStyle name="20% - Accent2 10 3 2 6 3" xfId="29998" xr:uid="{4393434C-3BF4-4D23-805E-BDB96B2976B3}"/>
    <cellStyle name="20% - Accent2 10 3 2 7" xfId="4635" xr:uid="{A035951A-EE9F-4BD3-8606-44757C8ABF8E}"/>
    <cellStyle name="20% - Accent2 10 3 2 7 2" xfId="33574" xr:uid="{D4300F39-8223-481C-9D1A-DD38DBFE69FB}"/>
    <cellStyle name="20% - Accent2 10 3 2 8" xfId="19151" xr:uid="{FC2FE26E-9819-4563-AE01-0DE4C394E47F}"/>
    <cellStyle name="20% - Accent2 10 3 3" xfId="1653" xr:uid="{742971D1-DA68-4DF5-ACFE-23C8C0240E08}"/>
    <cellStyle name="20% - Accent2 10 3 3 2" xfId="3267" xr:uid="{7EDDAB61-943C-4CCF-8427-0E5BF8A8CA38}"/>
    <cellStyle name="20% - Accent2 10 3 3 2 2" xfId="10755" xr:uid="{F3EDE969-E286-4896-98F2-79E41E45F1E9}"/>
    <cellStyle name="20% - Accent2 10 3 3 2 2 2" xfId="39653" xr:uid="{27E6762D-C136-4844-9ED4-C86FE0663336}"/>
    <cellStyle name="20% - Accent2 10 3 3 2 2 3" xfId="25229" xr:uid="{6775162A-4926-4E0F-8963-DE7735B9D332}"/>
    <cellStyle name="20% - Accent2 10 3 3 2 3" xfId="14492" xr:uid="{A7271910-847D-435D-8F55-33FF6347EFD9}"/>
    <cellStyle name="20% - Accent2 10 3 3 2 3 2" xfId="43385" xr:uid="{F72BBD43-6BC8-4724-8413-EA7359A0EA6E}"/>
    <cellStyle name="20% - Accent2 10 3 3 2 3 3" xfId="28961" xr:uid="{8141A3A1-21BD-4A26-BAB1-B92481A42575}"/>
    <cellStyle name="20% - Accent2 10 3 3 2 4" xfId="17795" xr:uid="{A97E8B19-783C-4D8B-9524-A1FCD06801D3}"/>
    <cellStyle name="20% - Accent2 10 3 3 2 4 2" xfId="46673" xr:uid="{F4272419-9772-4713-9FDA-EECA51EF25FA}"/>
    <cellStyle name="20% - Accent2 10 3 3 2 4 3" xfId="32249" xr:uid="{44BDBAD5-EAC0-4169-BCF8-EBD0E18EEF75}"/>
    <cellStyle name="20% - Accent2 10 3 3 2 5" xfId="7006" xr:uid="{9FD4848B-18AD-4E34-8F7D-60A5B66F198C}"/>
    <cellStyle name="20% - Accent2 10 3 3 2 5 2" xfId="35921" xr:uid="{A66D06C2-F622-4E43-9E49-6D99B6B62FDB}"/>
    <cellStyle name="20% - Accent2 10 3 3 2 6" xfId="21497" xr:uid="{B5D2862D-9161-4ADD-B781-197DCA4C20C5}"/>
    <cellStyle name="20% - Accent2 10 3 3 3" xfId="8889" xr:uid="{C4077250-814B-4138-A1C9-7564AA3DA3B0}"/>
    <cellStyle name="20% - Accent2 10 3 3 3 2" xfId="37787" xr:uid="{20044C0E-07DC-455D-8626-D369443B9F74}"/>
    <cellStyle name="20% - Accent2 10 3 3 3 3" xfId="23363" xr:uid="{B88A25FD-9468-4B52-BA14-8C83547021D1}"/>
    <cellStyle name="20% - Accent2 10 3 3 4" xfId="12626" xr:uid="{9060AA5A-8F53-4A92-AF32-3EBE2D1867EF}"/>
    <cellStyle name="20% - Accent2 10 3 3 4 2" xfId="41519" xr:uid="{DE9878A5-EC0C-4427-8A74-0E856A8ECEFF}"/>
    <cellStyle name="20% - Accent2 10 3 3 4 3" xfId="27095" xr:uid="{840EAF4C-E4E4-43C5-B1F0-C4A2A4A01F4A}"/>
    <cellStyle name="20% - Accent2 10 3 3 5" xfId="16182" xr:uid="{E1813CED-D8AD-4986-A885-654EDBC24B37}"/>
    <cellStyle name="20% - Accent2 10 3 3 5 2" xfId="45061" xr:uid="{3F34DF08-DF4C-4BCE-B65D-504322519E8B}"/>
    <cellStyle name="20% - Accent2 10 3 3 5 3" xfId="30637" xr:uid="{1F3647D9-7808-4DA2-BA29-704759FF1963}"/>
    <cellStyle name="20% - Accent2 10 3 3 6" xfId="5132" xr:uid="{C15118BE-E9EC-4206-AFF0-37575245CF45}"/>
    <cellStyle name="20% - Accent2 10 3 3 6 2" xfId="34055" xr:uid="{C02B9AD9-459D-4576-8753-3F6A88AD3DF5}"/>
    <cellStyle name="20% - Accent2 10 3 3 7" xfId="19631" xr:uid="{6D80C0A2-C146-4C91-888E-B0E3DFB42960}"/>
    <cellStyle name="20% - Accent2 10 3 4" xfId="2461" xr:uid="{2FA1C295-D2FE-4806-B9D0-83830DF0D3AB}"/>
    <cellStyle name="20% - Accent2 10 3 4 2" xfId="9822" xr:uid="{F7512176-BFC2-40AC-9D9A-482BB2A67296}"/>
    <cellStyle name="20% - Accent2 10 3 4 2 2" xfId="38720" xr:uid="{BA25CD73-4025-4BAD-AC5C-14B6AA8E8C64}"/>
    <cellStyle name="20% - Accent2 10 3 4 2 3" xfId="24296" xr:uid="{FEAEEB37-7F7D-4BF7-A729-1CAFF8FDC99F}"/>
    <cellStyle name="20% - Accent2 10 3 4 3" xfId="13559" xr:uid="{E7EEE539-AD20-48D8-933D-396851E82377}"/>
    <cellStyle name="20% - Accent2 10 3 4 3 2" xfId="42452" xr:uid="{845B1BF6-A7EA-4B70-95C5-340CE6F57270}"/>
    <cellStyle name="20% - Accent2 10 3 4 3 3" xfId="28028" xr:uid="{4B0D7D6B-072E-40A7-9705-BA0524EFD63A}"/>
    <cellStyle name="20% - Accent2 10 3 4 4" xfId="16989" xr:uid="{DA1C6DF4-83E7-48AF-827B-C47AB5BC3205}"/>
    <cellStyle name="20% - Accent2 10 3 4 4 2" xfId="45867" xr:uid="{D3FC14FB-102F-45B0-BDDB-8C26AFB489C5}"/>
    <cellStyle name="20% - Accent2 10 3 4 4 3" xfId="31443" xr:uid="{58F7201A-15E0-46BC-B214-227BB66D98A5}"/>
    <cellStyle name="20% - Accent2 10 3 4 5" xfId="6073" xr:uid="{83B88DF1-5C28-43C8-AF31-CA0D77641BCB}"/>
    <cellStyle name="20% - Accent2 10 3 4 5 2" xfId="34988" xr:uid="{10EB2A6F-567C-44D5-B9AF-58EBAF8CC970}"/>
    <cellStyle name="20% - Accent2 10 3 4 6" xfId="20564" xr:uid="{6DB9A686-F4B5-4B7D-B83C-22EB12C56D8C}"/>
    <cellStyle name="20% - Accent2 10 3 5" xfId="7956" xr:uid="{C6886C4E-FEF3-4204-96A5-7A0CE545C1C1}"/>
    <cellStyle name="20% - Accent2 10 3 5 2" xfId="36854" xr:uid="{F29B5CF9-BDCC-4590-9511-1EFE4A10AB6B}"/>
    <cellStyle name="20% - Accent2 10 3 5 3" xfId="22430" xr:uid="{09F38E0F-AE22-480D-856B-224CE677FD43}"/>
    <cellStyle name="20% - Accent2 10 3 6" xfId="11691" xr:uid="{B2FB0DAE-DCB1-41E8-8A47-AA5E7278C748}"/>
    <cellStyle name="20% - Accent2 10 3 6 2" xfId="40586" xr:uid="{9F8C2588-A747-4147-A57B-D278D99C1F52}"/>
    <cellStyle name="20% - Accent2 10 3 6 3" xfId="26162" xr:uid="{D5A4A0BD-1339-475A-9615-FF3CEED758CB}"/>
    <cellStyle name="20% - Accent2 10 3 7" xfId="15368" xr:uid="{18FDFE81-83E3-4A78-A016-3C118B71245C}"/>
    <cellStyle name="20% - Accent2 10 3 7 2" xfId="44255" xr:uid="{87A28CC3-7986-4BD6-9CBB-EDEF6B6782F5}"/>
    <cellStyle name="20% - Accent2 10 3 7 3" xfId="29831" xr:uid="{D54ADF6B-6E2C-43D3-92BC-9070AB754485}"/>
    <cellStyle name="20% - Accent2 10 3 8" xfId="4140" xr:uid="{D41FA20D-08BB-4E9B-A638-C444D98123C3}"/>
    <cellStyle name="20% - Accent2 10 3 8 2" xfId="33121" xr:uid="{11EC7F0A-38FE-4786-B196-A43F86636DD3}"/>
    <cellStyle name="20% - Accent2 10 3 9" xfId="18698" xr:uid="{F5A527DF-3163-4486-8A7E-3FC891EEC312}"/>
    <cellStyle name="20% - Accent2 10 4" xfId="883" xr:uid="{59C88023-97AD-4A58-BB2B-48CF5F56C25D}"/>
    <cellStyle name="20% - Accent2 10 4 2" xfId="1818" xr:uid="{1A4797B8-D61F-4554-80FE-F981CB398249}"/>
    <cellStyle name="20% - Accent2 10 4 2 2" xfId="3432" xr:uid="{51BCFFC1-B03A-463D-A589-856A7D6923F3}"/>
    <cellStyle name="20% - Accent2 10 4 2 2 2" xfId="11078" xr:uid="{5C6407B8-62D4-4C31-9531-A3E15C9AFA19}"/>
    <cellStyle name="20% - Accent2 10 4 2 2 2 2" xfId="39976" xr:uid="{B89280B0-5FCA-4D56-8BF0-EE72CD1DCE96}"/>
    <cellStyle name="20% - Accent2 10 4 2 2 2 3" xfId="25552" xr:uid="{74BDDD2B-F5EF-4887-86FC-42EDCA3716EB}"/>
    <cellStyle name="20% - Accent2 10 4 2 2 3" xfId="14815" xr:uid="{EE3AD2B5-62DA-42C1-BCA9-48FBF99B86E0}"/>
    <cellStyle name="20% - Accent2 10 4 2 2 3 2" xfId="43708" xr:uid="{A6FC623E-4EE1-4D09-9AF4-A579295330B7}"/>
    <cellStyle name="20% - Accent2 10 4 2 2 3 3" xfId="29284" xr:uid="{B90D4302-2246-4F48-B4BB-72FCFBC8EFD5}"/>
    <cellStyle name="20% - Accent2 10 4 2 2 4" xfId="17960" xr:uid="{BB8B057C-8FB0-4341-8D2E-077E55380D70}"/>
    <cellStyle name="20% - Accent2 10 4 2 2 4 2" xfId="46838" xr:uid="{8310F1E4-AA79-4889-BDDB-D9E3CBF7CF3A}"/>
    <cellStyle name="20% - Accent2 10 4 2 2 4 3" xfId="32414" xr:uid="{346EAD31-FFB7-4DE9-9D9E-DD52E2836C44}"/>
    <cellStyle name="20% - Accent2 10 4 2 2 5" xfId="7329" xr:uid="{891A2C22-EA30-4777-A5F4-A3C5C4FD24BE}"/>
    <cellStyle name="20% - Accent2 10 4 2 2 5 2" xfId="36244" xr:uid="{DC815DC2-71DD-48AE-89B7-757B981A7187}"/>
    <cellStyle name="20% - Accent2 10 4 2 2 6" xfId="21820" xr:uid="{730F3E3B-FA32-4E29-B629-C7E17F2DF9C8}"/>
    <cellStyle name="20% - Accent2 10 4 2 3" xfId="9212" xr:uid="{0220EC49-6657-41C9-BC8E-65F980A48FEB}"/>
    <cellStyle name="20% - Accent2 10 4 2 3 2" xfId="38110" xr:uid="{C0FD2DEC-CEA2-46E4-ADE4-EB7E5DAEF0DC}"/>
    <cellStyle name="20% - Accent2 10 4 2 3 3" xfId="23686" xr:uid="{FFC01401-6E8B-4EB8-8E63-62D7603A2A1A}"/>
    <cellStyle name="20% - Accent2 10 4 2 4" xfId="12949" xr:uid="{9547A740-97D0-4C13-8A62-8E8F27AD5079}"/>
    <cellStyle name="20% - Accent2 10 4 2 4 2" xfId="41842" xr:uid="{543EC5B1-E3FE-45AD-AF04-ACB9E7DAB447}"/>
    <cellStyle name="20% - Accent2 10 4 2 4 3" xfId="27418" xr:uid="{704F0710-0891-4C8B-8EFA-92287E388875}"/>
    <cellStyle name="20% - Accent2 10 4 2 5" xfId="16347" xr:uid="{40C6A8B1-9DBF-4716-BDEB-40B20363506A}"/>
    <cellStyle name="20% - Accent2 10 4 2 5 2" xfId="45226" xr:uid="{4C82A38B-5612-4F02-A8AC-87953A4255F2}"/>
    <cellStyle name="20% - Accent2 10 4 2 5 3" xfId="30802" xr:uid="{2A3309AE-B2FD-43A7-A5AD-AEA154EDB3CC}"/>
    <cellStyle name="20% - Accent2 10 4 2 6" xfId="5455" xr:uid="{F420E80A-2DA4-4290-8DAB-D81E08E63309}"/>
    <cellStyle name="20% - Accent2 10 4 2 6 2" xfId="34378" xr:uid="{96C032C9-C2E0-4B32-8F92-21BC8C5BD0A6}"/>
    <cellStyle name="20% - Accent2 10 4 2 7" xfId="19954" xr:uid="{470CC59F-2D78-4AAA-A06C-D5788EC1BEE7}"/>
    <cellStyle name="20% - Accent2 10 4 3" xfId="2626" xr:uid="{117E1B93-C0A7-4C2D-BDE0-5E99D273EBB0}"/>
    <cellStyle name="20% - Accent2 10 4 3 2" xfId="10145" xr:uid="{98A9167D-7A62-4029-92E2-771C24474D0B}"/>
    <cellStyle name="20% - Accent2 10 4 3 2 2" xfId="39043" xr:uid="{B0D74DCC-844F-4136-B96F-10EDFA3A7ED9}"/>
    <cellStyle name="20% - Accent2 10 4 3 2 3" xfId="24619" xr:uid="{1E7F62D1-39AF-44A3-B47C-6D5AA312B421}"/>
    <cellStyle name="20% - Accent2 10 4 3 3" xfId="13882" xr:uid="{9699FEBD-EACC-42C9-93EB-4DB830B8A03D}"/>
    <cellStyle name="20% - Accent2 10 4 3 3 2" xfId="42775" xr:uid="{E5A4EA5A-6FEC-4C7D-ADF6-988BED02CB09}"/>
    <cellStyle name="20% - Accent2 10 4 3 3 3" xfId="28351" xr:uid="{812FB0AE-26FB-43F6-BCAE-EF79F34E5F64}"/>
    <cellStyle name="20% - Accent2 10 4 3 4" xfId="17154" xr:uid="{08AFB355-4FAF-492A-8794-D123D470D1F8}"/>
    <cellStyle name="20% - Accent2 10 4 3 4 2" xfId="46032" xr:uid="{2E8B2354-C102-48E1-85EB-6958A0463696}"/>
    <cellStyle name="20% - Accent2 10 4 3 4 3" xfId="31608" xr:uid="{D1B26454-E596-418D-96E5-1C742914021E}"/>
    <cellStyle name="20% - Accent2 10 4 3 5" xfId="6396" xr:uid="{067F1F48-D037-4865-9860-12ACA3E1E647}"/>
    <cellStyle name="20% - Accent2 10 4 3 5 2" xfId="35311" xr:uid="{3241198D-5FD0-4F21-A913-E18D95674028}"/>
    <cellStyle name="20% - Accent2 10 4 3 6" xfId="20887" xr:uid="{25536047-F836-4869-968A-02BD58C04E0C}"/>
    <cellStyle name="20% - Accent2 10 4 4" xfId="8279" xr:uid="{21D18ED7-2676-4F77-AADF-C5BCF8F7B9F3}"/>
    <cellStyle name="20% - Accent2 10 4 4 2" xfId="37177" xr:uid="{0EC6AB29-7EAC-4989-A626-67F7AE55BD12}"/>
    <cellStyle name="20% - Accent2 10 4 4 3" xfId="22753" xr:uid="{506B8872-8BCD-49B1-AD6E-804BE2D842CB}"/>
    <cellStyle name="20% - Accent2 10 4 5" xfId="12014" xr:uid="{13CBB546-5981-4222-83FA-688D2D1EECEE}"/>
    <cellStyle name="20% - Accent2 10 4 5 2" xfId="40909" xr:uid="{FCD5CB54-D330-42D4-8F73-1BAC1F386678}"/>
    <cellStyle name="20% - Accent2 10 4 5 3" xfId="26485" xr:uid="{9A1BAFCE-2052-48EB-B663-6861E78DAC37}"/>
    <cellStyle name="20% - Accent2 10 4 6" xfId="15533" xr:uid="{27AA49E0-78F8-424D-AF06-AC2DB929BA71}"/>
    <cellStyle name="20% - Accent2 10 4 6 2" xfId="44420" xr:uid="{5C5A3D3F-B1CA-43E3-AC22-0E23D9BC2026}"/>
    <cellStyle name="20% - Accent2 10 4 6 3" xfId="29996" xr:uid="{C25B38E6-4DDE-48F3-BEF2-6944E111E7FC}"/>
    <cellStyle name="20% - Accent2 10 4 7" xfId="4502" xr:uid="{F8784102-04D8-4E02-B993-4BB8B32F1655}"/>
    <cellStyle name="20% - Accent2 10 4 7 2" xfId="33444" xr:uid="{F6B51401-F2A7-458A-A4E9-8231ABAB3B07}"/>
    <cellStyle name="20% - Accent2 10 4 8" xfId="19021" xr:uid="{12114B35-D68E-4B8D-84A8-C9D64446DEE5}"/>
    <cellStyle name="20% - Accent2 10 5" xfId="1523" xr:uid="{4928299A-89B3-47D4-AB18-F00BCAE2E286}"/>
    <cellStyle name="20% - Accent2 10 5 2" xfId="3137" xr:uid="{4CA11D05-6F85-4D06-BB9A-C75BF5B73F03}"/>
    <cellStyle name="20% - Accent2 10 5 2 2" xfId="10625" xr:uid="{E9C06672-1A38-4AFE-8A5E-DC36546E65CF}"/>
    <cellStyle name="20% - Accent2 10 5 2 2 2" xfId="39523" xr:uid="{29F4F085-1AE5-4066-B56F-327F688A52A9}"/>
    <cellStyle name="20% - Accent2 10 5 2 2 3" xfId="25099" xr:uid="{F37293B2-C628-459A-9B98-43B5240ECE07}"/>
    <cellStyle name="20% - Accent2 10 5 2 3" xfId="14362" xr:uid="{97F39EA0-ED77-40E8-8FB4-94DA59306984}"/>
    <cellStyle name="20% - Accent2 10 5 2 3 2" xfId="43255" xr:uid="{97E8F6AA-1707-4290-B4BA-D3353729D8D7}"/>
    <cellStyle name="20% - Accent2 10 5 2 3 3" xfId="28831" xr:uid="{EC45B495-E31E-4394-9CDA-69CA00BB97C9}"/>
    <cellStyle name="20% - Accent2 10 5 2 4" xfId="17665" xr:uid="{C63B2CEF-6B70-4245-AF29-5A18C60066E0}"/>
    <cellStyle name="20% - Accent2 10 5 2 4 2" xfId="46543" xr:uid="{9AB14D25-9447-469D-AF6C-2F10DA4DE972}"/>
    <cellStyle name="20% - Accent2 10 5 2 4 3" xfId="32119" xr:uid="{ADB9EA81-2B2A-42BC-8511-2C3BEC859A2A}"/>
    <cellStyle name="20% - Accent2 10 5 2 5" xfId="6876" xr:uid="{18A55245-13D2-4648-A7E1-237E8F1488A7}"/>
    <cellStyle name="20% - Accent2 10 5 2 5 2" xfId="35791" xr:uid="{94BC4B9B-92E9-474F-B7B8-5DB8B1DE6DD3}"/>
    <cellStyle name="20% - Accent2 10 5 2 6" xfId="21367" xr:uid="{58BBA4EC-A581-48C0-BA39-27AE9213E0FB}"/>
    <cellStyle name="20% - Accent2 10 5 3" xfId="8759" xr:uid="{43BC0ACE-D4E8-4672-A482-0D1853813E72}"/>
    <cellStyle name="20% - Accent2 10 5 3 2" xfId="37657" xr:uid="{C026E135-1BA0-4983-9FEE-58A89C4E96E8}"/>
    <cellStyle name="20% - Accent2 10 5 3 3" xfId="23233" xr:uid="{C7DB9FE1-DA0E-4287-8A17-0652A64F6882}"/>
    <cellStyle name="20% - Accent2 10 5 4" xfId="12496" xr:uid="{8B0620B5-587B-43E3-8F42-FC57604AC0E6}"/>
    <cellStyle name="20% - Accent2 10 5 4 2" xfId="41389" xr:uid="{DDD14958-D87D-4F80-94C1-48DEF146AA84}"/>
    <cellStyle name="20% - Accent2 10 5 4 3" xfId="26965" xr:uid="{ABE71BB2-DC61-4993-A18D-87458B013253}"/>
    <cellStyle name="20% - Accent2 10 5 5" xfId="16052" xr:uid="{6C3CA10B-E92C-4E5A-894A-1AF818D9DF6F}"/>
    <cellStyle name="20% - Accent2 10 5 5 2" xfId="44931" xr:uid="{FDE470D7-409D-4694-A90A-19D69F4247F3}"/>
    <cellStyle name="20% - Accent2 10 5 5 3" xfId="30507" xr:uid="{F1F92B9C-64CD-459F-8B0E-0B0B4A30E45F}"/>
    <cellStyle name="20% - Accent2 10 5 6" xfId="5002" xr:uid="{838B50F2-2FB0-4285-9D88-261A72E0952C}"/>
    <cellStyle name="20% - Accent2 10 5 6 2" xfId="33925" xr:uid="{16E8F55E-1246-40AE-9430-9451B95D3A33}"/>
    <cellStyle name="20% - Accent2 10 5 7" xfId="19501" xr:uid="{547DE40D-BAB3-406F-8DBF-4E3AD761FC51}"/>
    <cellStyle name="20% - Accent2 10 6" xfId="2331" xr:uid="{9ED33DD4-55F1-4186-A9E1-25BC2708CD33}"/>
    <cellStyle name="20% - Accent2 10 6 2" xfId="9692" xr:uid="{1CEB4F4C-4CC8-41B4-B00F-EC8AC7223D71}"/>
    <cellStyle name="20% - Accent2 10 6 2 2" xfId="38590" xr:uid="{68FE4676-E54C-4A97-8035-3AF0EE657867}"/>
    <cellStyle name="20% - Accent2 10 6 2 3" xfId="24166" xr:uid="{BC79E66D-B5FF-4F1B-A91D-BA0BEBCC20E3}"/>
    <cellStyle name="20% - Accent2 10 6 3" xfId="13429" xr:uid="{16934DB0-81C4-4389-9BBE-79C50A9D7B74}"/>
    <cellStyle name="20% - Accent2 10 6 3 2" xfId="42322" xr:uid="{40D1CA3A-9F5A-4212-B507-5686F3FBD1C7}"/>
    <cellStyle name="20% - Accent2 10 6 3 3" xfId="27898" xr:uid="{F08EF8C4-A3A0-4971-8423-E1EF4698FBF9}"/>
    <cellStyle name="20% - Accent2 10 6 4" xfId="16859" xr:uid="{CCE9B0CD-4F3D-4120-8087-C317A52364B6}"/>
    <cellStyle name="20% - Accent2 10 6 4 2" xfId="45737" xr:uid="{FC53354E-67EC-48F8-9F0C-6F5104EC3328}"/>
    <cellStyle name="20% - Accent2 10 6 4 3" xfId="31313" xr:uid="{85020D47-0B32-48D4-BD0E-A883FC69FB2B}"/>
    <cellStyle name="20% - Accent2 10 6 5" xfId="5943" xr:uid="{8906B807-D7A4-419A-BAAA-99668297B35A}"/>
    <cellStyle name="20% - Accent2 10 6 5 2" xfId="34858" xr:uid="{538DFA5C-5718-4EF1-B467-586AC973D623}"/>
    <cellStyle name="20% - Accent2 10 6 6" xfId="20434" xr:uid="{3BA083FE-A29C-4664-8D22-13D20D4EA46C}"/>
    <cellStyle name="20% - Accent2 10 7" xfId="7826" xr:uid="{A8E4E60E-BADF-4A14-B0CD-AD67E0C79E7A}"/>
    <cellStyle name="20% - Accent2 10 7 2" xfId="36724" xr:uid="{D5818D77-52B7-4ED3-B306-644A4A1E4D66}"/>
    <cellStyle name="20% - Accent2 10 7 3" xfId="22300" xr:uid="{EDE0D5D3-D795-4C88-B8F1-51070A23585D}"/>
    <cellStyle name="20% - Accent2 10 8" xfId="11561" xr:uid="{20BD5493-8FE4-45E6-A88B-24C5A5731AAF}"/>
    <cellStyle name="20% - Accent2 10 8 2" xfId="40456" xr:uid="{B5922A34-A3EB-4AC4-A862-EBCC412D998E}"/>
    <cellStyle name="20% - Accent2 10 8 3" xfId="26032" xr:uid="{0E0809EF-48F8-4ED1-AA52-BFACEF5174C1}"/>
    <cellStyle name="20% - Accent2 10 9" xfId="15238" xr:uid="{7C26601B-40E7-4F3F-8771-83642B37E8BF}"/>
    <cellStyle name="20% - Accent2 10 9 2" xfId="44125" xr:uid="{8F5BD7DB-D8CB-40D5-8313-F42A442DE810}"/>
    <cellStyle name="20% - Accent2 10 9 3" xfId="29701" xr:uid="{17FB584C-DBCE-4B1F-A088-C72684FD942C}"/>
    <cellStyle name="20% - Accent2 11" xfId="666" xr:uid="{013E96AC-FA9C-443F-A6C7-D65E469416A0}"/>
    <cellStyle name="20% - Accent2 12" xfId="473" xr:uid="{1023BDBE-8112-4F36-9875-FEBCEF3E7DF0}"/>
    <cellStyle name="20% - Accent2 13" xfId="886" xr:uid="{F0B54588-323A-4ADA-A29F-7F9B2F82023D}"/>
    <cellStyle name="20% - Accent2 14" xfId="14" xr:uid="{44F8C94D-4B15-4312-A2D9-19C37D2CD621}"/>
    <cellStyle name="20% - Accent2 2" xfId="15" xr:uid="{64B83EE1-DAA4-4E4C-B9C9-0654EB03EA87}"/>
    <cellStyle name="20% - Accent2 3" xfId="322" xr:uid="{F9B1EC8E-22C2-41C8-A271-A3BC80873650}"/>
    <cellStyle name="20% - Accent2 3 10" xfId="15125" xr:uid="{733C7FFA-37F7-4BD8-9C70-B97363F52F91}"/>
    <cellStyle name="20% - Accent2 3 10 2" xfId="44012" xr:uid="{5AF88ED6-9C35-4470-81EF-BB36B7C6A146}"/>
    <cellStyle name="20% - Accent2 3 10 3" xfId="29588" xr:uid="{849A6E02-A1A1-4EC0-80C3-783C0B9B5910}"/>
    <cellStyle name="20% - Accent2 3 11" xfId="3831" xr:uid="{EB4DC2B1-4AD7-4B64-AB61-F7A6BCA9241D}"/>
    <cellStyle name="20% - Accent2 3 11 2" xfId="32811" xr:uid="{E89E6DBF-F8AC-4851-B526-A7B3C61A47A4}"/>
    <cellStyle name="20% - Accent2 3 12" xfId="18389" xr:uid="{7624B7E2-ABC9-4F13-AE09-D08F810CB59F}"/>
    <cellStyle name="20% - Accent2 3 2" xfId="731" xr:uid="{4090A2D5-0E76-4875-9779-4ACE892E1B85}"/>
    <cellStyle name="20% - Accent2 3 2 10" xfId="18714" xr:uid="{36FFE605-BB4B-4074-872A-C9D9B8140E5A}"/>
    <cellStyle name="20% - Accent2 3 2 2" xfId="889" xr:uid="{7B1D4D09-2FCD-4DC2-A200-F8996FA3906D}"/>
    <cellStyle name="20% - Accent2 3 2 2 2" xfId="1823" xr:uid="{319567EB-5BEA-40DD-A0AC-785E67F173F0}"/>
    <cellStyle name="20% - Accent2 3 2 2 2 2" xfId="3437" xr:uid="{EB01FF1D-374F-4186-97B2-75D54EA0C483}"/>
    <cellStyle name="20% - Accent2 3 2 2 2 2 2" xfId="11224" xr:uid="{D0ED291B-3BEB-45F2-B912-165036F246CF}"/>
    <cellStyle name="20% - Accent2 3 2 2 2 2 2 2" xfId="40122" xr:uid="{6E0CAAAC-FB5C-467A-91F0-25ED02431DE2}"/>
    <cellStyle name="20% - Accent2 3 2 2 2 2 2 3" xfId="25698" xr:uid="{425BEC9D-EED8-42F0-8431-B1B84104C44B}"/>
    <cellStyle name="20% - Accent2 3 2 2 2 2 3" xfId="14961" xr:uid="{CD34C72C-2675-4C61-9126-CCE8A19ADACD}"/>
    <cellStyle name="20% - Accent2 3 2 2 2 2 3 2" xfId="43854" xr:uid="{609F964E-D38C-4E4B-ACCD-49D79E637175}"/>
    <cellStyle name="20% - Accent2 3 2 2 2 2 3 3" xfId="29430" xr:uid="{96ACBBBD-F1AE-442C-A2FA-0B473C86A933}"/>
    <cellStyle name="20% - Accent2 3 2 2 2 2 4" xfId="17965" xr:uid="{32CA1F52-9011-4A32-82D3-E28D7ADBD445}"/>
    <cellStyle name="20% - Accent2 3 2 2 2 2 4 2" xfId="46843" xr:uid="{66371334-51F1-468D-B7EC-D3724E1AA537}"/>
    <cellStyle name="20% - Accent2 3 2 2 2 2 4 3" xfId="32419" xr:uid="{31F293BA-4607-45BC-9A5E-6DC2BC25909F}"/>
    <cellStyle name="20% - Accent2 3 2 2 2 2 5" xfId="7475" xr:uid="{A321C563-2635-450B-BFCA-6EEB6987B887}"/>
    <cellStyle name="20% - Accent2 3 2 2 2 2 5 2" xfId="36390" xr:uid="{B508178E-33E8-40F5-9F0C-03568E8B5264}"/>
    <cellStyle name="20% - Accent2 3 2 2 2 2 6" xfId="21966" xr:uid="{7F9319E1-11A0-4C1D-A2E9-6815003DFF38}"/>
    <cellStyle name="20% - Accent2 3 2 2 2 3" xfId="9358" xr:uid="{1181F615-BE36-4DCF-8D13-3A25842BAE1C}"/>
    <cellStyle name="20% - Accent2 3 2 2 2 3 2" xfId="38256" xr:uid="{5E8406DC-C029-4CEB-8C72-605A906E9057}"/>
    <cellStyle name="20% - Accent2 3 2 2 2 3 3" xfId="23832" xr:uid="{9939E105-B83F-4D9F-981F-D1BCEC1191C7}"/>
    <cellStyle name="20% - Accent2 3 2 2 2 4" xfId="13095" xr:uid="{F782F19E-5159-41D4-8EAA-F0307FBBEE14}"/>
    <cellStyle name="20% - Accent2 3 2 2 2 4 2" xfId="41988" xr:uid="{2296937C-BA72-4F5D-8960-AD6A68456D16}"/>
    <cellStyle name="20% - Accent2 3 2 2 2 4 3" xfId="27564" xr:uid="{81E427D7-B062-45AF-AF62-2D045F2EA9F1}"/>
    <cellStyle name="20% - Accent2 3 2 2 2 5" xfId="16352" xr:uid="{5BEFA5C9-83EC-47EE-BD49-06D496344E55}"/>
    <cellStyle name="20% - Accent2 3 2 2 2 5 2" xfId="45231" xr:uid="{1DB8638D-28C0-420D-A2D6-0DD6CBCA9012}"/>
    <cellStyle name="20% - Accent2 3 2 2 2 5 3" xfId="30807" xr:uid="{EE3C1BE2-A71F-445B-91AF-F65702FEE04E}"/>
    <cellStyle name="20% - Accent2 3 2 2 2 6" xfId="5601" xr:uid="{B3BC5C3B-B20E-461C-A8DE-093A1F74A9CD}"/>
    <cellStyle name="20% - Accent2 3 2 2 2 6 2" xfId="34524" xr:uid="{EC16DFDF-00FF-45A0-9D70-71CA03DDA44A}"/>
    <cellStyle name="20% - Accent2 3 2 2 2 7" xfId="20100" xr:uid="{CB4476EA-3D4B-468D-B734-1D8CF0122A19}"/>
    <cellStyle name="20% - Accent2 3 2 2 3" xfId="2631" xr:uid="{C602702B-7E8E-4C93-A2B6-6CB40E8748AD}"/>
    <cellStyle name="20% - Accent2 3 2 2 3 2" xfId="10291" xr:uid="{6F2039E4-E872-44D3-8CE8-78D8F1596735}"/>
    <cellStyle name="20% - Accent2 3 2 2 3 2 2" xfId="39189" xr:uid="{B2730C52-0687-4C04-BAC8-1CA19A4D5B0E}"/>
    <cellStyle name="20% - Accent2 3 2 2 3 2 3" xfId="24765" xr:uid="{24B95BD7-140C-4D79-84D1-48D9CF2CE1EA}"/>
    <cellStyle name="20% - Accent2 3 2 2 3 3" xfId="14028" xr:uid="{983CF4D0-3584-4FDA-9AE6-B7B152C8D9AB}"/>
    <cellStyle name="20% - Accent2 3 2 2 3 3 2" xfId="42921" xr:uid="{E1AA3704-8C11-4BFA-BEAC-094E2462A436}"/>
    <cellStyle name="20% - Accent2 3 2 2 3 3 3" xfId="28497" xr:uid="{E6791214-4B6B-43CF-BA15-C85ADC92F21D}"/>
    <cellStyle name="20% - Accent2 3 2 2 3 4" xfId="17159" xr:uid="{F48CE259-4079-40C0-ABFF-6A20427FBA00}"/>
    <cellStyle name="20% - Accent2 3 2 2 3 4 2" xfId="46037" xr:uid="{79F3E9F1-8A88-47F0-A54E-0B603BAED588}"/>
    <cellStyle name="20% - Accent2 3 2 2 3 4 3" xfId="31613" xr:uid="{CD58DCDE-0A65-4917-92F0-149BB90E2396}"/>
    <cellStyle name="20% - Accent2 3 2 2 3 5" xfId="6542" xr:uid="{BD57AB24-44DA-4189-AFF8-2CA0F78DC807}"/>
    <cellStyle name="20% - Accent2 3 2 2 3 5 2" xfId="35457" xr:uid="{D628DA60-323E-4D76-8137-0DA664BC9E9B}"/>
    <cellStyle name="20% - Accent2 3 2 2 3 6" xfId="21033" xr:uid="{1E6D30F0-803E-4099-B7DD-0B47C2490BC5}"/>
    <cellStyle name="20% - Accent2 3 2 2 4" xfId="8425" xr:uid="{42AA72AB-6FE8-457D-878A-67A7B0E4D1AD}"/>
    <cellStyle name="20% - Accent2 3 2 2 4 2" xfId="37323" xr:uid="{671CFEA1-4C32-4908-BFCF-B65091E03F5C}"/>
    <cellStyle name="20% - Accent2 3 2 2 4 3" xfId="22899" xr:uid="{20958970-65CC-465C-AB5D-1A8E559AF2C0}"/>
    <cellStyle name="20% - Accent2 3 2 2 5" xfId="12160" xr:uid="{FEFC36E6-8E1C-473C-97A4-508DCE214ED4}"/>
    <cellStyle name="20% - Accent2 3 2 2 5 2" xfId="41055" xr:uid="{204B8361-6C0A-4903-A021-06C47A98915B}"/>
    <cellStyle name="20% - Accent2 3 2 2 5 3" xfId="26631" xr:uid="{4546653A-13FF-4A94-A1C7-0DB8E2FD05DC}"/>
    <cellStyle name="20% - Accent2 3 2 2 6" xfId="15538" xr:uid="{2CBF9165-88AA-4819-BCE4-73C25FDFF36F}"/>
    <cellStyle name="20% - Accent2 3 2 2 6 2" xfId="44425" xr:uid="{C2601855-B95A-47E7-9D41-3835E7E2E546}"/>
    <cellStyle name="20% - Accent2 3 2 2 6 3" xfId="30001" xr:uid="{CD46BB10-0702-4656-95BC-0582E6DFDD99}"/>
    <cellStyle name="20% - Accent2 3 2 2 7" xfId="4655" xr:uid="{ABFC1ED9-D227-4221-B4E8-234791A336D9}"/>
    <cellStyle name="20% - Accent2 3 2 2 7 2" xfId="33590" xr:uid="{5B70BAB6-6A29-411E-940D-82AE24AEB78F}"/>
    <cellStyle name="20% - Accent2 3 2 2 8" xfId="19167" xr:uid="{3A43D9F1-4203-434D-B543-DA321E53CA20}"/>
    <cellStyle name="20% - Accent2 3 2 3" xfId="888" xr:uid="{B2792F22-274F-4745-9CD5-1A2D7930CB18}"/>
    <cellStyle name="20% - Accent2 3 2 3 2" xfId="1822" xr:uid="{4808AC55-774A-4A43-AB55-ACAC3D2E9D92}"/>
    <cellStyle name="20% - Accent2 3 2 3 2 2" xfId="3436" xr:uid="{B074F3BA-586A-4110-B038-F51711777F7C}"/>
    <cellStyle name="20% - Accent2 3 2 3 2 2 2" xfId="11348" xr:uid="{D6B48D59-F802-48E2-BEEA-908F0A01FDC2}"/>
    <cellStyle name="20% - Accent2 3 2 3 2 2 2 2" xfId="40246" xr:uid="{04D75BB0-FC2A-4105-B75A-625FBD726B89}"/>
    <cellStyle name="20% - Accent2 3 2 3 2 2 2 3" xfId="25822" xr:uid="{45BCFC77-08F1-48F3-A3B9-09DCA9BC6939}"/>
    <cellStyle name="20% - Accent2 3 2 3 2 2 3" xfId="15085" xr:uid="{66446185-4B9E-4DB0-B1BE-B81BB70ECAE5}"/>
    <cellStyle name="20% - Accent2 3 2 3 2 2 3 2" xfId="43978" xr:uid="{7930784E-DD06-41A7-9330-09EB12065E6A}"/>
    <cellStyle name="20% - Accent2 3 2 3 2 2 3 3" xfId="29554" xr:uid="{2E858BEE-228D-4C37-BC19-72359197C1F2}"/>
    <cellStyle name="20% - Accent2 3 2 3 2 2 4" xfId="17964" xr:uid="{A1D8E245-17C8-4B7B-B99E-DC9BE35DC191}"/>
    <cellStyle name="20% - Accent2 3 2 3 2 2 4 2" xfId="46842" xr:uid="{70782184-2E37-4677-8180-877033B3F3DE}"/>
    <cellStyle name="20% - Accent2 3 2 3 2 2 4 3" xfId="32418" xr:uid="{12350838-D0EE-4916-BB0B-74B5B282715C}"/>
    <cellStyle name="20% - Accent2 3 2 3 2 2 5" xfId="7599" xr:uid="{04FBF8B8-8B9B-42F0-B061-3B888883A7DF}"/>
    <cellStyle name="20% - Accent2 3 2 3 2 2 5 2" xfId="36514" xr:uid="{91E96AA3-9662-44BF-A7A0-A77A9ECF7EAC}"/>
    <cellStyle name="20% - Accent2 3 2 3 2 2 6" xfId="22090" xr:uid="{F1AB7DF5-7BDB-4925-BB3A-2230F3CAAA98}"/>
    <cellStyle name="20% - Accent2 3 2 3 2 3" xfId="9482" xr:uid="{EFCC0547-40F2-41A5-9865-50DD752E2A01}"/>
    <cellStyle name="20% - Accent2 3 2 3 2 3 2" xfId="38380" xr:uid="{368826F1-89FA-473E-928D-D3E38C5746C3}"/>
    <cellStyle name="20% - Accent2 3 2 3 2 3 3" xfId="23956" xr:uid="{1AD6C04D-981F-4602-A719-4CFDF115C660}"/>
    <cellStyle name="20% - Accent2 3 2 3 2 4" xfId="13219" xr:uid="{0F25E456-DC67-45D2-BC5D-BF7D8B4737D4}"/>
    <cellStyle name="20% - Accent2 3 2 3 2 4 2" xfId="42112" xr:uid="{658D8657-6527-4749-8EA8-9565298053EB}"/>
    <cellStyle name="20% - Accent2 3 2 3 2 4 3" xfId="27688" xr:uid="{5702E3AE-F5A2-4A41-9690-B09C916FC520}"/>
    <cellStyle name="20% - Accent2 3 2 3 2 5" xfId="16351" xr:uid="{9FEE522B-43BD-4F6F-9E4D-A4F763E0E051}"/>
    <cellStyle name="20% - Accent2 3 2 3 2 5 2" xfId="45230" xr:uid="{FE895B7C-FFE5-4B5E-8616-F765463D2962}"/>
    <cellStyle name="20% - Accent2 3 2 3 2 5 3" xfId="30806" xr:uid="{4B146AD9-614A-43B4-A9C9-77FA8D2F4394}"/>
    <cellStyle name="20% - Accent2 3 2 3 2 6" xfId="5725" xr:uid="{EE36520A-603F-479F-BCF9-9E9B1590B492}"/>
    <cellStyle name="20% - Accent2 3 2 3 2 6 2" xfId="34648" xr:uid="{73F5922D-10CE-4275-ADA1-5CC927268DA7}"/>
    <cellStyle name="20% - Accent2 3 2 3 2 7" xfId="20224" xr:uid="{F8DDC7E5-C57E-42F9-9752-329ABAC18853}"/>
    <cellStyle name="20% - Accent2 3 2 3 3" xfId="2630" xr:uid="{4D55F955-1175-43BD-9763-C9DA7E6EC1AB}"/>
    <cellStyle name="20% - Accent2 3 2 3 3 2" xfId="10415" xr:uid="{38E96AE0-F845-43A5-AE20-140EDC77A2FF}"/>
    <cellStyle name="20% - Accent2 3 2 3 3 2 2" xfId="39313" xr:uid="{DAEF8643-103E-4BA3-8FFA-EEE6328FDFA4}"/>
    <cellStyle name="20% - Accent2 3 2 3 3 2 3" xfId="24889" xr:uid="{3DDA63EE-BD05-4904-BAAE-7A54C064A0E1}"/>
    <cellStyle name="20% - Accent2 3 2 3 3 3" xfId="14152" xr:uid="{CAACFA8E-0C8D-4FD3-9A92-DBBBE896762C}"/>
    <cellStyle name="20% - Accent2 3 2 3 3 3 2" xfId="43045" xr:uid="{335B6411-8258-4127-BDC3-328CA2AC22CA}"/>
    <cellStyle name="20% - Accent2 3 2 3 3 3 3" xfId="28621" xr:uid="{D24608CB-E5C2-4D3F-91B3-3170B00E2620}"/>
    <cellStyle name="20% - Accent2 3 2 3 3 4" xfId="17158" xr:uid="{9622FF1C-40B6-4009-8C0F-06D3D0BFF294}"/>
    <cellStyle name="20% - Accent2 3 2 3 3 4 2" xfId="46036" xr:uid="{180CDD16-6C18-47CB-8660-07126C8C9910}"/>
    <cellStyle name="20% - Accent2 3 2 3 3 4 3" xfId="31612" xr:uid="{5BC8FC6F-5C6D-48EE-A101-48557E9EB3B1}"/>
    <cellStyle name="20% - Accent2 3 2 3 3 5" xfId="6666" xr:uid="{2D7B2E3C-0947-4AA0-9BAF-CBD3EEFEA064}"/>
    <cellStyle name="20% - Accent2 3 2 3 3 5 2" xfId="35581" xr:uid="{A418E740-3DD1-4E95-9D7A-AA3AF0E1D6FB}"/>
    <cellStyle name="20% - Accent2 3 2 3 3 6" xfId="21157" xr:uid="{25BFF228-9AEA-460F-9B0B-903D76C5EF0C}"/>
    <cellStyle name="20% - Accent2 3 2 3 4" xfId="8549" xr:uid="{7AFA5A5C-A14C-4BEF-978F-5BD09FBC4BF6}"/>
    <cellStyle name="20% - Accent2 3 2 3 4 2" xfId="37447" xr:uid="{8EC23BEE-B6B3-4899-BF2E-2EE015B857C0}"/>
    <cellStyle name="20% - Accent2 3 2 3 4 3" xfId="23023" xr:uid="{5AAEE5B7-4A9E-4458-8BCE-42C8A7D42A98}"/>
    <cellStyle name="20% - Accent2 3 2 3 5" xfId="12284" xr:uid="{2D86EB4B-3049-4441-8D67-32DBAA73D61F}"/>
    <cellStyle name="20% - Accent2 3 2 3 5 2" xfId="41179" xr:uid="{99D8F7AC-1E41-4D6A-A96F-25AD8E20C361}"/>
    <cellStyle name="20% - Accent2 3 2 3 5 3" xfId="26755" xr:uid="{655E7038-1BA7-4771-9FC6-43A81A9BD9A9}"/>
    <cellStyle name="20% - Accent2 3 2 3 6" xfId="15537" xr:uid="{0706429B-4EF1-4CF8-91C0-57554E68898B}"/>
    <cellStyle name="20% - Accent2 3 2 3 6 2" xfId="44424" xr:uid="{7B80BE62-8F7E-40ED-9584-2BBC6BF4E7CB}"/>
    <cellStyle name="20% - Accent2 3 2 3 6 3" xfId="30000" xr:uid="{DBD772F3-3910-4845-BC74-30ED8D711A63}"/>
    <cellStyle name="20% - Accent2 3 2 3 7" xfId="4788" xr:uid="{298FF30A-435E-49DC-A142-A30E14C92314}"/>
    <cellStyle name="20% - Accent2 3 2 3 7 2" xfId="33714" xr:uid="{860E58D8-E073-49EB-8F2D-9040186FE95F}"/>
    <cellStyle name="20% - Accent2 3 2 3 8" xfId="19291" xr:uid="{F58359DC-1C68-43DC-ADD0-58A228AE01DD}"/>
    <cellStyle name="20% - Accent2 3 2 4" xfId="1669" xr:uid="{530C4707-BC94-4175-8EB4-DE9EC8D546FC}"/>
    <cellStyle name="20% - Accent2 3 2 4 2" xfId="3283" xr:uid="{1B1709A2-24FB-4462-A945-32E73BCF81B2}"/>
    <cellStyle name="20% - Accent2 3 2 4 2 2" xfId="10771" xr:uid="{B765CEA2-F0FC-4FFC-9E72-80150FF6E260}"/>
    <cellStyle name="20% - Accent2 3 2 4 2 2 2" xfId="39669" xr:uid="{FFD37FF6-D4E0-40BD-8208-282CAFEDD5C3}"/>
    <cellStyle name="20% - Accent2 3 2 4 2 2 3" xfId="25245" xr:uid="{E65D3AFF-7867-4097-B882-7A7FD081C5B1}"/>
    <cellStyle name="20% - Accent2 3 2 4 2 3" xfId="14508" xr:uid="{B5B90612-7AD2-4AA1-824A-863862033C2D}"/>
    <cellStyle name="20% - Accent2 3 2 4 2 3 2" xfId="43401" xr:uid="{E2654460-E149-4A42-B8FD-4AD62D2063DF}"/>
    <cellStyle name="20% - Accent2 3 2 4 2 3 3" xfId="28977" xr:uid="{EDAF9CC6-3E69-4CAD-8533-58EC3D6ADF21}"/>
    <cellStyle name="20% - Accent2 3 2 4 2 4" xfId="17811" xr:uid="{AC3D23E5-7043-4F42-B74C-F8E1CA2FCD9F}"/>
    <cellStyle name="20% - Accent2 3 2 4 2 4 2" xfId="46689" xr:uid="{4516E364-953F-4581-8D80-7FFCA6C36A30}"/>
    <cellStyle name="20% - Accent2 3 2 4 2 4 3" xfId="32265" xr:uid="{83ADE298-9EC2-4221-855D-3D02F927DF94}"/>
    <cellStyle name="20% - Accent2 3 2 4 2 5" xfId="7022" xr:uid="{D0766816-0F7C-4160-8746-1D623FEFB30C}"/>
    <cellStyle name="20% - Accent2 3 2 4 2 5 2" xfId="35937" xr:uid="{E5D05FD3-270F-4431-BFDC-A0DF33FA5A86}"/>
    <cellStyle name="20% - Accent2 3 2 4 2 6" xfId="21513" xr:uid="{CF9BAB0C-8485-481D-A98F-3D1669FADD02}"/>
    <cellStyle name="20% - Accent2 3 2 4 3" xfId="8905" xr:uid="{CE5A23E8-4A96-4111-8B8E-E89B81F6CF95}"/>
    <cellStyle name="20% - Accent2 3 2 4 3 2" xfId="37803" xr:uid="{CCFF315F-A6C1-4CD5-9EA4-D0E04FBB1D33}"/>
    <cellStyle name="20% - Accent2 3 2 4 3 3" xfId="23379" xr:uid="{C548C4D2-125D-49D6-A916-4A051FC3B6FF}"/>
    <cellStyle name="20% - Accent2 3 2 4 4" xfId="12642" xr:uid="{9FE021EF-8DD8-4F8E-A803-571FC39A4A3B}"/>
    <cellStyle name="20% - Accent2 3 2 4 4 2" xfId="41535" xr:uid="{C99693C7-A4E6-45F2-8678-D4A663B9AD9E}"/>
    <cellStyle name="20% - Accent2 3 2 4 4 3" xfId="27111" xr:uid="{7D268744-4193-4686-A5B9-CD5133F66DDE}"/>
    <cellStyle name="20% - Accent2 3 2 4 5" xfId="16198" xr:uid="{4007F3FE-80F8-41B6-BDA4-B891BF02D540}"/>
    <cellStyle name="20% - Accent2 3 2 4 5 2" xfId="45077" xr:uid="{3EC939C5-30BA-46C0-9305-2011A32CBE47}"/>
    <cellStyle name="20% - Accent2 3 2 4 5 3" xfId="30653" xr:uid="{B997E96C-5B0A-4ADC-AD5F-8A4B3F8691DD}"/>
    <cellStyle name="20% - Accent2 3 2 4 6" xfId="5148" xr:uid="{B3EA5F15-ED3B-413E-9FF2-FC74C22F1D9F}"/>
    <cellStyle name="20% - Accent2 3 2 4 6 2" xfId="34071" xr:uid="{4B8748FE-A0C2-486C-992E-6C12EDF5260F}"/>
    <cellStyle name="20% - Accent2 3 2 4 7" xfId="19647" xr:uid="{BE288BF9-A401-4EDE-AEA0-8D89F42DF81B}"/>
    <cellStyle name="20% - Accent2 3 2 5" xfId="2477" xr:uid="{D02D87D3-B5EA-40D2-B32A-39F46F41A45D}"/>
    <cellStyle name="20% - Accent2 3 2 5 2" xfId="9838" xr:uid="{1BD163E6-07D2-4E2E-A047-A0F96244850F}"/>
    <cellStyle name="20% - Accent2 3 2 5 2 2" xfId="38736" xr:uid="{FA7EBF83-C4D1-4CCA-A2D4-5DB607183362}"/>
    <cellStyle name="20% - Accent2 3 2 5 2 3" xfId="24312" xr:uid="{7A8A0320-9F13-4766-B97D-536A0549D078}"/>
    <cellStyle name="20% - Accent2 3 2 5 3" xfId="13575" xr:uid="{6FE2C768-8A61-422F-BED9-98BA12E3BD6B}"/>
    <cellStyle name="20% - Accent2 3 2 5 3 2" xfId="42468" xr:uid="{203C566C-8D6A-4A40-A4BB-BB7750C87874}"/>
    <cellStyle name="20% - Accent2 3 2 5 3 3" xfId="28044" xr:uid="{7E4572A5-ACB3-44A7-8E39-15E1A97BD47E}"/>
    <cellStyle name="20% - Accent2 3 2 5 4" xfId="17005" xr:uid="{D1AD3D29-353D-425B-822F-77C9A7E6AAFE}"/>
    <cellStyle name="20% - Accent2 3 2 5 4 2" xfId="45883" xr:uid="{68DB92A8-49BA-41EE-8DE5-E5D904688B01}"/>
    <cellStyle name="20% - Accent2 3 2 5 4 3" xfId="31459" xr:uid="{7607E199-2A6F-4892-AF84-A7E1B3D1488B}"/>
    <cellStyle name="20% - Accent2 3 2 5 5" xfId="6089" xr:uid="{07D123A7-C0BE-4CCB-B104-28A4A8E419FF}"/>
    <cellStyle name="20% - Accent2 3 2 5 5 2" xfId="35004" xr:uid="{28B99162-615B-4A67-989A-CC4C1D343AC8}"/>
    <cellStyle name="20% - Accent2 3 2 5 6" xfId="20580" xr:uid="{89ED6E0B-54B6-47D7-9C09-C3604E9BC59D}"/>
    <cellStyle name="20% - Accent2 3 2 6" xfId="7972" xr:uid="{E7B91CFA-7C61-4EE7-955C-EA5150C88AAE}"/>
    <cellStyle name="20% - Accent2 3 2 6 2" xfId="36870" xr:uid="{045698FD-FF20-4E58-90FD-B02B7BC825CE}"/>
    <cellStyle name="20% - Accent2 3 2 6 3" xfId="22446" xr:uid="{42077B70-C0DC-4971-800D-0083605A7666}"/>
    <cellStyle name="20% - Accent2 3 2 7" xfId="11707" xr:uid="{C59DFC8F-FC58-4C05-9660-3A0D03C0464E}"/>
    <cellStyle name="20% - Accent2 3 2 7 2" xfId="40602" xr:uid="{A761EB71-6701-43F9-B15B-188D47D03531}"/>
    <cellStyle name="20% - Accent2 3 2 7 3" xfId="26178" xr:uid="{A084E1CC-F465-4387-B10E-73333976DF46}"/>
    <cellStyle name="20% - Accent2 3 2 8" xfId="15384" xr:uid="{EF729B6E-1CD6-4F9E-90EB-710D0B81DA75}"/>
    <cellStyle name="20% - Accent2 3 2 8 2" xfId="44271" xr:uid="{122AFFAA-234E-481F-9811-3C46051E1812}"/>
    <cellStyle name="20% - Accent2 3 2 8 3" xfId="29847" xr:uid="{CCC5CDFF-BAEA-4740-95AE-B35ECB864F41}"/>
    <cellStyle name="20% - Accent2 3 2 9" xfId="4156" xr:uid="{BCEAB362-45FF-4562-94AB-2A0149C1DF77}"/>
    <cellStyle name="20% - Accent2 3 2 9 2" xfId="33137" xr:uid="{46A2643D-9447-4688-94D4-FA0C32F51CC5}"/>
    <cellStyle name="20% - Accent2 3 3" xfId="540" xr:uid="{0A82EDB1-5E7A-4AAD-A169-1C63F364D9B6}"/>
    <cellStyle name="20% - Accent2 3 3 2" xfId="890" xr:uid="{91735460-123E-4024-9CD3-8A63F771719F}"/>
    <cellStyle name="20% - Accent2 3 3 2 2" xfId="1824" xr:uid="{53C0B201-0519-4DF2-908D-4C2CA9B78994}"/>
    <cellStyle name="20% - Accent2 3 3 2 2 2" xfId="3438" xr:uid="{3768D4D7-DAAD-4443-A564-3D4DCE164500}"/>
    <cellStyle name="20% - Accent2 3 3 2 2 2 2" xfId="11095" xr:uid="{F9FA4E47-880D-4B06-99D9-6B60D7999318}"/>
    <cellStyle name="20% - Accent2 3 3 2 2 2 2 2" xfId="39993" xr:uid="{4AC15C18-31F2-4AF8-857C-18EEAC8E9F33}"/>
    <cellStyle name="20% - Accent2 3 3 2 2 2 2 3" xfId="25569" xr:uid="{A40D6420-8BDF-4DD1-B1DB-3CA2F12AD445}"/>
    <cellStyle name="20% - Accent2 3 3 2 2 2 3" xfId="14832" xr:uid="{D4A70531-78F9-4312-86E6-15E5D3D3FF9B}"/>
    <cellStyle name="20% - Accent2 3 3 2 2 2 3 2" xfId="43725" xr:uid="{AC327D30-3F61-4130-905E-998F7BF3B13D}"/>
    <cellStyle name="20% - Accent2 3 3 2 2 2 3 3" xfId="29301" xr:uid="{813737B2-A0AF-49F2-9765-A3F85CC4F004}"/>
    <cellStyle name="20% - Accent2 3 3 2 2 2 4" xfId="17966" xr:uid="{BB04796B-C470-473A-8E03-4BD87B199292}"/>
    <cellStyle name="20% - Accent2 3 3 2 2 2 4 2" xfId="46844" xr:uid="{656C97B3-817F-44F0-8AFE-E274B5B6D803}"/>
    <cellStyle name="20% - Accent2 3 3 2 2 2 4 3" xfId="32420" xr:uid="{1CEC691A-8FDB-4824-9CEB-CA4D6C499CC2}"/>
    <cellStyle name="20% - Accent2 3 3 2 2 2 5" xfId="7346" xr:uid="{7566CC84-8234-4DA9-B79C-A363275BF708}"/>
    <cellStyle name="20% - Accent2 3 3 2 2 2 5 2" xfId="36261" xr:uid="{E9004528-C62D-4A52-B140-5A73C7C70A43}"/>
    <cellStyle name="20% - Accent2 3 3 2 2 2 6" xfId="21837" xr:uid="{A49CA3FD-AE14-45F8-817C-43D613EF082E}"/>
    <cellStyle name="20% - Accent2 3 3 2 2 3" xfId="9229" xr:uid="{73135F59-026C-4DCF-A689-EEA1255018CD}"/>
    <cellStyle name="20% - Accent2 3 3 2 2 3 2" xfId="38127" xr:uid="{68BE60CD-67D9-48B9-BC9B-3BC821755B98}"/>
    <cellStyle name="20% - Accent2 3 3 2 2 3 3" xfId="23703" xr:uid="{3011D709-EDB8-4F4E-9D10-A12CDEA32B3C}"/>
    <cellStyle name="20% - Accent2 3 3 2 2 4" xfId="12966" xr:uid="{C0DEC695-8114-4A8B-99D5-89D55B29CD1B}"/>
    <cellStyle name="20% - Accent2 3 3 2 2 4 2" xfId="41859" xr:uid="{C32E2DC9-1FA6-472F-A691-CCFB1F67C7B9}"/>
    <cellStyle name="20% - Accent2 3 3 2 2 4 3" xfId="27435" xr:uid="{7C35D29A-B9CD-4DB0-8F48-0D52A67F0B75}"/>
    <cellStyle name="20% - Accent2 3 3 2 2 5" xfId="16353" xr:uid="{A486DF57-9FE3-4276-9DED-583ADF67F6D0}"/>
    <cellStyle name="20% - Accent2 3 3 2 2 5 2" xfId="45232" xr:uid="{D5004B93-F4D2-469C-8A20-550C519AC691}"/>
    <cellStyle name="20% - Accent2 3 3 2 2 5 3" xfId="30808" xr:uid="{62C58382-F67A-4220-A577-963D7D4515DA}"/>
    <cellStyle name="20% - Accent2 3 3 2 2 6" xfId="5472" xr:uid="{D85CF3CE-FD0F-4D17-956B-796D8D821E22}"/>
    <cellStyle name="20% - Accent2 3 3 2 2 6 2" xfId="34395" xr:uid="{E293B0B3-FA24-4172-ABF4-6AD1022438AF}"/>
    <cellStyle name="20% - Accent2 3 3 2 2 7" xfId="19971" xr:uid="{F36D852E-9F95-4C9A-97EA-72D213575AD4}"/>
    <cellStyle name="20% - Accent2 3 3 2 3" xfId="2632" xr:uid="{94F315E0-8FC3-44C9-A06E-C69E7D22E8BE}"/>
    <cellStyle name="20% - Accent2 3 3 2 3 2" xfId="10162" xr:uid="{8381D61E-8462-4DD6-A15E-0603AE50DF5C}"/>
    <cellStyle name="20% - Accent2 3 3 2 3 2 2" xfId="39060" xr:uid="{2BF600E7-EA88-4A10-9F28-11DA3C96EC67}"/>
    <cellStyle name="20% - Accent2 3 3 2 3 2 3" xfId="24636" xr:uid="{D47F7F9A-3C1F-498E-A259-E2C8D684918C}"/>
    <cellStyle name="20% - Accent2 3 3 2 3 3" xfId="13899" xr:uid="{C47A13DB-25A8-4BEC-A112-B4C27D087951}"/>
    <cellStyle name="20% - Accent2 3 3 2 3 3 2" xfId="42792" xr:uid="{ECB9EDAE-14E2-4990-860B-A0780BE028F3}"/>
    <cellStyle name="20% - Accent2 3 3 2 3 3 3" xfId="28368" xr:uid="{C19CBCCD-3AB9-48ED-9227-72F2E968B1C1}"/>
    <cellStyle name="20% - Accent2 3 3 2 3 4" xfId="17160" xr:uid="{34F3E12B-DA6A-4B17-A1A6-39097F1644DE}"/>
    <cellStyle name="20% - Accent2 3 3 2 3 4 2" xfId="46038" xr:uid="{B01B8D17-17E7-447A-BA2D-41DA8526DCA6}"/>
    <cellStyle name="20% - Accent2 3 3 2 3 4 3" xfId="31614" xr:uid="{5A80FEF6-077C-48D0-A81E-BBBF9594406F}"/>
    <cellStyle name="20% - Accent2 3 3 2 3 5" xfId="6413" xr:uid="{318E7EEE-AAA1-42A0-A2C0-660BBE6CFE95}"/>
    <cellStyle name="20% - Accent2 3 3 2 3 5 2" xfId="35328" xr:uid="{BDE7D55A-209C-4723-800C-F92602E3BDC5}"/>
    <cellStyle name="20% - Accent2 3 3 2 3 6" xfId="20904" xr:uid="{8FFCDCE3-6562-4D00-8E92-0EE66A4D3E94}"/>
    <cellStyle name="20% - Accent2 3 3 2 4" xfId="8296" xr:uid="{C790407D-D73A-4EB8-A73E-C53B91434B35}"/>
    <cellStyle name="20% - Accent2 3 3 2 4 2" xfId="37194" xr:uid="{38EA184F-E33D-444B-9859-C9558E763712}"/>
    <cellStyle name="20% - Accent2 3 3 2 4 3" xfId="22770" xr:uid="{DE47AAD6-5B69-448B-8B00-2AE88B07448D}"/>
    <cellStyle name="20% - Accent2 3 3 2 5" xfId="12031" xr:uid="{C810EB57-3450-48B4-A828-46BA844C7089}"/>
    <cellStyle name="20% - Accent2 3 3 2 5 2" xfId="40926" xr:uid="{C92F45BD-2265-477E-B9C0-03C03E61C07C}"/>
    <cellStyle name="20% - Accent2 3 3 2 5 3" xfId="26502" xr:uid="{A8215F40-4E7F-47DB-97C6-03D2EDE4EDBF}"/>
    <cellStyle name="20% - Accent2 3 3 2 6" xfId="15539" xr:uid="{D7232FDB-1CBF-4119-8E11-9C74DD28CC0C}"/>
    <cellStyle name="20% - Accent2 3 3 2 6 2" xfId="44426" xr:uid="{F3009D8C-FF93-4E4E-BDFE-0F0C99A4B6AE}"/>
    <cellStyle name="20% - Accent2 3 3 2 6 3" xfId="30002" xr:uid="{149307C0-5217-4464-B5E5-C3E61A48C71A}"/>
    <cellStyle name="20% - Accent2 3 3 2 7" xfId="4522" xr:uid="{7EED6BD8-0E99-496A-8DDE-4B8FB097EDFA}"/>
    <cellStyle name="20% - Accent2 3 3 2 7 2" xfId="33461" xr:uid="{4EFE76F1-9D3C-4ABD-BE72-6DAF274ED499}"/>
    <cellStyle name="20% - Accent2 3 3 2 8" xfId="19038" xr:uid="{048DF29B-A63B-478D-A992-4DB77A96F56F}"/>
    <cellStyle name="20% - Accent2 3 3 3" xfId="1540" xr:uid="{A0DDAB89-D0D7-47F4-88D4-3C06DF0AE23F}"/>
    <cellStyle name="20% - Accent2 3 3 3 2" xfId="3154" xr:uid="{96885471-9A17-45FD-AE21-300A978DE32E}"/>
    <cellStyle name="20% - Accent2 3 3 3 2 2" xfId="10642" xr:uid="{4F385F6A-5644-4848-91C9-C8E1DFB23F84}"/>
    <cellStyle name="20% - Accent2 3 3 3 2 2 2" xfId="39540" xr:uid="{A48C7711-D103-414D-AC60-C8283D8EA827}"/>
    <cellStyle name="20% - Accent2 3 3 3 2 2 3" xfId="25116" xr:uid="{0B9DFB7B-B5CE-46AE-BB35-0B2CD3554B15}"/>
    <cellStyle name="20% - Accent2 3 3 3 2 3" xfId="14379" xr:uid="{95A1F058-0036-420D-B916-F0E689C3A3B1}"/>
    <cellStyle name="20% - Accent2 3 3 3 2 3 2" xfId="43272" xr:uid="{CC910F49-EC31-462E-936A-69E057D58C19}"/>
    <cellStyle name="20% - Accent2 3 3 3 2 3 3" xfId="28848" xr:uid="{33392651-8F87-419C-A320-AEDED822E919}"/>
    <cellStyle name="20% - Accent2 3 3 3 2 4" xfId="17682" xr:uid="{E79FDA50-9AD7-4574-A7D7-7B392115E246}"/>
    <cellStyle name="20% - Accent2 3 3 3 2 4 2" xfId="46560" xr:uid="{FA7941D9-C6DC-469E-AF73-66BE8AC5CBE9}"/>
    <cellStyle name="20% - Accent2 3 3 3 2 4 3" xfId="32136" xr:uid="{0F303C64-04FA-47D1-AC55-06B4D72FA7E8}"/>
    <cellStyle name="20% - Accent2 3 3 3 2 5" xfId="6893" xr:uid="{E3203A1E-366C-4B8E-A7E2-7661165D003D}"/>
    <cellStyle name="20% - Accent2 3 3 3 2 5 2" xfId="35808" xr:uid="{88A679E3-05CF-47C2-B3A1-07EDBCC2C401}"/>
    <cellStyle name="20% - Accent2 3 3 3 2 6" xfId="21384" xr:uid="{2523519F-CDD7-4982-95BE-A4CBB7329148}"/>
    <cellStyle name="20% - Accent2 3 3 3 3" xfId="8776" xr:uid="{92ADB19A-F211-4957-872B-152C904A82F3}"/>
    <cellStyle name="20% - Accent2 3 3 3 3 2" xfId="37674" xr:uid="{50C9B117-B366-4017-9063-F0CF879BC4D5}"/>
    <cellStyle name="20% - Accent2 3 3 3 3 3" xfId="23250" xr:uid="{09CF4FE3-A86A-44E4-99AA-3C40D2034251}"/>
    <cellStyle name="20% - Accent2 3 3 3 4" xfId="12513" xr:uid="{23CA304C-B8B3-4318-9E01-8EB7B348D250}"/>
    <cellStyle name="20% - Accent2 3 3 3 4 2" xfId="41406" xr:uid="{8333867F-A8DF-45EB-9879-990A27FE9F95}"/>
    <cellStyle name="20% - Accent2 3 3 3 4 3" xfId="26982" xr:uid="{9BCA0259-DA44-4420-B34B-E66C0EEE6EA4}"/>
    <cellStyle name="20% - Accent2 3 3 3 5" xfId="16069" xr:uid="{34840CDB-3904-4272-A6B5-DF49E9A2E3BA}"/>
    <cellStyle name="20% - Accent2 3 3 3 5 2" xfId="44948" xr:uid="{C82EC73F-646F-43AE-AA05-8598DD115D59}"/>
    <cellStyle name="20% - Accent2 3 3 3 5 3" xfId="30524" xr:uid="{774916BA-CACA-4E96-AF4D-4AC84EBAC7A9}"/>
    <cellStyle name="20% - Accent2 3 3 3 6" xfId="5019" xr:uid="{B55C1613-112E-4B19-8A95-4DD9B94063A7}"/>
    <cellStyle name="20% - Accent2 3 3 3 6 2" xfId="33942" xr:uid="{0BD3870E-630B-479C-A6D9-2288D5AC2338}"/>
    <cellStyle name="20% - Accent2 3 3 3 7" xfId="19518" xr:uid="{AD524A74-FBD3-40E8-87EF-4EFF34FC2147}"/>
    <cellStyle name="20% - Accent2 3 3 4" xfId="2348" xr:uid="{C3C56129-5B12-41E8-9D92-C1AE786FB4D4}"/>
    <cellStyle name="20% - Accent2 3 3 4 2" xfId="9709" xr:uid="{158066BF-D436-4D4C-8BA3-AE8B53E53C32}"/>
    <cellStyle name="20% - Accent2 3 3 4 2 2" xfId="38607" xr:uid="{88C2161D-6327-4A81-8229-566812E0EBDF}"/>
    <cellStyle name="20% - Accent2 3 3 4 2 3" xfId="24183" xr:uid="{DBBC017B-88B9-4A0B-AE69-2E74582E37E5}"/>
    <cellStyle name="20% - Accent2 3 3 4 3" xfId="13446" xr:uid="{44C6522A-0FAE-4062-8F23-2480467F4B40}"/>
    <cellStyle name="20% - Accent2 3 3 4 3 2" xfId="42339" xr:uid="{E5B181D2-8849-47F2-AE1A-E52F2C5E6B62}"/>
    <cellStyle name="20% - Accent2 3 3 4 3 3" xfId="27915" xr:uid="{D3643E17-D98D-4DD1-8FD9-651C5EB3E58D}"/>
    <cellStyle name="20% - Accent2 3 3 4 4" xfId="16876" xr:uid="{4CCB49B4-EE6D-4DA8-B0D8-A3EE2256E5D5}"/>
    <cellStyle name="20% - Accent2 3 3 4 4 2" xfId="45754" xr:uid="{F5D5E489-519A-4F1E-8218-2EB1A9D1BEB7}"/>
    <cellStyle name="20% - Accent2 3 3 4 4 3" xfId="31330" xr:uid="{D27F2661-7886-4BC0-9F0A-C24932CE4AF4}"/>
    <cellStyle name="20% - Accent2 3 3 4 5" xfId="5960" xr:uid="{CF1BF028-2154-48C6-8F2E-6AF9DC92DA10}"/>
    <cellStyle name="20% - Accent2 3 3 4 5 2" xfId="34875" xr:uid="{968F21F7-95D3-41A2-9A57-7AECC6250C2D}"/>
    <cellStyle name="20% - Accent2 3 3 4 6" xfId="20451" xr:uid="{60F3AFD4-6343-45E8-B2FA-3F4DC7DE7D40}"/>
    <cellStyle name="20% - Accent2 3 3 5" xfId="7843" xr:uid="{D0B11A79-8FEA-4A69-A7BF-960859A42967}"/>
    <cellStyle name="20% - Accent2 3 3 5 2" xfId="36741" xr:uid="{A74541FA-2215-4AA8-838A-F4B2F04B220C}"/>
    <cellStyle name="20% - Accent2 3 3 5 3" xfId="22317" xr:uid="{58B79674-7C3A-4449-A6A2-BF5FDF4A5C9F}"/>
    <cellStyle name="20% - Accent2 3 3 6" xfId="11578" xr:uid="{F21DC281-4BD6-44EA-9D99-D933E794CF9E}"/>
    <cellStyle name="20% - Accent2 3 3 6 2" xfId="40473" xr:uid="{F502C0CC-F7EA-4609-9AAE-7D0D1135B570}"/>
    <cellStyle name="20% - Accent2 3 3 6 3" xfId="26049" xr:uid="{A69D6F21-C955-44CA-B411-15C20DC58EA9}"/>
    <cellStyle name="20% - Accent2 3 3 7" xfId="15255" xr:uid="{EC08C3B3-8639-41D5-8450-B5D8EB07D6C6}"/>
    <cellStyle name="20% - Accent2 3 3 7 2" xfId="44142" xr:uid="{79840B05-E076-40B7-B72D-D00A3F4309DA}"/>
    <cellStyle name="20% - Accent2 3 3 7 3" xfId="29718" xr:uid="{65E06FBE-3E7B-459B-868C-3060D6F64371}"/>
    <cellStyle name="20% - Accent2 3 3 8" xfId="4027" xr:uid="{A2CBE3DB-FEE5-4232-8CD3-ABB62D6AB6B8}"/>
    <cellStyle name="20% - Accent2 3 3 8 2" xfId="33008" xr:uid="{C6AED75B-6C27-496D-B078-38B7D335A698}"/>
    <cellStyle name="20% - Accent2 3 3 9" xfId="18585" xr:uid="{91CFF498-6E38-483E-9C53-26894C3D9139}"/>
    <cellStyle name="20% - Accent2 3 4" xfId="891" xr:uid="{48B08ABF-84B7-4DE6-901C-2D58ED9E41A4}"/>
    <cellStyle name="20% - Accent2 3 4 2" xfId="1825" xr:uid="{C2B1543A-A76D-4CCF-906D-257BDD8B9FC4}"/>
    <cellStyle name="20% - Accent2 3 4 2 2" xfId="3439" xr:uid="{E6A392B5-43C8-4AA5-ABD3-D5FA5F0ED714}"/>
    <cellStyle name="20% - Accent2 3 4 2 2 2" xfId="7216" xr:uid="{DDDF0173-C009-48D1-9FFF-5A8C68B6FA88}"/>
    <cellStyle name="20% - Accent2 3 4 2 2 2 2" xfId="10965" xr:uid="{A08E4622-7E0A-48DB-A9A2-010D7109B981}"/>
    <cellStyle name="20% - Accent2 3 4 2 2 2 2 2" xfId="39863" xr:uid="{1F1D1AD1-5975-4257-8066-7EA897CD3FB2}"/>
    <cellStyle name="20% - Accent2 3 4 2 2 2 2 3" xfId="25439" xr:uid="{BE656992-2039-496D-89FF-25C881C143D1}"/>
    <cellStyle name="20% - Accent2 3 4 2 2 2 3" xfId="14702" xr:uid="{A7A901EE-7ACC-48DB-A282-9B39D81C163F}"/>
    <cellStyle name="20% - Accent2 3 4 2 2 2 3 2" xfId="43595" xr:uid="{6B143DFB-597E-4210-B51C-7FDD0B949A7E}"/>
    <cellStyle name="20% - Accent2 3 4 2 2 2 3 3" xfId="29171" xr:uid="{51CFB1BC-A8C0-40E8-BCF7-CF027CF03B3C}"/>
    <cellStyle name="20% - Accent2 3 4 2 2 2 4" xfId="36131" xr:uid="{C676EAD0-6CD2-4A18-9AEF-B3E851273222}"/>
    <cellStyle name="20% - Accent2 3 4 2 2 2 5" xfId="21707" xr:uid="{3D666C36-9113-447F-BA44-AB867E5F2C2B}"/>
    <cellStyle name="20% - Accent2 3 4 2 2 3" xfId="9099" xr:uid="{6537B4DB-25EC-4952-8466-A702CFBA4D0E}"/>
    <cellStyle name="20% - Accent2 3 4 2 2 3 2" xfId="37997" xr:uid="{08A10FF6-8410-4431-AA06-D96B904184C5}"/>
    <cellStyle name="20% - Accent2 3 4 2 2 3 3" xfId="23573" xr:uid="{32441B9B-4EAA-4D32-B8EA-A76659DD2D1B}"/>
    <cellStyle name="20% - Accent2 3 4 2 2 4" xfId="12836" xr:uid="{4366A2AD-6B0D-4149-93BA-117EFACF86B7}"/>
    <cellStyle name="20% - Accent2 3 4 2 2 4 2" xfId="41729" xr:uid="{13272160-3453-4ED4-8CD4-603DEBA6E989}"/>
    <cellStyle name="20% - Accent2 3 4 2 2 4 3" xfId="27305" xr:uid="{B4D9E075-99C9-4584-B797-D5ABD90AE079}"/>
    <cellStyle name="20% - Accent2 3 4 2 2 5" xfId="17967" xr:uid="{849EEFFD-AA24-494C-A3E6-5766CC657AEA}"/>
    <cellStyle name="20% - Accent2 3 4 2 2 5 2" xfId="46845" xr:uid="{93E33333-C1B0-4FBD-AD28-94E7E2699C67}"/>
    <cellStyle name="20% - Accent2 3 4 2 2 5 3" xfId="32421" xr:uid="{88AF2E9E-B8DA-44B2-932A-D970CA46F3E3}"/>
    <cellStyle name="20% - Accent2 3 4 2 2 6" xfId="5342" xr:uid="{2441E42B-FC9B-4CB7-8F9F-E4AC4D99692E}"/>
    <cellStyle name="20% - Accent2 3 4 2 2 6 2" xfId="34265" xr:uid="{B4F183D5-2AFD-442B-B1FA-981608478A61}"/>
    <cellStyle name="20% - Accent2 3 4 2 2 7" xfId="19841" xr:uid="{796762FB-FEFC-4145-9B58-9FDC816EDE8A}"/>
    <cellStyle name="20% - Accent2 3 4 2 3" xfId="6283" xr:uid="{ADA74C01-C13D-4B83-87DE-5ECEE4952232}"/>
    <cellStyle name="20% - Accent2 3 4 2 3 2" xfId="10032" xr:uid="{FEFE6126-D2D2-4242-9A63-E3E9D411D4CE}"/>
    <cellStyle name="20% - Accent2 3 4 2 3 2 2" xfId="38930" xr:uid="{485D0B02-2118-4504-A0E7-C1F6A024459E}"/>
    <cellStyle name="20% - Accent2 3 4 2 3 2 3" xfId="24506" xr:uid="{A57EC535-F39F-4417-940F-2CD6CF2AE00D}"/>
    <cellStyle name="20% - Accent2 3 4 2 3 3" xfId="13769" xr:uid="{46EAAAC7-E947-4087-95C9-618782F38155}"/>
    <cellStyle name="20% - Accent2 3 4 2 3 3 2" xfId="42662" xr:uid="{07F8D3B5-4B7E-4A29-ABAD-D19DE00692E1}"/>
    <cellStyle name="20% - Accent2 3 4 2 3 3 3" xfId="28238" xr:uid="{FA381504-9414-4A50-B9DE-7650E25DEC64}"/>
    <cellStyle name="20% - Accent2 3 4 2 3 4" xfId="35198" xr:uid="{5C23DE3E-BFED-4DE9-AC13-44E03AAA6AF9}"/>
    <cellStyle name="20% - Accent2 3 4 2 3 5" xfId="20774" xr:uid="{D4F901F8-1024-4787-A8E1-73C4B5452A68}"/>
    <cellStyle name="20% - Accent2 3 4 2 4" xfId="8166" xr:uid="{E97412FD-3362-476C-AB3E-827106085683}"/>
    <cellStyle name="20% - Accent2 3 4 2 4 2" xfId="37064" xr:uid="{347F9401-46C5-4401-99E6-0220523DA155}"/>
    <cellStyle name="20% - Accent2 3 4 2 4 3" xfId="22640" xr:uid="{A0A8014B-CAF4-44C6-8D31-B4357F322845}"/>
    <cellStyle name="20% - Accent2 3 4 2 5" xfId="11901" xr:uid="{43FD7AD8-6AC3-4BAC-BD67-ACCE6993D9E4}"/>
    <cellStyle name="20% - Accent2 3 4 2 5 2" xfId="40796" xr:uid="{FFB02578-B24B-44DD-8021-3910F930E7EC}"/>
    <cellStyle name="20% - Accent2 3 4 2 5 3" xfId="26372" xr:uid="{DD8E9544-B13D-4C56-9977-CDE2D3788CA9}"/>
    <cellStyle name="20% - Accent2 3 4 2 6" xfId="16354" xr:uid="{220FC055-7F33-4849-90E8-ABE18D226FBD}"/>
    <cellStyle name="20% - Accent2 3 4 2 6 2" xfId="45233" xr:uid="{186ECF64-F491-4FF3-98E9-C2FA13824641}"/>
    <cellStyle name="20% - Accent2 3 4 2 6 3" xfId="30809" xr:uid="{C8CB9AB2-2A92-4593-8D6A-A0A3779D20A5}"/>
    <cellStyle name="20% - Accent2 3 4 2 7" xfId="4389" xr:uid="{D3B94A62-76AC-4025-9163-9FE2697CA098}"/>
    <cellStyle name="20% - Accent2 3 4 2 7 2" xfId="33331" xr:uid="{1319B4A1-A572-444A-AE01-9C65F6AAF995}"/>
    <cellStyle name="20% - Accent2 3 4 2 8" xfId="18908" xr:uid="{159AFD82-B6C6-4AA2-8E0A-31D62BC5B631}"/>
    <cellStyle name="20% - Accent2 3 4 3" xfId="2633" xr:uid="{7E0CA36F-5948-4327-9332-F0792A1CA5C2}"/>
    <cellStyle name="20% - Accent2 3 4 3 2" xfId="6763" xr:uid="{22928DDB-0AF1-41BE-B0DA-405A18E9598C}"/>
    <cellStyle name="20% - Accent2 3 4 3 2 2" xfId="10512" xr:uid="{08F035F3-1C99-4297-8EC3-2BC846C2716F}"/>
    <cellStyle name="20% - Accent2 3 4 3 2 2 2" xfId="39410" xr:uid="{53B0DCD5-2E62-49BC-A9D5-BE5FA7E76410}"/>
    <cellStyle name="20% - Accent2 3 4 3 2 2 3" xfId="24986" xr:uid="{EE38679C-F886-49EC-A473-F616AFAE019B}"/>
    <cellStyle name="20% - Accent2 3 4 3 2 3" xfId="14249" xr:uid="{8A05FD6D-ADB2-4775-832A-113653E1F564}"/>
    <cellStyle name="20% - Accent2 3 4 3 2 3 2" xfId="43142" xr:uid="{668C7C41-4C38-4064-A8DC-B6303D47F56B}"/>
    <cellStyle name="20% - Accent2 3 4 3 2 3 3" xfId="28718" xr:uid="{64CD8A01-D79F-4B5C-8804-CDD14AECE39F}"/>
    <cellStyle name="20% - Accent2 3 4 3 2 4" xfId="35678" xr:uid="{14194E76-E227-4F1A-AF07-E20EE42BDD0A}"/>
    <cellStyle name="20% - Accent2 3 4 3 2 5" xfId="21254" xr:uid="{959AB2E5-FFBC-4CE0-A9DB-1A125215A0CB}"/>
    <cellStyle name="20% - Accent2 3 4 3 3" xfId="8646" xr:uid="{371434A6-3D85-4672-96B1-EF22926B57AA}"/>
    <cellStyle name="20% - Accent2 3 4 3 3 2" xfId="37544" xr:uid="{D88EE7DE-BE1C-40D2-8DE5-C7ECBADCEE4B}"/>
    <cellStyle name="20% - Accent2 3 4 3 3 3" xfId="23120" xr:uid="{3EA3A463-4BFD-4F6A-A0AC-DA4E9FE01706}"/>
    <cellStyle name="20% - Accent2 3 4 3 4" xfId="12383" xr:uid="{D466F150-95B9-42F9-8B7F-702543B85ED9}"/>
    <cellStyle name="20% - Accent2 3 4 3 4 2" xfId="41276" xr:uid="{E6E6ADAF-1840-46DA-9142-16BFDB5E8054}"/>
    <cellStyle name="20% - Accent2 3 4 3 4 3" xfId="26852" xr:uid="{BF227E7B-8195-4AB2-98FC-3C2C89E90BA7}"/>
    <cellStyle name="20% - Accent2 3 4 3 5" xfId="17161" xr:uid="{36DE1EE4-B5E4-431A-A10D-0DD93BF66494}"/>
    <cellStyle name="20% - Accent2 3 4 3 5 2" xfId="46039" xr:uid="{8D6405FD-3026-4C26-80D7-4C95C8C7551A}"/>
    <cellStyle name="20% - Accent2 3 4 3 5 3" xfId="31615" xr:uid="{BB8366EE-CAB6-4036-9614-E4B52C663A5E}"/>
    <cellStyle name="20% - Accent2 3 4 3 6" xfId="4889" xr:uid="{B0CAB453-1BF1-48F6-AC2D-32928E2133BB}"/>
    <cellStyle name="20% - Accent2 3 4 3 6 2" xfId="33812" xr:uid="{4882AC07-FF88-450F-B720-53A2C545B495}"/>
    <cellStyle name="20% - Accent2 3 4 3 7" xfId="19388" xr:uid="{BD10C386-8A29-4222-9FBA-5505B7E8A0B7}"/>
    <cellStyle name="20% - Accent2 3 4 4" xfId="5829" xr:uid="{4DD2094C-FC37-4A49-9857-1CB89E01F733}"/>
    <cellStyle name="20% - Accent2 3 4 4 2" xfId="9579" xr:uid="{2E74B51B-FD4E-4241-8535-1453182FC3DA}"/>
    <cellStyle name="20% - Accent2 3 4 4 2 2" xfId="38477" xr:uid="{C3505DA0-C6E8-4386-B2AE-E8908423C1E0}"/>
    <cellStyle name="20% - Accent2 3 4 4 2 3" xfId="24053" xr:uid="{5ADDDC5D-B44C-4A6C-B45E-27CF268681AC}"/>
    <cellStyle name="20% - Accent2 3 4 4 3" xfId="13316" xr:uid="{DECA4A66-B3A3-4327-84ED-9CA95EFF8496}"/>
    <cellStyle name="20% - Accent2 3 4 4 3 2" xfId="42209" xr:uid="{21342A88-EAC1-4B9B-AA2B-ECEBC7D07F8C}"/>
    <cellStyle name="20% - Accent2 3 4 4 3 3" xfId="27785" xr:uid="{3718B434-AAE4-4ACF-B7A5-3D0695FED405}"/>
    <cellStyle name="20% - Accent2 3 4 4 4" xfId="34745" xr:uid="{BD306FCA-D330-4EFF-822E-26CB818652D4}"/>
    <cellStyle name="20% - Accent2 3 4 4 5" xfId="20321" xr:uid="{7229F5F8-167D-47BC-A465-0F0B4A4F2CD9}"/>
    <cellStyle name="20% - Accent2 3 4 5" xfId="7713" xr:uid="{675E1D14-434C-46B0-947D-888B1DD73FE3}"/>
    <cellStyle name="20% - Accent2 3 4 5 2" xfId="36611" xr:uid="{EDA3282F-901D-4312-8357-1BBF3BFB313A}"/>
    <cellStyle name="20% - Accent2 3 4 5 3" xfId="22187" xr:uid="{8A6A45F7-4AF4-4AF9-8BB0-77E6987E9BAA}"/>
    <cellStyle name="20% - Accent2 3 4 6" xfId="11448" xr:uid="{EAA45054-A751-4EB5-8D26-4BF7EE680282}"/>
    <cellStyle name="20% - Accent2 3 4 6 2" xfId="40343" xr:uid="{46781D32-8A0D-4933-95B4-1873D87842F5}"/>
    <cellStyle name="20% - Accent2 3 4 6 3" xfId="25919" xr:uid="{9102E270-0DBE-4D1D-A004-D62A44228718}"/>
    <cellStyle name="20% - Accent2 3 4 7" xfId="15540" xr:uid="{D115ADF9-5894-461B-BCEC-CBC67495D051}"/>
    <cellStyle name="20% - Accent2 3 4 7 2" xfId="44427" xr:uid="{C9D7B12D-38B7-4282-AC7F-30CEFD277CC4}"/>
    <cellStyle name="20% - Accent2 3 4 7 3" xfId="30003" xr:uid="{C2423DB3-06C1-442F-A415-129F0708CDB0}"/>
    <cellStyle name="20% - Accent2 3 4 8" xfId="3897" xr:uid="{AD36C0CE-F76E-439B-8759-950C3CC9B419}"/>
    <cellStyle name="20% - Accent2 3 4 8 2" xfId="32878" xr:uid="{03BB1B57-9732-40C4-B9AE-7C5B08645AD3}"/>
    <cellStyle name="20% - Accent2 3 4 9" xfId="18455" xr:uid="{37434703-725D-4064-BE67-BBED5F2A44DA}"/>
    <cellStyle name="20% - Accent2 3 5" xfId="887" xr:uid="{DFC44990-A20A-4B6B-A6B0-E771E8B6B20D}"/>
    <cellStyle name="20% - Accent2 3 5 2" xfId="1821" xr:uid="{3DA0A2DA-B192-4C26-8C10-4EE24795B75A}"/>
    <cellStyle name="20% - Accent2 3 5 2 2" xfId="3435" xr:uid="{3454456F-468A-40D2-A9E9-9C46B136FC63}"/>
    <cellStyle name="20% - Accent2 3 5 2 2 2" xfId="10899" xr:uid="{75FEEABF-4317-40F3-8E4B-64540D1AA7AA}"/>
    <cellStyle name="20% - Accent2 3 5 2 2 2 2" xfId="39797" xr:uid="{3E73CE08-C500-49F7-B49C-7DC3CD8D3FF4}"/>
    <cellStyle name="20% - Accent2 3 5 2 2 2 3" xfId="25373" xr:uid="{FDB2278D-891C-4962-8B3C-2205B673927E}"/>
    <cellStyle name="20% - Accent2 3 5 2 2 3" xfId="14636" xr:uid="{23B80B1F-9A11-43EC-BE41-B884F4AC3398}"/>
    <cellStyle name="20% - Accent2 3 5 2 2 3 2" xfId="43529" xr:uid="{9B86C8EF-BA4E-4518-80DE-F541FE0E31E1}"/>
    <cellStyle name="20% - Accent2 3 5 2 2 3 3" xfId="29105" xr:uid="{0C028B47-7C85-4A2E-B148-7A7AC7252F0E}"/>
    <cellStyle name="20% - Accent2 3 5 2 2 4" xfId="17963" xr:uid="{FC0F192A-9203-4989-824C-F158285FB41A}"/>
    <cellStyle name="20% - Accent2 3 5 2 2 4 2" xfId="46841" xr:uid="{3D69A1F5-4D6D-47F5-8A07-5D78D81A92D9}"/>
    <cellStyle name="20% - Accent2 3 5 2 2 4 3" xfId="32417" xr:uid="{F51FF23D-E097-49B4-9A02-3839F4F28CC6}"/>
    <cellStyle name="20% - Accent2 3 5 2 2 5" xfId="7150" xr:uid="{DCCA3927-57BD-49D4-B944-46331C3611C4}"/>
    <cellStyle name="20% - Accent2 3 5 2 2 5 2" xfId="36065" xr:uid="{5F4D1C0E-E971-4E42-8E58-6FA0DF6738CA}"/>
    <cellStyle name="20% - Accent2 3 5 2 2 6" xfId="21641" xr:uid="{EC098516-EC0D-4321-B4C4-32810211846D}"/>
    <cellStyle name="20% - Accent2 3 5 2 3" xfId="9033" xr:uid="{B5B5D38F-F080-4F81-A72A-0CA391B06833}"/>
    <cellStyle name="20% - Accent2 3 5 2 3 2" xfId="37931" xr:uid="{D9E7A607-5450-4B48-BC47-706433AF1888}"/>
    <cellStyle name="20% - Accent2 3 5 2 3 3" xfId="23507" xr:uid="{D758B134-B627-4AFD-8472-7DF01B2DA170}"/>
    <cellStyle name="20% - Accent2 3 5 2 4" xfId="12770" xr:uid="{7ACF7FAC-FB29-4E10-8E5B-4C279A084372}"/>
    <cellStyle name="20% - Accent2 3 5 2 4 2" xfId="41663" xr:uid="{37BAB7FB-67BF-47E8-BFFE-C975A46B3606}"/>
    <cellStyle name="20% - Accent2 3 5 2 4 3" xfId="27239" xr:uid="{7D33001C-987F-4C10-8C2B-D51652BBAB14}"/>
    <cellStyle name="20% - Accent2 3 5 2 5" xfId="16350" xr:uid="{888B2DE8-7C58-4917-B651-A7261AAFDCFD}"/>
    <cellStyle name="20% - Accent2 3 5 2 5 2" xfId="45229" xr:uid="{EBF13940-BD99-497B-A8AE-3BA8DD1C8F1E}"/>
    <cellStyle name="20% - Accent2 3 5 2 5 3" xfId="30805" xr:uid="{5818F178-0EE0-4AA5-8103-28EA5A434BC8}"/>
    <cellStyle name="20% - Accent2 3 5 2 6" xfId="5276" xr:uid="{8856CD58-8F68-4763-A221-254D6004393D}"/>
    <cellStyle name="20% - Accent2 3 5 2 6 2" xfId="34199" xr:uid="{B974F4E8-7301-4607-ADE3-993F5D84DBDB}"/>
    <cellStyle name="20% - Accent2 3 5 2 7" xfId="19775" xr:uid="{48B00F74-5847-4E76-B1B5-CCDD73090FA1}"/>
    <cellStyle name="20% - Accent2 3 5 3" xfId="2629" xr:uid="{EF197FBE-7CEA-46FC-8835-3F82AB2904A1}"/>
    <cellStyle name="20% - Accent2 3 5 3 2" xfId="9966" xr:uid="{1234CD81-7235-46D1-A424-146CF2EA7010}"/>
    <cellStyle name="20% - Accent2 3 5 3 2 2" xfId="38864" xr:uid="{6029E34E-BA9C-4C70-9738-98178E1CA4DB}"/>
    <cellStyle name="20% - Accent2 3 5 3 2 3" xfId="24440" xr:uid="{83018073-D0A7-44BB-9200-F711DDA56F8B}"/>
    <cellStyle name="20% - Accent2 3 5 3 3" xfId="13703" xr:uid="{B9965F7B-3662-418E-963A-CEFB1ED24B8A}"/>
    <cellStyle name="20% - Accent2 3 5 3 3 2" xfId="42596" xr:uid="{6A22E65D-D269-475B-B33A-0D6C92BC7F5F}"/>
    <cellStyle name="20% - Accent2 3 5 3 3 3" xfId="28172" xr:uid="{65869ABF-6EBB-419E-A319-08A98188CB2B}"/>
    <cellStyle name="20% - Accent2 3 5 3 4" xfId="17157" xr:uid="{8BB3F05E-15F8-4318-B6DC-AECF4757A6D8}"/>
    <cellStyle name="20% - Accent2 3 5 3 4 2" xfId="46035" xr:uid="{081E2324-DDAF-4696-9EC3-1796EEA25B94}"/>
    <cellStyle name="20% - Accent2 3 5 3 4 3" xfId="31611" xr:uid="{A7890817-9A12-4DD7-8472-38DDC4BA37B1}"/>
    <cellStyle name="20% - Accent2 3 5 3 5" xfId="6217" xr:uid="{CF14266E-BB69-4BCF-A894-25A96B76147B}"/>
    <cellStyle name="20% - Accent2 3 5 3 5 2" xfId="35132" xr:uid="{E18DA592-2E27-4A15-A0E8-839ED78CC610}"/>
    <cellStyle name="20% - Accent2 3 5 3 6" xfId="20708" xr:uid="{F507A720-C07A-4968-8D3D-3DA37A4657B1}"/>
    <cellStyle name="20% - Accent2 3 5 4" xfId="8100" xr:uid="{11544BA7-8072-4980-84C2-34596ECA53ED}"/>
    <cellStyle name="20% - Accent2 3 5 4 2" xfId="36998" xr:uid="{5FC989D6-A52E-41CF-AC35-DBEEB53F2900}"/>
    <cellStyle name="20% - Accent2 3 5 4 3" xfId="22574" xr:uid="{F656D3D9-D24C-43DB-BE89-52481994A45A}"/>
    <cellStyle name="20% - Accent2 3 5 5" xfId="11835" xr:uid="{9883B0E3-374A-4A3A-A2AB-180328753C75}"/>
    <cellStyle name="20% - Accent2 3 5 5 2" xfId="40730" xr:uid="{71C1BC6D-95A2-457A-8173-2C84FAEE0EE7}"/>
    <cellStyle name="20% - Accent2 3 5 5 3" xfId="26306" xr:uid="{51A33234-C9DA-4567-92BF-15B0AD0A9F77}"/>
    <cellStyle name="20% - Accent2 3 5 6" xfId="15536" xr:uid="{BE3CA568-560A-412A-9170-1CE7B86B05C1}"/>
    <cellStyle name="20% - Accent2 3 5 6 2" xfId="44423" xr:uid="{742F69CB-ED4F-43DF-94E8-F6A20990A6C6}"/>
    <cellStyle name="20% - Accent2 3 5 6 3" xfId="29999" xr:uid="{3585916A-40F0-4048-8404-CEA2976CD6EE}"/>
    <cellStyle name="20% - Accent2 3 5 7" xfId="4309" xr:uid="{748677EC-4EA1-411C-B4FE-DE54839AEF5F}"/>
    <cellStyle name="20% - Accent2 3 5 7 2" xfId="33265" xr:uid="{00AB26E2-10E7-4121-897C-F9340916DD2A}"/>
    <cellStyle name="20% - Accent2 3 5 8" xfId="18842" xr:uid="{B0D27977-C2C1-49B2-9D9B-C275F307593E}"/>
    <cellStyle name="20% - Accent2 3 6" xfId="1410" xr:uid="{62CDADCA-7B56-4834-B734-7882490A1061}"/>
    <cellStyle name="20% - Accent2 3 6 2" xfId="3024" xr:uid="{52051F8B-CCF0-459C-9097-586925D7DBE6}"/>
    <cellStyle name="20% - Accent2 3 6 2 2" xfId="10446" xr:uid="{5886F722-0F49-4F74-92CF-C49F8EC17766}"/>
    <cellStyle name="20% - Accent2 3 6 2 2 2" xfId="39344" xr:uid="{407AB920-C8CF-4A05-805C-8D7B3708237A}"/>
    <cellStyle name="20% - Accent2 3 6 2 2 3" xfId="24920" xr:uid="{44C3AC0F-BF01-41B7-8114-3CAEFBC43950}"/>
    <cellStyle name="20% - Accent2 3 6 2 3" xfId="14183" xr:uid="{7D4304B9-BF54-4BBD-9413-6641157D33AF}"/>
    <cellStyle name="20% - Accent2 3 6 2 3 2" xfId="43076" xr:uid="{6721BA02-6EBA-4976-9B06-4D062CDAA9A9}"/>
    <cellStyle name="20% - Accent2 3 6 2 3 3" xfId="28652" xr:uid="{EE8BEF77-0951-4775-8DD3-31BEF1659C6E}"/>
    <cellStyle name="20% - Accent2 3 6 2 4" xfId="17552" xr:uid="{8E6D28CE-6CF2-415C-A686-E1F3F2A1686A}"/>
    <cellStyle name="20% - Accent2 3 6 2 4 2" xfId="46430" xr:uid="{1F091D8C-B7BD-46E7-AD36-645652701759}"/>
    <cellStyle name="20% - Accent2 3 6 2 4 3" xfId="32006" xr:uid="{B216BE46-58B4-46DD-A455-479A317474A0}"/>
    <cellStyle name="20% - Accent2 3 6 2 5" xfId="6697" xr:uid="{DAA30114-3BE4-4F29-8DF7-A0829E98FBB8}"/>
    <cellStyle name="20% - Accent2 3 6 2 5 2" xfId="35612" xr:uid="{899B0F8B-8E39-4770-8988-0921AAB68786}"/>
    <cellStyle name="20% - Accent2 3 6 2 6" xfId="21188" xr:uid="{0BC4ABE8-E9BE-4F87-AD9A-A63A514E8C0E}"/>
    <cellStyle name="20% - Accent2 3 6 3" xfId="8580" xr:uid="{30A1423D-4AE0-4913-A7CB-15808B75E024}"/>
    <cellStyle name="20% - Accent2 3 6 3 2" xfId="37478" xr:uid="{D0F0433D-4013-412B-BA3B-F417C7C92D01}"/>
    <cellStyle name="20% - Accent2 3 6 3 3" xfId="23054" xr:uid="{FD864531-EDCB-45BD-8D73-B97415786DBF}"/>
    <cellStyle name="20% - Accent2 3 6 4" xfId="12317" xr:uid="{15851A2D-B96F-44A3-A91C-6D8DA75D6380}"/>
    <cellStyle name="20% - Accent2 3 6 4 2" xfId="41210" xr:uid="{DE5FC1A0-8946-4219-AED2-585DD6CCFEB1}"/>
    <cellStyle name="20% - Accent2 3 6 4 3" xfId="26786" xr:uid="{F6E18800-7E4C-4BEE-8C18-3CBC90B7303A}"/>
    <cellStyle name="20% - Accent2 3 6 5" xfId="15939" xr:uid="{6CA57726-CE2E-4207-BA84-34D05ECA76B4}"/>
    <cellStyle name="20% - Accent2 3 6 5 2" xfId="44818" xr:uid="{C3D795AF-841F-440D-97C2-F3067F0A10B4}"/>
    <cellStyle name="20% - Accent2 3 6 5 3" xfId="30394" xr:uid="{EE6804BA-97BE-4E6B-B0E9-0FD0D0EC0F0E}"/>
    <cellStyle name="20% - Accent2 3 6 6" xfId="4823" xr:uid="{38034740-A4B4-48DA-AED9-C65FF444208A}"/>
    <cellStyle name="20% - Accent2 3 6 6 2" xfId="33746" xr:uid="{B35C0EF3-1F4D-4FE1-8E27-5202ADDA5248}"/>
    <cellStyle name="20% - Accent2 3 6 7" xfId="19322" xr:uid="{30E01FC7-1DB4-4471-8399-4B9F4EDB2409}"/>
    <cellStyle name="20% - Accent2 3 7" xfId="2218" xr:uid="{C7884F48-0D7A-4A9E-BC61-DAA1EB8FA857}"/>
    <cellStyle name="20% - Accent2 3 7 2" xfId="9513" xr:uid="{B48520D8-AB26-460E-B4D8-90B669C8EE78}"/>
    <cellStyle name="20% - Accent2 3 7 2 2" xfId="38411" xr:uid="{3E1D0802-5465-41DD-B930-D4556072C8EC}"/>
    <cellStyle name="20% - Accent2 3 7 2 3" xfId="23987" xr:uid="{17F25298-1002-4737-8A7A-77E744EFC85A}"/>
    <cellStyle name="20% - Accent2 3 7 3" xfId="13250" xr:uid="{A6CBBCA0-0FB0-4C76-9FE0-4A66E3875F68}"/>
    <cellStyle name="20% - Accent2 3 7 3 2" xfId="42143" xr:uid="{77B6232C-74E6-40BB-B96E-90AF82227507}"/>
    <cellStyle name="20% - Accent2 3 7 3 3" xfId="27719" xr:uid="{9B4F3033-7CA0-4E17-838D-14FDCED11688}"/>
    <cellStyle name="20% - Accent2 3 7 4" xfId="16746" xr:uid="{3C7BE6C5-3C92-413B-925D-BBC85B18A0C5}"/>
    <cellStyle name="20% - Accent2 3 7 4 2" xfId="45624" xr:uid="{4667EA58-045E-4D86-B53D-8F3035A3D622}"/>
    <cellStyle name="20% - Accent2 3 7 4 3" xfId="31200" xr:uid="{F9A67D1F-2F76-4979-BB13-8B9CFAF304C4}"/>
    <cellStyle name="20% - Accent2 3 7 5" xfId="5763" xr:uid="{0D996032-C3F7-4C0F-A719-052254E7A164}"/>
    <cellStyle name="20% - Accent2 3 7 5 2" xfId="34679" xr:uid="{84F718E6-B2A6-46AC-A41A-48F76063CD21}"/>
    <cellStyle name="20% - Accent2 3 7 6" xfId="20255" xr:uid="{6341EE8B-BE2C-40F5-9EEC-8B149E40FE28}"/>
    <cellStyle name="20% - Accent2 3 8" xfId="7647" xr:uid="{64A1596F-E8C9-471D-866F-4C61B2FB60BD}"/>
    <cellStyle name="20% - Accent2 3 8 2" xfId="36545" xr:uid="{01381686-F128-4C02-939E-9C9DFD23F926}"/>
    <cellStyle name="20% - Accent2 3 8 3" xfId="22121" xr:uid="{45E79874-0456-4FC4-A045-D80A41C740B3}"/>
    <cellStyle name="20% - Accent2 3 9" xfId="11382" xr:uid="{CC6F16A5-FBF7-4145-BE50-AD78711AB984}"/>
    <cellStyle name="20% - Accent2 3 9 2" xfId="40277" xr:uid="{CC61F2E2-DD4B-48CE-9054-EB2238B9BFB3}"/>
    <cellStyle name="20% - Accent2 3 9 3" xfId="25853" xr:uid="{AD73DF54-C25E-4122-8B95-97BD3CC69CB5}"/>
    <cellStyle name="20% - Accent2 4" xfId="346" xr:uid="{3C740C2C-1351-4B71-A75E-4D3A7924AD1D}"/>
    <cellStyle name="20% - Accent2 4 10" xfId="15139" xr:uid="{118CFDF5-5E9C-40B5-B6F4-E1E7FE16EAC7}"/>
    <cellStyle name="20% - Accent2 4 10 2" xfId="44026" xr:uid="{D4A7A7EF-4E57-4BE4-981E-92047647CA7C}"/>
    <cellStyle name="20% - Accent2 4 10 3" xfId="29602" xr:uid="{8058C8FE-4BA0-4BA4-8675-E5ADC3C3879A}"/>
    <cellStyle name="20% - Accent2 4 11" xfId="3832" xr:uid="{23542AC6-7703-45A3-9913-E5D4F2173DD3}"/>
    <cellStyle name="20% - Accent2 4 11 2" xfId="32812" xr:uid="{3C446FC7-662C-4173-9E81-FC3F11211A3F}"/>
    <cellStyle name="20% - Accent2 4 12" xfId="18390" xr:uid="{92FC7BBF-A2D4-47F8-B980-94BAAFCD0AAE}"/>
    <cellStyle name="20% - Accent2 4 2" xfId="745" xr:uid="{BEAB9D52-FB11-4837-8D66-50B3F3F15EAE}"/>
    <cellStyle name="20% - Accent2 4 2 2" xfId="893" xr:uid="{5871AAB3-B8FA-41DC-B617-3C18E89E9915}"/>
    <cellStyle name="20% - Accent2 4 2 2 2" xfId="1827" xr:uid="{4392A31A-3051-4980-B195-A3DD05F27D0D}"/>
    <cellStyle name="20% - Accent2 4 2 2 2 2" xfId="3441" xr:uid="{CAC2FAEF-E1AC-4D3D-A1A1-F228F1950C8B}"/>
    <cellStyle name="20% - Accent2 4 2 2 2 2 2" xfId="11238" xr:uid="{082CC983-F02A-4909-A035-5DCC828E879E}"/>
    <cellStyle name="20% - Accent2 4 2 2 2 2 2 2" xfId="40136" xr:uid="{60995F53-954E-40C0-8427-2178FCFE5C5A}"/>
    <cellStyle name="20% - Accent2 4 2 2 2 2 2 3" xfId="25712" xr:uid="{D36B60C1-0094-4F4A-9004-40CA76FE88C0}"/>
    <cellStyle name="20% - Accent2 4 2 2 2 2 3" xfId="14975" xr:uid="{5F0E014A-3542-44BA-B945-9BCF7F237A55}"/>
    <cellStyle name="20% - Accent2 4 2 2 2 2 3 2" xfId="43868" xr:uid="{8C412057-DC83-47C1-A377-36D095233669}"/>
    <cellStyle name="20% - Accent2 4 2 2 2 2 3 3" xfId="29444" xr:uid="{238D4F87-8199-440F-A219-26BFE17526E2}"/>
    <cellStyle name="20% - Accent2 4 2 2 2 2 4" xfId="17969" xr:uid="{DC3773E7-02F0-4A86-9D8E-DF2FE21C51BD}"/>
    <cellStyle name="20% - Accent2 4 2 2 2 2 4 2" xfId="46847" xr:uid="{C14726A8-B52D-4BB5-BEB6-14549BFDBB0C}"/>
    <cellStyle name="20% - Accent2 4 2 2 2 2 4 3" xfId="32423" xr:uid="{842A154E-357D-409D-92A7-AA576C809BCE}"/>
    <cellStyle name="20% - Accent2 4 2 2 2 2 5" xfId="7489" xr:uid="{88F1776C-33D1-43F9-8230-AA384307B234}"/>
    <cellStyle name="20% - Accent2 4 2 2 2 2 5 2" xfId="36404" xr:uid="{2CDF662A-DB55-48FC-80B0-AEB968710D7D}"/>
    <cellStyle name="20% - Accent2 4 2 2 2 2 6" xfId="21980" xr:uid="{6374888D-190E-42DC-BCCD-2BBED52BF784}"/>
    <cellStyle name="20% - Accent2 4 2 2 2 3" xfId="9372" xr:uid="{88CFD37C-91AD-4484-AB85-7C65A6B7C1A4}"/>
    <cellStyle name="20% - Accent2 4 2 2 2 3 2" xfId="38270" xr:uid="{FB8EF114-5C36-446E-A209-F45A0D88DD46}"/>
    <cellStyle name="20% - Accent2 4 2 2 2 3 3" xfId="23846" xr:uid="{05392760-F1A3-46FF-8906-A55458C90922}"/>
    <cellStyle name="20% - Accent2 4 2 2 2 4" xfId="13109" xr:uid="{80E7DC70-B2E7-4C60-96B6-32102B259E15}"/>
    <cellStyle name="20% - Accent2 4 2 2 2 4 2" xfId="42002" xr:uid="{B85752CC-50A2-4F10-82FC-CE8286DFD086}"/>
    <cellStyle name="20% - Accent2 4 2 2 2 4 3" xfId="27578" xr:uid="{6ADD4F71-95E0-470F-8321-6165C014A947}"/>
    <cellStyle name="20% - Accent2 4 2 2 2 5" xfId="16356" xr:uid="{05A17F3D-6E83-429E-AEC1-CF07F45B5D63}"/>
    <cellStyle name="20% - Accent2 4 2 2 2 5 2" xfId="45235" xr:uid="{EB255197-6082-45B7-B48B-FD00624F18DA}"/>
    <cellStyle name="20% - Accent2 4 2 2 2 5 3" xfId="30811" xr:uid="{11767ADF-02BB-4522-87B9-BAA2D11B711F}"/>
    <cellStyle name="20% - Accent2 4 2 2 2 6" xfId="5615" xr:uid="{FA700F3F-256A-4F98-9510-D6E4449C08D3}"/>
    <cellStyle name="20% - Accent2 4 2 2 2 6 2" xfId="34538" xr:uid="{5E7651A4-56E7-40E2-8691-A7A833FAF36C}"/>
    <cellStyle name="20% - Accent2 4 2 2 2 7" xfId="20114" xr:uid="{1BA1BFA1-2FF3-4133-ADB5-568D3807C201}"/>
    <cellStyle name="20% - Accent2 4 2 2 3" xfId="2635" xr:uid="{971C2A9F-BAC8-4DE6-81C3-407CFCCDA070}"/>
    <cellStyle name="20% - Accent2 4 2 2 3 2" xfId="10305" xr:uid="{AA87E16B-83AB-4EBD-B262-F384AC2B129A}"/>
    <cellStyle name="20% - Accent2 4 2 2 3 2 2" xfId="39203" xr:uid="{28EC6A01-177E-4AA3-B680-792FBA8A40D3}"/>
    <cellStyle name="20% - Accent2 4 2 2 3 2 3" xfId="24779" xr:uid="{51929ABA-4795-47E5-B96C-E063872F2312}"/>
    <cellStyle name="20% - Accent2 4 2 2 3 3" xfId="14042" xr:uid="{D1738BB4-FD90-44D3-915F-30BB6296EA34}"/>
    <cellStyle name="20% - Accent2 4 2 2 3 3 2" xfId="42935" xr:uid="{DB6B30CC-5F15-4C37-92A9-2752ACAF245B}"/>
    <cellStyle name="20% - Accent2 4 2 2 3 3 3" xfId="28511" xr:uid="{31BD6D74-35AC-457C-9445-526F520E9309}"/>
    <cellStyle name="20% - Accent2 4 2 2 3 4" xfId="17163" xr:uid="{3EF30B7E-F4F2-4EB4-9097-3BFBF8CB37AC}"/>
    <cellStyle name="20% - Accent2 4 2 2 3 4 2" xfId="46041" xr:uid="{C4D14264-57F4-4328-9A1F-2251B1F85BFF}"/>
    <cellStyle name="20% - Accent2 4 2 2 3 4 3" xfId="31617" xr:uid="{C414C71D-87D0-46F5-8421-05469E3DE078}"/>
    <cellStyle name="20% - Accent2 4 2 2 3 5" xfId="6556" xr:uid="{B597681A-6C69-4213-AE62-D6FA567F6D20}"/>
    <cellStyle name="20% - Accent2 4 2 2 3 5 2" xfId="35471" xr:uid="{919FB3B5-165C-41B4-BBE2-AA200287D8FA}"/>
    <cellStyle name="20% - Accent2 4 2 2 3 6" xfId="21047" xr:uid="{E68A64BA-AEBE-4B8E-9458-6C3766F024CA}"/>
    <cellStyle name="20% - Accent2 4 2 2 4" xfId="8439" xr:uid="{CF7E25C0-E794-4B56-8C68-302F1FF545C9}"/>
    <cellStyle name="20% - Accent2 4 2 2 4 2" xfId="37337" xr:uid="{A9A1A7DB-0DE7-4C28-8E7B-C6A7F124A343}"/>
    <cellStyle name="20% - Accent2 4 2 2 4 3" xfId="22913" xr:uid="{5B6B9BE1-3746-412F-9686-92FF034487EA}"/>
    <cellStyle name="20% - Accent2 4 2 2 5" xfId="12174" xr:uid="{8181937C-C128-4BFF-9459-14A7EEAC6B83}"/>
    <cellStyle name="20% - Accent2 4 2 2 5 2" xfId="41069" xr:uid="{AFD96678-50D4-4641-8680-07DE533633A9}"/>
    <cellStyle name="20% - Accent2 4 2 2 5 3" xfId="26645" xr:uid="{92E18ED1-DCD9-49F2-9A18-4BC0816DE35E}"/>
    <cellStyle name="20% - Accent2 4 2 2 6" xfId="15542" xr:uid="{BCD8311C-077E-4B56-B34E-3F0AD7B6EF7E}"/>
    <cellStyle name="20% - Accent2 4 2 2 6 2" xfId="44429" xr:uid="{308AC847-B84F-43D7-AE8F-4C84535EE096}"/>
    <cellStyle name="20% - Accent2 4 2 2 6 3" xfId="30005" xr:uid="{11A049B6-5557-4DEE-BEB3-FFA7F079B172}"/>
    <cellStyle name="20% - Accent2 4 2 2 7" xfId="4669" xr:uid="{E0068EE4-D90E-4E2E-AFEB-BAD0069ACBA9}"/>
    <cellStyle name="20% - Accent2 4 2 2 7 2" xfId="33604" xr:uid="{AA0D8614-B0A0-492E-B474-00F3F2CF9E9F}"/>
    <cellStyle name="20% - Accent2 4 2 2 8" xfId="19181" xr:uid="{07CEF5FB-7A4F-41FA-BECA-65A2F9B29F75}"/>
    <cellStyle name="20% - Accent2 4 2 3" xfId="1683" xr:uid="{EC0CBE54-EE3A-4619-99B4-D2B9A6ED0781}"/>
    <cellStyle name="20% - Accent2 4 2 3 2" xfId="3297" xr:uid="{B5836F0D-4FB1-46BC-B0CE-92E73B0AE3EC}"/>
    <cellStyle name="20% - Accent2 4 2 3 2 2" xfId="10785" xr:uid="{BEDB41A9-FC5D-46A0-A6EE-687DCEEDEC11}"/>
    <cellStyle name="20% - Accent2 4 2 3 2 2 2" xfId="39683" xr:uid="{97F0FED1-DD75-421F-B76D-4E588E7E50AE}"/>
    <cellStyle name="20% - Accent2 4 2 3 2 2 3" xfId="25259" xr:uid="{426ADAA2-6827-4332-9F8C-D98C3B822874}"/>
    <cellStyle name="20% - Accent2 4 2 3 2 3" xfId="14522" xr:uid="{5E662BC9-29DE-44B7-AA55-E0739B8C04BB}"/>
    <cellStyle name="20% - Accent2 4 2 3 2 3 2" xfId="43415" xr:uid="{6556787A-6CAB-4737-8BFA-6F795A2930A5}"/>
    <cellStyle name="20% - Accent2 4 2 3 2 3 3" xfId="28991" xr:uid="{6612F884-F9F7-4F21-BB5F-185A48D35A05}"/>
    <cellStyle name="20% - Accent2 4 2 3 2 4" xfId="17825" xr:uid="{6BE1CE18-9E39-4016-B5D4-871472BFA472}"/>
    <cellStyle name="20% - Accent2 4 2 3 2 4 2" xfId="46703" xr:uid="{6CCE847F-1A2B-4DC6-ADAC-4576F1B9016C}"/>
    <cellStyle name="20% - Accent2 4 2 3 2 4 3" xfId="32279" xr:uid="{7386C384-631E-49F0-AED9-93FCA28D6CF4}"/>
    <cellStyle name="20% - Accent2 4 2 3 2 5" xfId="7036" xr:uid="{D4407FB9-53D2-4F4B-84F2-70009F7406A4}"/>
    <cellStyle name="20% - Accent2 4 2 3 2 5 2" xfId="35951" xr:uid="{645A9CAA-A68E-4D4F-AFA5-7C4762E4141D}"/>
    <cellStyle name="20% - Accent2 4 2 3 2 6" xfId="21527" xr:uid="{D7B3D35E-E152-4595-B351-A22C255FE8C6}"/>
    <cellStyle name="20% - Accent2 4 2 3 3" xfId="8919" xr:uid="{7B87942F-2ED7-4193-A50A-62D151823D8A}"/>
    <cellStyle name="20% - Accent2 4 2 3 3 2" xfId="37817" xr:uid="{C66D29F4-AEF7-4F8E-A998-1DBFECD3B99D}"/>
    <cellStyle name="20% - Accent2 4 2 3 3 3" xfId="23393" xr:uid="{C844AFDA-4653-4AD4-A4FC-FC70837FF9C3}"/>
    <cellStyle name="20% - Accent2 4 2 3 4" xfId="12656" xr:uid="{C6DEFF2E-3CA5-431E-B230-787CC43BCE4D}"/>
    <cellStyle name="20% - Accent2 4 2 3 4 2" xfId="41549" xr:uid="{A855BB3C-330D-4FC0-AB2A-DF58C8E28409}"/>
    <cellStyle name="20% - Accent2 4 2 3 4 3" xfId="27125" xr:uid="{C5E5F799-C2CF-46C1-B1DB-72B647E7855A}"/>
    <cellStyle name="20% - Accent2 4 2 3 5" xfId="16212" xr:uid="{28EB5061-EB7C-47CE-8335-72DBEC157B30}"/>
    <cellStyle name="20% - Accent2 4 2 3 5 2" xfId="45091" xr:uid="{5CB4EEF7-BAF2-46B0-A96A-16DF53762536}"/>
    <cellStyle name="20% - Accent2 4 2 3 5 3" xfId="30667" xr:uid="{315A2BD6-A26D-4801-8386-9B4E58F27350}"/>
    <cellStyle name="20% - Accent2 4 2 3 6" xfId="5162" xr:uid="{3D1C3A14-4DF5-4EB0-BCE3-EB7DC12F7B78}"/>
    <cellStyle name="20% - Accent2 4 2 3 6 2" xfId="34085" xr:uid="{D922FFEC-FBEC-47A1-998F-0D22739D46C8}"/>
    <cellStyle name="20% - Accent2 4 2 3 7" xfId="19661" xr:uid="{8C4619E4-8EF6-41B6-9803-778607602B86}"/>
    <cellStyle name="20% - Accent2 4 2 4" xfId="2491" xr:uid="{C421EFB9-6615-4801-A68D-E901AF32DFBB}"/>
    <cellStyle name="20% - Accent2 4 2 4 2" xfId="9852" xr:uid="{2E0CBD85-0F09-4F0A-BD06-DAACC011747B}"/>
    <cellStyle name="20% - Accent2 4 2 4 2 2" xfId="38750" xr:uid="{8E943091-256E-470E-98B9-E4DC690157C3}"/>
    <cellStyle name="20% - Accent2 4 2 4 2 3" xfId="24326" xr:uid="{63643F5E-EBA1-4F97-9D1B-9C8B2CD6911C}"/>
    <cellStyle name="20% - Accent2 4 2 4 3" xfId="13589" xr:uid="{1B07DDDC-12D6-4FE8-A894-D6CC0088AF24}"/>
    <cellStyle name="20% - Accent2 4 2 4 3 2" xfId="42482" xr:uid="{972D1BD1-EEA0-463A-843D-A27D55C91F90}"/>
    <cellStyle name="20% - Accent2 4 2 4 3 3" xfId="28058" xr:uid="{F1E83BED-75FE-4AF5-83F8-39DCD49E559D}"/>
    <cellStyle name="20% - Accent2 4 2 4 4" xfId="17019" xr:uid="{C355944E-3B6A-4533-B95C-9EB91BC711C2}"/>
    <cellStyle name="20% - Accent2 4 2 4 4 2" xfId="45897" xr:uid="{2E6504B5-1A08-4624-8F00-44DBA9811C3C}"/>
    <cellStyle name="20% - Accent2 4 2 4 4 3" xfId="31473" xr:uid="{9085CAA1-6E41-480D-95A1-432DB3C4B1D9}"/>
    <cellStyle name="20% - Accent2 4 2 4 5" xfId="6103" xr:uid="{23B38641-CFAF-4DF5-A285-AA050634C387}"/>
    <cellStyle name="20% - Accent2 4 2 4 5 2" xfId="35018" xr:uid="{4EA84CF9-07E9-47C6-9B39-4A47EAC3C502}"/>
    <cellStyle name="20% - Accent2 4 2 4 6" xfId="20594" xr:uid="{CBC0D0B6-F448-4D9F-8D57-F58E8EEE84AB}"/>
    <cellStyle name="20% - Accent2 4 2 5" xfId="7986" xr:uid="{24CBE428-8B6B-4E67-986A-BFB4DA964528}"/>
    <cellStyle name="20% - Accent2 4 2 5 2" xfId="36884" xr:uid="{AE033B84-E213-4A2E-A4D9-4B339CF6904A}"/>
    <cellStyle name="20% - Accent2 4 2 5 3" xfId="22460" xr:uid="{E126F194-39B2-496E-9035-4F7A9B577082}"/>
    <cellStyle name="20% - Accent2 4 2 6" xfId="11721" xr:uid="{DC58C0AC-5D0A-4C34-8896-4115DBD7B405}"/>
    <cellStyle name="20% - Accent2 4 2 6 2" xfId="40616" xr:uid="{5C13CC9E-0576-4036-9387-D6FBBE30F43F}"/>
    <cellStyle name="20% - Accent2 4 2 6 3" xfId="26192" xr:uid="{EFDC5B8B-73C9-484C-B6D8-1E1DDEF172B5}"/>
    <cellStyle name="20% - Accent2 4 2 7" xfId="15398" xr:uid="{7D48B506-5EAB-472B-9DB6-F0C73B9B9563}"/>
    <cellStyle name="20% - Accent2 4 2 7 2" xfId="44285" xr:uid="{2418520C-1114-468D-A4E8-DED6DA41E9FB}"/>
    <cellStyle name="20% - Accent2 4 2 7 3" xfId="29861" xr:uid="{73B37966-F040-45A9-98DD-48D13A038ABA}"/>
    <cellStyle name="20% - Accent2 4 2 8" xfId="4170" xr:uid="{CDA07133-8D02-44AB-B44B-9CE364BC313F}"/>
    <cellStyle name="20% - Accent2 4 2 8 2" xfId="33151" xr:uid="{69AAFC2B-DDA7-487C-9E51-5456094FF202}"/>
    <cellStyle name="20% - Accent2 4 2 9" xfId="18728" xr:uid="{E1AD21E1-D377-4F93-BD3A-F72390653FF9}"/>
    <cellStyle name="20% - Accent2 4 3" xfId="554" xr:uid="{2CF89E00-1993-40F1-8F93-6E1AA3D1047A}"/>
    <cellStyle name="20% - Accent2 4 3 2" xfId="894" xr:uid="{9ADCB655-78F4-4DF7-AC44-995503A99DCB}"/>
    <cellStyle name="20% - Accent2 4 3 2 2" xfId="1828" xr:uid="{2642153A-3A7F-4F9D-9D6D-1E6A3CAF5C21}"/>
    <cellStyle name="20% - Accent2 4 3 2 2 2" xfId="3442" xr:uid="{C382CC29-53AC-4E3F-A3D3-5AB942062310}"/>
    <cellStyle name="20% - Accent2 4 3 2 2 2 2" xfId="11109" xr:uid="{83D08E05-B342-4477-BE85-7E6AECF0AF47}"/>
    <cellStyle name="20% - Accent2 4 3 2 2 2 2 2" xfId="40007" xr:uid="{AF5BE17D-83F3-4658-9F5F-ED98D72BB554}"/>
    <cellStyle name="20% - Accent2 4 3 2 2 2 2 3" xfId="25583" xr:uid="{385E34FF-F35D-4710-B341-6A80EC979D54}"/>
    <cellStyle name="20% - Accent2 4 3 2 2 2 3" xfId="14846" xr:uid="{D13532C9-66DE-413C-B107-FFAE8D561CF1}"/>
    <cellStyle name="20% - Accent2 4 3 2 2 2 3 2" xfId="43739" xr:uid="{8972AB3F-4ACB-4009-85B6-070CA4ECF36C}"/>
    <cellStyle name="20% - Accent2 4 3 2 2 2 3 3" xfId="29315" xr:uid="{78C04462-5957-4395-BBD5-A1956BCA2719}"/>
    <cellStyle name="20% - Accent2 4 3 2 2 2 4" xfId="17970" xr:uid="{7304FEE4-4A3E-4BB7-B057-DCE29285A63E}"/>
    <cellStyle name="20% - Accent2 4 3 2 2 2 4 2" xfId="46848" xr:uid="{6CF9DA14-1DB7-4398-B1B2-09862C0824EF}"/>
    <cellStyle name="20% - Accent2 4 3 2 2 2 4 3" xfId="32424" xr:uid="{8594AACB-F55E-49BA-98FB-3BC01CC99CCF}"/>
    <cellStyle name="20% - Accent2 4 3 2 2 2 5" xfId="7360" xr:uid="{A4077678-F1AC-4DB8-93C5-0A073509A4DF}"/>
    <cellStyle name="20% - Accent2 4 3 2 2 2 5 2" xfId="36275" xr:uid="{0DB0A840-5D02-4DC1-9566-2571997693C6}"/>
    <cellStyle name="20% - Accent2 4 3 2 2 2 6" xfId="21851" xr:uid="{6B52D447-A2EB-4D1D-8DB9-3E4A6844B95A}"/>
    <cellStyle name="20% - Accent2 4 3 2 2 3" xfId="9243" xr:uid="{7CF3186F-CD48-4187-A1C7-1209C2FC99DE}"/>
    <cellStyle name="20% - Accent2 4 3 2 2 3 2" xfId="38141" xr:uid="{4573F785-0BEC-43DC-8337-97A68F7EF19E}"/>
    <cellStyle name="20% - Accent2 4 3 2 2 3 3" xfId="23717" xr:uid="{4AB7C3AE-2221-487A-804C-6C67D033590D}"/>
    <cellStyle name="20% - Accent2 4 3 2 2 4" xfId="12980" xr:uid="{EC8A22DC-DE33-4BB1-87FA-109F1CE15A4E}"/>
    <cellStyle name="20% - Accent2 4 3 2 2 4 2" xfId="41873" xr:uid="{2B209249-C3F5-4B1E-BDE5-80D68D1F48CF}"/>
    <cellStyle name="20% - Accent2 4 3 2 2 4 3" xfId="27449" xr:uid="{FC18E08C-C2DF-4BD9-BA2B-75248284579C}"/>
    <cellStyle name="20% - Accent2 4 3 2 2 5" xfId="16357" xr:uid="{DBB59971-C9AC-4F75-AFD6-7A244F59C2AF}"/>
    <cellStyle name="20% - Accent2 4 3 2 2 5 2" xfId="45236" xr:uid="{13A8F328-236E-4EB6-B3B6-905C77A93132}"/>
    <cellStyle name="20% - Accent2 4 3 2 2 5 3" xfId="30812" xr:uid="{AF5B8368-B5F6-4B75-961A-2FD79A189569}"/>
    <cellStyle name="20% - Accent2 4 3 2 2 6" xfId="5486" xr:uid="{A9E64AF6-1B54-4C9D-91FF-C147B302FC01}"/>
    <cellStyle name="20% - Accent2 4 3 2 2 6 2" xfId="34409" xr:uid="{35D9865A-180F-4505-92ED-E3F991BC792E}"/>
    <cellStyle name="20% - Accent2 4 3 2 2 7" xfId="19985" xr:uid="{21E82BC7-5017-4F9F-BA38-0CAED2CE6F5B}"/>
    <cellStyle name="20% - Accent2 4 3 2 3" xfId="2636" xr:uid="{F8312AF4-D311-428A-9A22-BCE6D62302B2}"/>
    <cellStyle name="20% - Accent2 4 3 2 3 2" xfId="10176" xr:uid="{A77EB6D1-6674-4BDC-91AF-13A40CE94B52}"/>
    <cellStyle name="20% - Accent2 4 3 2 3 2 2" xfId="39074" xr:uid="{393053C5-629D-4118-A27D-4696DC877BCB}"/>
    <cellStyle name="20% - Accent2 4 3 2 3 2 3" xfId="24650" xr:uid="{A25FEF80-7280-40B4-BFA0-F8CBCDF15E59}"/>
    <cellStyle name="20% - Accent2 4 3 2 3 3" xfId="13913" xr:uid="{23151147-B58D-44CE-82B8-27C30607ADC5}"/>
    <cellStyle name="20% - Accent2 4 3 2 3 3 2" xfId="42806" xr:uid="{D845EDDA-9791-4AAF-A4EF-A173E2B4D489}"/>
    <cellStyle name="20% - Accent2 4 3 2 3 3 3" xfId="28382" xr:uid="{8D38FEC8-8EE0-4526-BBAC-A9AB6FB8FB31}"/>
    <cellStyle name="20% - Accent2 4 3 2 3 4" xfId="17164" xr:uid="{F6C20757-3424-4FA4-93B7-FB57CB3B9F8D}"/>
    <cellStyle name="20% - Accent2 4 3 2 3 4 2" xfId="46042" xr:uid="{FF34A15A-1FDF-45F0-8075-6E5A9312B4AA}"/>
    <cellStyle name="20% - Accent2 4 3 2 3 4 3" xfId="31618" xr:uid="{A75A6641-D3EB-4EF3-84AA-F6DDDAC6CA9B}"/>
    <cellStyle name="20% - Accent2 4 3 2 3 5" xfId="6427" xr:uid="{AC8775CB-4521-491D-ADC0-9506CAF2CD0C}"/>
    <cellStyle name="20% - Accent2 4 3 2 3 5 2" xfId="35342" xr:uid="{6A1747AF-EF7B-47FC-B733-EBFE594C5ACD}"/>
    <cellStyle name="20% - Accent2 4 3 2 3 6" xfId="20918" xr:uid="{EFD832DF-5F5C-48F7-81ED-EAB339354E1B}"/>
    <cellStyle name="20% - Accent2 4 3 2 4" xfId="8310" xr:uid="{C9BE6E3C-3588-4E4D-8E20-CEDCC67B3416}"/>
    <cellStyle name="20% - Accent2 4 3 2 4 2" xfId="37208" xr:uid="{8964FD26-653D-4937-B99E-1541D43BB0AA}"/>
    <cellStyle name="20% - Accent2 4 3 2 4 3" xfId="22784" xr:uid="{52BAADD8-57AA-4648-8023-36C79DE0D938}"/>
    <cellStyle name="20% - Accent2 4 3 2 5" xfId="12045" xr:uid="{58DA7147-978A-46BD-BF48-45366941CAB0}"/>
    <cellStyle name="20% - Accent2 4 3 2 5 2" xfId="40940" xr:uid="{308133F3-7232-4906-B16A-9BA14DF6DD1F}"/>
    <cellStyle name="20% - Accent2 4 3 2 5 3" xfId="26516" xr:uid="{EE41FBB9-5564-4EA3-91EA-8A4B42C3DFC7}"/>
    <cellStyle name="20% - Accent2 4 3 2 6" xfId="15543" xr:uid="{8E7507D1-AA11-4F7E-BFF7-7DF75DC3D53A}"/>
    <cellStyle name="20% - Accent2 4 3 2 6 2" xfId="44430" xr:uid="{B92948F1-19AB-44FC-92F3-96A8B40F8D20}"/>
    <cellStyle name="20% - Accent2 4 3 2 6 3" xfId="30006" xr:uid="{F015EE69-4302-4487-A26A-F4B1A148083D}"/>
    <cellStyle name="20% - Accent2 4 3 2 7" xfId="4536" xr:uid="{FBE47B9F-5537-43FB-A939-5A5C66DAA352}"/>
    <cellStyle name="20% - Accent2 4 3 2 7 2" xfId="33475" xr:uid="{BA3687A9-D97E-436B-BB97-BA6E96661BD3}"/>
    <cellStyle name="20% - Accent2 4 3 2 8" xfId="19052" xr:uid="{83108395-B49D-4580-A0AE-8AFD2AC3F3CC}"/>
    <cellStyle name="20% - Accent2 4 3 3" xfId="1554" xr:uid="{56699E14-A6C9-4A7B-A0C4-6CCD84A0630D}"/>
    <cellStyle name="20% - Accent2 4 3 3 2" xfId="3168" xr:uid="{62195D55-E3A3-413E-987A-77698535A826}"/>
    <cellStyle name="20% - Accent2 4 3 3 2 2" xfId="10656" xr:uid="{2BECEEA0-10D5-4C69-B1A2-4F41A3D837D0}"/>
    <cellStyle name="20% - Accent2 4 3 3 2 2 2" xfId="39554" xr:uid="{CB63BE0B-A216-45C6-9C09-B4A6123EFE88}"/>
    <cellStyle name="20% - Accent2 4 3 3 2 2 3" xfId="25130" xr:uid="{B8E5A378-B4F4-4B41-9DFC-207968346229}"/>
    <cellStyle name="20% - Accent2 4 3 3 2 3" xfId="14393" xr:uid="{6888D0F3-CDD5-4A43-A80E-415066DCCD1B}"/>
    <cellStyle name="20% - Accent2 4 3 3 2 3 2" xfId="43286" xr:uid="{7BA455E7-A8EC-45D1-8A35-E9BE91B4DFAA}"/>
    <cellStyle name="20% - Accent2 4 3 3 2 3 3" xfId="28862" xr:uid="{F1012202-5AF7-4F08-BDB1-D630D1B75AE7}"/>
    <cellStyle name="20% - Accent2 4 3 3 2 4" xfId="17696" xr:uid="{B2700746-798A-4702-82DC-8F69E793E375}"/>
    <cellStyle name="20% - Accent2 4 3 3 2 4 2" xfId="46574" xr:uid="{3444DF38-E81F-4351-8217-73A4FCDF3E47}"/>
    <cellStyle name="20% - Accent2 4 3 3 2 4 3" xfId="32150" xr:uid="{B71A4116-26BC-4FB5-B964-ECB2930A53B1}"/>
    <cellStyle name="20% - Accent2 4 3 3 2 5" xfId="6907" xr:uid="{583D4B3D-157E-489F-907E-7E85A5480A1E}"/>
    <cellStyle name="20% - Accent2 4 3 3 2 5 2" xfId="35822" xr:uid="{86427AE4-45B6-4432-978D-B82358E9D5BF}"/>
    <cellStyle name="20% - Accent2 4 3 3 2 6" xfId="21398" xr:uid="{0DC4A7B7-6991-4F08-9504-90B1D182BFEC}"/>
    <cellStyle name="20% - Accent2 4 3 3 3" xfId="8790" xr:uid="{3E3FC058-CF66-48FC-A9E6-FA2F8DF82A4C}"/>
    <cellStyle name="20% - Accent2 4 3 3 3 2" xfId="37688" xr:uid="{AC6FE5F4-A6BE-4622-95A3-BB1DD004E4D2}"/>
    <cellStyle name="20% - Accent2 4 3 3 3 3" xfId="23264" xr:uid="{C8B563CD-C170-4AFD-ABF1-85F6D75AC288}"/>
    <cellStyle name="20% - Accent2 4 3 3 4" xfId="12527" xr:uid="{BA67CEB7-6C67-47B4-B738-3E2969A5F112}"/>
    <cellStyle name="20% - Accent2 4 3 3 4 2" xfId="41420" xr:uid="{7F9A3C03-2F91-4677-987F-8DAC3F8D9F05}"/>
    <cellStyle name="20% - Accent2 4 3 3 4 3" xfId="26996" xr:uid="{96B45416-10F1-4A08-AF2F-459CA33F5D75}"/>
    <cellStyle name="20% - Accent2 4 3 3 5" xfId="16083" xr:uid="{5DA5D189-823C-46FC-9DE3-0C2A4CFD302F}"/>
    <cellStyle name="20% - Accent2 4 3 3 5 2" xfId="44962" xr:uid="{F30CC8B7-25F9-49C0-9120-ED6DB1FFAC24}"/>
    <cellStyle name="20% - Accent2 4 3 3 5 3" xfId="30538" xr:uid="{630B7DB3-601D-4F96-ABE0-B43C7D84A54C}"/>
    <cellStyle name="20% - Accent2 4 3 3 6" xfId="5033" xr:uid="{FF3D596B-085C-4C61-A7E6-DC82FA4AC62A}"/>
    <cellStyle name="20% - Accent2 4 3 3 6 2" xfId="33956" xr:uid="{134CFDFC-CE4A-4270-9C17-31B400D29568}"/>
    <cellStyle name="20% - Accent2 4 3 3 7" xfId="19532" xr:uid="{A9944C7D-7C93-4AB8-B5D8-2D75C844596F}"/>
    <cellStyle name="20% - Accent2 4 3 4" xfId="2362" xr:uid="{00B934FB-E146-4179-AE1D-E897B63C8A10}"/>
    <cellStyle name="20% - Accent2 4 3 4 2" xfId="9723" xr:uid="{1E985415-88DD-4A73-A80F-516DEEB11198}"/>
    <cellStyle name="20% - Accent2 4 3 4 2 2" xfId="38621" xr:uid="{B978F289-80DF-4606-B8FE-866F2D3F4B4B}"/>
    <cellStyle name="20% - Accent2 4 3 4 2 3" xfId="24197" xr:uid="{BAA3E844-E79D-4763-9C75-4DE280658F86}"/>
    <cellStyle name="20% - Accent2 4 3 4 3" xfId="13460" xr:uid="{5223F6D2-B9F8-425E-BD39-5C478CF8199F}"/>
    <cellStyle name="20% - Accent2 4 3 4 3 2" xfId="42353" xr:uid="{F18B1C77-69F5-4FCE-ADAB-382BD5813488}"/>
    <cellStyle name="20% - Accent2 4 3 4 3 3" xfId="27929" xr:uid="{01B2740F-3760-4D0B-9BD3-EF22365E57C7}"/>
    <cellStyle name="20% - Accent2 4 3 4 4" xfId="16890" xr:uid="{F4F47DA3-BEBB-4D6A-BCA4-72844ED32FEC}"/>
    <cellStyle name="20% - Accent2 4 3 4 4 2" xfId="45768" xr:uid="{6223441F-80FA-4DEC-A100-A19606CD442F}"/>
    <cellStyle name="20% - Accent2 4 3 4 4 3" xfId="31344" xr:uid="{B6935A43-FBE0-4897-A07D-974E41E30179}"/>
    <cellStyle name="20% - Accent2 4 3 4 5" xfId="5974" xr:uid="{5600518B-CDFF-4C6D-9D15-A59378CC52CF}"/>
    <cellStyle name="20% - Accent2 4 3 4 5 2" xfId="34889" xr:uid="{63B9C654-4BC3-451D-9D5F-AFBD34E8D06E}"/>
    <cellStyle name="20% - Accent2 4 3 4 6" xfId="20465" xr:uid="{1F8F9D35-E5F0-4502-91E9-DF4A30090E5A}"/>
    <cellStyle name="20% - Accent2 4 3 5" xfId="7857" xr:uid="{801A28C7-858B-40FB-BEC4-C40708531045}"/>
    <cellStyle name="20% - Accent2 4 3 5 2" xfId="36755" xr:uid="{5A35CDEE-EE5E-4858-BEDA-E7874EE0DA5D}"/>
    <cellStyle name="20% - Accent2 4 3 5 3" xfId="22331" xr:uid="{9AE95280-89E5-43DB-817A-B8DDBF18C9EC}"/>
    <cellStyle name="20% - Accent2 4 3 6" xfId="11592" xr:uid="{7388A677-8D1B-4243-B37C-1C6D01032FFB}"/>
    <cellStyle name="20% - Accent2 4 3 6 2" xfId="40487" xr:uid="{B3C60C15-7EF5-497D-A26D-28B40245B7CC}"/>
    <cellStyle name="20% - Accent2 4 3 6 3" xfId="26063" xr:uid="{7451B993-D913-47E9-903E-17BE47CA7D0A}"/>
    <cellStyle name="20% - Accent2 4 3 7" xfId="15269" xr:uid="{2B5623CD-FAAA-47C1-92DD-168CA5A0E517}"/>
    <cellStyle name="20% - Accent2 4 3 7 2" xfId="44156" xr:uid="{89364532-17BA-4C18-B4EE-BFEDC09C1FD1}"/>
    <cellStyle name="20% - Accent2 4 3 7 3" xfId="29732" xr:uid="{5DD5CD82-30B5-4475-A2D3-91F49B904CC0}"/>
    <cellStyle name="20% - Accent2 4 3 8" xfId="4041" xr:uid="{AB424FFB-6EFD-4214-818C-A412CBAD86F7}"/>
    <cellStyle name="20% - Accent2 4 3 8 2" xfId="33022" xr:uid="{BBC3653A-6614-464A-A9C9-BC4ECBF975D3}"/>
    <cellStyle name="20% - Accent2 4 3 9" xfId="18599" xr:uid="{859E7686-F42B-4CDE-955B-8796A02C30A9}"/>
    <cellStyle name="20% - Accent2 4 4" xfId="892" xr:uid="{916B122C-08D5-42B4-BAEE-1E6DADCB1A00}"/>
    <cellStyle name="20% - Accent2 4 4 2" xfId="1826" xr:uid="{C5F16989-F1B3-4320-986A-4D4A81B58270}"/>
    <cellStyle name="20% - Accent2 4 4 2 2" xfId="3440" xr:uid="{53B7FB66-57F7-48AA-94B4-A7A790605EB2}"/>
    <cellStyle name="20% - Accent2 4 4 2 2 2" xfId="7230" xr:uid="{4EE73EDA-0697-4D1E-8741-D3CDD92A293A}"/>
    <cellStyle name="20% - Accent2 4 4 2 2 2 2" xfId="10979" xr:uid="{B3FBD22A-0B03-4745-985C-E57DF812DDEB}"/>
    <cellStyle name="20% - Accent2 4 4 2 2 2 2 2" xfId="39877" xr:uid="{B96A8E8C-9752-439D-916C-88BB4849F41D}"/>
    <cellStyle name="20% - Accent2 4 4 2 2 2 2 3" xfId="25453" xr:uid="{EC561143-0C38-4771-A2BA-853AAF1161BE}"/>
    <cellStyle name="20% - Accent2 4 4 2 2 2 3" xfId="14716" xr:uid="{4F7FA7F8-FA4F-4F80-B88E-185C1B0F54E5}"/>
    <cellStyle name="20% - Accent2 4 4 2 2 2 3 2" xfId="43609" xr:uid="{32001757-1D63-490F-9610-14F70AC085B1}"/>
    <cellStyle name="20% - Accent2 4 4 2 2 2 3 3" xfId="29185" xr:uid="{F9367376-A86B-4B53-83A6-5A6EC2D5BC34}"/>
    <cellStyle name="20% - Accent2 4 4 2 2 2 4" xfId="36145" xr:uid="{334C5AE2-64D2-4544-BE9F-9EE7E4A9D3D4}"/>
    <cellStyle name="20% - Accent2 4 4 2 2 2 5" xfId="21721" xr:uid="{BB5B28C5-D893-4D6F-8375-68E010A12E14}"/>
    <cellStyle name="20% - Accent2 4 4 2 2 3" xfId="9113" xr:uid="{D69D19C9-E7F4-40C9-AA9F-E79E4EE6499B}"/>
    <cellStyle name="20% - Accent2 4 4 2 2 3 2" xfId="38011" xr:uid="{BF424FEF-4CF3-4932-843C-C7C9F7C73BAC}"/>
    <cellStyle name="20% - Accent2 4 4 2 2 3 3" xfId="23587" xr:uid="{AFA4BA9D-EB42-4F8A-BB87-BFEF151E1991}"/>
    <cellStyle name="20% - Accent2 4 4 2 2 4" xfId="12850" xr:uid="{AF1A383B-2E3B-4EAB-AE83-53BE37580A4D}"/>
    <cellStyle name="20% - Accent2 4 4 2 2 4 2" xfId="41743" xr:uid="{C21A7611-2331-4CCA-A138-4CB40A83D59A}"/>
    <cellStyle name="20% - Accent2 4 4 2 2 4 3" xfId="27319" xr:uid="{9C108ECF-D9D5-4E8C-AD38-CAF1920CF522}"/>
    <cellStyle name="20% - Accent2 4 4 2 2 5" xfId="17968" xr:uid="{466CE1C4-2C7B-49B0-9AF4-A7D00B2FF601}"/>
    <cellStyle name="20% - Accent2 4 4 2 2 5 2" xfId="46846" xr:uid="{E79C0F75-9265-44A1-8634-94F851DCAA7B}"/>
    <cellStyle name="20% - Accent2 4 4 2 2 5 3" xfId="32422" xr:uid="{D5343FF0-AE2A-483F-A4B6-025E54191E10}"/>
    <cellStyle name="20% - Accent2 4 4 2 2 6" xfId="5356" xr:uid="{83363A6D-0146-4F67-A149-C38F41FECBB4}"/>
    <cellStyle name="20% - Accent2 4 4 2 2 6 2" xfId="34279" xr:uid="{BE7589DD-2F24-47BA-B2AA-5646A94C96F9}"/>
    <cellStyle name="20% - Accent2 4 4 2 2 7" xfId="19855" xr:uid="{31DBADAB-9252-40E7-9E62-54E817E5CC4B}"/>
    <cellStyle name="20% - Accent2 4 4 2 3" xfId="6297" xr:uid="{68E94C94-FB73-40F5-8F2C-3B4CA6649F3C}"/>
    <cellStyle name="20% - Accent2 4 4 2 3 2" xfId="10046" xr:uid="{1DB4642B-2517-4CF3-8743-10854935CC33}"/>
    <cellStyle name="20% - Accent2 4 4 2 3 2 2" xfId="38944" xr:uid="{03E38E51-25C1-4A54-810C-CFC036893442}"/>
    <cellStyle name="20% - Accent2 4 4 2 3 2 3" xfId="24520" xr:uid="{99590548-E600-42F4-83D2-7383D9554B77}"/>
    <cellStyle name="20% - Accent2 4 4 2 3 3" xfId="13783" xr:uid="{C6A414C8-E1AC-4E6C-B004-DECE9C7082B7}"/>
    <cellStyle name="20% - Accent2 4 4 2 3 3 2" xfId="42676" xr:uid="{AD7AE292-61D5-4ADF-BC63-1BBC05DC2C93}"/>
    <cellStyle name="20% - Accent2 4 4 2 3 3 3" xfId="28252" xr:uid="{7D1F2974-5BE9-438C-B6DE-79D680015020}"/>
    <cellStyle name="20% - Accent2 4 4 2 3 4" xfId="35212" xr:uid="{EFC3BEFB-ADC6-4E49-B587-CC983CAD6177}"/>
    <cellStyle name="20% - Accent2 4 4 2 3 5" xfId="20788" xr:uid="{559A319E-E46D-4C5B-931D-2A74FBF89C88}"/>
    <cellStyle name="20% - Accent2 4 4 2 4" xfId="8180" xr:uid="{1AEF8077-2C37-4B67-9026-ACF4C9EEF13E}"/>
    <cellStyle name="20% - Accent2 4 4 2 4 2" xfId="37078" xr:uid="{63EAF91A-7D3F-4B5B-874D-EC608799ABAD}"/>
    <cellStyle name="20% - Accent2 4 4 2 4 3" xfId="22654" xr:uid="{B841E1F2-6460-4235-98F4-A16A3A6F690E}"/>
    <cellStyle name="20% - Accent2 4 4 2 5" xfId="11915" xr:uid="{B027BC33-CACC-451E-B1D0-21BD5A26E24F}"/>
    <cellStyle name="20% - Accent2 4 4 2 5 2" xfId="40810" xr:uid="{6F32360A-43B5-408A-A65D-930D6C9F50C2}"/>
    <cellStyle name="20% - Accent2 4 4 2 5 3" xfId="26386" xr:uid="{5CF4A19A-B3C7-4437-A619-881268712187}"/>
    <cellStyle name="20% - Accent2 4 4 2 6" xfId="16355" xr:uid="{292B1E7D-ABCA-4B53-8961-DE2D8D855BD1}"/>
    <cellStyle name="20% - Accent2 4 4 2 6 2" xfId="45234" xr:uid="{98DA04B0-D5C8-41EE-969A-C3EB3D877D21}"/>
    <cellStyle name="20% - Accent2 4 4 2 6 3" xfId="30810" xr:uid="{708407E5-7C76-4C9F-A4E2-DBC729D61F10}"/>
    <cellStyle name="20% - Accent2 4 4 2 7" xfId="4403" xr:uid="{185AE5A2-EF6C-4A66-9C54-37B3A0788079}"/>
    <cellStyle name="20% - Accent2 4 4 2 7 2" xfId="33345" xr:uid="{A6B0D248-C454-47BB-A336-C959BB67AA1C}"/>
    <cellStyle name="20% - Accent2 4 4 2 8" xfId="18922" xr:uid="{8D9CDEC1-647E-4220-9AA9-AEB17287B074}"/>
    <cellStyle name="20% - Accent2 4 4 3" xfId="2634" xr:uid="{F9D56909-A9CF-4754-9AC3-E6DC2ABDE851}"/>
    <cellStyle name="20% - Accent2 4 4 3 2" xfId="6777" xr:uid="{AF22EE03-FDBD-49EA-A568-A00CDE4ED367}"/>
    <cellStyle name="20% - Accent2 4 4 3 2 2" xfId="10526" xr:uid="{9B9AEF47-6F95-4DC9-A5A3-90C102830734}"/>
    <cellStyle name="20% - Accent2 4 4 3 2 2 2" xfId="39424" xr:uid="{0DD122D8-5089-4575-9D3B-F0B32FADA7B8}"/>
    <cellStyle name="20% - Accent2 4 4 3 2 2 3" xfId="25000" xr:uid="{3D2F5B44-E0F9-48A6-9624-732A1DF22479}"/>
    <cellStyle name="20% - Accent2 4 4 3 2 3" xfId="14263" xr:uid="{D4A8292F-7498-4C10-9AAE-5A6D8E880843}"/>
    <cellStyle name="20% - Accent2 4 4 3 2 3 2" xfId="43156" xr:uid="{12FA45A7-18D1-4657-9463-54462811930E}"/>
    <cellStyle name="20% - Accent2 4 4 3 2 3 3" xfId="28732" xr:uid="{D9A3A65E-A36C-4123-8B69-87F4BA66E4D3}"/>
    <cellStyle name="20% - Accent2 4 4 3 2 4" xfId="35692" xr:uid="{785D1C84-3781-41F8-B6A2-02C14531A9E7}"/>
    <cellStyle name="20% - Accent2 4 4 3 2 5" xfId="21268" xr:uid="{5FCA714B-0E09-4666-AC75-9D85F3923596}"/>
    <cellStyle name="20% - Accent2 4 4 3 3" xfId="8660" xr:uid="{582847FF-0ACD-481A-9323-E4F22475BA4F}"/>
    <cellStyle name="20% - Accent2 4 4 3 3 2" xfId="37558" xr:uid="{05358632-3D1D-40E1-86AD-A9C6EF66E95C}"/>
    <cellStyle name="20% - Accent2 4 4 3 3 3" xfId="23134" xr:uid="{EF1D58C6-A0F3-4B69-AAA4-DDB20F9A647C}"/>
    <cellStyle name="20% - Accent2 4 4 3 4" xfId="12397" xr:uid="{276E6C4C-6820-46B9-A506-7392E253C857}"/>
    <cellStyle name="20% - Accent2 4 4 3 4 2" xfId="41290" xr:uid="{709CC9FD-0B8E-4097-84D0-0499314461A2}"/>
    <cellStyle name="20% - Accent2 4 4 3 4 3" xfId="26866" xr:uid="{FCC2511A-EE30-4DE9-9931-7D22BAE83296}"/>
    <cellStyle name="20% - Accent2 4 4 3 5" xfId="17162" xr:uid="{3B053BF0-25B1-4BD8-8C1F-CF3AF9E97250}"/>
    <cellStyle name="20% - Accent2 4 4 3 5 2" xfId="46040" xr:uid="{6B223894-2DDD-4FBC-83EE-A1DEC9BE5615}"/>
    <cellStyle name="20% - Accent2 4 4 3 5 3" xfId="31616" xr:uid="{B994FE41-E487-4938-A5A1-B00EDCF2C17B}"/>
    <cellStyle name="20% - Accent2 4 4 3 6" xfId="4903" xr:uid="{EA225F09-A646-4E89-BA08-FFA41B1ECF49}"/>
    <cellStyle name="20% - Accent2 4 4 3 6 2" xfId="33826" xr:uid="{3EC066D9-6DA2-4652-8920-1E291E714131}"/>
    <cellStyle name="20% - Accent2 4 4 3 7" xfId="19402" xr:uid="{7DE64F44-3601-4C7F-AFF8-77CBCEB057FB}"/>
    <cellStyle name="20% - Accent2 4 4 4" xfId="5843" xr:uid="{2DD25674-A460-4022-9E5F-E5BB6D6680E8}"/>
    <cellStyle name="20% - Accent2 4 4 4 2" xfId="9593" xr:uid="{DF3A8379-8432-4EE1-AE05-233FA7813C08}"/>
    <cellStyle name="20% - Accent2 4 4 4 2 2" xfId="38491" xr:uid="{3E053891-F533-4A4D-8D6A-42CF103CE66C}"/>
    <cellStyle name="20% - Accent2 4 4 4 2 3" xfId="24067" xr:uid="{B82D1B5D-EDE3-4809-9C35-BD840696F6AA}"/>
    <cellStyle name="20% - Accent2 4 4 4 3" xfId="13330" xr:uid="{CB23EDE9-71FA-496A-8E73-EB3E7C507D64}"/>
    <cellStyle name="20% - Accent2 4 4 4 3 2" xfId="42223" xr:uid="{184F8D93-C88A-422C-B2E1-8A68263A007D}"/>
    <cellStyle name="20% - Accent2 4 4 4 3 3" xfId="27799" xr:uid="{CA902222-6A9E-4212-B9F3-24B0C1034CD9}"/>
    <cellStyle name="20% - Accent2 4 4 4 4" xfId="34759" xr:uid="{8403284E-2840-484B-AD17-C539F0E90F86}"/>
    <cellStyle name="20% - Accent2 4 4 4 5" xfId="20335" xr:uid="{F9846A27-ABE1-4AE3-9CBC-9C1B5A2CE72E}"/>
    <cellStyle name="20% - Accent2 4 4 5" xfId="7727" xr:uid="{2F838D5C-55E2-428C-874E-08C0AF9556B1}"/>
    <cellStyle name="20% - Accent2 4 4 5 2" xfId="36625" xr:uid="{B3BD97AA-5063-4DA5-85C5-912A5BEC0DD2}"/>
    <cellStyle name="20% - Accent2 4 4 5 3" xfId="22201" xr:uid="{9D22E095-E1A0-4D9C-8E69-6B2BBC0EB63D}"/>
    <cellStyle name="20% - Accent2 4 4 6" xfId="11462" xr:uid="{27030882-3B40-4984-B80C-E913468783B4}"/>
    <cellStyle name="20% - Accent2 4 4 6 2" xfId="40357" xr:uid="{B0FE383F-59F4-43F8-94F1-749A65EB109E}"/>
    <cellStyle name="20% - Accent2 4 4 6 3" xfId="25933" xr:uid="{71969177-DBCA-46A8-BCCD-1D9E00C45D3E}"/>
    <cellStyle name="20% - Accent2 4 4 7" xfId="15541" xr:uid="{C9B41DEE-B71E-478B-92D7-789C6ED2CBE1}"/>
    <cellStyle name="20% - Accent2 4 4 7 2" xfId="44428" xr:uid="{2F64A273-AC7E-41A1-A46C-31285A02958E}"/>
    <cellStyle name="20% - Accent2 4 4 7 3" xfId="30004" xr:uid="{011264A6-0722-4B14-8B55-8AF4BCCCA69F}"/>
    <cellStyle name="20% - Accent2 4 4 8" xfId="3911" xr:uid="{86B9911B-F3BF-43AD-B0B1-51CB0AB0EDAA}"/>
    <cellStyle name="20% - Accent2 4 4 8 2" xfId="32892" xr:uid="{E1B60C2D-E0F7-4C88-821E-E303ABCC2572}"/>
    <cellStyle name="20% - Accent2 4 4 9" xfId="18469" xr:uid="{1CB2591A-1217-4548-B9C2-DE333E24C771}"/>
    <cellStyle name="20% - Accent2 4 5" xfId="1424" xr:uid="{DC9085C8-5626-4A51-BFD0-BF21F3250C14}"/>
    <cellStyle name="20% - Accent2 4 5 2" xfId="3038" xr:uid="{79A9DD39-8833-44F4-BB72-999C62F34183}"/>
    <cellStyle name="20% - Accent2 4 5 2 2" xfId="7151" xr:uid="{77DBFB13-3CDD-483D-A998-6D36D3A8E3F9}"/>
    <cellStyle name="20% - Accent2 4 5 2 2 2" xfId="10900" xr:uid="{99ABE475-84DB-49FF-814A-161B05BC14D5}"/>
    <cellStyle name="20% - Accent2 4 5 2 2 2 2" xfId="39798" xr:uid="{B225B2B1-A559-422E-90DE-88EA4E68283F}"/>
    <cellStyle name="20% - Accent2 4 5 2 2 2 3" xfId="25374" xr:uid="{617652C9-D1F6-448A-8D2E-392FA6CE2BDF}"/>
    <cellStyle name="20% - Accent2 4 5 2 2 3" xfId="14637" xr:uid="{A0F54FE6-C634-455F-92DE-DE58191ED979}"/>
    <cellStyle name="20% - Accent2 4 5 2 2 3 2" xfId="43530" xr:uid="{006EDBC3-DE0E-4C79-B632-375D7717458C}"/>
    <cellStyle name="20% - Accent2 4 5 2 2 3 3" xfId="29106" xr:uid="{619B9812-2AA2-4D70-971B-286DBF269062}"/>
    <cellStyle name="20% - Accent2 4 5 2 2 4" xfId="36066" xr:uid="{CA2FF914-6D9A-4421-B93F-01898B919743}"/>
    <cellStyle name="20% - Accent2 4 5 2 2 5" xfId="21642" xr:uid="{8D7433BC-8507-4A6D-B5C8-4FD6EF7E4D7F}"/>
    <cellStyle name="20% - Accent2 4 5 2 3" xfId="9034" xr:uid="{D1F89CEE-8F42-4E05-9273-06669DA82BE4}"/>
    <cellStyle name="20% - Accent2 4 5 2 3 2" xfId="37932" xr:uid="{54D56BE9-BEE4-487B-AFFE-EFF5E1F7307A}"/>
    <cellStyle name="20% - Accent2 4 5 2 3 3" xfId="23508" xr:uid="{8F68C590-B88E-4E2A-84D2-954D271F34B7}"/>
    <cellStyle name="20% - Accent2 4 5 2 4" xfId="12771" xr:uid="{B2F56F24-3FF9-4E14-BA8C-A6B841098C63}"/>
    <cellStyle name="20% - Accent2 4 5 2 4 2" xfId="41664" xr:uid="{28F444BF-5827-4E15-B6C3-AFD9525D789D}"/>
    <cellStyle name="20% - Accent2 4 5 2 4 3" xfId="27240" xr:uid="{9DC595D9-EF17-4EE7-B420-A6D6E6A76A6B}"/>
    <cellStyle name="20% - Accent2 4 5 2 5" xfId="17566" xr:uid="{D32235BB-2C70-4630-A7F8-9CEC8AEDF09D}"/>
    <cellStyle name="20% - Accent2 4 5 2 5 2" xfId="46444" xr:uid="{47790FBA-927F-4655-B421-30E7FFDE2F28}"/>
    <cellStyle name="20% - Accent2 4 5 2 5 3" xfId="32020" xr:uid="{E6DA2156-953A-4EE2-8DC1-7710CC27F7EF}"/>
    <cellStyle name="20% - Accent2 4 5 2 6" xfId="5277" xr:uid="{9FA68518-1BAD-4593-B1F1-9A26D66F1B92}"/>
    <cellStyle name="20% - Accent2 4 5 2 6 2" xfId="34200" xr:uid="{71F14F8A-07BE-436F-BF01-36B13BA70CBE}"/>
    <cellStyle name="20% - Accent2 4 5 2 7" xfId="19776" xr:uid="{B17559C8-1C73-4957-A7DD-F0C0EF13DE95}"/>
    <cellStyle name="20% - Accent2 4 5 3" xfId="6218" xr:uid="{46278DE1-0B36-4720-958B-3AA8653195E1}"/>
    <cellStyle name="20% - Accent2 4 5 3 2" xfId="9967" xr:uid="{A3961249-3F1C-4ED3-B2EF-38862B1E7C91}"/>
    <cellStyle name="20% - Accent2 4 5 3 2 2" xfId="38865" xr:uid="{C1B31A11-A1B4-4CBC-AEC2-73B572D106E3}"/>
    <cellStyle name="20% - Accent2 4 5 3 2 3" xfId="24441" xr:uid="{1DE79F45-935F-4848-BF24-3CD0B9592AE3}"/>
    <cellStyle name="20% - Accent2 4 5 3 3" xfId="13704" xr:uid="{2A20095B-043D-45ED-A7EB-3C3959511AA8}"/>
    <cellStyle name="20% - Accent2 4 5 3 3 2" xfId="42597" xr:uid="{906C1B23-E864-4935-AC91-E1C622BD8A6A}"/>
    <cellStyle name="20% - Accent2 4 5 3 3 3" xfId="28173" xr:uid="{3EC03FD3-15A8-420B-AE9C-DFD3AF0F49FC}"/>
    <cellStyle name="20% - Accent2 4 5 3 4" xfId="35133" xr:uid="{B6005CF1-E5BF-480F-BAB7-E4EF3D9CC534}"/>
    <cellStyle name="20% - Accent2 4 5 3 5" xfId="20709" xr:uid="{9813605D-E8B3-49DE-AB1B-F94AF3A1516D}"/>
    <cellStyle name="20% - Accent2 4 5 4" xfId="8101" xr:uid="{82A3B5B1-8E06-48EF-9386-8BAEA6F2D0A6}"/>
    <cellStyle name="20% - Accent2 4 5 4 2" xfId="36999" xr:uid="{0B305051-A514-4AE1-9B0E-2D507727A133}"/>
    <cellStyle name="20% - Accent2 4 5 4 3" xfId="22575" xr:uid="{957EAB20-DD9E-493C-B5A5-552064017772}"/>
    <cellStyle name="20% - Accent2 4 5 5" xfId="11836" xr:uid="{D0F50E2C-ABDA-4E2A-9A4F-D161A21FD9E7}"/>
    <cellStyle name="20% - Accent2 4 5 5 2" xfId="40731" xr:uid="{DD85798E-8066-4586-8C35-7977F054DCB8}"/>
    <cellStyle name="20% - Accent2 4 5 5 3" xfId="26307" xr:uid="{9FFA9462-A112-4791-B8B2-DF4701E7E0FB}"/>
    <cellStyle name="20% - Accent2 4 5 6" xfId="15953" xr:uid="{6B8D3494-C526-4527-A735-E80623871A02}"/>
    <cellStyle name="20% - Accent2 4 5 6 2" xfId="44832" xr:uid="{42B575F3-FE98-40DA-BF73-57CC036BCB18}"/>
    <cellStyle name="20% - Accent2 4 5 6 3" xfId="30408" xr:uid="{E8CB75C3-6BA9-4F7D-80D4-1FD2FD0312F1}"/>
    <cellStyle name="20% - Accent2 4 5 7" xfId="4310" xr:uid="{29B7E356-696F-4ECD-85A3-3FE409F225CD}"/>
    <cellStyle name="20% - Accent2 4 5 7 2" xfId="33266" xr:uid="{FDE63F3E-330D-43CA-9E24-8EF742291F50}"/>
    <cellStyle name="20% - Accent2 4 5 8" xfId="18843" xr:uid="{5A389432-F512-428F-9DDD-7B49CF36004D}"/>
    <cellStyle name="20% - Accent2 4 6" xfId="2232" xr:uid="{EE302F46-0E47-4DD8-8086-14A053C42B9C}"/>
    <cellStyle name="20% - Accent2 4 6 2" xfId="6698" xr:uid="{02C5D699-5ACE-467E-A812-CE0201A5012C}"/>
    <cellStyle name="20% - Accent2 4 6 2 2" xfId="10447" xr:uid="{01BA6E34-F298-4496-A109-560503DE327B}"/>
    <cellStyle name="20% - Accent2 4 6 2 2 2" xfId="39345" xr:uid="{E32F4444-7918-45B8-8759-D95BB7839421}"/>
    <cellStyle name="20% - Accent2 4 6 2 2 3" xfId="24921" xr:uid="{C97EBA30-E9B3-4782-8DA6-E1888291832C}"/>
    <cellStyle name="20% - Accent2 4 6 2 3" xfId="14184" xr:uid="{3AC043E8-1D3F-4CDF-8759-2E55FDB6CED5}"/>
    <cellStyle name="20% - Accent2 4 6 2 3 2" xfId="43077" xr:uid="{B70F92B8-FCB9-4D3D-9A36-4989F3797BBC}"/>
    <cellStyle name="20% - Accent2 4 6 2 3 3" xfId="28653" xr:uid="{CB9FE4B2-1051-4BB2-BCBA-24157C326980}"/>
    <cellStyle name="20% - Accent2 4 6 2 4" xfId="35613" xr:uid="{31D7E9FF-7F51-44FC-A445-2DD09323E61A}"/>
    <cellStyle name="20% - Accent2 4 6 2 5" xfId="21189" xr:uid="{B65F12F8-2CB7-441A-9E2D-9DA3071F93B5}"/>
    <cellStyle name="20% - Accent2 4 6 3" xfId="8581" xr:uid="{AB155F99-9329-4491-81DA-4F61F6CE7130}"/>
    <cellStyle name="20% - Accent2 4 6 3 2" xfId="37479" xr:uid="{5265FB8B-4A0F-4B27-813E-AA95E87F5072}"/>
    <cellStyle name="20% - Accent2 4 6 3 3" xfId="23055" xr:uid="{659E3E2A-260F-475E-A82E-73FECD4499D0}"/>
    <cellStyle name="20% - Accent2 4 6 4" xfId="12318" xr:uid="{2593D946-AC45-40B9-B6BB-7A426B6C1FEB}"/>
    <cellStyle name="20% - Accent2 4 6 4 2" xfId="41211" xr:uid="{1F4D6E65-1140-4133-A7F1-F5D1A91D484D}"/>
    <cellStyle name="20% - Accent2 4 6 4 3" xfId="26787" xr:uid="{3E09B48B-9C09-4A41-8713-F224065034AA}"/>
    <cellStyle name="20% - Accent2 4 6 5" xfId="16760" xr:uid="{DA09A9BD-DA86-497A-ACA7-0F9ECFD3FE6D}"/>
    <cellStyle name="20% - Accent2 4 6 5 2" xfId="45638" xr:uid="{52394D26-1CCB-4E99-AFFF-EC52A623A489}"/>
    <cellStyle name="20% - Accent2 4 6 5 3" xfId="31214" xr:uid="{DFF13B42-36F8-4044-AFDB-568EB0747CB5}"/>
    <cellStyle name="20% - Accent2 4 6 6" xfId="4824" xr:uid="{694BA929-7E8B-4F05-AD23-E73AEAB66D9D}"/>
    <cellStyle name="20% - Accent2 4 6 6 2" xfId="33747" xr:uid="{6D49AFB5-DAEE-4300-BBE8-5440C86A5C42}"/>
    <cellStyle name="20% - Accent2 4 6 7" xfId="19323" xr:uid="{55E4C438-9D18-4E64-9A45-0AA2D0B11AA5}"/>
    <cellStyle name="20% - Accent2 4 7" xfId="5764" xr:uid="{9CCAE814-77BE-4F8E-8600-EF67AF675E03}"/>
    <cellStyle name="20% - Accent2 4 7 2" xfId="9514" xr:uid="{1A4F122B-B8D5-43DC-884B-A84A28545507}"/>
    <cellStyle name="20% - Accent2 4 7 2 2" xfId="38412" xr:uid="{FA57ACDF-D9BF-43A2-A314-E547C391B8E9}"/>
    <cellStyle name="20% - Accent2 4 7 2 3" xfId="23988" xr:uid="{95D09926-799A-4173-9B8E-52975AF189B0}"/>
    <cellStyle name="20% - Accent2 4 7 3" xfId="13251" xr:uid="{10096849-297F-421B-B879-8983E56F432C}"/>
    <cellStyle name="20% - Accent2 4 7 3 2" xfId="42144" xr:uid="{F4C8819C-E750-40F0-9A4E-3FD8B4D6D959}"/>
    <cellStyle name="20% - Accent2 4 7 3 3" xfId="27720" xr:uid="{A6CE35AD-4E90-4419-86F0-B025EB319FD5}"/>
    <cellStyle name="20% - Accent2 4 7 4" xfId="34680" xr:uid="{9158D920-3152-4DFF-BFB3-E02BF4A87E83}"/>
    <cellStyle name="20% - Accent2 4 7 5" xfId="20256" xr:uid="{FD1DE4AE-14E5-4186-9A5E-91236D8BD3B7}"/>
    <cellStyle name="20% - Accent2 4 8" xfId="7648" xr:uid="{F5DB44D4-089A-4627-B955-C154163BE463}"/>
    <cellStyle name="20% - Accent2 4 8 2" xfId="36546" xr:uid="{B210EE6D-A02D-4E4F-9914-F8848473E9AE}"/>
    <cellStyle name="20% - Accent2 4 8 3" xfId="22122" xr:uid="{0D5D16D7-DC69-4897-B0F1-22775A916716}"/>
    <cellStyle name="20% - Accent2 4 9" xfId="11383" xr:uid="{24ABEF74-CFC3-4E28-8593-986F4146F153}"/>
    <cellStyle name="20% - Accent2 4 9 2" xfId="40278" xr:uid="{2C7191F5-5414-4CFB-9189-1CEDE01C41D3}"/>
    <cellStyle name="20% - Accent2 4 9 3" xfId="25854" xr:uid="{847E748C-85E2-43E5-94C2-E12BEE010B72}"/>
    <cellStyle name="20% - Accent2 5" xfId="365" xr:uid="{7373AD54-9321-4452-8203-5BE5CEBFD14B}"/>
    <cellStyle name="20% - Accent2 5 10" xfId="15155" xr:uid="{52F54E76-4A3C-479E-8581-37B45E8DE9DE}"/>
    <cellStyle name="20% - Accent2 5 10 2" xfId="44042" xr:uid="{94718C73-7921-4F45-9A3F-597E79BEDC78}"/>
    <cellStyle name="20% - Accent2 5 10 3" xfId="29618" xr:uid="{95877A8D-269D-4A1C-9FD3-95300F9CAF39}"/>
    <cellStyle name="20% - Accent2 5 11" xfId="3863" xr:uid="{D1E714CF-3F52-461A-8EEF-EDD95254A10C}"/>
    <cellStyle name="20% - Accent2 5 11 2" xfId="32843" xr:uid="{26F36D9A-7C6A-4C09-9628-0CDF8923476D}"/>
    <cellStyle name="20% - Accent2 5 12" xfId="18421" xr:uid="{048F3A69-21F8-46C4-8308-FE198AF2BCA1}"/>
    <cellStyle name="20% - Accent2 5 2" xfId="761" xr:uid="{F9B67535-870B-4BFC-BF43-82FBED987AE5}"/>
    <cellStyle name="20% - Accent2 5 2 2" xfId="896" xr:uid="{0DFE4B3F-CE2F-43F8-9CF5-0C9E90470747}"/>
    <cellStyle name="20% - Accent2 5 2 2 2" xfId="1830" xr:uid="{E55C7825-0E66-418B-AEE6-E95A00811D8C}"/>
    <cellStyle name="20% - Accent2 5 2 2 2 2" xfId="3444" xr:uid="{15E41E5B-FC7D-470E-9DA8-615F12B6D9D4}"/>
    <cellStyle name="20% - Accent2 5 2 2 2 2 2" xfId="11254" xr:uid="{A2288B85-89E9-4966-9D40-EE0AB5B4BDB3}"/>
    <cellStyle name="20% - Accent2 5 2 2 2 2 2 2" xfId="40152" xr:uid="{E3D64904-66F3-48D3-A7FC-A52FEA96198C}"/>
    <cellStyle name="20% - Accent2 5 2 2 2 2 2 3" xfId="25728" xr:uid="{091276AB-CD63-48D6-B0EA-063E33611951}"/>
    <cellStyle name="20% - Accent2 5 2 2 2 2 3" xfId="14991" xr:uid="{FB1EDB26-1984-456F-A7DF-B08F5EDA1FF3}"/>
    <cellStyle name="20% - Accent2 5 2 2 2 2 3 2" xfId="43884" xr:uid="{F2DB9CFF-B2E1-4D63-8267-C9B60721732F}"/>
    <cellStyle name="20% - Accent2 5 2 2 2 2 3 3" xfId="29460" xr:uid="{B2A50F97-9EC5-42F7-A80D-49DD64D7CFBF}"/>
    <cellStyle name="20% - Accent2 5 2 2 2 2 4" xfId="17972" xr:uid="{B50993F9-D2DA-4485-8AFA-58EDC25B798F}"/>
    <cellStyle name="20% - Accent2 5 2 2 2 2 4 2" xfId="46850" xr:uid="{AC2645CF-634B-4BE1-8102-FEB710B43B7A}"/>
    <cellStyle name="20% - Accent2 5 2 2 2 2 4 3" xfId="32426" xr:uid="{3F0A6A87-65BF-44C2-8A90-F7991118F4DA}"/>
    <cellStyle name="20% - Accent2 5 2 2 2 2 5" xfId="7505" xr:uid="{5BF24422-729B-46FD-80E8-52FD17571BA9}"/>
    <cellStyle name="20% - Accent2 5 2 2 2 2 5 2" xfId="36420" xr:uid="{FF52FA8B-E0B2-46D0-AC5A-BAB889FF3564}"/>
    <cellStyle name="20% - Accent2 5 2 2 2 2 6" xfId="21996" xr:uid="{9256D574-6394-4112-A34F-D0D78EFD4462}"/>
    <cellStyle name="20% - Accent2 5 2 2 2 3" xfId="9388" xr:uid="{EBD0B420-7A4E-458E-A100-BE606DB59F1A}"/>
    <cellStyle name="20% - Accent2 5 2 2 2 3 2" xfId="38286" xr:uid="{28B94210-9C4D-4130-8114-2AD5E03152EB}"/>
    <cellStyle name="20% - Accent2 5 2 2 2 3 3" xfId="23862" xr:uid="{8BC455C5-E5F3-4412-98C8-40A5FFA0B9C1}"/>
    <cellStyle name="20% - Accent2 5 2 2 2 4" xfId="13125" xr:uid="{4D074A1E-2524-46DE-8FE2-87D3605F37B1}"/>
    <cellStyle name="20% - Accent2 5 2 2 2 4 2" xfId="42018" xr:uid="{5D50BDC8-62D0-4681-8750-97580F6309AC}"/>
    <cellStyle name="20% - Accent2 5 2 2 2 4 3" xfId="27594" xr:uid="{1FCF3C38-F5F0-4920-AFC2-5C84D76CB878}"/>
    <cellStyle name="20% - Accent2 5 2 2 2 5" xfId="16359" xr:uid="{CD386D9A-B0BF-4399-8721-2617C4BB9806}"/>
    <cellStyle name="20% - Accent2 5 2 2 2 5 2" xfId="45238" xr:uid="{BCFF20F2-C290-4B28-8792-CCCE56A55B2C}"/>
    <cellStyle name="20% - Accent2 5 2 2 2 5 3" xfId="30814" xr:uid="{3890BA38-D5A8-42B9-89BF-3D3B2DC1231A}"/>
    <cellStyle name="20% - Accent2 5 2 2 2 6" xfId="5631" xr:uid="{26BB6694-68C5-49E9-983E-65F22D6E950D}"/>
    <cellStyle name="20% - Accent2 5 2 2 2 6 2" xfId="34554" xr:uid="{3CC84703-C000-496B-A41B-A5371AB250B5}"/>
    <cellStyle name="20% - Accent2 5 2 2 2 7" xfId="20130" xr:uid="{34E10504-C6E7-4491-9350-A94A17B6500C}"/>
    <cellStyle name="20% - Accent2 5 2 2 3" xfId="2638" xr:uid="{01295A7E-BD0A-4ABD-AA19-A05EB0FA3D3E}"/>
    <cellStyle name="20% - Accent2 5 2 2 3 2" xfId="10321" xr:uid="{40490207-7E2F-438D-9BE9-9FE67291A5EA}"/>
    <cellStyle name="20% - Accent2 5 2 2 3 2 2" xfId="39219" xr:uid="{6DF4D5D7-1564-4976-9311-D87EE9C5A26D}"/>
    <cellStyle name="20% - Accent2 5 2 2 3 2 3" xfId="24795" xr:uid="{B71FDE08-83D0-4760-A5AD-A575DF1D68A8}"/>
    <cellStyle name="20% - Accent2 5 2 2 3 3" xfId="14058" xr:uid="{533C3287-9EA6-45F0-B4A8-FE4C0BF735FD}"/>
    <cellStyle name="20% - Accent2 5 2 2 3 3 2" xfId="42951" xr:uid="{8FAC9796-94CF-40AE-983B-5CEAF220A019}"/>
    <cellStyle name="20% - Accent2 5 2 2 3 3 3" xfId="28527" xr:uid="{3CFC02B2-27C8-4FC1-BF99-CE41AD5EFC38}"/>
    <cellStyle name="20% - Accent2 5 2 2 3 4" xfId="17166" xr:uid="{A52152B0-18B4-4318-BF84-7D55973048ED}"/>
    <cellStyle name="20% - Accent2 5 2 2 3 4 2" xfId="46044" xr:uid="{7A76EF9A-824F-47AB-8BB4-7B663F56F5DE}"/>
    <cellStyle name="20% - Accent2 5 2 2 3 4 3" xfId="31620" xr:uid="{8C930515-A337-48F5-B518-FD3AF494AE28}"/>
    <cellStyle name="20% - Accent2 5 2 2 3 5" xfId="6572" xr:uid="{9EAC4EC3-BB85-4141-82BD-9DBC0D053C6B}"/>
    <cellStyle name="20% - Accent2 5 2 2 3 5 2" xfId="35487" xr:uid="{DADA365C-A3B5-41A4-BF8C-053258BF6308}"/>
    <cellStyle name="20% - Accent2 5 2 2 3 6" xfId="21063" xr:uid="{D14FDCA7-AE95-418A-8381-E6D30D62DEA0}"/>
    <cellStyle name="20% - Accent2 5 2 2 4" xfId="8455" xr:uid="{83C2A0A7-31E1-4711-B93D-4CAEFEE46FE8}"/>
    <cellStyle name="20% - Accent2 5 2 2 4 2" xfId="37353" xr:uid="{3DCBE60F-3F0B-4F86-98DB-7CEE29AA116D}"/>
    <cellStyle name="20% - Accent2 5 2 2 4 3" xfId="22929" xr:uid="{0F4B9C08-E07E-41A1-B578-870C7B12324D}"/>
    <cellStyle name="20% - Accent2 5 2 2 5" xfId="12190" xr:uid="{6BB7FF53-FF3C-4432-8E47-F86E52F12F0D}"/>
    <cellStyle name="20% - Accent2 5 2 2 5 2" xfId="41085" xr:uid="{F4BE2156-53E2-4193-9660-A87429CBB5B5}"/>
    <cellStyle name="20% - Accent2 5 2 2 5 3" xfId="26661" xr:uid="{264AC5B8-2733-469C-8188-7C7E4B69DC74}"/>
    <cellStyle name="20% - Accent2 5 2 2 6" xfId="15545" xr:uid="{FDFE3FA1-06D8-4FED-A766-77D20DAC60A3}"/>
    <cellStyle name="20% - Accent2 5 2 2 6 2" xfId="44432" xr:uid="{892ED3F7-AB5D-40F5-9B9C-66A99C1A42FE}"/>
    <cellStyle name="20% - Accent2 5 2 2 6 3" xfId="30008" xr:uid="{95D45887-5990-4E78-BC22-6DDA1D08EE30}"/>
    <cellStyle name="20% - Accent2 5 2 2 7" xfId="4685" xr:uid="{8D36FF4F-DC1E-49DC-97DA-FCBAB4977DC4}"/>
    <cellStyle name="20% - Accent2 5 2 2 7 2" xfId="33620" xr:uid="{B2800399-8C61-414A-BE46-1578FC90522C}"/>
    <cellStyle name="20% - Accent2 5 2 2 8" xfId="19197" xr:uid="{5BB48D42-436C-42A5-BD62-A445E1337B89}"/>
    <cellStyle name="20% - Accent2 5 2 3" xfId="1699" xr:uid="{9642543C-12B9-4FEB-878B-F6545DE37512}"/>
    <cellStyle name="20% - Accent2 5 2 3 2" xfId="3313" xr:uid="{87698FE1-9AE5-49A1-AA6E-296C3B426756}"/>
    <cellStyle name="20% - Accent2 5 2 3 2 2" xfId="10801" xr:uid="{EF73B9D1-672E-44A8-A5FF-0EF3959CC638}"/>
    <cellStyle name="20% - Accent2 5 2 3 2 2 2" xfId="39699" xr:uid="{A34D53EE-60D3-4DE2-B754-E00B40389553}"/>
    <cellStyle name="20% - Accent2 5 2 3 2 2 3" xfId="25275" xr:uid="{2789D4DE-E0BC-455E-856C-8D1B6031BADB}"/>
    <cellStyle name="20% - Accent2 5 2 3 2 3" xfId="14538" xr:uid="{C5E17B06-8CF9-43B0-9BB8-D34A4BAAFE7F}"/>
    <cellStyle name="20% - Accent2 5 2 3 2 3 2" xfId="43431" xr:uid="{35A166B3-974E-4349-BCE9-91458CE8B6E3}"/>
    <cellStyle name="20% - Accent2 5 2 3 2 3 3" xfId="29007" xr:uid="{566D9672-B680-40E7-86A7-AEE1C3A588BA}"/>
    <cellStyle name="20% - Accent2 5 2 3 2 4" xfId="17841" xr:uid="{92BA66F7-495D-4CB1-B52B-51AFEA36EE9E}"/>
    <cellStyle name="20% - Accent2 5 2 3 2 4 2" xfId="46719" xr:uid="{056AAC6F-4E2D-4F15-8A1C-049434CC06B0}"/>
    <cellStyle name="20% - Accent2 5 2 3 2 4 3" xfId="32295" xr:uid="{E712A99E-7276-49BA-988B-83B2A7B1A035}"/>
    <cellStyle name="20% - Accent2 5 2 3 2 5" xfId="7052" xr:uid="{31ED6EED-F7FE-4D7B-8772-2A40FB508FAD}"/>
    <cellStyle name="20% - Accent2 5 2 3 2 5 2" xfId="35967" xr:uid="{75886767-98A1-4AC3-8246-889DD8BA8776}"/>
    <cellStyle name="20% - Accent2 5 2 3 2 6" xfId="21543" xr:uid="{CCE58637-9DA7-4CF5-A5B6-62D3D14B0C6C}"/>
    <cellStyle name="20% - Accent2 5 2 3 3" xfId="8935" xr:uid="{36FFF056-BB71-4078-959A-22256132A945}"/>
    <cellStyle name="20% - Accent2 5 2 3 3 2" xfId="37833" xr:uid="{A20E1C62-80FD-4C29-8C18-B347265AF50B}"/>
    <cellStyle name="20% - Accent2 5 2 3 3 3" xfId="23409" xr:uid="{C5A677E0-CE5D-4566-A527-1B22537F9618}"/>
    <cellStyle name="20% - Accent2 5 2 3 4" xfId="12672" xr:uid="{9F26337B-6694-47D4-8E3E-6B6AD56EEA64}"/>
    <cellStyle name="20% - Accent2 5 2 3 4 2" xfId="41565" xr:uid="{5E0AB24E-2D78-44AF-B3E6-C539D50C6778}"/>
    <cellStyle name="20% - Accent2 5 2 3 4 3" xfId="27141" xr:uid="{4E253B80-9EEC-43D0-94DF-863DA4C39DCC}"/>
    <cellStyle name="20% - Accent2 5 2 3 5" xfId="16228" xr:uid="{28D16A6B-F094-4704-8151-430A4C7C084E}"/>
    <cellStyle name="20% - Accent2 5 2 3 5 2" xfId="45107" xr:uid="{158205EF-4AB5-4F4B-AAF8-817BE5215617}"/>
    <cellStyle name="20% - Accent2 5 2 3 5 3" xfId="30683" xr:uid="{6D9473E7-1118-4A76-8CD6-61FC981D05A0}"/>
    <cellStyle name="20% - Accent2 5 2 3 6" xfId="5178" xr:uid="{99EC6239-57EC-410B-8419-E3AE69D0B921}"/>
    <cellStyle name="20% - Accent2 5 2 3 6 2" xfId="34101" xr:uid="{CD0EE6B0-4E9D-42B0-B6A3-0ADA1262934F}"/>
    <cellStyle name="20% - Accent2 5 2 3 7" xfId="19677" xr:uid="{599A6884-47CC-4C11-AB54-15AA650D4AC7}"/>
    <cellStyle name="20% - Accent2 5 2 4" xfId="2507" xr:uid="{DC57D412-95C6-44BE-A60E-DFECA70D8DF8}"/>
    <cellStyle name="20% - Accent2 5 2 4 2" xfId="9868" xr:uid="{22583603-04BD-4F82-859C-2C08676E74CA}"/>
    <cellStyle name="20% - Accent2 5 2 4 2 2" xfId="38766" xr:uid="{CAFA2688-B12A-4E48-9327-EB643E7100DA}"/>
    <cellStyle name="20% - Accent2 5 2 4 2 3" xfId="24342" xr:uid="{CC3DB4E1-8983-49E3-AAF2-3806E74E45A7}"/>
    <cellStyle name="20% - Accent2 5 2 4 3" xfId="13605" xr:uid="{67C5B283-46E0-4DE8-BE2C-60112AD0D506}"/>
    <cellStyle name="20% - Accent2 5 2 4 3 2" xfId="42498" xr:uid="{8105E9F9-8CC1-45D9-ADCA-45EBB2976667}"/>
    <cellStyle name="20% - Accent2 5 2 4 3 3" xfId="28074" xr:uid="{1BD7FD82-8000-4ECB-BB4D-62029F836EC9}"/>
    <cellStyle name="20% - Accent2 5 2 4 4" xfId="17035" xr:uid="{4F781FAF-BA69-4731-A3B1-13D5F58BDA1A}"/>
    <cellStyle name="20% - Accent2 5 2 4 4 2" xfId="45913" xr:uid="{3CD60A76-E4DC-4397-B697-5560914D0B17}"/>
    <cellStyle name="20% - Accent2 5 2 4 4 3" xfId="31489" xr:uid="{E7BF5621-335E-4B57-B937-DF16ECBADC91}"/>
    <cellStyle name="20% - Accent2 5 2 4 5" xfId="6119" xr:uid="{F83CE97A-A52D-4E0D-9723-64CF29A06AD8}"/>
    <cellStyle name="20% - Accent2 5 2 4 5 2" xfId="35034" xr:uid="{AD5E3677-9027-4F60-BFD5-3B6A8A93974D}"/>
    <cellStyle name="20% - Accent2 5 2 4 6" xfId="20610" xr:uid="{ABAB0711-70CE-4B84-B4D9-8FB5BE29DB40}"/>
    <cellStyle name="20% - Accent2 5 2 5" xfId="8002" xr:uid="{4C26BC9F-E281-4C84-967D-08D7A841A8D4}"/>
    <cellStyle name="20% - Accent2 5 2 5 2" xfId="36900" xr:uid="{46525B52-B11F-41AA-9020-66E0B8B45782}"/>
    <cellStyle name="20% - Accent2 5 2 5 3" xfId="22476" xr:uid="{7A798B65-3B8A-42D3-910F-5517F813BABB}"/>
    <cellStyle name="20% - Accent2 5 2 6" xfId="11737" xr:uid="{16E0AAAC-0E8C-406E-A0AA-005D6BEA2DB0}"/>
    <cellStyle name="20% - Accent2 5 2 6 2" xfId="40632" xr:uid="{ECF948AB-778A-4261-80D0-5EEA600D7D56}"/>
    <cellStyle name="20% - Accent2 5 2 6 3" xfId="26208" xr:uid="{344BA25A-84D5-4558-BC0C-099A49CD9452}"/>
    <cellStyle name="20% - Accent2 5 2 7" xfId="15414" xr:uid="{6AE92711-C87A-43A8-81A8-9436EA856FC8}"/>
    <cellStyle name="20% - Accent2 5 2 7 2" xfId="44301" xr:uid="{8ECE0F61-4AF8-462E-90C9-F95D9496356B}"/>
    <cellStyle name="20% - Accent2 5 2 7 3" xfId="29877" xr:uid="{7CA83866-B0F4-45E0-A304-2D9D2B5F33AE}"/>
    <cellStyle name="20% - Accent2 5 2 8" xfId="4186" xr:uid="{2BF5361E-22D4-4454-8BAD-2DC305968EA0}"/>
    <cellStyle name="20% - Accent2 5 2 8 2" xfId="33167" xr:uid="{439F556C-0BDA-4727-9626-C9754F246635}"/>
    <cellStyle name="20% - Accent2 5 2 9" xfId="18744" xr:uid="{89924EDA-95C0-4006-9913-69A4D9E581A9}"/>
    <cellStyle name="20% - Accent2 5 3" xfId="570" xr:uid="{74391754-FA5F-40D1-9100-D5A724D2F863}"/>
    <cellStyle name="20% - Accent2 5 3 2" xfId="897" xr:uid="{8FEE965B-BCD2-4C74-8D65-C5774F53AA92}"/>
    <cellStyle name="20% - Accent2 5 3 2 2" xfId="1831" xr:uid="{A7EC1F55-DEFE-4CE4-92EF-8BCEA741049C}"/>
    <cellStyle name="20% - Accent2 5 3 2 2 2" xfId="3445" xr:uid="{C61A055F-9956-47B8-9F91-CC92B82598B9}"/>
    <cellStyle name="20% - Accent2 5 3 2 2 2 2" xfId="11125" xr:uid="{0F52B625-590F-4C33-B49B-F46B50EC6AB0}"/>
    <cellStyle name="20% - Accent2 5 3 2 2 2 2 2" xfId="40023" xr:uid="{D3ECDF63-4861-4696-8701-7D228C06B062}"/>
    <cellStyle name="20% - Accent2 5 3 2 2 2 2 3" xfId="25599" xr:uid="{E62B336F-BB56-417C-B74F-7B3202BCB667}"/>
    <cellStyle name="20% - Accent2 5 3 2 2 2 3" xfId="14862" xr:uid="{21284052-A45A-4292-A748-00B128B160C0}"/>
    <cellStyle name="20% - Accent2 5 3 2 2 2 3 2" xfId="43755" xr:uid="{51B504F3-7DDF-498F-8F7A-0DEA43703955}"/>
    <cellStyle name="20% - Accent2 5 3 2 2 2 3 3" xfId="29331" xr:uid="{31EBBD3F-44C2-4E4A-A6B0-B49AF498C148}"/>
    <cellStyle name="20% - Accent2 5 3 2 2 2 4" xfId="17973" xr:uid="{5C541606-CF25-4200-945C-CEA82FB17347}"/>
    <cellStyle name="20% - Accent2 5 3 2 2 2 4 2" xfId="46851" xr:uid="{4859E113-32F4-40FF-B14C-AF9DF1D568FC}"/>
    <cellStyle name="20% - Accent2 5 3 2 2 2 4 3" xfId="32427" xr:uid="{A9F2C2AC-5B9F-45F5-8013-49910EEFCC28}"/>
    <cellStyle name="20% - Accent2 5 3 2 2 2 5" xfId="7376" xr:uid="{7ECF5A67-75F1-4F9F-A9B2-54B2EFFC70D2}"/>
    <cellStyle name="20% - Accent2 5 3 2 2 2 5 2" xfId="36291" xr:uid="{DDB2AB29-D22A-4DBD-BBD9-BA9602B17292}"/>
    <cellStyle name="20% - Accent2 5 3 2 2 2 6" xfId="21867" xr:uid="{6B353138-2ECA-4885-A485-BE353BE0F60B}"/>
    <cellStyle name="20% - Accent2 5 3 2 2 3" xfId="9259" xr:uid="{AF6A6CEE-A67C-475A-9FDB-35FFEBD61098}"/>
    <cellStyle name="20% - Accent2 5 3 2 2 3 2" xfId="38157" xr:uid="{00EF228A-CAF9-4234-9887-162F27BAFF62}"/>
    <cellStyle name="20% - Accent2 5 3 2 2 3 3" xfId="23733" xr:uid="{B53EC288-C3C8-4227-87C7-C91F59364E56}"/>
    <cellStyle name="20% - Accent2 5 3 2 2 4" xfId="12996" xr:uid="{99C30D45-0840-45EB-BAA5-2CD4AED57533}"/>
    <cellStyle name="20% - Accent2 5 3 2 2 4 2" xfId="41889" xr:uid="{7F8BC2BF-0E94-4E7F-BDAD-EC6048000BF5}"/>
    <cellStyle name="20% - Accent2 5 3 2 2 4 3" xfId="27465" xr:uid="{725AFCC7-2409-4B2E-AD8C-EBA865CEC6F1}"/>
    <cellStyle name="20% - Accent2 5 3 2 2 5" xfId="16360" xr:uid="{1CB57A7B-C66D-4E32-ADB8-0739B81AD645}"/>
    <cellStyle name="20% - Accent2 5 3 2 2 5 2" xfId="45239" xr:uid="{95A91CE6-F6F1-4AE9-B1B3-BF28BF5C12C8}"/>
    <cellStyle name="20% - Accent2 5 3 2 2 5 3" xfId="30815" xr:uid="{AE18436F-EA78-42C7-A51C-2DAFCB9611A7}"/>
    <cellStyle name="20% - Accent2 5 3 2 2 6" xfId="5502" xr:uid="{48709023-113D-4671-AEEB-2F893264BFE3}"/>
    <cellStyle name="20% - Accent2 5 3 2 2 6 2" xfId="34425" xr:uid="{417A962B-B9A9-4C9E-88BF-A57DA6052784}"/>
    <cellStyle name="20% - Accent2 5 3 2 2 7" xfId="20001" xr:uid="{952310FE-ABFE-4579-AF2A-762F6AEFFDDE}"/>
    <cellStyle name="20% - Accent2 5 3 2 3" xfId="2639" xr:uid="{8FBEE253-6BB6-4D63-A19F-F4E42D468066}"/>
    <cellStyle name="20% - Accent2 5 3 2 3 2" xfId="10192" xr:uid="{D6BA6A99-9A5A-4DD4-892A-A00E54294FC1}"/>
    <cellStyle name="20% - Accent2 5 3 2 3 2 2" xfId="39090" xr:uid="{436F1CAF-ABE3-4330-8CEB-3377FBF7F47A}"/>
    <cellStyle name="20% - Accent2 5 3 2 3 2 3" xfId="24666" xr:uid="{8DF9FB96-BA2D-461F-B647-A37F1F447EE3}"/>
    <cellStyle name="20% - Accent2 5 3 2 3 3" xfId="13929" xr:uid="{16118538-B0B2-4453-AB67-BA65C214B639}"/>
    <cellStyle name="20% - Accent2 5 3 2 3 3 2" xfId="42822" xr:uid="{4E639F21-BC81-47E6-973E-1B687F6FA896}"/>
    <cellStyle name="20% - Accent2 5 3 2 3 3 3" xfId="28398" xr:uid="{5D505242-B6CD-46EC-AB37-6105C5F25C7C}"/>
    <cellStyle name="20% - Accent2 5 3 2 3 4" xfId="17167" xr:uid="{77D58C94-3377-4DA9-9253-D65B4AFD2567}"/>
    <cellStyle name="20% - Accent2 5 3 2 3 4 2" xfId="46045" xr:uid="{5C1FE8E6-604B-4473-8DD4-3A5EAA762CF1}"/>
    <cellStyle name="20% - Accent2 5 3 2 3 4 3" xfId="31621" xr:uid="{E4461907-43E5-40DC-A60B-57A5C6C3DD97}"/>
    <cellStyle name="20% - Accent2 5 3 2 3 5" xfId="6443" xr:uid="{E2051A98-38D7-4770-8315-720D02393641}"/>
    <cellStyle name="20% - Accent2 5 3 2 3 5 2" xfId="35358" xr:uid="{FBD7798D-EE1A-4F17-B835-FBBC1F19CD3F}"/>
    <cellStyle name="20% - Accent2 5 3 2 3 6" xfId="20934" xr:uid="{740E643F-8DF7-4409-B60F-92C8CA93D09E}"/>
    <cellStyle name="20% - Accent2 5 3 2 4" xfId="8326" xr:uid="{F8263902-334D-49B0-B1BE-7A38BA4B1370}"/>
    <cellStyle name="20% - Accent2 5 3 2 4 2" xfId="37224" xr:uid="{04605A06-60AF-4B32-B0B4-696A6B481BF8}"/>
    <cellStyle name="20% - Accent2 5 3 2 4 3" xfId="22800" xr:uid="{EEA7F22D-0180-48E8-BD0D-8B50302F817D}"/>
    <cellStyle name="20% - Accent2 5 3 2 5" xfId="12061" xr:uid="{E6D01335-C4E8-4C35-B02E-B666785103FF}"/>
    <cellStyle name="20% - Accent2 5 3 2 5 2" xfId="40956" xr:uid="{240EF898-F1B6-40EE-89D1-536BAA65CA7D}"/>
    <cellStyle name="20% - Accent2 5 3 2 5 3" xfId="26532" xr:uid="{FBADE076-B25E-491E-B0EB-441FD105BC38}"/>
    <cellStyle name="20% - Accent2 5 3 2 6" xfId="15546" xr:uid="{0A946942-94B4-4638-B013-F61CF1E7EA0C}"/>
    <cellStyle name="20% - Accent2 5 3 2 6 2" xfId="44433" xr:uid="{FCFAACDD-0BC3-4007-8AF7-1F542B39631E}"/>
    <cellStyle name="20% - Accent2 5 3 2 6 3" xfId="30009" xr:uid="{EF1ABF96-DE54-43E0-8C43-5744009B038C}"/>
    <cellStyle name="20% - Accent2 5 3 2 7" xfId="4552" xr:uid="{55E09AE5-7465-4A57-8C53-6B91EAFA937E}"/>
    <cellStyle name="20% - Accent2 5 3 2 7 2" xfId="33491" xr:uid="{FDDC9410-1D2B-4892-9A11-FA29E9255231}"/>
    <cellStyle name="20% - Accent2 5 3 2 8" xfId="19068" xr:uid="{5D60256E-A003-4E29-9FA9-F7FAFBF5FD24}"/>
    <cellStyle name="20% - Accent2 5 3 3" xfId="1570" xr:uid="{4161A4F8-6B4D-483B-BD95-E25D25674C9E}"/>
    <cellStyle name="20% - Accent2 5 3 3 2" xfId="3184" xr:uid="{795EF4EF-9078-4742-A287-E729659A43F0}"/>
    <cellStyle name="20% - Accent2 5 3 3 2 2" xfId="10672" xr:uid="{3D7E7FE7-56B7-48EF-9636-A8B2DAADCE87}"/>
    <cellStyle name="20% - Accent2 5 3 3 2 2 2" xfId="39570" xr:uid="{547D28B4-7193-41A2-8F71-90C5263C963A}"/>
    <cellStyle name="20% - Accent2 5 3 3 2 2 3" xfId="25146" xr:uid="{93CEAAAE-50CA-417C-8CDA-093059A04E91}"/>
    <cellStyle name="20% - Accent2 5 3 3 2 3" xfId="14409" xr:uid="{5E5CE307-656F-4758-B557-0F1E6A08F270}"/>
    <cellStyle name="20% - Accent2 5 3 3 2 3 2" xfId="43302" xr:uid="{CCB76565-441D-4BF5-B5D8-9BA80D1D7473}"/>
    <cellStyle name="20% - Accent2 5 3 3 2 3 3" xfId="28878" xr:uid="{849CCAA4-AE7C-43AB-9C2B-2700B3CECA1C}"/>
    <cellStyle name="20% - Accent2 5 3 3 2 4" xfId="17712" xr:uid="{C2ECC640-E208-4C72-A17E-7CF122525CC8}"/>
    <cellStyle name="20% - Accent2 5 3 3 2 4 2" xfId="46590" xr:uid="{E63B75DB-9366-43D1-9D83-01E0C9AD2AAA}"/>
    <cellStyle name="20% - Accent2 5 3 3 2 4 3" xfId="32166" xr:uid="{519651D3-45F7-430B-9BD0-95390C4C0746}"/>
    <cellStyle name="20% - Accent2 5 3 3 2 5" xfId="6923" xr:uid="{500D7765-61EC-4DC8-9F0B-6938E44C5093}"/>
    <cellStyle name="20% - Accent2 5 3 3 2 5 2" xfId="35838" xr:uid="{26C319B5-6016-4E91-AE9F-729C82454BBF}"/>
    <cellStyle name="20% - Accent2 5 3 3 2 6" xfId="21414" xr:uid="{9342EC79-3BEC-41EE-8962-61F90F2F15A5}"/>
    <cellStyle name="20% - Accent2 5 3 3 3" xfId="8806" xr:uid="{2B2D8163-D2E4-4BCC-BADB-2C19A6BAF834}"/>
    <cellStyle name="20% - Accent2 5 3 3 3 2" xfId="37704" xr:uid="{2F313E31-743E-4D15-87A0-5B932B5DE4C8}"/>
    <cellStyle name="20% - Accent2 5 3 3 3 3" xfId="23280" xr:uid="{CB0307FC-964B-4D32-85F8-E07E87BADFDC}"/>
    <cellStyle name="20% - Accent2 5 3 3 4" xfId="12543" xr:uid="{B117EE5D-A9CE-4371-8B2E-A11E8DCD98D9}"/>
    <cellStyle name="20% - Accent2 5 3 3 4 2" xfId="41436" xr:uid="{380BD8ED-6B2C-4D38-A263-A0A5F0700325}"/>
    <cellStyle name="20% - Accent2 5 3 3 4 3" xfId="27012" xr:uid="{950E2C08-53A0-486D-A2EC-39ED57ECFD22}"/>
    <cellStyle name="20% - Accent2 5 3 3 5" xfId="16099" xr:uid="{4706CADF-A73C-4014-A840-C2B06AE49CD5}"/>
    <cellStyle name="20% - Accent2 5 3 3 5 2" xfId="44978" xr:uid="{9BFC65EC-E0AC-4D8D-8612-A9A42758DD72}"/>
    <cellStyle name="20% - Accent2 5 3 3 5 3" xfId="30554" xr:uid="{74227756-9059-4220-A696-A60C46E230EB}"/>
    <cellStyle name="20% - Accent2 5 3 3 6" xfId="5049" xr:uid="{B709EB3C-A197-4A5F-9032-D8A4219CCD55}"/>
    <cellStyle name="20% - Accent2 5 3 3 6 2" xfId="33972" xr:uid="{D6398BC8-8752-4535-B74C-1CBD5093AD35}"/>
    <cellStyle name="20% - Accent2 5 3 3 7" xfId="19548" xr:uid="{5C38AD21-19BA-49E2-A56B-CE442350DAA8}"/>
    <cellStyle name="20% - Accent2 5 3 4" xfId="2378" xr:uid="{7E14FDCC-49A3-4C15-8BFF-453E2F10D63D}"/>
    <cellStyle name="20% - Accent2 5 3 4 2" xfId="9739" xr:uid="{DE453F68-DA7A-421F-A1E2-32CAA7D44F91}"/>
    <cellStyle name="20% - Accent2 5 3 4 2 2" xfId="38637" xr:uid="{336FB323-C668-499D-90ED-8B96B3C9A968}"/>
    <cellStyle name="20% - Accent2 5 3 4 2 3" xfId="24213" xr:uid="{A1274D13-55EC-4D94-A4E9-A3746718EFBE}"/>
    <cellStyle name="20% - Accent2 5 3 4 3" xfId="13476" xr:uid="{F28D1DF8-3E6E-4408-B8C1-4C38FCC40CE5}"/>
    <cellStyle name="20% - Accent2 5 3 4 3 2" xfId="42369" xr:uid="{049D09A4-BB6A-4B30-A9EF-0C524C6F060E}"/>
    <cellStyle name="20% - Accent2 5 3 4 3 3" xfId="27945" xr:uid="{59696866-244A-4BBD-9A19-A01D56DD5CF3}"/>
    <cellStyle name="20% - Accent2 5 3 4 4" xfId="16906" xr:uid="{7D71A305-4315-4482-A8A1-14238D86B5EC}"/>
    <cellStyle name="20% - Accent2 5 3 4 4 2" xfId="45784" xr:uid="{44ECD2C6-B2E4-4AE8-9585-B1BE14D1F546}"/>
    <cellStyle name="20% - Accent2 5 3 4 4 3" xfId="31360" xr:uid="{6B989627-9A8B-4A05-A1B4-74D8DBFA46D0}"/>
    <cellStyle name="20% - Accent2 5 3 4 5" xfId="5990" xr:uid="{5A1D0D05-E6D8-4D32-AF11-D4C53EB09B4F}"/>
    <cellStyle name="20% - Accent2 5 3 4 5 2" xfId="34905" xr:uid="{DCAF5FBB-6B56-4863-B09E-0C30E68CB7CA}"/>
    <cellStyle name="20% - Accent2 5 3 4 6" xfId="20481" xr:uid="{23E30ACE-EEFC-4122-9EBF-5E58DF8A4471}"/>
    <cellStyle name="20% - Accent2 5 3 5" xfId="7873" xr:uid="{4DDAA89E-22EC-4D9F-9945-5A82FEDAD1DF}"/>
    <cellStyle name="20% - Accent2 5 3 5 2" xfId="36771" xr:uid="{3D00BFC5-38F2-44B7-88E6-0E71A1BEBD41}"/>
    <cellStyle name="20% - Accent2 5 3 5 3" xfId="22347" xr:uid="{A159AA6A-5A74-4A8D-9549-C1403CFE3D07}"/>
    <cellStyle name="20% - Accent2 5 3 6" xfId="11608" xr:uid="{0555EE54-711C-4C98-9CD7-3B735024A017}"/>
    <cellStyle name="20% - Accent2 5 3 6 2" xfId="40503" xr:uid="{1F470FAF-DC60-4B25-8CF7-7F3E73A7A4CC}"/>
    <cellStyle name="20% - Accent2 5 3 6 3" xfId="26079" xr:uid="{B691FA3C-9ADD-4A25-B06C-548D3F79D902}"/>
    <cellStyle name="20% - Accent2 5 3 7" xfId="15285" xr:uid="{CF85935D-1157-465A-AF6F-988413257545}"/>
    <cellStyle name="20% - Accent2 5 3 7 2" xfId="44172" xr:uid="{59ABFB68-55DC-42B9-A2B3-C3873CC091CF}"/>
    <cellStyle name="20% - Accent2 5 3 7 3" xfId="29748" xr:uid="{DE192C07-8851-486F-970F-46FFEADF85B2}"/>
    <cellStyle name="20% - Accent2 5 3 8" xfId="4057" xr:uid="{17FAD8E7-0BE8-40F7-8CDD-05C4B0930F46}"/>
    <cellStyle name="20% - Accent2 5 3 8 2" xfId="33038" xr:uid="{EF80182D-B941-4E43-9D37-E97EBE7ED410}"/>
    <cellStyle name="20% - Accent2 5 3 9" xfId="18615" xr:uid="{D6460BE5-D9EF-46A6-ACF2-04BCFE497F3E}"/>
    <cellStyle name="20% - Accent2 5 4" xfId="895" xr:uid="{A774581D-AF25-4AB3-A8EF-313896505EC8}"/>
    <cellStyle name="20% - Accent2 5 4 2" xfId="1829" xr:uid="{D4593514-1894-4487-A8D6-7F9B72D26F77}"/>
    <cellStyle name="20% - Accent2 5 4 2 2" xfId="3443" xr:uid="{4EEB00F3-815A-49DE-99F5-5A33331A27F2}"/>
    <cellStyle name="20% - Accent2 5 4 2 2 2" xfId="7246" xr:uid="{408C45CA-DA26-4284-8694-2D235F914E5D}"/>
    <cellStyle name="20% - Accent2 5 4 2 2 2 2" xfId="10995" xr:uid="{F76A72EF-1E7F-499D-9116-76D17A90C8D7}"/>
    <cellStyle name="20% - Accent2 5 4 2 2 2 2 2" xfId="39893" xr:uid="{4432914E-7A11-4368-94BF-15A53CCD7796}"/>
    <cellStyle name="20% - Accent2 5 4 2 2 2 2 3" xfId="25469" xr:uid="{C17D8352-F6DA-4DB9-95F6-1155E3B189E9}"/>
    <cellStyle name="20% - Accent2 5 4 2 2 2 3" xfId="14732" xr:uid="{F52E8C12-51B7-4BBB-A0E2-6C4AF8472BB5}"/>
    <cellStyle name="20% - Accent2 5 4 2 2 2 3 2" xfId="43625" xr:uid="{AF9075C0-FF0E-4888-8BA5-A132521D778E}"/>
    <cellStyle name="20% - Accent2 5 4 2 2 2 3 3" xfId="29201" xr:uid="{5C2FEF72-DBFE-46E3-8C04-CE0B4E776878}"/>
    <cellStyle name="20% - Accent2 5 4 2 2 2 4" xfId="36161" xr:uid="{3C951DEC-EB60-4C6A-A2B3-DACDDBFB6375}"/>
    <cellStyle name="20% - Accent2 5 4 2 2 2 5" xfId="21737" xr:uid="{3AE0E2EB-9490-4A2F-A17A-437B6429E1AF}"/>
    <cellStyle name="20% - Accent2 5 4 2 2 3" xfId="9129" xr:uid="{344E73D8-845D-4D05-9ABD-C1134A0C8185}"/>
    <cellStyle name="20% - Accent2 5 4 2 2 3 2" xfId="38027" xr:uid="{4D8FC2BC-C848-40A5-893D-B7C3B96F3E6B}"/>
    <cellStyle name="20% - Accent2 5 4 2 2 3 3" xfId="23603" xr:uid="{8134FE50-7A64-47DC-8589-6F7E468DC53C}"/>
    <cellStyle name="20% - Accent2 5 4 2 2 4" xfId="12866" xr:uid="{FEAC19D0-46F8-4CCD-BDDA-12C1A987BB66}"/>
    <cellStyle name="20% - Accent2 5 4 2 2 4 2" xfId="41759" xr:uid="{22C913A5-C05F-4140-8978-8BB4C41E72E3}"/>
    <cellStyle name="20% - Accent2 5 4 2 2 4 3" xfId="27335" xr:uid="{5D733CB6-1498-4C87-BDAA-3A5A4C660166}"/>
    <cellStyle name="20% - Accent2 5 4 2 2 5" xfId="17971" xr:uid="{4A81561D-049B-4407-AE5D-46365CF9972B}"/>
    <cellStyle name="20% - Accent2 5 4 2 2 5 2" xfId="46849" xr:uid="{E06BB0E6-2535-48BB-A70A-3AC26F26E75D}"/>
    <cellStyle name="20% - Accent2 5 4 2 2 5 3" xfId="32425" xr:uid="{F5F7C773-03D8-4CDE-B900-39E3E3077A62}"/>
    <cellStyle name="20% - Accent2 5 4 2 2 6" xfId="5372" xr:uid="{9C1AA7B5-3208-4229-AC56-8B82AEE27DEA}"/>
    <cellStyle name="20% - Accent2 5 4 2 2 6 2" xfId="34295" xr:uid="{3BC97EB9-6293-43B4-AF46-D452A404AF4C}"/>
    <cellStyle name="20% - Accent2 5 4 2 2 7" xfId="19871" xr:uid="{5847F0B0-B18D-4BA4-8D8C-D7EC6F893C6A}"/>
    <cellStyle name="20% - Accent2 5 4 2 3" xfId="6313" xr:uid="{EA9E1624-4B1A-4172-91FC-849DFEEBD4C7}"/>
    <cellStyle name="20% - Accent2 5 4 2 3 2" xfId="10062" xr:uid="{6EB4D8CC-0E7A-4723-B12B-A68C865A5049}"/>
    <cellStyle name="20% - Accent2 5 4 2 3 2 2" xfId="38960" xr:uid="{4E1260A6-8D7F-4B02-AC3C-A9B09DD57DF7}"/>
    <cellStyle name="20% - Accent2 5 4 2 3 2 3" xfId="24536" xr:uid="{704BBBB9-A474-4060-ACCD-EC0FBF03767B}"/>
    <cellStyle name="20% - Accent2 5 4 2 3 3" xfId="13799" xr:uid="{02F65C5A-757A-4515-9FDD-F7401451833E}"/>
    <cellStyle name="20% - Accent2 5 4 2 3 3 2" xfId="42692" xr:uid="{B9605A1D-5053-49BE-A00D-DD3DDB7E337D}"/>
    <cellStyle name="20% - Accent2 5 4 2 3 3 3" xfId="28268" xr:uid="{E7DB12B9-214F-48C1-8605-7C07D87C6924}"/>
    <cellStyle name="20% - Accent2 5 4 2 3 4" xfId="35228" xr:uid="{96A9B374-E52D-4592-AD21-89870A5FA398}"/>
    <cellStyle name="20% - Accent2 5 4 2 3 5" xfId="20804" xr:uid="{7889B1EE-4C9F-4201-ACEC-77BFCD737292}"/>
    <cellStyle name="20% - Accent2 5 4 2 4" xfId="8196" xr:uid="{A492BC44-7B4E-4BF9-BE70-2AF3C763D075}"/>
    <cellStyle name="20% - Accent2 5 4 2 4 2" xfId="37094" xr:uid="{033B16E7-302A-49B3-A38B-1D26AEDB74D4}"/>
    <cellStyle name="20% - Accent2 5 4 2 4 3" xfId="22670" xr:uid="{DFB6D53B-B1EF-4BA7-9DBD-9C2A6B2651E8}"/>
    <cellStyle name="20% - Accent2 5 4 2 5" xfId="11931" xr:uid="{06283C0A-A989-4411-972D-E44A3767FE4B}"/>
    <cellStyle name="20% - Accent2 5 4 2 5 2" xfId="40826" xr:uid="{1E672628-48F8-4551-BFC3-8F4E692820A8}"/>
    <cellStyle name="20% - Accent2 5 4 2 5 3" xfId="26402" xr:uid="{7DE2FC12-12BD-4BDE-BE76-4C32DF94B6F3}"/>
    <cellStyle name="20% - Accent2 5 4 2 6" xfId="16358" xr:uid="{09AD47F4-6DBB-4EC0-8AD4-8EC138051B09}"/>
    <cellStyle name="20% - Accent2 5 4 2 6 2" xfId="45237" xr:uid="{EA7BF6F0-B673-49DD-95B5-1D524773DA0B}"/>
    <cellStyle name="20% - Accent2 5 4 2 6 3" xfId="30813" xr:uid="{2D9F089F-2D83-4A82-AFCC-B4B815AACE1A}"/>
    <cellStyle name="20% - Accent2 5 4 2 7" xfId="4419" xr:uid="{7AF984E1-B07F-4E12-AE95-8D6B22CEF5C4}"/>
    <cellStyle name="20% - Accent2 5 4 2 7 2" xfId="33361" xr:uid="{01E18E15-1E89-400C-982C-A95E7D299CCF}"/>
    <cellStyle name="20% - Accent2 5 4 2 8" xfId="18938" xr:uid="{77F41685-9B5D-4497-BC2C-D9AA3BC4EB8F}"/>
    <cellStyle name="20% - Accent2 5 4 3" xfId="2637" xr:uid="{5860E58D-00B8-4640-AEC0-F7D9138AD413}"/>
    <cellStyle name="20% - Accent2 5 4 3 2" xfId="6793" xr:uid="{707B6BAD-501B-4954-A7ED-2FD431829759}"/>
    <cellStyle name="20% - Accent2 5 4 3 2 2" xfId="10542" xr:uid="{D17232F4-2B99-461E-8C2C-98FE76FF7FD5}"/>
    <cellStyle name="20% - Accent2 5 4 3 2 2 2" xfId="39440" xr:uid="{E8D398F3-1121-4248-9A89-84B78853C717}"/>
    <cellStyle name="20% - Accent2 5 4 3 2 2 3" xfId="25016" xr:uid="{0585B348-63C0-4C63-8B0D-65D7223F61C9}"/>
    <cellStyle name="20% - Accent2 5 4 3 2 3" xfId="14279" xr:uid="{B78B4495-4E43-4268-ABB9-BEB3CD54B601}"/>
    <cellStyle name="20% - Accent2 5 4 3 2 3 2" xfId="43172" xr:uid="{F9E7CA90-A76A-407E-ADED-23EE0BE47EF3}"/>
    <cellStyle name="20% - Accent2 5 4 3 2 3 3" xfId="28748" xr:uid="{2D789AB7-4DEC-43C7-9C9F-C9EC8EC9023A}"/>
    <cellStyle name="20% - Accent2 5 4 3 2 4" xfId="35708" xr:uid="{962AE50C-D1B9-4208-9729-11A60E320B29}"/>
    <cellStyle name="20% - Accent2 5 4 3 2 5" xfId="21284" xr:uid="{6F14130F-755F-498E-AFAA-5E453CB5F7C9}"/>
    <cellStyle name="20% - Accent2 5 4 3 3" xfId="8676" xr:uid="{6E50841D-9A46-4A1A-92D1-06B6FF3E33E4}"/>
    <cellStyle name="20% - Accent2 5 4 3 3 2" xfId="37574" xr:uid="{44C3109D-F58C-4E16-82EA-DAD8CA9D13B4}"/>
    <cellStyle name="20% - Accent2 5 4 3 3 3" xfId="23150" xr:uid="{75E787E0-DDE7-481A-94DD-7FF3C7DC075E}"/>
    <cellStyle name="20% - Accent2 5 4 3 4" xfId="12413" xr:uid="{E0010DEC-DAF7-47A4-BF4C-24ABFD9FE7AA}"/>
    <cellStyle name="20% - Accent2 5 4 3 4 2" xfId="41306" xr:uid="{D4F39F22-9833-4486-99AC-72B8830F20BC}"/>
    <cellStyle name="20% - Accent2 5 4 3 4 3" xfId="26882" xr:uid="{E4676F8B-3A5C-4D34-9E34-4A36F9E13CC8}"/>
    <cellStyle name="20% - Accent2 5 4 3 5" xfId="17165" xr:uid="{C784F29F-7D3A-4878-9D54-BB0E40919E62}"/>
    <cellStyle name="20% - Accent2 5 4 3 5 2" xfId="46043" xr:uid="{B6C43C2C-98B1-4393-9BE1-84F7706B6DCD}"/>
    <cellStyle name="20% - Accent2 5 4 3 5 3" xfId="31619" xr:uid="{28C41C03-76A6-4820-82D4-5CEDD1A625E4}"/>
    <cellStyle name="20% - Accent2 5 4 3 6" xfId="4919" xr:uid="{007E53A5-2B7D-4CD9-A076-4C6187F8FE25}"/>
    <cellStyle name="20% - Accent2 5 4 3 6 2" xfId="33842" xr:uid="{5CF8858D-291F-4739-9F4F-A7B8E8C08C35}"/>
    <cellStyle name="20% - Accent2 5 4 3 7" xfId="19418" xr:uid="{88F4BFA1-8078-4C1C-A2B0-B2E5D0693B31}"/>
    <cellStyle name="20% - Accent2 5 4 4" xfId="5859" xr:uid="{C3059A4B-7880-4B74-9932-81AF9A499BD4}"/>
    <cellStyle name="20% - Accent2 5 4 4 2" xfId="9609" xr:uid="{918199F3-3694-4CE2-9C4C-3D69A3D8C25C}"/>
    <cellStyle name="20% - Accent2 5 4 4 2 2" xfId="38507" xr:uid="{32E1AB10-2C6F-4513-A406-3C83D410BA3A}"/>
    <cellStyle name="20% - Accent2 5 4 4 2 3" xfId="24083" xr:uid="{AD961CB3-5E97-442B-8EA9-E5ECAF73A0F0}"/>
    <cellStyle name="20% - Accent2 5 4 4 3" xfId="13346" xr:uid="{53030837-3F35-4C35-9D3C-6FB1DCF54721}"/>
    <cellStyle name="20% - Accent2 5 4 4 3 2" xfId="42239" xr:uid="{EE9618E7-972D-42B5-A3E5-515279DA8CA7}"/>
    <cellStyle name="20% - Accent2 5 4 4 3 3" xfId="27815" xr:uid="{61235F31-44F2-4242-8AB6-04F535EA57A9}"/>
    <cellStyle name="20% - Accent2 5 4 4 4" xfId="34775" xr:uid="{70A3197F-0BA3-4EF4-8218-8E81C8741AE8}"/>
    <cellStyle name="20% - Accent2 5 4 4 5" xfId="20351" xr:uid="{297CA49A-7644-4954-AF15-C17228747C31}"/>
    <cellStyle name="20% - Accent2 5 4 5" xfId="7743" xr:uid="{33A91406-B475-4070-B6BD-90110FE43061}"/>
    <cellStyle name="20% - Accent2 5 4 5 2" xfId="36641" xr:uid="{44C80485-9E19-4B04-804B-57EFDED576DB}"/>
    <cellStyle name="20% - Accent2 5 4 5 3" xfId="22217" xr:uid="{84D58635-D96D-47B9-81EF-1289A94E93A0}"/>
    <cellStyle name="20% - Accent2 5 4 6" xfId="11478" xr:uid="{7B250934-590A-4E2D-B5BE-3C2E6770665F}"/>
    <cellStyle name="20% - Accent2 5 4 6 2" xfId="40373" xr:uid="{78DAB904-DA35-414F-9F51-E9D639A7C022}"/>
    <cellStyle name="20% - Accent2 5 4 6 3" xfId="25949" xr:uid="{648D1B82-EA84-4436-B88B-F7B310CD6205}"/>
    <cellStyle name="20% - Accent2 5 4 7" xfId="15544" xr:uid="{7D344B0E-EEA6-41F8-9D90-E1F1AE6F457B}"/>
    <cellStyle name="20% - Accent2 5 4 7 2" xfId="44431" xr:uid="{0537EE5E-4C59-412D-9DA6-A11F4D9B2EB8}"/>
    <cellStyle name="20% - Accent2 5 4 7 3" xfId="30007" xr:uid="{22BEE3CF-904B-4508-B7B5-31231875CB52}"/>
    <cellStyle name="20% - Accent2 5 4 8" xfId="3927" xr:uid="{1D5E2DE9-346F-482B-A63B-BA907DB5A90C}"/>
    <cellStyle name="20% - Accent2 5 4 8 2" xfId="32908" xr:uid="{4D9BBB24-BCDD-4235-8235-75F4F2A77073}"/>
    <cellStyle name="20% - Accent2 5 4 9" xfId="18485" xr:uid="{B1AD63D9-66B4-4AED-BE9E-1F672D76E444}"/>
    <cellStyle name="20% - Accent2 5 5" xfId="1440" xr:uid="{80BC436A-997E-4A9F-96D5-C9A71197619B}"/>
    <cellStyle name="20% - Accent2 5 5 2" xfId="3054" xr:uid="{6461AF8A-A7AF-485A-972D-D55AB7BDE91D}"/>
    <cellStyle name="20% - Accent2 5 5 2 2" xfId="7182" xr:uid="{DBCE4B01-A894-4BAD-B6F1-C0609AE3F2C5}"/>
    <cellStyle name="20% - Accent2 5 5 2 2 2" xfId="10931" xr:uid="{7A73B019-2F8C-4DC7-B630-D7E475B0A564}"/>
    <cellStyle name="20% - Accent2 5 5 2 2 2 2" xfId="39829" xr:uid="{E73E74B2-7C13-4A14-BDF2-1B13CEC5A378}"/>
    <cellStyle name="20% - Accent2 5 5 2 2 2 3" xfId="25405" xr:uid="{22DE6D99-310D-4A66-B7B3-C5B67D413C0C}"/>
    <cellStyle name="20% - Accent2 5 5 2 2 3" xfId="14668" xr:uid="{EE1369ED-0A61-46BB-A93C-1CE5AEA5CCD5}"/>
    <cellStyle name="20% - Accent2 5 5 2 2 3 2" xfId="43561" xr:uid="{467F842A-5D1B-49E1-811F-06894921401D}"/>
    <cellStyle name="20% - Accent2 5 5 2 2 3 3" xfId="29137" xr:uid="{2B44D57A-54E9-4AC3-BE0D-BCA4C31A70AD}"/>
    <cellStyle name="20% - Accent2 5 5 2 2 4" xfId="36097" xr:uid="{6820B129-290A-4623-8A7F-A656458B4D9F}"/>
    <cellStyle name="20% - Accent2 5 5 2 2 5" xfId="21673" xr:uid="{33B90817-F2A8-432F-A34F-E7DAD822539D}"/>
    <cellStyle name="20% - Accent2 5 5 2 3" xfId="9065" xr:uid="{AE28831C-F3DB-44AC-AD83-9E638C9BFAF5}"/>
    <cellStyle name="20% - Accent2 5 5 2 3 2" xfId="37963" xr:uid="{B8BF5F15-B6E8-444A-BBCD-98F98DE1910D}"/>
    <cellStyle name="20% - Accent2 5 5 2 3 3" xfId="23539" xr:uid="{E8E1C088-EA71-43E1-928F-E699C0CD81D3}"/>
    <cellStyle name="20% - Accent2 5 5 2 4" xfId="12802" xr:uid="{DF09FF3C-ACB4-4DF9-B4D2-92ECC9373FD3}"/>
    <cellStyle name="20% - Accent2 5 5 2 4 2" xfId="41695" xr:uid="{6D959B9F-D7C1-4536-802F-CDE2BCA652E5}"/>
    <cellStyle name="20% - Accent2 5 5 2 4 3" xfId="27271" xr:uid="{8D91260A-325B-41EE-ABEA-1669C33457BC}"/>
    <cellStyle name="20% - Accent2 5 5 2 5" xfId="17582" xr:uid="{7AACD666-2F15-4BAE-BD85-646A066DF181}"/>
    <cellStyle name="20% - Accent2 5 5 2 5 2" xfId="46460" xr:uid="{C5D8CF1C-CFCD-406D-8358-FE80DDD602E9}"/>
    <cellStyle name="20% - Accent2 5 5 2 5 3" xfId="32036" xr:uid="{57305C8B-69FA-43FA-A3F0-C86231D7CF4C}"/>
    <cellStyle name="20% - Accent2 5 5 2 6" xfId="5308" xr:uid="{5A6A8682-B265-4E3E-B861-C84EAA73A679}"/>
    <cellStyle name="20% - Accent2 5 5 2 6 2" xfId="34231" xr:uid="{F9E5DCF3-4FBF-453D-9FAE-A325078806F8}"/>
    <cellStyle name="20% - Accent2 5 5 2 7" xfId="19807" xr:uid="{14CCAFBF-4DB9-46A1-8B6B-E077CD9CF04B}"/>
    <cellStyle name="20% - Accent2 5 5 3" xfId="6249" xr:uid="{C13BCF67-2BC4-4294-8A51-CBAC56CADB2B}"/>
    <cellStyle name="20% - Accent2 5 5 3 2" xfId="9998" xr:uid="{59BD0E65-74E3-49E7-9CA6-1C64A3DC604E}"/>
    <cellStyle name="20% - Accent2 5 5 3 2 2" xfId="38896" xr:uid="{6F2DCB25-FB9D-4748-B596-B9EB6FBE3E2F}"/>
    <cellStyle name="20% - Accent2 5 5 3 2 3" xfId="24472" xr:uid="{76D1E3CD-DD45-4D19-B613-C211429640ED}"/>
    <cellStyle name="20% - Accent2 5 5 3 3" xfId="13735" xr:uid="{FBC9498F-1999-48FF-89CD-D3D61086CE5A}"/>
    <cellStyle name="20% - Accent2 5 5 3 3 2" xfId="42628" xr:uid="{AA40BF96-52BB-4AD4-9206-14622A1E5435}"/>
    <cellStyle name="20% - Accent2 5 5 3 3 3" xfId="28204" xr:uid="{2A088C4E-D408-4CB7-9D6C-ABB0E265F8E9}"/>
    <cellStyle name="20% - Accent2 5 5 3 4" xfId="35164" xr:uid="{439C398E-4C15-482E-84B7-0A1780AD92B1}"/>
    <cellStyle name="20% - Accent2 5 5 3 5" xfId="20740" xr:uid="{C6B36D3D-E453-42C5-A2EE-A570FD97FAA6}"/>
    <cellStyle name="20% - Accent2 5 5 4" xfId="8132" xr:uid="{6AF905F0-0EC0-4AA5-865D-4BDCF54188E5}"/>
    <cellStyle name="20% - Accent2 5 5 4 2" xfId="37030" xr:uid="{E6DD9342-2FD8-4DEE-B7DD-B6DFE6C4F6B7}"/>
    <cellStyle name="20% - Accent2 5 5 4 3" xfId="22606" xr:uid="{56B20B23-F6F2-4D2F-8C2C-B4C859AED5E4}"/>
    <cellStyle name="20% - Accent2 5 5 5" xfId="11867" xr:uid="{FFDA8574-D5B4-41CC-8FC9-BDAF8C366DE1}"/>
    <cellStyle name="20% - Accent2 5 5 5 2" xfId="40762" xr:uid="{1E0B450B-1697-4916-8DD5-7963CF0807BC}"/>
    <cellStyle name="20% - Accent2 5 5 5 3" xfId="26338" xr:uid="{195F62FB-98F5-4FA2-9C23-3ECA685949A3}"/>
    <cellStyle name="20% - Accent2 5 5 6" xfId="15969" xr:uid="{70F595B8-EC2D-4462-899F-66833FB6961F}"/>
    <cellStyle name="20% - Accent2 5 5 6 2" xfId="44848" xr:uid="{B88E9A93-9B98-4084-85D4-593342972718}"/>
    <cellStyle name="20% - Accent2 5 5 6 3" xfId="30424" xr:uid="{4D1DC3EE-EE23-4C09-A50F-3113729DAA05}"/>
    <cellStyle name="20% - Accent2 5 5 7" xfId="4342" xr:uid="{D192F3D6-AA15-4F64-BB55-DF3337A9F13B}"/>
    <cellStyle name="20% - Accent2 5 5 7 2" xfId="33297" xr:uid="{CC570E28-1807-4D08-B6D6-4DD4DF033FF5}"/>
    <cellStyle name="20% - Accent2 5 5 8" xfId="18874" xr:uid="{66C408AF-CC87-4951-8FA1-A8EC6F271F2C}"/>
    <cellStyle name="20% - Accent2 5 6" xfId="2248" xr:uid="{E24D2BDE-1F23-4184-A654-D42B0B9D1296}"/>
    <cellStyle name="20% - Accent2 5 6 2" xfId="6729" xr:uid="{9CE8C8E2-9CE5-477E-93F6-61C279BC8C7C}"/>
    <cellStyle name="20% - Accent2 5 6 2 2" xfId="10478" xr:uid="{2CC553A9-FF12-44F7-BC64-001176737677}"/>
    <cellStyle name="20% - Accent2 5 6 2 2 2" xfId="39376" xr:uid="{58E0DCC0-FF0D-422D-8D4C-1E767D133FA4}"/>
    <cellStyle name="20% - Accent2 5 6 2 2 3" xfId="24952" xr:uid="{9CFD9768-2EE3-435F-9FAC-F6794BD076B7}"/>
    <cellStyle name="20% - Accent2 5 6 2 3" xfId="14215" xr:uid="{9B1C1A34-43B4-4D00-A16B-E0FD7D2AE2BC}"/>
    <cellStyle name="20% - Accent2 5 6 2 3 2" xfId="43108" xr:uid="{06617E61-F9AC-4C7D-A7C5-3B0CD72B2A5A}"/>
    <cellStyle name="20% - Accent2 5 6 2 3 3" xfId="28684" xr:uid="{D98FCC88-3933-4AEE-BC33-C530871563C9}"/>
    <cellStyle name="20% - Accent2 5 6 2 4" xfId="35644" xr:uid="{022544C5-CBC6-4092-9239-BA19D48CD0B6}"/>
    <cellStyle name="20% - Accent2 5 6 2 5" xfId="21220" xr:uid="{F078415B-1642-49EA-B254-1967E4CC667E}"/>
    <cellStyle name="20% - Accent2 5 6 3" xfId="8612" xr:uid="{53D6B2EE-A177-4B62-8B15-8E2829957BEA}"/>
    <cellStyle name="20% - Accent2 5 6 3 2" xfId="37510" xr:uid="{C0F9E00B-8386-45A3-A35A-EB6401483926}"/>
    <cellStyle name="20% - Accent2 5 6 3 3" xfId="23086" xr:uid="{CF4EDD8C-B992-4A38-ACD1-14FDE9E23430}"/>
    <cellStyle name="20% - Accent2 5 6 4" xfId="12349" xr:uid="{0BBF6D31-5FB1-475F-8F55-3EACD113A3B3}"/>
    <cellStyle name="20% - Accent2 5 6 4 2" xfId="41242" xr:uid="{04CC224B-EF09-4F86-8F76-54F29489226C}"/>
    <cellStyle name="20% - Accent2 5 6 4 3" xfId="26818" xr:uid="{6BF89376-A303-4A57-A231-CE8321B9C391}"/>
    <cellStyle name="20% - Accent2 5 6 5" xfId="16776" xr:uid="{B3FEBA9E-5FC2-43CC-AB23-73D22E59A853}"/>
    <cellStyle name="20% - Accent2 5 6 5 2" xfId="45654" xr:uid="{9C5A9A98-A063-4EC4-B533-A85A787086B1}"/>
    <cellStyle name="20% - Accent2 5 6 5 3" xfId="31230" xr:uid="{A1D631C8-860D-4F8F-845B-CE6E0C921AA2}"/>
    <cellStyle name="20% - Accent2 5 6 6" xfId="4855" xr:uid="{8938177A-E563-4A83-9CAB-30407B726D97}"/>
    <cellStyle name="20% - Accent2 5 6 6 2" xfId="33778" xr:uid="{0888CAD5-C9B6-4E20-B9E3-C7D152F6850F}"/>
    <cellStyle name="20% - Accent2 5 6 7" xfId="19354" xr:uid="{1823385C-6514-4B54-871F-6CFFFC489E44}"/>
    <cellStyle name="20% - Accent2 5 7" xfId="5795" xr:uid="{D916220D-2483-4D38-97C8-FEF1D266B4AC}"/>
    <cellStyle name="20% - Accent2 5 7 2" xfId="9545" xr:uid="{A9E4348F-AFD5-4AA5-BF13-10B8C073D251}"/>
    <cellStyle name="20% - Accent2 5 7 2 2" xfId="38443" xr:uid="{A81BD829-985D-4072-B200-04F16B4EB5A8}"/>
    <cellStyle name="20% - Accent2 5 7 2 3" xfId="24019" xr:uid="{C2BDB670-6D5F-418A-AB22-FF1623D7B185}"/>
    <cellStyle name="20% - Accent2 5 7 3" xfId="13282" xr:uid="{A97601A9-5F2A-4906-B610-02A8A83C4415}"/>
    <cellStyle name="20% - Accent2 5 7 3 2" xfId="42175" xr:uid="{8714BE96-51F3-4451-BAB9-3438A80C81AA}"/>
    <cellStyle name="20% - Accent2 5 7 3 3" xfId="27751" xr:uid="{0062D8AA-CD99-4981-8D0C-9610BC3A765B}"/>
    <cellStyle name="20% - Accent2 5 7 4" xfId="34711" xr:uid="{739759A9-9565-4B3C-AB6E-58226B194A8B}"/>
    <cellStyle name="20% - Accent2 5 7 5" xfId="20287" xr:uid="{E6140394-B545-4A50-BAD8-E2D1AA5507D5}"/>
    <cellStyle name="20% - Accent2 5 8" xfId="7679" xr:uid="{542A2A8D-D148-43FD-B733-FF2C1F96FB53}"/>
    <cellStyle name="20% - Accent2 5 8 2" xfId="36577" xr:uid="{1B580353-289A-4D88-AA3E-195FE77EB515}"/>
    <cellStyle name="20% - Accent2 5 8 3" xfId="22153" xr:uid="{509A2E76-7211-4039-A456-42B59F58ECFE}"/>
    <cellStyle name="20% - Accent2 5 9" xfId="11414" xr:uid="{B4BDF971-CA67-4D47-AB70-0D68FBB635FA}"/>
    <cellStyle name="20% - Accent2 5 9 2" xfId="40309" xr:uid="{2F83A953-41F2-4A1A-BDB2-A10B9118AB91}"/>
    <cellStyle name="20% - Accent2 5 9 3" xfId="25885" xr:uid="{9A3F1D04-B4EE-4DCE-867E-40B928885C8A}"/>
    <cellStyle name="20% - Accent2 6" xfId="386" xr:uid="{9FB74A8F-E186-401C-8C71-B9FD7D934528}"/>
    <cellStyle name="20% - Accent2 6 10" xfId="15172" xr:uid="{E7CF75EA-69F9-42D4-9220-99DDE6E9367A}"/>
    <cellStyle name="20% - Accent2 6 10 2" xfId="44059" xr:uid="{61182318-1E3B-4293-B637-4C6C7AD83044}"/>
    <cellStyle name="20% - Accent2 6 10 3" xfId="29635" xr:uid="{7F2D7C43-888A-47AC-A9B6-33D2B41519E8}"/>
    <cellStyle name="20% - Accent2 6 11" xfId="3880" xr:uid="{1480FD60-FDB4-4916-BCFA-D0B2567A428A}"/>
    <cellStyle name="20% - Accent2 6 11 2" xfId="32860" xr:uid="{3995FC64-7210-41F0-89CD-0CD03CECB8C3}"/>
    <cellStyle name="20% - Accent2 6 12" xfId="18438" xr:uid="{A71040DA-A648-497D-8537-0CD29293B254}"/>
    <cellStyle name="20% - Accent2 6 2" xfId="778" xr:uid="{770225E9-2A57-42FF-9277-0EDB88803515}"/>
    <cellStyle name="20% - Accent2 6 2 2" xfId="899" xr:uid="{98D85032-AAFC-4A69-9BB5-9B6179FBE52A}"/>
    <cellStyle name="20% - Accent2 6 2 2 2" xfId="1833" xr:uid="{9D1E4443-59FE-4C28-9EE9-D9369DACAC9E}"/>
    <cellStyle name="20% - Accent2 6 2 2 2 2" xfId="3447" xr:uid="{2E75CD11-E5E0-43D6-AFD3-D8CCA71FC10A}"/>
    <cellStyle name="20% - Accent2 6 2 2 2 2 2" xfId="11271" xr:uid="{177D2922-8FA2-4A50-B3B2-5465422EC687}"/>
    <cellStyle name="20% - Accent2 6 2 2 2 2 2 2" xfId="40169" xr:uid="{709F6D43-C13F-407D-BB3C-0474324849D5}"/>
    <cellStyle name="20% - Accent2 6 2 2 2 2 2 3" xfId="25745" xr:uid="{AFC1ABBE-AE41-4336-8CEE-D974DFAC4E09}"/>
    <cellStyle name="20% - Accent2 6 2 2 2 2 3" xfId="15008" xr:uid="{07F52464-6912-4F78-92DF-762244B11BD6}"/>
    <cellStyle name="20% - Accent2 6 2 2 2 2 3 2" xfId="43901" xr:uid="{E644EB32-F99B-449C-B91E-0DE1674933A4}"/>
    <cellStyle name="20% - Accent2 6 2 2 2 2 3 3" xfId="29477" xr:uid="{A2C190DD-2E46-4885-969B-2817F9474332}"/>
    <cellStyle name="20% - Accent2 6 2 2 2 2 4" xfId="17975" xr:uid="{0B45B6BD-3372-4F79-ABF0-FCC647DC6A2F}"/>
    <cellStyle name="20% - Accent2 6 2 2 2 2 4 2" xfId="46853" xr:uid="{95DDAA3D-3EAD-4C0C-A2CA-87D2DC234C5D}"/>
    <cellStyle name="20% - Accent2 6 2 2 2 2 4 3" xfId="32429" xr:uid="{30F86EB6-4FFC-40ED-86DA-F32FFEC9850E}"/>
    <cellStyle name="20% - Accent2 6 2 2 2 2 5" xfId="7522" xr:uid="{AE18CE17-60D9-46C6-AF1D-C99A842B3EA6}"/>
    <cellStyle name="20% - Accent2 6 2 2 2 2 5 2" xfId="36437" xr:uid="{141ED68B-1D3D-4332-87B2-1A8757EAA993}"/>
    <cellStyle name="20% - Accent2 6 2 2 2 2 6" xfId="22013" xr:uid="{AF50BBEB-0D25-4303-A041-4306CDD6A2D8}"/>
    <cellStyle name="20% - Accent2 6 2 2 2 3" xfId="9405" xr:uid="{A3A68099-6E00-49A8-8B51-BE7416369742}"/>
    <cellStyle name="20% - Accent2 6 2 2 2 3 2" xfId="38303" xr:uid="{42526D19-1A11-4A65-91C2-BF75D581B119}"/>
    <cellStyle name="20% - Accent2 6 2 2 2 3 3" xfId="23879" xr:uid="{BEF758DD-3729-4608-B575-294EF4270D3C}"/>
    <cellStyle name="20% - Accent2 6 2 2 2 4" xfId="13142" xr:uid="{CD1E72FD-4592-4F9C-9EB0-17752FACBE0C}"/>
    <cellStyle name="20% - Accent2 6 2 2 2 4 2" xfId="42035" xr:uid="{E72A50D7-A405-4911-B4A4-3DAB30229278}"/>
    <cellStyle name="20% - Accent2 6 2 2 2 4 3" xfId="27611" xr:uid="{F7AFAE7E-D657-4DFF-BBFB-A730BFCA010E}"/>
    <cellStyle name="20% - Accent2 6 2 2 2 5" xfId="16362" xr:uid="{70E5AB22-20C8-42D6-90FF-1D593B6E9A30}"/>
    <cellStyle name="20% - Accent2 6 2 2 2 5 2" xfId="45241" xr:uid="{3E9B1722-0773-4E3B-AB44-62ED8B1C3105}"/>
    <cellStyle name="20% - Accent2 6 2 2 2 5 3" xfId="30817" xr:uid="{2CB5708B-B2D9-4D9E-BB56-29086ED64302}"/>
    <cellStyle name="20% - Accent2 6 2 2 2 6" xfId="5648" xr:uid="{A420E1D6-1F4F-43B1-999A-EB15EDD54CB0}"/>
    <cellStyle name="20% - Accent2 6 2 2 2 6 2" xfId="34571" xr:uid="{308E98C4-000D-41E3-8773-4CBA7F97C6C6}"/>
    <cellStyle name="20% - Accent2 6 2 2 2 7" xfId="20147" xr:uid="{EE05D8AF-5C8A-45B3-9BF4-EB89486569AE}"/>
    <cellStyle name="20% - Accent2 6 2 2 3" xfId="2641" xr:uid="{6EC027C1-BFFB-4796-82F6-B906459CC5D4}"/>
    <cellStyle name="20% - Accent2 6 2 2 3 2" xfId="10338" xr:uid="{59BB0A2E-2E67-47B3-94B9-46CAAD842845}"/>
    <cellStyle name="20% - Accent2 6 2 2 3 2 2" xfId="39236" xr:uid="{F924D03F-6C65-4812-BA60-5153FA019BB8}"/>
    <cellStyle name="20% - Accent2 6 2 2 3 2 3" xfId="24812" xr:uid="{CB2AEC9C-A6B1-4759-B01F-EE8AE38CF40F}"/>
    <cellStyle name="20% - Accent2 6 2 2 3 3" xfId="14075" xr:uid="{69510A92-C3AF-4A1F-ABC5-DEAF9AC229FB}"/>
    <cellStyle name="20% - Accent2 6 2 2 3 3 2" xfId="42968" xr:uid="{44DA184C-1D24-48E8-BB30-B6207ED4530A}"/>
    <cellStyle name="20% - Accent2 6 2 2 3 3 3" xfId="28544" xr:uid="{6547D0FC-CE94-49F3-80F2-E136B89AA317}"/>
    <cellStyle name="20% - Accent2 6 2 2 3 4" xfId="17169" xr:uid="{22F0AD81-5EC9-48C6-BD8A-B94A6C45CC8D}"/>
    <cellStyle name="20% - Accent2 6 2 2 3 4 2" xfId="46047" xr:uid="{51EF75BC-F457-4AC9-BE44-A5B6D8A83AAA}"/>
    <cellStyle name="20% - Accent2 6 2 2 3 4 3" xfId="31623" xr:uid="{5C2A7BCF-CC0E-482F-A6B6-A99F9161DE0D}"/>
    <cellStyle name="20% - Accent2 6 2 2 3 5" xfId="6589" xr:uid="{5D655436-A062-4D3A-A7BF-F52DDB95EE94}"/>
    <cellStyle name="20% - Accent2 6 2 2 3 5 2" xfId="35504" xr:uid="{90A89FF2-97D7-457A-A4B6-E2BFAB9BC558}"/>
    <cellStyle name="20% - Accent2 6 2 2 3 6" xfId="21080" xr:uid="{7048F6C8-8571-4AD2-B50D-E55C447F5B98}"/>
    <cellStyle name="20% - Accent2 6 2 2 4" xfId="8472" xr:uid="{62819487-F8BA-451A-8DF1-74DC3CDB2225}"/>
    <cellStyle name="20% - Accent2 6 2 2 4 2" xfId="37370" xr:uid="{541BCA47-F13F-4716-AEB5-7CF4CBED04E8}"/>
    <cellStyle name="20% - Accent2 6 2 2 4 3" xfId="22946" xr:uid="{27245C9E-B0CA-4E02-8B17-9DFBEBF1835F}"/>
    <cellStyle name="20% - Accent2 6 2 2 5" xfId="12207" xr:uid="{9313B076-1DE6-4312-9E5B-8138172BC0E8}"/>
    <cellStyle name="20% - Accent2 6 2 2 5 2" xfId="41102" xr:uid="{1047CAFC-A631-42FE-B7B1-E1CC129573C1}"/>
    <cellStyle name="20% - Accent2 6 2 2 5 3" xfId="26678" xr:uid="{C908B5E9-0E69-4782-817D-0851EFD4BD07}"/>
    <cellStyle name="20% - Accent2 6 2 2 6" xfId="15548" xr:uid="{5557CA1F-4C96-4D73-8CCE-98414B19039E}"/>
    <cellStyle name="20% - Accent2 6 2 2 6 2" xfId="44435" xr:uid="{23A0188C-1CF5-45F0-ADD4-DB5AD1060573}"/>
    <cellStyle name="20% - Accent2 6 2 2 6 3" xfId="30011" xr:uid="{0E393912-E047-499F-B135-07F812CA7DFF}"/>
    <cellStyle name="20% - Accent2 6 2 2 7" xfId="4702" xr:uid="{C4480C18-0917-4636-A1A5-BD61A34C435C}"/>
    <cellStyle name="20% - Accent2 6 2 2 7 2" xfId="33637" xr:uid="{930BD64C-9A54-482A-9EED-F3FE6CE64231}"/>
    <cellStyle name="20% - Accent2 6 2 2 8" xfId="19214" xr:uid="{8F2ED144-2BE4-43CF-8629-DA5C48A3791A}"/>
    <cellStyle name="20% - Accent2 6 2 3" xfId="1716" xr:uid="{4A1262B8-A227-4B95-8F4D-24AF28EEFFD5}"/>
    <cellStyle name="20% - Accent2 6 2 3 2" xfId="3330" xr:uid="{DECDCEF7-C75E-4912-BAAE-19EEC703ABD0}"/>
    <cellStyle name="20% - Accent2 6 2 3 2 2" xfId="10818" xr:uid="{5A61F98F-C3E3-40B2-A830-0849ACDEA8B8}"/>
    <cellStyle name="20% - Accent2 6 2 3 2 2 2" xfId="39716" xr:uid="{74FAC255-D160-45F2-955D-5EC71B811879}"/>
    <cellStyle name="20% - Accent2 6 2 3 2 2 3" xfId="25292" xr:uid="{5D8089DD-E701-4DF0-BE63-FA48AA117520}"/>
    <cellStyle name="20% - Accent2 6 2 3 2 3" xfId="14555" xr:uid="{F09D87C1-34F0-4218-9FDD-DA9D80FEADF7}"/>
    <cellStyle name="20% - Accent2 6 2 3 2 3 2" xfId="43448" xr:uid="{DB8A4322-63DC-4373-AFDB-A42ED63FA6E0}"/>
    <cellStyle name="20% - Accent2 6 2 3 2 3 3" xfId="29024" xr:uid="{9DDD9E3E-F178-4FC9-8FC4-447EEFC0AF0D}"/>
    <cellStyle name="20% - Accent2 6 2 3 2 4" xfId="17858" xr:uid="{980F6ACE-6123-45FC-AAB0-F156DA3909BD}"/>
    <cellStyle name="20% - Accent2 6 2 3 2 4 2" xfId="46736" xr:uid="{D354AEF4-4EE3-4FE6-9741-1CFE0E2E9675}"/>
    <cellStyle name="20% - Accent2 6 2 3 2 4 3" xfId="32312" xr:uid="{BD13CD7D-B35D-46D0-86AD-A2493B24E551}"/>
    <cellStyle name="20% - Accent2 6 2 3 2 5" xfId="7069" xr:uid="{970F5741-9817-4B34-8106-3DBC782D3804}"/>
    <cellStyle name="20% - Accent2 6 2 3 2 5 2" xfId="35984" xr:uid="{603E6654-AFAE-4432-A7C4-47B3BF095909}"/>
    <cellStyle name="20% - Accent2 6 2 3 2 6" xfId="21560" xr:uid="{FEC21A9C-D155-461F-BDBC-A7209584DE2F}"/>
    <cellStyle name="20% - Accent2 6 2 3 3" xfId="8952" xr:uid="{DA1FC5AA-3D55-4E51-9E72-E9519A6914E5}"/>
    <cellStyle name="20% - Accent2 6 2 3 3 2" xfId="37850" xr:uid="{D6736B20-412B-466C-86D9-EB41FEFF8D4D}"/>
    <cellStyle name="20% - Accent2 6 2 3 3 3" xfId="23426" xr:uid="{635A24E8-0A1E-467D-A56E-83E7DF7E092E}"/>
    <cellStyle name="20% - Accent2 6 2 3 4" xfId="12689" xr:uid="{E5981F92-8745-45E2-924B-4F20751167A8}"/>
    <cellStyle name="20% - Accent2 6 2 3 4 2" xfId="41582" xr:uid="{EE4553F0-82A5-47A7-B41E-DBEDD05DB5F7}"/>
    <cellStyle name="20% - Accent2 6 2 3 4 3" xfId="27158" xr:uid="{D444074D-A49D-4BB1-893B-B09A20727F47}"/>
    <cellStyle name="20% - Accent2 6 2 3 5" xfId="16245" xr:uid="{271460DA-1ADA-41F2-AE21-3E0FFF38B566}"/>
    <cellStyle name="20% - Accent2 6 2 3 5 2" xfId="45124" xr:uid="{5997ED1D-6041-4D94-A42A-FC258A5B64C0}"/>
    <cellStyle name="20% - Accent2 6 2 3 5 3" xfId="30700" xr:uid="{941F8AA3-AF00-4AB1-9CBD-8D5911A845A7}"/>
    <cellStyle name="20% - Accent2 6 2 3 6" xfId="5195" xr:uid="{FB90C89F-9DC7-436F-A3D5-F44B2B739F94}"/>
    <cellStyle name="20% - Accent2 6 2 3 6 2" xfId="34118" xr:uid="{FE3D62BB-EE98-4C63-A0F9-9D07D447D143}"/>
    <cellStyle name="20% - Accent2 6 2 3 7" xfId="19694" xr:uid="{CB21508E-28AC-4007-9F99-5506E25BED5C}"/>
    <cellStyle name="20% - Accent2 6 2 4" xfId="2524" xr:uid="{3F32497B-355B-4460-A43C-11F4E2B87285}"/>
    <cellStyle name="20% - Accent2 6 2 4 2" xfId="9885" xr:uid="{B358088C-0CB1-4A5E-969F-A1107D749101}"/>
    <cellStyle name="20% - Accent2 6 2 4 2 2" xfId="38783" xr:uid="{E8E138BF-9998-4D6F-A1CB-384702F13519}"/>
    <cellStyle name="20% - Accent2 6 2 4 2 3" xfId="24359" xr:uid="{635DB6E8-BBD1-4920-8FCC-B6119C9849A0}"/>
    <cellStyle name="20% - Accent2 6 2 4 3" xfId="13622" xr:uid="{BDAD3371-E685-41CF-ACE7-0F88D523C7A5}"/>
    <cellStyle name="20% - Accent2 6 2 4 3 2" xfId="42515" xr:uid="{2BF84228-37E9-4A69-BFF9-5F1F5AD074DB}"/>
    <cellStyle name="20% - Accent2 6 2 4 3 3" xfId="28091" xr:uid="{A00CF142-5CFA-4881-8A30-02A4DBFA7875}"/>
    <cellStyle name="20% - Accent2 6 2 4 4" xfId="17052" xr:uid="{439DD489-E584-4303-9C9F-2E4A6EB4F5F3}"/>
    <cellStyle name="20% - Accent2 6 2 4 4 2" xfId="45930" xr:uid="{C8CF5ED1-8526-40F3-B163-794C6092D6FB}"/>
    <cellStyle name="20% - Accent2 6 2 4 4 3" xfId="31506" xr:uid="{5D66460C-E64D-439C-88C3-37DCC6D79517}"/>
    <cellStyle name="20% - Accent2 6 2 4 5" xfId="6136" xr:uid="{1F8549A0-C683-4B19-8FDF-D345AB8997CC}"/>
    <cellStyle name="20% - Accent2 6 2 4 5 2" xfId="35051" xr:uid="{5D85F646-83C4-4B3B-B29D-3F7514012964}"/>
    <cellStyle name="20% - Accent2 6 2 4 6" xfId="20627" xr:uid="{EF401080-D28C-4B6B-BCDA-7EBC6089CD7C}"/>
    <cellStyle name="20% - Accent2 6 2 5" xfId="8019" xr:uid="{713C8F1F-B1A7-4C78-B1A4-1F126664DAED}"/>
    <cellStyle name="20% - Accent2 6 2 5 2" xfId="36917" xr:uid="{591E2686-0DB2-4EF7-8586-D51031CEB829}"/>
    <cellStyle name="20% - Accent2 6 2 5 3" xfId="22493" xr:uid="{F4D145C0-66E0-4072-BB1B-4AB33086FF24}"/>
    <cellStyle name="20% - Accent2 6 2 6" xfId="11754" xr:uid="{AD60194A-A32C-42E3-A49E-2C3FD1067318}"/>
    <cellStyle name="20% - Accent2 6 2 6 2" xfId="40649" xr:uid="{6A6C155B-5F9F-49E5-906A-17003B226E9C}"/>
    <cellStyle name="20% - Accent2 6 2 6 3" xfId="26225" xr:uid="{9CFAEA47-7F2E-45F1-8FDB-1517DCE22547}"/>
    <cellStyle name="20% - Accent2 6 2 7" xfId="15431" xr:uid="{1BE54D05-4C08-4470-8946-4656037E107D}"/>
    <cellStyle name="20% - Accent2 6 2 7 2" xfId="44318" xr:uid="{0BD0D427-68D8-43AC-A4A4-7874301C949D}"/>
    <cellStyle name="20% - Accent2 6 2 7 3" xfId="29894" xr:uid="{CFDE8F43-F3F0-4A89-8475-5F4CF5CBDF60}"/>
    <cellStyle name="20% - Accent2 6 2 8" xfId="4203" xr:uid="{9A3ACBF9-509A-43A4-9A67-D467ECBBAEED}"/>
    <cellStyle name="20% - Accent2 6 2 8 2" xfId="33184" xr:uid="{54B804CD-CB41-476A-91CE-459381C0D96F}"/>
    <cellStyle name="20% - Accent2 6 2 9" xfId="18761" xr:uid="{51096520-0D87-4549-BE85-7C636B6A66E1}"/>
    <cellStyle name="20% - Accent2 6 3" xfId="587" xr:uid="{F997991F-5E3E-4E84-8633-F45B13447302}"/>
    <cellStyle name="20% - Accent2 6 3 2" xfId="900" xr:uid="{0381802B-F135-4CBD-AD01-A75D081059BC}"/>
    <cellStyle name="20% - Accent2 6 3 2 2" xfId="1834" xr:uid="{C32A8551-08BE-4358-B14A-BEBEBF9F4AF5}"/>
    <cellStyle name="20% - Accent2 6 3 2 2 2" xfId="3448" xr:uid="{5034628D-F488-4450-87E4-836C7AA206BB}"/>
    <cellStyle name="20% - Accent2 6 3 2 2 2 2" xfId="11142" xr:uid="{32517152-DC5E-433B-88EA-309270529AA5}"/>
    <cellStyle name="20% - Accent2 6 3 2 2 2 2 2" xfId="40040" xr:uid="{81BDC677-D951-4E56-A342-CCA93B87881E}"/>
    <cellStyle name="20% - Accent2 6 3 2 2 2 2 3" xfId="25616" xr:uid="{A5B823D0-719B-47A0-926A-60077CE95EF5}"/>
    <cellStyle name="20% - Accent2 6 3 2 2 2 3" xfId="14879" xr:uid="{4C4346D3-B70A-4229-8D2A-0FA0F921E289}"/>
    <cellStyle name="20% - Accent2 6 3 2 2 2 3 2" xfId="43772" xr:uid="{57C6CF92-7425-4043-80B9-1FB18BD51A36}"/>
    <cellStyle name="20% - Accent2 6 3 2 2 2 3 3" xfId="29348" xr:uid="{ACFA7DCF-FBEA-4CA8-9D54-15BFF7371A82}"/>
    <cellStyle name="20% - Accent2 6 3 2 2 2 4" xfId="17976" xr:uid="{83E1F688-C44C-4D01-8EFB-EE414AF589A2}"/>
    <cellStyle name="20% - Accent2 6 3 2 2 2 4 2" xfId="46854" xr:uid="{F9058C7A-4E00-4880-B1A5-E18949BE4079}"/>
    <cellStyle name="20% - Accent2 6 3 2 2 2 4 3" xfId="32430" xr:uid="{B878340E-2FEA-4A85-9088-D5F33BD0328D}"/>
    <cellStyle name="20% - Accent2 6 3 2 2 2 5" xfId="7393" xr:uid="{022CFFA8-42F2-4DC0-BA7D-AA7BC61EB9CC}"/>
    <cellStyle name="20% - Accent2 6 3 2 2 2 5 2" xfId="36308" xr:uid="{FE876C80-5FD8-455D-86BD-25262B5D0810}"/>
    <cellStyle name="20% - Accent2 6 3 2 2 2 6" xfId="21884" xr:uid="{95BD1AD0-F960-423E-801D-3A82B6973C5A}"/>
    <cellStyle name="20% - Accent2 6 3 2 2 3" xfId="9276" xr:uid="{2F7C5931-EFFA-42B0-8983-EDBA5754AB93}"/>
    <cellStyle name="20% - Accent2 6 3 2 2 3 2" xfId="38174" xr:uid="{3079C017-1234-4393-AEDD-671A07053A2E}"/>
    <cellStyle name="20% - Accent2 6 3 2 2 3 3" xfId="23750" xr:uid="{4EBBD8F8-4BE9-4E4E-BD8C-506E65CD9C47}"/>
    <cellStyle name="20% - Accent2 6 3 2 2 4" xfId="13013" xr:uid="{EAC43BBE-D621-4D8E-A2C1-C5355F63681F}"/>
    <cellStyle name="20% - Accent2 6 3 2 2 4 2" xfId="41906" xr:uid="{01205D8D-9961-43AA-A39B-2FACFBA96223}"/>
    <cellStyle name="20% - Accent2 6 3 2 2 4 3" xfId="27482" xr:uid="{A40C83FB-BD52-4ED9-932B-1C00567FA658}"/>
    <cellStyle name="20% - Accent2 6 3 2 2 5" xfId="16363" xr:uid="{FCBB6ADB-832D-4CE7-A4D1-9C14BFB6546A}"/>
    <cellStyle name="20% - Accent2 6 3 2 2 5 2" xfId="45242" xr:uid="{BECA6979-74C0-4C71-81B7-C22C2750EC34}"/>
    <cellStyle name="20% - Accent2 6 3 2 2 5 3" xfId="30818" xr:uid="{CB8DFAB4-3CF8-4ED8-8F71-404B8F0355BF}"/>
    <cellStyle name="20% - Accent2 6 3 2 2 6" xfId="5519" xr:uid="{4518C2A0-2702-4B86-B62B-FEB1B55EA905}"/>
    <cellStyle name="20% - Accent2 6 3 2 2 6 2" xfId="34442" xr:uid="{29CAAB60-646C-4ACE-A058-A5B2C566743F}"/>
    <cellStyle name="20% - Accent2 6 3 2 2 7" xfId="20018" xr:uid="{932518C7-6734-473B-A296-C8DD16484870}"/>
    <cellStyle name="20% - Accent2 6 3 2 3" xfId="2642" xr:uid="{61D0FD8C-4251-4E13-8DE8-81880698E197}"/>
    <cellStyle name="20% - Accent2 6 3 2 3 2" xfId="10209" xr:uid="{45A0FAB3-1B21-46E4-A1E2-BD8D968FE64A}"/>
    <cellStyle name="20% - Accent2 6 3 2 3 2 2" xfId="39107" xr:uid="{24BF43C4-8313-4156-8845-78C5F676610D}"/>
    <cellStyle name="20% - Accent2 6 3 2 3 2 3" xfId="24683" xr:uid="{E514AECA-A5C8-4AAB-B6F5-53579FB6CCA4}"/>
    <cellStyle name="20% - Accent2 6 3 2 3 3" xfId="13946" xr:uid="{D0158904-87A8-4A81-8D1D-2F00D72C7AC0}"/>
    <cellStyle name="20% - Accent2 6 3 2 3 3 2" xfId="42839" xr:uid="{A5411C46-1A3B-42F2-A755-3AEBEB6A8B22}"/>
    <cellStyle name="20% - Accent2 6 3 2 3 3 3" xfId="28415" xr:uid="{B7C14FEC-6616-4923-BDC1-7826DC09F8D4}"/>
    <cellStyle name="20% - Accent2 6 3 2 3 4" xfId="17170" xr:uid="{927C2D04-8CCA-454C-8552-5033FB2A12C3}"/>
    <cellStyle name="20% - Accent2 6 3 2 3 4 2" xfId="46048" xr:uid="{9610DD69-AE6F-4499-ABF2-5DE27DED6872}"/>
    <cellStyle name="20% - Accent2 6 3 2 3 4 3" xfId="31624" xr:uid="{DD40F019-EFD7-4172-8A0A-0B00548A0848}"/>
    <cellStyle name="20% - Accent2 6 3 2 3 5" xfId="6460" xr:uid="{8F302769-A223-4165-9449-5223F276CD3B}"/>
    <cellStyle name="20% - Accent2 6 3 2 3 5 2" xfId="35375" xr:uid="{09D76BDF-7549-4EF2-8CE7-C7C9A0272F7F}"/>
    <cellStyle name="20% - Accent2 6 3 2 3 6" xfId="20951" xr:uid="{A73C7699-08F2-4C1F-A4AE-5B55B2E305C8}"/>
    <cellStyle name="20% - Accent2 6 3 2 4" xfId="8343" xr:uid="{66781220-3E32-45E1-9CAF-34674F4DFCA4}"/>
    <cellStyle name="20% - Accent2 6 3 2 4 2" xfId="37241" xr:uid="{FCAD0F62-5807-49D3-BF5A-1A2C4676191D}"/>
    <cellStyle name="20% - Accent2 6 3 2 4 3" xfId="22817" xr:uid="{667C1023-CD0D-4FB7-956D-26267BD9F46D}"/>
    <cellStyle name="20% - Accent2 6 3 2 5" xfId="12078" xr:uid="{79EA151E-CFB9-4E0B-8EAC-F365E96103D3}"/>
    <cellStyle name="20% - Accent2 6 3 2 5 2" xfId="40973" xr:uid="{A38F27F9-30F6-4814-8E20-2847D791CAF7}"/>
    <cellStyle name="20% - Accent2 6 3 2 5 3" xfId="26549" xr:uid="{52F8CD78-475A-48F5-922B-849839C5E933}"/>
    <cellStyle name="20% - Accent2 6 3 2 6" xfId="15549" xr:uid="{91FC4099-0422-4462-A13C-7B43D23FAEA4}"/>
    <cellStyle name="20% - Accent2 6 3 2 6 2" xfId="44436" xr:uid="{6AD2C7C8-18D8-44B1-A3AB-E838712C0C84}"/>
    <cellStyle name="20% - Accent2 6 3 2 6 3" xfId="30012" xr:uid="{9C4676BF-376A-47DC-AF3D-86A1AA7539BD}"/>
    <cellStyle name="20% - Accent2 6 3 2 7" xfId="4569" xr:uid="{BB73D9D5-6F9E-407C-8348-364DE016B44F}"/>
    <cellStyle name="20% - Accent2 6 3 2 7 2" xfId="33508" xr:uid="{86A7428A-EAF9-4E31-BCA7-BA2CD2839377}"/>
    <cellStyle name="20% - Accent2 6 3 2 8" xfId="19085" xr:uid="{2E33636A-7596-4EAC-B3C5-EB8BDDCBECD5}"/>
    <cellStyle name="20% - Accent2 6 3 3" xfId="1587" xr:uid="{1C321779-C71D-4C92-A80D-635313DE5DE1}"/>
    <cellStyle name="20% - Accent2 6 3 3 2" xfId="3201" xr:uid="{B77549C9-BBDF-4723-96DC-27E8973F431B}"/>
    <cellStyle name="20% - Accent2 6 3 3 2 2" xfId="10689" xr:uid="{DE5A2EF3-6302-45F7-BC47-F7F0B97803A2}"/>
    <cellStyle name="20% - Accent2 6 3 3 2 2 2" xfId="39587" xr:uid="{CB93FFC3-BC1A-4EAC-83FA-D1FCC8BA81A8}"/>
    <cellStyle name="20% - Accent2 6 3 3 2 2 3" xfId="25163" xr:uid="{9B6B9B34-A826-4644-B877-D8DFB94249EE}"/>
    <cellStyle name="20% - Accent2 6 3 3 2 3" xfId="14426" xr:uid="{48B574A2-F43F-4626-9855-5EC5963BA6ED}"/>
    <cellStyle name="20% - Accent2 6 3 3 2 3 2" xfId="43319" xr:uid="{64B9E508-952F-45D1-BE64-BC8BEBEEA880}"/>
    <cellStyle name="20% - Accent2 6 3 3 2 3 3" xfId="28895" xr:uid="{E6B50A1B-F5AA-4C76-8054-C87CF8F09909}"/>
    <cellStyle name="20% - Accent2 6 3 3 2 4" xfId="17729" xr:uid="{7A9EF357-ED40-4774-88AB-4C65AD0F6315}"/>
    <cellStyle name="20% - Accent2 6 3 3 2 4 2" xfId="46607" xr:uid="{FB81B566-35BD-4802-945B-6C9DE75009B7}"/>
    <cellStyle name="20% - Accent2 6 3 3 2 4 3" xfId="32183" xr:uid="{EF6C6612-07BF-4E61-BB95-D52620828E16}"/>
    <cellStyle name="20% - Accent2 6 3 3 2 5" xfId="6940" xr:uid="{EE06336C-0B6F-448E-9623-415C95D81686}"/>
    <cellStyle name="20% - Accent2 6 3 3 2 5 2" xfId="35855" xr:uid="{5E57FBCA-555F-4727-AEFA-B550335B0AEB}"/>
    <cellStyle name="20% - Accent2 6 3 3 2 6" xfId="21431" xr:uid="{588460C5-2889-4922-843B-4A76FC5965A7}"/>
    <cellStyle name="20% - Accent2 6 3 3 3" xfId="8823" xr:uid="{64793E19-A43D-4A41-A6CA-8625C4CF05F0}"/>
    <cellStyle name="20% - Accent2 6 3 3 3 2" xfId="37721" xr:uid="{C3EBB460-E0C2-4A1B-B799-F3A80A3F7160}"/>
    <cellStyle name="20% - Accent2 6 3 3 3 3" xfId="23297" xr:uid="{0457F4DA-BAA2-42E5-843F-012CA46F3A95}"/>
    <cellStyle name="20% - Accent2 6 3 3 4" xfId="12560" xr:uid="{7B294131-4C97-400A-AE14-98351C2F7880}"/>
    <cellStyle name="20% - Accent2 6 3 3 4 2" xfId="41453" xr:uid="{A932749A-C51F-43D0-A42F-CD7C80E22D20}"/>
    <cellStyle name="20% - Accent2 6 3 3 4 3" xfId="27029" xr:uid="{EBBEEDF1-8EFC-4706-B9FC-C2AB33BDBDF6}"/>
    <cellStyle name="20% - Accent2 6 3 3 5" xfId="16116" xr:uid="{85AC6740-F8F5-4A0E-8073-FCBEC98DEE28}"/>
    <cellStyle name="20% - Accent2 6 3 3 5 2" xfId="44995" xr:uid="{F151895A-0EA5-45C4-9BA8-4560DDAF28D9}"/>
    <cellStyle name="20% - Accent2 6 3 3 5 3" xfId="30571" xr:uid="{D37D5A50-F078-449A-8141-B14F91F24621}"/>
    <cellStyle name="20% - Accent2 6 3 3 6" xfId="5066" xr:uid="{4CEA5238-9952-4E36-BD01-82146FBF0159}"/>
    <cellStyle name="20% - Accent2 6 3 3 6 2" xfId="33989" xr:uid="{E507F597-4FAF-4C2A-A2D0-A264FE0F8A44}"/>
    <cellStyle name="20% - Accent2 6 3 3 7" xfId="19565" xr:uid="{7558008A-F0C1-48B9-AA06-D0926BDD5793}"/>
    <cellStyle name="20% - Accent2 6 3 4" xfId="2395" xr:uid="{8528D9D4-F915-4DC4-A847-9EC79DEF72D3}"/>
    <cellStyle name="20% - Accent2 6 3 4 2" xfId="9756" xr:uid="{1583E99C-AA33-4BBA-A969-174567F776A2}"/>
    <cellStyle name="20% - Accent2 6 3 4 2 2" xfId="38654" xr:uid="{91DC388C-4A6E-4698-8715-2BED7D15FD18}"/>
    <cellStyle name="20% - Accent2 6 3 4 2 3" xfId="24230" xr:uid="{C7D505AE-236E-42D9-905B-D0A25709B5E3}"/>
    <cellStyle name="20% - Accent2 6 3 4 3" xfId="13493" xr:uid="{149EBAF2-C1E1-4C40-88CA-5CFB8FF7F70A}"/>
    <cellStyle name="20% - Accent2 6 3 4 3 2" xfId="42386" xr:uid="{3AAC86D6-BF63-4497-B442-68743462196A}"/>
    <cellStyle name="20% - Accent2 6 3 4 3 3" xfId="27962" xr:uid="{DA1AEE2D-4E32-43F9-9F53-64E6314AD8D6}"/>
    <cellStyle name="20% - Accent2 6 3 4 4" xfId="16923" xr:uid="{CBA6CA41-9BD4-4181-8CC8-EA0EF72A451D}"/>
    <cellStyle name="20% - Accent2 6 3 4 4 2" xfId="45801" xr:uid="{9368DACD-D99E-438A-A1BD-6120DC019094}"/>
    <cellStyle name="20% - Accent2 6 3 4 4 3" xfId="31377" xr:uid="{34346C95-2A7B-4B5E-8C73-11A783D97013}"/>
    <cellStyle name="20% - Accent2 6 3 4 5" xfId="6007" xr:uid="{BCE743E1-7763-49BF-AE23-A9730D6C7552}"/>
    <cellStyle name="20% - Accent2 6 3 4 5 2" xfId="34922" xr:uid="{721C47B5-6B82-4F91-A0E3-74134D3A7339}"/>
    <cellStyle name="20% - Accent2 6 3 4 6" xfId="20498" xr:uid="{0CDFAC00-9080-4705-B809-D47371B9780B}"/>
    <cellStyle name="20% - Accent2 6 3 5" xfId="7890" xr:uid="{BD7290DD-16CB-4825-99EE-BA06B825CA5E}"/>
    <cellStyle name="20% - Accent2 6 3 5 2" xfId="36788" xr:uid="{C00CE7DC-5A6C-42BB-BAF1-0CCF22A00CF4}"/>
    <cellStyle name="20% - Accent2 6 3 5 3" xfId="22364" xr:uid="{C3488E93-6983-44F1-952F-EC66F31EB854}"/>
    <cellStyle name="20% - Accent2 6 3 6" xfId="11625" xr:uid="{8DB51CF7-B43F-4D09-8131-63EFC3976816}"/>
    <cellStyle name="20% - Accent2 6 3 6 2" xfId="40520" xr:uid="{0254287D-1C01-416F-8196-588D8E7D1B88}"/>
    <cellStyle name="20% - Accent2 6 3 6 3" xfId="26096" xr:uid="{0F0BF513-9928-4D3F-908C-FE7B51915103}"/>
    <cellStyle name="20% - Accent2 6 3 7" xfId="15302" xr:uid="{CF2AB2A6-9806-4111-AFA5-DB9491900CE6}"/>
    <cellStyle name="20% - Accent2 6 3 7 2" xfId="44189" xr:uid="{1655E203-4569-472E-AD32-D84F4671970C}"/>
    <cellStyle name="20% - Accent2 6 3 7 3" xfId="29765" xr:uid="{39528D7F-A14E-4EAC-975F-18C6B53B1817}"/>
    <cellStyle name="20% - Accent2 6 3 8" xfId="4074" xr:uid="{B73CBFC2-2E28-46B0-B5F2-E52D4B49FA57}"/>
    <cellStyle name="20% - Accent2 6 3 8 2" xfId="33055" xr:uid="{A1DED08B-4416-454E-8A71-F42AC4F6E3D9}"/>
    <cellStyle name="20% - Accent2 6 3 9" xfId="18632" xr:uid="{C2E3CEE4-EDF0-4F7C-851C-49033E68A406}"/>
    <cellStyle name="20% - Accent2 6 4" xfId="898" xr:uid="{005FC662-E53C-43A5-B034-FCA39DFDA3A0}"/>
    <cellStyle name="20% - Accent2 6 4 2" xfId="1832" xr:uid="{771E16EB-6B1C-4000-B590-8E8769CE532A}"/>
    <cellStyle name="20% - Accent2 6 4 2 2" xfId="3446" xr:uid="{456EF596-7FBD-43C1-A139-5752CECDE0F6}"/>
    <cellStyle name="20% - Accent2 6 4 2 2 2" xfId="7263" xr:uid="{D47D30D2-AC36-45B3-8A23-0CF1AEBA1BF2}"/>
    <cellStyle name="20% - Accent2 6 4 2 2 2 2" xfId="11012" xr:uid="{54239114-E213-47A2-928B-6432B6102071}"/>
    <cellStyle name="20% - Accent2 6 4 2 2 2 2 2" xfId="39910" xr:uid="{AD00937C-60E0-4752-8A68-5C11A45D1F19}"/>
    <cellStyle name="20% - Accent2 6 4 2 2 2 2 3" xfId="25486" xr:uid="{3F708A2A-DA23-4D07-9830-DCB458C4EB80}"/>
    <cellStyle name="20% - Accent2 6 4 2 2 2 3" xfId="14749" xr:uid="{FB490EC1-41C2-4CB4-BF25-EAA599590908}"/>
    <cellStyle name="20% - Accent2 6 4 2 2 2 3 2" xfId="43642" xr:uid="{F2CC735A-3802-4462-9052-E82685EDA851}"/>
    <cellStyle name="20% - Accent2 6 4 2 2 2 3 3" xfId="29218" xr:uid="{4237F3B0-E6CA-407B-A46B-9A694FC248A3}"/>
    <cellStyle name="20% - Accent2 6 4 2 2 2 4" xfId="36178" xr:uid="{5CAC7DEB-B9A7-450B-8048-4C0D3D3E4CCC}"/>
    <cellStyle name="20% - Accent2 6 4 2 2 2 5" xfId="21754" xr:uid="{CA811E7B-A012-417F-A40B-9FC1890EFA90}"/>
    <cellStyle name="20% - Accent2 6 4 2 2 3" xfId="9146" xr:uid="{BDA29180-2174-4F54-9A86-08B6D4F3B6F2}"/>
    <cellStyle name="20% - Accent2 6 4 2 2 3 2" xfId="38044" xr:uid="{57AA7520-7C90-47D5-8B16-DC677A06561D}"/>
    <cellStyle name="20% - Accent2 6 4 2 2 3 3" xfId="23620" xr:uid="{A39B2B19-3131-491C-AF1B-13C4B7E70F64}"/>
    <cellStyle name="20% - Accent2 6 4 2 2 4" xfId="12883" xr:uid="{0C107C2A-77D2-4277-80E8-E837720F4C34}"/>
    <cellStyle name="20% - Accent2 6 4 2 2 4 2" xfId="41776" xr:uid="{F6959D54-040B-4CBD-82A3-31B5B4D86877}"/>
    <cellStyle name="20% - Accent2 6 4 2 2 4 3" xfId="27352" xr:uid="{FC227FA3-F0CE-4DF9-ADA5-5C13F461B659}"/>
    <cellStyle name="20% - Accent2 6 4 2 2 5" xfId="17974" xr:uid="{DE7FF0B8-64AF-40F8-A765-125F342FE359}"/>
    <cellStyle name="20% - Accent2 6 4 2 2 5 2" xfId="46852" xr:uid="{8BBD03E7-690F-490F-9EEF-2023CF2B1097}"/>
    <cellStyle name="20% - Accent2 6 4 2 2 5 3" xfId="32428" xr:uid="{37C1458E-92BC-459E-875B-CB3443F91E17}"/>
    <cellStyle name="20% - Accent2 6 4 2 2 6" xfId="5389" xr:uid="{88BB0DAF-2891-4C6E-943F-056C5F72C013}"/>
    <cellStyle name="20% - Accent2 6 4 2 2 6 2" xfId="34312" xr:uid="{60BEA872-209A-4CAF-9429-8206B395EE03}"/>
    <cellStyle name="20% - Accent2 6 4 2 2 7" xfId="19888" xr:uid="{A5A0E5D7-8856-4274-8A89-EE843C9465D2}"/>
    <cellStyle name="20% - Accent2 6 4 2 3" xfId="6330" xr:uid="{01521C9A-2243-477C-8ACB-75494490769B}"/>
    <cellStyle name="20% - Accent2 6 4 2 3 2" xfId="10079" xr:uid="{DE0D8CE4-D732-44F5-9DF6-03E1ED15B9BB}"/>
    <cellStyle name="20% - Accent2 6 4 2 3 2 2" xfId="38977" xr:uid="{73F56B7E-F3EC-4C5A-B7BC-6CFD74379D18}"/>
    <cellStyle name="20% - Accent2 6 4 2 3 2 3" xfId="24553" xr:uid="{19EFF0B5-C5F7-496D-A952-A348E8A71E2F}"/>
    <cellStyle name="20% - Accent2 6 4 2 3 3" xfId="13816" xr:uid="{E0D78272-DA52-49B3-A68C-18DD7D4F6CA3}"/>
    <cellStyle name="20% - Accent2 6 4 2 3 3 2" xfId="42709" xr:uid="{5FB6F622-F1E3-4E28-9A5A-66FED5FD50A9}"/>
    <cellStyle name="20% - Accent2 6 4 2 3 3 3" xfId="28285" xr:uid="{A8240D00-B2D0-4BC5-90C5-171A51466C4F}"/>
    <cellStyle name="20% - Accent2 6 4 2 3 4" xfId="35245" xr:uid="{AAEB2D29-F840-4F50-A2E8-D4F78E06A53F}"/>
    <cellStyle name="20% - Accent2 6 4 2 3 5" xfId="20821" xr:uid="{AEE0BCCC-F1E0-45BF-9FF3-EFADBE8E2AC2}"/>
    <cellStyle name="20% - Accent2 6 4 2 4" xfId="8213" xr:uid="{A3B6414F-635C-4C27-BB2B-31FE651FF287}"/>
    <cellStyle name="20% - Accent2 6 4 2 4 2" xfId="37111" xr:uid="{C0B95AAF-CF87-46F4-9766-D230BC162F75}"/>
    <cellStyle name="20% - Accent2 6 4 2 4 3" xfId="22687" xr:uid="{78467B47-09D5-4CFE-8C5C-78B59D58FA58}"/>
    <cellStyle name="20% - Accent2 6 4 2 5" xfId="11948" xr:uid="{CD7682DB-81A6-4C7A-9D7F-335AD0B97141}"/>
    <cellStyle name="20% - Accent2 6 4 2 5 2" xfId="40843" xr:uid="{83621669-F642-46FE-B73C-5229B1992BBE}"/>
    <cellStyle name="20% - Accent2 6 4 2 5 3" xfId="26419" xr:uid="{A907D67E-8756-43AD-92C7-2B31C9701864}"/>
    <cellStyle name="20% - Accent2 6 4 2 6" xfId="16361" xr:uid="{7EEE26B6-C2E0-4868-9672-6FDC213DC766}"/>
    <cellStyle name="20% - Accent2 6 4 2 6 2" xfId="45240" xr:uid="{84D9C5B7-26DD-4EB5-9057-664E4CF50EE7}"/>
    <cellStyle name="20% - Accent2 6 4 2 6 3" xfId="30816" xr:uid="{D90AC103-A4E9-4319-9EFD-76F012600CBF}"/>
    <cellStyle name="20% - Accent2 6 4 2 7" xfId="4436" xr:uid="{3B603A05-3105-4E49-BE81-B5464522B906}"/>
    <cellStyle name="20% - Accent2 6 4 2 7 2" xfId="33378" xr:uid="{50CA2681-5545-4A65-9C43-DC0D0DB3B7DA}"/>
    <cellStyle name="20% - Accent2 6 4 2 8" xfId="18955" xr:uid="{AE272F04-33EE-4899-B0AA-7EEB4CCF73AC}"/>
    <cellStyle name="20% - Accent2 6 4 3" xfId="2640" xr:uid="{BD699416-8030-4AF5-9CA1-A1A368AAB033}"/>
    <cellStyle name="20% - Accent2 6 4 3 2" xfId="6810" xr:uid="{F2C00328-9BE6-4139-8010-E5D133087BFE}"/>
    <cellStyle name="20% - Accent2 6 4 3 2 2" xfId="10559" xr:uid="{D31D702B-CEFC-4C91-8CA6-AB94B71D9EB2}"/>
    <cellStyle name="20% - Accent2 6 4 3 2 2 2" xfId="39457" xr:uid="{BC312D5F-B669-4CFB-A5E1-39587BBB1F4E}"/>
    <cellStyle name="20% - Accent2 6 4 3 2 2 3" xfId="25033" xr:uid="{0D6858D6-02E0-4982-A521-193F14E8E241}"/>
    <cellStyle name="20% - Accent2 6 4 3 2 3" xfId="14296" xr:uid="{C4271C8C-6741-4D3E-87D6-ADB1426E966B}"/>
    <cellStyle name="20% - Accent2 6 4 3 2 3 2" xfId="43189" xr:uid="{8856F98C-397A-4A5D-8125-891F5A657D4A}"/>
    <cellStyle name="20% - Accent2 6 4 3 2 3 3" xfId="28765" xr:uid="{652F4979-020B-4584-B995-55B11AE483B3}"/>
    <cellStyle name="20% - Accent2 6 4 3 2 4" xfId="35725" xr:uid="{6EE6C288-54E3-44AC-A2BD-22FE30025BBC}"/>
    <cellStyle name="20% - Accent2 6 4 3 2 5" xfId="21301" xr:uid="{F3844C1B-E740-443A-AC09-0BCA593BCC7B}"/>
    <cellStyle name="20% - Accent2 6 4 3 3" xfId="8693" xr:uid="{9B175EDA-30E4-4126-BD38-F90D51AF5FAB}"/>
    <cellStyle name="20% - Accent2 6 4 3 3 2" xfId="37591" xr:uid="{22D24232-A4F4-4FC1-89A4-BAAAE51C99B1}"/>
    <cellStyle name="20% - Accent2 6 4 3 3 3" xfId="23167" xr:uid="{BAB3106F-DDE2-4FB7-8890-AC10EB37AF3B}"/>
    <cellStyle name="20% - Accent2 6 4 3 4" xfId="12430" xr:uid="{6C8FA44A-E139-49A1-8F36-137D6C8105E6}"/>
    <cellStyle name="20% - Accent2 6 4 3 4 2" xfId="41323" xr:uid="{855932B0-266C-4145-BBB4-4E9323F807B5}"/>
    <cellStyle name="20% - Accent2 6 4 3 4 3" xfId="26899" xr:uid="{0CE4DC07-6945-47AE-8A62-5034F98B2A25}"/>
    <cellStyle name="20% - Accent2 6 4 3 5" xfId="17168" xr:uid="{F01ACFE3-33EB-4470-B60F-F00D9A8B15C7}"/>
    <cellStyle name="20% - Accent2 6 4 3 5 2" xfId="46046" xr:uid="{6292893E-91A3-4790-84A8-F1F8BE66E3C6}"/>
    <cellStyle name="20% - Accent2 6 4 3 5 3" xfId="31622" xr:uid="{AC00BF3B-AF12-4D23-AB94-CBE7429C7222}"/>
    <cellStyle name="20% - Accent2 6 4 3 6" xfId="4936" xr:uid="{63284BB1-652C-416E-BF72-4D47618C1FA9}"/>
    <cellStyle name="20% - Accent2 6 4 3 6 2" xfId="33859" xr:uid="{4D82A7BF-62B8-45F8-B9AC-AE2D00CBCC78}"/>
    <cellStyle name="20% - Accent2 6 4 3 7" xfId="19435" xr:uid="{D8A77412-5E92-4F1B-8D14-C80743C199E0}"/>
    <cellStyle name="20% - Accent2 6 4 4" xfId="5876" xr:uid="{69C87563-4965-405A-B80C-589F22F1474C}"/>
    <cellStyle name="20% - Accent2 6 4 4 2" xfId="9626" xr:uid="{3C277B23-3B08-4757-9BF3-9B92009E2569}"/>
    <cellStyle name="20% - Accent2 6 4 4 2 2" xfId="38524" xr:uid="{6CA074BB-CD36-4AE0-A519-6B9054D3D833}"/>
    <cellStyle name="20% - Accent2 6 4 4 2 3" xfId="24100" xr:uid="{A30A7C9E-E8AF-4A66-AD20-47DBB0255512}"/>
    <cellStyle name="20% - Accent2 6 4 4 3" xfId="13363" xr:uid="{029DE3C6-8136-4850-BAAB-2D0AA4E02D5E}"/>
    <cellStyle name="20% - Accent2 6 4 4 3 2" xfId="42256" xr:uid="{2E0E63E8-0743-4A6C-992A-72DBFB6899B0}"/>
    <cellStyle name="20% - Accent2 6 4 4 3 3" xfId="27832" xr:uid="{FB34808E-FFFD-4FD5-AF6A-B73FD51B6858}"/>
    <cellStyle name="20% - Accent2 6 4 4 4" xfId="34792" xr:uid="{91A9F747-46D2-4E51-8C7B-27FC20202F45}"/>
    <cellStyle name="20% - Accent2 6 4 4 5" xfId="20368" xr:uid="{4A211ECD-7FEB-45D6-ABF8-4C0F49BA8ED2}"/>
    <cellStyle name="20% - Accent2 6 4 5" xfId="7760" xr:uid="{60A38B2B-D5DB-4323-92FE-D8BC3ADAE2C9}"/>
    <cellStyle name="20% - Accent2 6 4 5 2" xfId="36658" xr:uid="{B4C20230-7F2F-4B40-88C9-73F13452920C}"/>
    <cellStyle name="20% - Accent2 6 4 5 3" xfId="22234" xr:uid="{757C4B06-7A8C-4D33-8308-57A64B6BFB9A}"/>
    <cellStyle name="20% - Accent2 6 4 6" xfId="11495" xr:uid="{C2D932DA-8557-4B3B-9D48-264B9D203A66}"/>
    <cellStyle name="20% - Accent2 6 4 6 2" xfId="40390" xr:uid="{5FB6F6D5-FAC9-445F-BC96-3DE18EFE1571}"/>
    <cellStyle name="20% - Accent2 6 4 6 3" xfId="25966" xr:uid="{33CE234E-E14E-4CDC-AEF8-EC4BA90CF839}"/>
    <cellStyle name="20% - Accent2 6 4 7" xfId="15547" xr:uid="{9A46E6E9-5B02-4229-A10B-CBEBFCA99A47}"/>
    <cellStyle name="20% - Accent2 6 4 7 2" xfId="44434" xr:uid="{CD9505CA-E3A0-40B0-B38D-A68B9B478CAD}"/>
    <cellStyle name="20% - Accent2 6 4 7 3" xfId="30010" xr:uid="{89759323-559E-43EA-88B6-B80CBC39CD06}"/>
    <cellStyle name="20% - Accent2 6 4 8" xfId="3944" xr:uid="{61B20284-1AA7-4860-8493-19DE0A9782FC}"/>
    <cellStyle name="20% - Accent2 6 4 8 2" xfId="32925" xr:uid="{32342713-BE4D-4796-A2DA-18F59C287793}"/>
    <cellStyle name="20% - Accent2 6 4 9" xfId="18502" xr:uid="{2DCBDFB0-EEC6-4FBB-923C-ED2F35A2E2B1}"/>
    <cellStyle name="20% - Accent2 6 5" xfId="1457" xr:uid="{696EDC2C-F431-4EE3-9E31-8A10EAED9339}"/>
    <cellStyle name="20% - Accent2 6 5 2" xfId="3071" xr:uid="{CD6D01C5-15AB-4BA0-B94B-1309A5DB6EEB}"/>
    <cellStyle name="20% - Accent2 6 5 2 2" xfId="7199" xr:uid="{FF7E9DD1-6EE4-46AE-88EB-3A2EB92909D8}"/>
    <cellStyle name="20% - Accent2 6 5 2 2 2" xfId="10948" xr:uid="{B374D3C9-A762-4338-9368-40C68687FC86}"/>
    <cellStyle name="20% - Accent2 6 5 2 2 2 2" xfId="39846" xr:uid="{8777BAE9-B2A1-40E1-A75A-8B56794A9C0D}"/>
    <cellStyle name="20% - Accent2 6 5 2 2 2 3" xfId="25422" xr:uid="{BDC912A5-D10F-415A-8D21-3F7EAF1ACB49}"/>
    <cellStyle name="20% - Accent2 6 5 2 2 3" xfId="14685" xr:uid="{555BF75B-E524-4E33-A21D-9C70F3276491}"/>
    <cellStyle name="20% - Accent2 6 5 2 2 3 2" xfId="43578" xr:uid="{1CF59794-4C9A-4A4F-827D-1693C928BCE0}"/>
    <cellStyle name="20% - Accent2 6 5 2 2 3 3" xfId="29154" xr:uid="{68FECC3F-E47D-4189-9211-8A190D9C461F}"/>
    <cellStyle name="20% - Accent2 6 5 2 2 4" xfId="36114" xr:uid="{851C71DB-5858-40EF-9C50-5993C54B8B42}"/>
    <cellStyle name="20% - Accent2 6 5 2 2 5" xfId="21690" xr:uid="{CA38D992-E410-4FF6-B3C2-10C0757B0AF7}"/>
    <cellStyle name="20% - Accent2 6 5 2 3" xfId="9082" xr:uid="{6719AB7F-D252-4DCD-8013-B283A8C16FB7}"/>
    <cellStyle name="20% - Accent2 6 5 2 3 2" xfId="37980" xr:uid="{2D5401A8-9EF2-4F57-8F4C-C2B3D12C92ED}"/>
    <cellStyle name="20% - Accent2 6 5 2 3 3" xfId="23556" xr:uid="{72079592-1449-4775-9300-5FA2FDCD3FE7}"/>
    <cellStyle name="20% - Accent2 6 5 2 4" xfId="12819" xr:uid="{8C957397-E166-449C-B1FD-0C624950CFC4}"/>
    <cellStyle name="20% - Accent2 6 5 2 4 2" xfId="41712" xr:uid="{0774489B-C015-4569-8AF7-96EC7734AF62}"/>
    <cellStyle name="20% - Accent2 6 5 2 4 3" xfId="27288" xr:uid="{D7CEEA71-2FDC-4CB1-A217-908F8ACB6C2C}"/>
    <cellStyle name="20% - Accent2 6 5 2 5" xfId="17599" xr:uid="{CA114658-723E-46E7-9252-55FE9D2D4A08}"/>
    <cellStyle name="20% - Accent2 6 5 2 5 2" xfId="46477" xr:uid="{E05F99BC-16B8-43C6-A5B9-098C38C4C2A4}"/>
    <cellStyle name="20% - Accent2 6 5 2 5 3" xfId="32053" xr:uid="{217D479D-6331-4EE5-9208-0B4D20FFC936}"/>
    <cellStyle name="20% - Accent2 6 5 2 6" xfId="5325" xr:uid="{3B670A01-7E8A-4B21-9FFC-B6C92169DF9E}"/>
    <cellStyle name="20% - Accent2 6 5 2 6 2" xfId="34248" xr:uid="{5D18C354-E937-408F-A91A-79D60ACD2942}"/>
    <cellStyle name="20% - Accent2 6 5 2 7" xfId="19824" xr:uid="{7C4DDD55-B0D4-4402-B597-E4190013BC9A}"/>
    <cellStyle name="20% - Accent2 6 5 3" xfId="6266" xr:uid="{89BDDEC1-9956-4C27-8CA3-E517AD439349}"/>
    <cellStyle name="20% - Accent2 6 5 3 2" xfId="10015" xr:uid="{121B9630-E21D-4AFF-985F-DF41DFB55A33}"/>
    <cellStyle name="20% - Accent2 6 5 3 2 2" xfId="38913" xr:uid="{900F5A57-AC32-41E5-B98D-7A3119CFE9A1}"/>
    <cellStyle name="20% - Accent2 6 5 3 2 3" xfId="24489" xr:uid="{26DC6CB5-CB34-4645-85D3-8128CFEEF486}"/>
    <cellStyle name="20% - Accent2 6 5 3 3" xfId="13752" xr:uid="{C7893434-6D1D-477F-A098-D9FE514AE7F4}"/>
    <cellStyle name="20% - Accent2 6 5 3 3 2" xfId="42645" xr:uid="{B4D66654-37FF-4F50-AAA7-B85F57855572}"/>
    <cellStyle name="20% - Accent2 6 5 3 3 3" xfId="28221" xr:uid="{ED17558D-BE2F-4F81-A302-B413A969DB39}"/>
    <cellStyle name="20% - Accent2 6 5 3 4" xfId="35181" xr:uid="{81087566-3AF6-4848-BB01-AE1F23E8D8A1}"/>
    <cellStyle name="20% - Accent2 6 5 3 5" xfId="20757" xr:uid="{C2C0C4B3-29EE-42E4-959B-768F2D182051}"/>
    <cellStyle name="20% - Accent2 6 5 4" xfId="8149" xr:uid="{B4E27F3F-E558-4729-B60F-921006CE8D7D}"/>
    <cellStyle name="20% - Accent2 6 5 4 2" xfId="37047" xr:uid="{6F4BECB9-ABF9-4069-A468-35D0AE2CBA06}"/>
    <cellStyle name="20% - Accent2 6 5 4 3" xfId="22623" xr:uid="{970801C7-EFBA-438E-8719-36D4D0752356}"/>
    <cellStyle name="20% - Accent2 6 5 5" xfId="11884" xr:uid="{FE4802C2-0A61-4D1D-87A0-C8414157A0A5}"/>
    <cellStyle name="20% - Accent2 6 5 5 2" xfId="40779" xr:uid="{401B3159-9613-4DC0-A4B8-12B49C9E5104}"/>
    <cellStyle name="20% - Accent2 6 5 5 3" xfId="26355" xr:uid="{6188EE91-70D8-49C1-A4EB-8ACDCD2EF77D}"/>
    <cellStyle name="20% - Accent2 6 5 6" xfId="15986" xr:uid="{2B851B3F-2803-4A08-AF0D-68917952B2C2}"/>
    <cellStyle name="20% - Accent2 6 5 6 2" xfId="44865" xr:uid="{8DA8C865-8F21-41D8-A98F-7885A80F79E2}"/>
    <cellStyle name="20% - Accent2 6 5 6 3" xfId="30441" xr:uid="{30BDEAE3-8D52-49EB-AEA2-4232C1134BD9}"/>
    <cellStyle name="20% - Accent2 6 5 7" xfId="4359" xr:uid="{B8287984-957E-4CF2-B091-A225C4FE4428}"/>
    <cellStyle name="20% - Accent2 6 5 7 2" xfId="33314" xr:uid="{6B5DDB42-65C1-4764-AB33-326B0A167067}"/>
    <cellStyle name="20% - Accent2 6 5 8" xfId="18891" xr:uid="{7AF51DF5-F979-41DF-8484-2755BEE3AD99}"/>
    <cellStyle name="20% - Accent2 6 6" xfId="2265" xr:uid="{C2747D90-FA21-456D-A9C4-B22D070E2C5D}"/>
    <cellStyle name="20% - Accent2 6 6 2" xfId="6746" xr:uid="{00740ECE-E305-4D53-9168-FEC322DA7F6D}"/>
    <cellStyle name="20% - Accent2 6 6 2 2" xfId="10495" xr:uid="{160DDDB8-C826-4793-AA3C-5CD5DE225B11}"/>
    <cellStyle name="20% - Accent2 6 6 2 2 2" xfId="39393" xr:uid="{E054D4D0-5488-4BFC-8A90-2EB3D6DA7705}"/>
    <cellStyle name="20% - Accent2 6 6 2 2 3" xfId="24969" xr:uid="{1149BAEC-BF18-40F2-9372-4D1B0ADF41FC}"/>
    <cellStyle name="20% - Accent2 6 6 2 3" xfId="14232" xr:uid="{91CFE40B-451B-4C70-B77F-F76BE8BFF1A5}"/>
    <cellStyle name="20% - Accent2 6 6 2 3 2" xfId="43125" xr:uid="{C04D1C9C-4ABD-4DBA-9193-088B40EFA41E}"/>
    <cellStyle name="20% - Accent2 6 6 2 3 3" xfId="28701" xr:uid="{7EB46D23-ACE3-4F01-A417-A2D49B6A1190}"/>
    <cellStyle name="20% - Accent2 6 6 2 4" xfId="35661" xr:uid="{EC9161A8-894E-4ED5-9D84-17DDC57583DC}"/>
    <cellStyle name="20% - Accent2 6 6 2 5" xfId="21237" xr:uid="{144720C0-3B5C-4016-B2B9-CE63A75B4CE6}"/>
    <cellStyle name="20% - Accent2 6 6 3" xfId="8629" xr:uid="{9BB640E3-9715-4038-A022-6372A4DC233B}"/>
    <cellStyle name="20% - Accent2 6 6 3 2" xfId="37527" xr:uid="{76737526-38F8-4A6A-8DD4-D5AA609B7BB7}"/>
    <cellStyle name="20% - Accent2 6 6 3 3" xfId="23103" xr:uid="{0D98B118-78E1-4493-B516-A7CF84FD552F}"/>
    <cellStyle name="20% - Accent2 6 6 4" xfId="12366" xr:uid="{B55108A8-FBB8-4EE8-8082-3E4924F9DDF5}"/>
    <cellStyle name="20% - Accent2 6 6 4 2" xfId="41259" xr:uid="{DBB6EEE8-C3EA-4EC8-A881-23A7F13C9D68}"/>
    <cellStyle name="20% - Accent2 6 6 4 3" xfId="26835" xr:uid="{1FFC2917-C3B4-4C7A-AE5F-1243DCB06044}"/>
    <cellStyle name="20% - Accent2 6 6 5" xfId="16793" xr:uid="{6362229F-9072-423C-A5DF-DEE066DBC435}"/>
    <cellStyle name="20% - Accent2 6 6 5 2" xfId="45671" xr:uid="{4079AF76-AE41-485A-ADBB-49647B0D92E6}"/>
    <cellStyle name="20% - Accent2 6 6 5 3" xfId="31247" xr:uid="{D54F10A0-3BE0-43BC-966F-CAF39E5BF946}"/>
    <cellStyle name="20% - Accent2 6 6 6" xfId="4872" xr:uid="{31033574-6E11-42B4-B5F3-F1D606D45C95}"/>
    <cellStyle name="20% - Accent2 6 6 6 2" xfId="33795" xr:uid="{57B953EE-0A3D-404A-BCB5-F38AF678D24A}"/>
    <cellStyle name="20% - Accent2 6 6 7" xfId="19371" xr:uid="{7EA988E0-6690-4A80-91CC-DC2B1048B6F2}"/>
    <cellStyle name="20% - Accent2 6 7" xfId="5812" xr:uid="{24D05E87-DE04-446A-8B33-815B6BB7FDBC}"/>
    <cellStyle name="20% - Accent2 6 7 2" xfId="9562" xr:uid="{F6D52971-0CFE-4FF6-82DD-0020990AD413}"/>
    <cellStyle name="20% - Accent2 6 7 2 2" xfId="38460" xr:uid="{0A6FF1C4-7534-4F78-90E0-2F59DD0F5679}"/>
    <cellStyle name="20% - Accent2 6 7 2 3" xfId="24036" xr:uid="{52F44F8A-9523-4196-BC61-675BB50C6DE4}"/>
    <cellStyle name="20% - Accent2 6 7 3" xfId="13299" xr:uid="{F0871425-93A9-4CC9-B4C0-41FC3D472F9F}"/>
    <cellStyle name="20% - Accent2 6 7 3 2" xfId="42192" xr:uid="{58BF2762-5435-4A27-B7C1-B58E96904754}"/>
    <cellStyle name="20% - Accent2 6 7 3 3" xfId="27768" xr:uid="{7254A967-0B76-44FB-A5E2-966B00E98335}"/>
    <cellStyle name="20% - Accent2 6 7 4" xfId="34728" xr:uid="{EBC1BF78-7A7E-4BF0-B2AE-1BA782F1774A}"/>
    <cellStyle name="20% - Accent2 6 7 5" xfId="20304" xr:uid="{7DF83330-0B07-421E-90C7-6D7AF87C0203}"/>
    <cellStyle name="20% - Accent2 6 8" xfId="7696" xr:uid="{1F1A5870-45E3-42AD-A311-1696D6E84517}"/>
    <cellStyle name="20% - Accent2 6 8 2" xfId="36594" xr:uid="{4102D626-A724-45BF-9893-D5EB11F4A734}"/>
    <cellStyle name="20% - Accent2 6 8 3" xfId="22170" xr:uid="{9E74739A-269B-4F64-957B-B614450FB41F}"/>
    <cellStyle name="20% - Accent2 6 9" xfId="11431" xr:uid="{3D20F643-6E1F-44E8-9C25-B63BB308A3BF}"/>
    <cellStyle name="20% - Accent2 6 9 2" xfId="40326" xr:uid="{C68CC592-3066-4941-A52A-36428B899222}"/>
    <cellStyle name="20% - Accent2 6 9 3" xfId="25902" xr:uid="{680C75A4-CCFB-45C6-9734-5CC5EF42F9F4}"/>
    <cellStyle name="20% - Accent2 7" xfId="402" xr:uid="{2526B3E9-534C-4C35-AF66-4FF1E34EC078}"/>
    <cellStyle name="20% - Accent2 7 10" xfId="3959" xr:uid="{91ACDFC0-421B-42C7-8B27-72417EE3E53A}"/>
    <cellStyle name="20% - Accent2 7 10 2" xfId="32940" xr:uid="{B82F4003-D8CD-4A77-AEFB-1091BCE6E65A}"/>
    <cellStyle name="20% - Accent2 7 11" xfId="18517" xr:uid="{1D3AF44F-7193-48FF-8C6D-B9C9F20AD9B2}"/>
    <cellStyle name="20% - Accent2 7 2" xfId="793" xr:uid="{A2999E8D-158C-441C-A620-457D98EFBFFC}"/>
    <cellStyle name="20% - Accent2 7 2 2" xfId="902" xr:uid="{B4DCB916-B7E6-4F0C-AB3A-1CF811E0A21B}"/>
    <cellStyle name="20% - Accent2 7 2 2 2" xfId="1836" xr:uid="{4030598F-A73E-4362-8363-BF06941BB4A8}"/>
    <cellStyle name="20% - Accent2 7 2 2 2 2" xfId="3450" xr:uid="{32C27956-A044-456B-B433-855B9BAF491D}"/>
    <cellStyle name="20% - Accent2 7 2 2 2 2 2" xfId="11286" xr:uid="{D06ECF04-CBB8-49D4-B6A1-352613D93876}"/>
    <cellStyle name="20% - Accent2 7 2 2 2 2 2 2" xfId="40184" xr:uid="{FEFFB6E5-30E5-4CBF-8D32-4A0E23C7934E}"/>
    <cellStyle name="20% - Accent2 7 2 2 2 2 2 3" xfId="25760" xr:uid="{B628B6EB-CF32-479B-9503-A0E4C452C6CE}"/>
    <cellStyle name="20% - Accent2 7 2 2 2 2 3" xfId="15023" xr:uid="{702C0FEF-E01C-4A2D-B09A-03BA4534B441}"/>
    <cellStyle name="20% - Accent2 7 2 2 2 2 3 2" xfId="43916" xr:uid="{B1B67F5C-D335-428B-A752-2D53287A505E}"/>
    <cellStyle name="20% - Accent2 7 2 2 2 2 3 3" xfId="29492" xr:uid="{F55B2FEF-3AB9-4D77-B605-691AB0CAF79C}"/>
    <cellStyle name="20% - Accent2 7 2 2 2 2 4" xfId="17978" xr:uid="{CC08B0F7-76E0-44D0-92B9-C59C69237768}"/>
    <cellStyle name="20% - Accent2 7 2 2 2 2 4 2" xfId="46856" xr:uid="{A342120C-3C86-455B-8402-4D5E84D8E2FF}"/>
    <cellStyle name="20% - Accent2 7 2 2 2 2 4 3" xfId="32432" xr:uid="{5FB46812-EF24-4DBD-BF06-4AE9AE160948}"/>
    <cellStyle name="20% - Accent2 7 2 2 2 2 5" xfId="7537" xr:uid="{4D1F4164-AEBB-4D9E-AF7C-E6EAE3F3010E}"/>
    <cellStyle name="20% - Accent2 7 2 2 2 2 5 2" xfId="36452" xr:uid="{D7B7C915-F9E3-4887-A6FB-6F5429B2A68D}"/>
    <cellStyle name="20% - Accent2 7 2 2 2 2 6" xfId="22028" xr:uid="{5E242851-61FE-464C-99D6-B27EBDE2613C}"/>
    <cellStyle name="20% - Accent2 7 2 2 2 3" xfId="9420" xr:uid="{2EC01AEF-83BF-4085-8A2E-DCA62D35026C}"/>
    <cellStyle name="20% - Accent2 7 2 2 2 3 2" xfId="38318" xr:uid="{49C5279A-B36E-4538-B038-5C365BD6AF8C}"/>
    <cellStyle name="20% - Accent2 7 2 2 2 3 3" xfId="23894" xr:uid="{B6A6F06F-C677-4690-8040-F632EC9B89ED}"/>
    <cellStyle name="20% - Accent2 7 2 2 2 4" xfId="13157" xr:uid="{21D12581-C95D-4BCE-9359-BB6451E02ECA}"/>
    <cellStyle name="20% - Accent2 7 2 2 2 4 2" xfId="42050" xr:uid="{D5B655B6-B5ED-4AF3-B6C6-2A70523304E4}"/>
    <cellStyle name="20% - Accent2 7 2 2 2 4 3" xfId="27626" xr:uid="{54E038C6-F384-4334-B48D-EECB7088BDEB}"/>
    <cellStyle name="20% - Accent2 7 2 2 2 5" xfId="16365" xr:uid="{8E85024D-D65D-4CE6-B383-FE6E26859554}"/>
    <cellStyle name="20% - Accent2 7 2 2 2 5 2" xfId="45244" xr:uid="{CB3048B4-F160-4737-867E-1AE184D165DC}"/>
    <cellStyle name="20% - Accent2 7 2 2 2 5 3" xfId="30820" xr:uid="{973FBA8D-304E-4F23-AA17-82FC6108D8C1}"/>
    <cellStyle name="20% - Accent2 7 2 2 2 6" xfId="5663" xr:uid="{5D2625A1-2E61-426B-AAC4-9D7913CA3B67}"/>
    <cellStyle name="20% - Accent2 7 2 2 2 6 2" xfId="34586" xr:uid="{B234971B-AAF9-4083-A3CA-39CDC1013427}"/>
    <cellStyle name="20% - Accent2 7 2 2 2 7" xfId="20162" xr:uid="{01CE7F3F-219B-4FF6-BE41-1F981D683887}"/>
    <cellStyle name="20% - Accent2 7 2 2 3" xfId="2644" xr:uid="{EF79F8D0-E06D-4727-B35D-05E0283C88A1}"/>
    <cellStyle name="20% - Accent2 7 2 2 3 2" xfId="10353" xr:uid="{015E8371-67A8-4B96-A799-D40598D0A85A}"/>
    <cellStyle name="20% - Accent2 7 2 2 3 2 2" xfId="39251" xr:uid="{A652DE9A-C5CD-40F9-8394-165550EF95FD}"/>
    <cellStyle name="20% - Accent2 7 2 2 3 2 3" xfId="24827" xr:uid="{8407AFF8-A7FA-447F-B301-5FB1F4C3B81E}"/>
    <cellStyle name="20% - Accent2 7 2 2 3 3" xfId="14090" xr:uid="{522227D4-E1D3-4D60-94DB-B82C9A17C18B}"/>
    <cellStyle name="20% - Accent2 7 2 2 3 3 2" xfId="42983" xr:uid="{5B484720-3033-45E8-9851-3B44CC47233F}"/>
    <cellStyle name="20% - Accent2 7 2 2 3 3 3" xfId="28559" xr:uid="{367CE271-F13B-46F8-A0E0-BB4FC67C0545}"/>
    <cellStyle name="20% - Accent2 7 2 2 3 4" xfId="17172" xr:uid="{A8B8E9BD-A7E9-4451-A545-FDE1013E273A}"/>
    <cellStyle name="20% - Accent2 7 2 2 3 4 2" xfId="46050" xr:uid="{71AD5244-B736-4D71-947F-61B0574E3F6E}"/>
    <cellStyle name="20% - Accent2 7 2 2 3 4 3" xfId="31626" xr:uid="{4A164D72-ECF9-4907-AA0C-328AD680C671}"/>
    <cellStyle name="20% - Accent2 7 2 2 3 5" xfId="6604" xr:uid="{9DE7D98D-5A01-4B9C-A292-901F16856067}"/>
    <cellStyle name="20% - Accent2 7 2 2 3 5 2" xfId="35519" xr:uid="{C8037525-F1F2-4B4E-A0AE-E3A4B636AC3A}"/>
    <cellStyle name="20% - Accent2 7 2 2 3 6" xfId="21095" xr:uid="{16620B08-B107-4795-8881-00EA023F4180}"/>
    <cellStyle name="20% - Accent2 7 2 2 4" xfId="8487" xr:uid="{CC73A2BA-2078-4662-A642-A38F001C4503}"/>
    <cellStyle name="20% - Accent2 7 2 2 4 2" xfId="37385" xr:uid="{B84EE26F-6D8E-4874-B7A5-4450EB67009F}"/>
    <cellStyle name="20% - Accent2 7 2 2 4 3" xfId="22961" xr:uid="{1250CD72-52FD-4D4C-B56A-7E8A33757510}"/>
    <cellStyle name="20% - Accent2 7 2 2 5" xfId="12222" xr:uid="{D18FEB83-147C-4DFD-9E0E-4E75FAC9369D}"/>
    <cellStyle name="20% - Accent2 7 2 2 5 2" xfId="41117" xr:uid="{94207A48-3B8A-4F29-BBC9-4D34A64D12D8}"/>
    <cellStyle name="20% - Accent2 7 2 2 5 3" xfId="26693" xr:uid="{36C3739A-35FC-4331-8929-047B294A9EE9}"/>
    <cellStyle name="20% - Accent2 7 2 2 6" xfId="15551" xr:uid="{D9169845-AB4B-40C3-96AA-3DEA7E5033A2}"/>
    <cellStyle name="20% - Accent2 7 2 2 6 2" xfId="44438" xr:uid="{A75748E9-B22B-4D3B-923A-B620EED785B6}"/>
    <cellStyle name="20% - Accent2 7 2 2 6 3" xfId="30014" xr:uid="{36A6A6E8-2848-48A6-88B4-9B7BD8052A4D}"/>
    <cellStyle name="20% - Accent2 7 2 2 7" xfId="4717" xr:uid="{FCE592A1-E22E-46AE-8772-19AB3FCEE680}"/>
    <cellStyle name="20% - Accent2 7 2 2 7 2" xfId="33652" xr:uid="{121B2E49-EA36-4472-A84D-73AD818CDEE3}"/>
    <cellStyle name="20% - Accent2 7 2 2 8" xfId="19229" xr:uid="{A2F6C05F-7B72-4807-A5B9-223314A51C75}"/>
    <cellStyle name="20% - Accent2 7 2 3" xfId="1731" xr:uid="{0E0B74A9-C749-4792-BBB3-A8F9B1A9D807}"/>
    <cellStyle name="20% - Accent2 7 2 3 2" xfId="3345" xr:uid="{C6B29CBD-0E15-4E09-895F-292ABF4A65B4}"/>
    <cellStyle name="20% - Accent2 7 2 3 2 2" xfId="10833" xr:uid="{341BFF19-012C-49AD-A18D-8CA25C5158AB}"/>
    <cellStyle name="20% - Accent2 7 2 3 2 2 2" xfId="39731" xr:uid="{5D6DE08E-C334-4E49-80B5-990CCEE6D453}"/>
    <cellStyle name="20% - Accent2 7 2 3 2 2 3" xfId="25307" xr:uid="{6A4AF387-6CDA-4860-B859-7AE255697C80}"/>
    <cellStyle name="20% - Accent2 7 2 3 2 3" xfId="14570" xr:uid="{6D59469E-08EF-4CA2-8B06-0EE0D2B3CE1B}"/>
    <cellStyle name="20% - Accent2 7 2 3 2 3 2" xfId="43463" xr:uid="{86CFBA07-8546-4497-A20E-9CC70D700D2A}"/>
    <cellStyle name="20% - Accent2 7 2 3 2 3 3" xfId="29039" xr:uid="{D0BB92CF-53E5-4ABC-86C7-3F06E59E0B6E}"/>
    <cellStyle name="20% - Accent2 7 2 3 2 4" xfId="17873" xr:uid="{1102C2EB-E38A-447A-8B75-C5C1E83CDC39}"/>
    <cellStyle name="20% - Accent2 7 2 3 2 4 2" xfId="46751" xr:uid="{3A1FE6C6-5ADF-4B4F-9872-D748A1CF688B}"/>
    <cellStyle name="20% - Accent2 7 2 3 2 4 3" xfId="32327" xr:uid="{CD586C46-C43A-4CF8-9D92-ED2A0FEB3A6A}"/>
    <cellStyle name="20% - Accent2 7 2 3 2 5" xfId="7084" xr:uid="{9AEE13BD-B9E3-4098-8CD7-09247156D6BD}"/>
    <cellStyle name="20% - Accent2 7 2 3 2 5 2" xfId="35999" xr:uid="{2F1FF895-5602-4783-8057-4B6C3310186A}"/>
    <cellStyle name="20% - Accent2 7 2 3 2 6" xfId="21575" xr:uid="{CAE70C2F-CEC1-4ECE-85AB-35434D0EFB0C}"/>
    <cellStyle name="20% - Accent2 7 2 3 3" xfId="8967" xr:uid="{52D8D793-5B2F-4FE9-9818-4DFE7645AF67}"/>
    <cellStyle name="20% - Accent2 7 2 3 3 2" xfId="37865" xr:uid="{BD386205-6490-4CAB-9B4C-26EFCAE04269}"/>
    <cellStyle name="20% - Accent2 7 2 3 3 3" xfId="23441" xr:uid="{A6769365-A705-4A12-BF55-22B4A53392E4}"/>
    <cellStyle name="20% - Accent2 7 2 3 4" xfId="12704" xr:uid="{DFE61AC3-1C6C-41EF-8E61-DC95B3FE5329}"/>
    <cellStyle name="20% - Accent2 7 2 3 4 2" xfId="41597" xr:uid="{90405B73-58E0-49E0-A278-3ADCADB4A492}"/>
    <cellStyle name="20% - Accent2 7 2 3 4 3" xfId="27173" xr:uid="{71C5E90D-E367-4AA9-A90F-846995B39AD0}"/>
    <cellStyle name="20% - Accent2 7 2 3 5" xfId="16260" xr:uid="{6326D5DA-2376-4B04-A89F-059DA42AE084}"/>
    <cellStyle name="20% - Accent2 7 2 3 5 2" xfId="45139" xr:uid="{417E3064-5178-4088-908D-2674F9F597CF}"/>
    <cellStyle name="20% - Accent2 7 2 3 5 3" xfId="30715" xr:uid="{CA72A850-66C9-41E3-AEBE-03ECA3CD7243}"/>
    <cellStyle name="20% - Accent2 7 2 3 6" xfId="5210" xr:uid="{D8E0B21A-8D42-45C6-A9F1-2CB144DE7845}"/>
    <cellStyle name="20% - Accent2 7 2 3 6 2" xfId="34133" xr:uid="{A9B945D4-F531-4F34-956E-D0DF190C8770}"/>
    <cellStyle name="20% - Accent2 7 2 3 7" xfId="19709" xr:uid="{90D6A18D-E378-4B8F-914D-E30C892443A1}"/>
    <cellStyle name="20% - Accent2 7 2 4" xfId="2539" xr:uid="{BDFB30CE-7DB0-4E5F-A9CB-D97A36873AB9}"/>
    <cellStyle name="20% - Accent2 7 2 4 2" xfId="9900" xr:uid="{725CDD0B-7B3C-4994-8F8A-20CBC5DE56FC}"/>
    <cellStyle name="20% - Accent2 7 2 4 2 2" xfId="38798" xr:uid="{9BBDB59A-BAA2-450F-A93C-23103F182E6D}"/>
    <cellStyle name="20% - Accent2 7 2 4 2 3" xfId="24374" xr:uid="{4B3E7701-7A7E-44A0-9002-49A6BDE62570}"/>
    <cellStyle name="20% - Accent2 7 2 4 3" xfId="13637" xr:uid="{B099A37C-5A10-47C2-B11B-80652FEF1B52}"/>
    <cellStyle name="20% - Accent2 7 2 4 3 2" xfId="42530" xr:uid="{9D86D657-EA9D-464C-AFB8-3A309A0298B7}"/>
    <cellStyle name="20% - Accent2 7 2 4 3 3" xfId="28106" xr:uid="{B29BD26E-8B09-4433-8CAE-7CF5F951CFAA}"/>
    <cellStyle name="20% - Accent2 7 2 4 4" xfId="17067" xr:uid="{5F1F0D8B-B79D-447B-8D46-DFD794CF0F1B}"/>
    <cellStyle name="20% - Accent2 7 2 4 4 2" xfId="45945" xr:uid="{8EAFF346-AE82-4C5D-8392-206C721779CE}"/>
    <cellStyle name="20% - Accent2 7 2 4 4 3" xfId="31521" xr:uid="{D2183C91-23B2-4B3E-9175-5F5C7CC40F98}"/>
    <cellStyle name="20% - Accent2 7 2 4 5" xfId="6151" xr:uid="{07790225-D697-47AD-9B11-8A62D46FCB48}"/>
    <cellStyle name="20% - Accent2 7 2 4 5 2" xfId="35066" xr:uid="{3B3E050B-169A-4865-B847-C914B209BEDC}"/>
    <cellStyle name="20% - Accent2 7 2 4 6" xfId="20642" xr:uid="{590A8A66-7A4E-4CAE-93E2-55767B40B0F8}"/>
    <cellStyle name="20% - Accent2 7 2 5" xfId="8034" xr:uid="{34AC25A9-A52C-4DF9-B25B-A45930F83B8E}"/>
    <cellStyle name="20% - Accent2 7 2 5 2" xfId="36932" xr:uid="{BB190CCE-67E0-4F20-AEC7-7823212C7A65}"/>
    <cellStyle name="20% - Accent2 7 2 5 3" xfId="22508" xr:uid="{5C6A6CCD-6C67-4B34-BC33-F0374E3CA0ED}"/>
    <cellStyle name="20% - Accent2 7 2 6" xfId="11769" xr:uid="{3E62931A-D567-42F0-9350-EE95CC925A23}"/>
    <cellStyle name="20% - Accent2 7 2 6 2" xfId="40664" xr:uid="{6672DF7D-225D-4B7A-A665-964A260E1E9C}"/>
    <cellStyle name="20% - Accent2 7 2 6 3" xfId="26240" xr:uid="{6F67A09A-FC9F-43D1-B701-31C3A62C7602}"/>
    <cellStyle name="20% - Accent2 7 2 7" xfId="15446" xr:uid="{B0C3F063-3D97-40CF-AC28-67B1B31400A7}"/>
    <cellStyle name="20% - Accent2 7 2 7 2" xfId="44333" xr:uid="{B9F5ADCB-023C-4685-B903-90AE9E357D60}"/>
    <cellStyle name="20% - Accent2 7 2 7 3" xfId="29909" xr:uid="{7E20B254-6185-4A83-B793-440A724038F2}"/>
    <cellStyle name="20% - Accent2 7 2 8" xfId="4218" xr:uid="{FCDA14A3-AFA8-40CC-AD45-9415ED6EAA26}"/>
    <cellStyle name="20% - Accent2 7 2 8 2" xfId="33199" xr:uid="{1DCD2090-55BF-4E8A-B059-4CA3421635A4}"/>
    <cellStyle name="20% - Accent2 7 2 9" xfId="18776" xr:uid="{4B4471A7-B3D1-4DF9-8912-4F15A1AE9C9D}"/>
    <cellStyle name="20% - Accent2 7 3" xfId="602" xr:uid="{A918021E-CAAD-4FDF-9976-53B86D8C98FF}"/>
    <cellStyle name="20% - Accent2 7 3 2" xfId="903" xr:uid="{0FAD6677-8B03-4A14-9158-446288290C4E}"/>
    <cellStyle name="20% - Accent2 7 3 2 2" xfId="1837" xr:uid="{B4ECF9E2-2CF8-4556-B367-ED94A5152205}"/>
    <cellStyle name="20% - Accent2 7 3 2 2 2" xfId="3451" xr:uid="{C24055F3-C35B-4B14-8BEB-4D13791C0080}"/>
    <cellStyle name="20% - Accent2 7 3 2 2 2 2" xfId="11157" xr:uid="{4702CD06-D0F6-414C-8684-7CDE2000980F}"/>
    <cellStyle name="20% - Accent2 7 3 2 2 2 2 2" xfId="40055" xr:uid="{07A0AA68-90AC-490A-B822-4B6BF2C9527D}"/>
    <cellStyle name="20% - Accent2 7 3 2 2 2 2 3" xfId="25631" xr:uid="{54D5801E-3858-4054-99FF-2825ADB62DCC}"/>
    <cellStyle name="20% - Accent2 7 3 2 2 2 3" xfId="14894" xr:uid="{5B160C9E-AF40-47FB-A5C0-A2AE2830577B}"/>
    <cellStyle name="20% - Accent2 7 3 2 2 2 3 2" xfId="43787" xr:uid="{8F54511E-BA30-4211-A928-E4739D103956}"/>
    <cellStyle name="20% - Accent2 7 3 2 2 2 3 3" xfId="29363" xr:uid="{FD2138B6-FF34-4F0C-8389-9FE522E0E5A0}"/>
    <cellStyle name="20% - Accent2 7 3 2 2 2 4" xfId="17979" xr:uid="{69AE3BB8-95A2-440E-8365-8D63B62CC107}"/>
    <cellStyle name="20% - Accent2 7 3 2 2 2 4 2" xfId="46857" xr:uid="{30ACF4C3-0BB2-406B-8079-2CA071F8BB3A}"/>
    <cellStyle name="20% - Accent2 7 3 2 2 2 4 3" xfId="32433" xr:uid="{844EEAC9-9DA8-4435-810D-E901F9C3A52F}"/>
    <cellStyle name="20% - Accent2 7 3 2 2 2 5" xfId="7408" xr:uid="{4BDD6E1A-FE9D-493C-80B4-09F151B65E5F}"/>
    <cellStyle name="20% - Accent2 7 3 2 2 2 5 2" xfId="36323" xr:uid="{F50C8AD4-8279-4B1A-9BEE-89859212281B}"/>
    <cellStyle name="20% - Accent2 7 3 2 2 2 6" xfId="21899" xr:uid="{1477FB37-902F-4ED9-BBA2-3DB1A5ADB675}"/>
    <cellStyle name="20% - Accent2 7 3 2 2 3" xfId="9291" xr:uid="{2A0FFF0D-A7EA-492F-9A87-2DA0C306B33A}"/>
    <cellStyle name="20% - Accent2 7 3 2 2 3 2" xfId="38189" xr:uid="{B26106EF-336B-42E1-961D-E6DA9E5F68F0}"/>
    <cellStyle name="20% - Accent2 7 3 2 2 3 3" xfId="23765" xr:uid="{C8B4E367-BC78-4A58-BB9D-681B4AC13CB5}"/>
    <cellStyle name="20% - Accent2 7 3 2 2 4" xfId="13028" xr:uid="{FA1B9ADD-E200-4A72-A9EC-E8DD2BD47CBF}"/>
    <cellStyle name="20% - Accent2 7 3 2 2 4 2" xfId="41921" xr:uid="{E6B03C12-AFE4-44BA-AE63-1E093F231615}"/>
    <cellStyle name="20% - Accent2 7 3 2 2 4 3" xfId="27497" xr:uid="{A921F591-2264-4468-8EBA-FE22393D8FFA}"/>
    <cellStyle name="20% - Accent2 7 3 2 2 5" xfId="16366" xr:uid="{3A392EED-92C9-4313-895C-4F2F998D2D83}"/>
    <cellStyle name="20% - Accent2 7 3 2 2 5 2" xfId="45245" xr:uid="{87F6EA49-2793-43B3-AE74-77DDA49D00A4}"/>
    <cellStyle name="20% - Accent2 7 3 2 2 5 3" xfId="30821" xr:uid="{0A81C965-0052-47F2-BC9D-2CA0C1C07B6A}"/>
    <cellStyle name="20% - Accent2 7 3 2 2 6" xfId="5534" xr:uid="{792B5FD7-E968-43F1-B062-CFF1D1E3A48D}"/>
    <cellStyle name="20% - Accent2 7 3 2 2 6 2" xfId="34457" xr:uid="{4981FB2A-2160-4478-B1BB-9393314EDA5B}"/>
    <cellStyle name="20% - Accent2 7 3 2 2 7" xfId="20033" xr:uid="{C0111FFB-EFB0-41DD-8228-7DC9ECFE8D8F}"/>
    <cellStyle name="20% - Accent2 7 3 2 3" xfId="2645" xr:uid="{5D28C68C-7F22-4019-BB6B-9D3610C1ADAD}"/>
    <cellStyle name="20% - Accent2 7 3 2 3 2" xfId="10224" xr:uid="{38BAC95F-DC3D-4A04-A396-FADBABE96594}"/>
    <cellStyle name="20% - Accent2 7 3 2 3 2 2" xfId="39122" xr:uid="{440940A4-07D9-46AF-974E-07CE957B559B}"/>
    <cellStyle name="20% - Accent2 7 3 2 3 2 3" xfId="24698" xr:uid="{C3D0A184-3760-4D4D-B2B5-2B64E1FD8753}"/>
    <cellStyle name="20% - Accent2 7 3 2 3 3" xfId="13961" xr:uid="{68BBD4D5-5420-4ED1-98A6-3A7638818752}"/>
    <cellStyle name="20% - Accent2 7 3 2 3 3 2" xfId="42854" xr:uid="{A4659351-075B-428B-9ECA-64ADF8ECE82A}"/>
    <cellStyle name="20% - Accent2 7 3 2 3 3 3" xfId="28430" xr:uid="{113E48A3-98B8-4E25-9379-6520B3C64704}"/>
    <cellStyle name="20% - Accent2 7 3 2 3 4" xfId="17173" xr:uid="{03D03F71-DF33-4290-992F-BB7109F2E10D}"/>
    <cellStyle name="20% - Accent2 7 3 2 3 4 2" xfId="46051" xr:uid="{18BB6C4F-1D96-4CF0-8133-5D91EB194EDB}"/>
    <cellStyle name="20% - Accent2 7 3 2 3 4 3" xfId="31627" xr:uid="{0FE5E05D-7805-47BE-BB74-EBA9FB8B0B7F}"/>
    <cellStyle name="20% - Accent2 7 3 2 3 5" xfId="6475" xr:uid="{A2E42C8B-DEC5-486C-8CC4-9146A29E9D61}"/>
    <cellStyle name="20% - Accent2 7 3 2 3 5 2" xfId="35390" xr:uid="{97CD8070-8A01-41BD-964E-23609D9FEF99}"/>
    <cellStyle name="20% - Accent2 7 3 2 3 6" xfId="20966" xr:uid="{CE0C1502-E9DC-4E18-B05D-25A9398689B8}"/>
    <cellStyle name="20% - Accent2 7 3 2 4" xfId="8358" xr:uid="{C790CAE0-F66F-4656-96F7-79B36B9BC7BE}"/>
    <cellStyle name="20% - Accent2 7 3 2 4 2" xfId="37256" xr:uid="{9E06945E-CFDE-4D60-BFED-7E67393EFF95}"/>
    <cellStyle name="20% - Accent2 7 3 2 4 3" xfId="22832" xr:uid="{B1A86716-94C1-4405-9954-04E78B57C820}"/>
    <cellStyle name="20% - Accent2 7 3 2 5" xfId="12093" xr:uid="{812823E5-A8D2-49BA-AA82-DC24D694CF77}"/>
    <cellStyle name="20% - Accent2 7 3 2 5 2" xfId="40988" xr:uid="{BC96B3DE-5571-4D22-AE70-42D6455C0267}"/>
    <cellStyle name="20% - Accent2 7 3 2 5 3" xfId="26564" xr:uid="{D23CDEBE-777B-4FCC-BCEA-292F549DE4A4}"/>
    <cellStyle name="20% - Accent2 7 3 2 6" xfId="15552" xr:uid="{BE2492A0-ECF3-41B5-98BE-A943951C713B}"/>
    <cellStyle name="20% - Accent2 7 3 2 6 2" xfId="44439" xr:uid="{F76C17EE-DDF8-4461-BE04-51DF02895BD7}"/>
    <cellStyle name="20% - Accent2 7 3 2 6 3" xfId="30015" xr:uid="{6C9C0D85-19EA-4671-9152-23DEDD743FA2}"/>
    <cellStyle name="20% - Accent2 7 3 2 7" xfId="4584" xr:uid="{901115B0-8745-48A0-8223-15F4C14E0535}"/>
    <cellStyle name="20% - Accent2 7 3 2 7 2" xfId="33523" xr:uid="{A876D734-ADD3-4496-9153-1D5CEE6AF303}"/>
    <cellStyle name="20% - Accent2 7 3 2 8" xfId="19100" xr:uid="{E5244825-4232-4FB3-A7C4-730C7B9C6C54}"/>
    <cellStyle name="20% - Accent2 7 3 3" xfId="1602" xr:uid="{6B149CBB-5D33-436F-AC1B-280A4EC70D1A}"/>
    <cellStyle name="20% - Accent2 7 3 3 2" xfId="3216" xr:uid="{185B74B3-779A-4D9C-9DAC-BB81A26A6406}"/>
    <cellStyle name="20% - Accent2 7 3 3 2 2" xfId="10704" xr:uid="{16CD6F2A-2B40-4128-971B-EE03E28F1366}"/>
    <cellStyle name="20% - Accent2 7 3 3 2 2 2" xfId="39602" xr:uid="{299CAB03-FAE5-452E-AC0F-90205C584449}"/>
    <cellStyle name="20% - Accent2 7 3 3 2 2 3" xfId="25178" xr:uid="{274D8E4D-E67D-4897-82CD-67BB92B91065}"/>
    <cellStyle name="20% - Accent2 7 3 3 2 3" xfId="14441" xr:uid="{DC37E56E-6749-4277-899E-1121F41540BD}"/>
    <cellStyle name="20% - Accent2 7 3 3 2 3 2" xfId="43334" xr:uid="{F3761D5D-DDBE-4CEB-947F-AD3E56A4C070}"/>
    <cellStyle name="20% - Accent2 7 3 3 2 3 3" xfId="28910" xr:uid="{1B2359F0-31CB-4BED-9B94-F9DB7DDEEC4E}"/>
    <cellStyle name="20% - Accent2 7 3 3 2 4" xfId="17744" xr:uid="{05EB60DC-BC08-4096-A022-53EE89247BF4}"/>
    <cellStyle name="20% - Accent2 7 3 3 2 4 2" xfId="46622" xr:uid="{E321E164-0AFD-4EED-969C-93420C833477}"/>
    <cellStyle name="20% - Accent2 7 3 3 2 4 3" xfId="32198" xr:uid="{05E514B2-16F0-47BD-A472-D94F0208F8EE}"/>
    <cellStyle name="20% - Accent2 7 3 3 2 5" xfId="6955" xr:uid="{D904F565-F077-4EEF-BACD-C77313383221}"/>
    <cellStyle name="20% - Accent2 7 3 3 2 5 2" xfId="35870" xr:uid="{87FA4860-A438-4160-BE26-19A1AF106339}"/>
    <cellStyle name="20% - Accent2 7 3 3 2 6" xfId="21446" xr:uid="{55E904A5-4A63-422B-BF7B-AECF60DA135D}"/>
    <cellStyle name="20% - Accent2 7 3 3 3" xfId="8838" xr:uid="{021A9182-023B-42B2-9FC3-CF60FC96C40D}"/>
    <cellStyle name="20% - Accent2 7 3 3 3 2" xfId="37736" xr:uid="{B1C74A89-0824-48F1-BFC8-5CEE82248B41}"/>
    <cellStyle name="20% - Accent2 7 3 3 3 3" xfId="23312" xr:uid="{8AC5B6B3-4B57-4600-94FE-B55F7AC0C380}"/>
    <cellStyle name="20% - Accent2 7 3 3 4" xfId="12575" xr:uid="{9E8BA0AF-E90F-43FD-A3DA-EB1EB00050A3}"/>
    <cellStyle name="20% - Accent2 7 3 3 4 2" xfId="41468" xr:uid="{11A4715D-6F37-45A3-A1A8-FDFF85C8B353}"/>
    <cellStyle name="20% - Accent2 7 3 3 4 3" xfId="27044" xr:uid="{937DDB6E-4E0A-4BFD-AD35-FCD1EE4E7B4F}"/>
    <cellStyle name="20% - Accent2 7 3 3 5" xfId="16131" xr:uid="{8D322C63-D4F6-4A0E-8EC8-D7D635C74309}"/>
    <cellStyle name="20% - Accent2 7 3 3 5 2" xfId="45010" xr:uid="{8078CF4F-C414-4570-B4A6-7044B07E9D65}"/>
    <cellStyle name="20% - Accent2 7 3 3 5 3" xfId="30586" xr:uid="{A6E783CA-7CE1-436B-9F79-E9849B2B357E}"/>
    <cellStyle name="20% - Accent2 7 3 3 6" xfId="5081" xr:uid="{0C53A3A1-2001-4BC7-8CB4-2148E45723BB}"/>
    <cellStyle name="20% - Accent2 7 3 3 6 2" xfId="34004" xr:uid="{F418DC0F-C697-43E1-88B2-4833C0CDD9D6}"/>
    <cellStyle name="20% - Accent2 7 3 3 7" xfId="19580" xr:uid="{AC54BCAE-C73C-4400-B490-432FB529A6AC}"/>
    <cellStyle name="20% - Accent2 7 3 4" xfId="2410" xr:uid="{401C3C6C-330B-4A6A-B664-73D92B47EF75}"/>
    <cellStyle name="20% - Accent2 7 3 4 2" xfId="9771" xr:uid="{51724F6F-A6AA-49A0-8657-EBFFDACBE05C}"/>
    <cellStyle name="20% - Accent2 7 3 4 2 2" xfId="38669" xr:uid="{02553A40-E9E7-4B65-8659-D01205E03C1F}"/>
    <cellStyle name="20% - Accent2 7 3 4 2 3" xfId="24245" xr:uid="{85B94829-D130-42E9-8BAD-38E2C5C68EDF}"/>
    <cellStyle name="20% - Accent2 7 3 4 3" xfId="13508" xr:uid="{0FF7CB04-8F6A-4574-BE86-D63AF239DF16}"/>
    <cellStyle name="20% - Accent2 7 3 4 3 2" xfId="42401" xr:uid="{19F7E16A-78FD-4BEB-9C28-997C7A2EC72C}"/>
    <cellStyle name="20% - Accent2 7 3 4 3 3" xfId="27977" xr:uid="{6141B49E-BBCC-4423-B50B-10D0C59430F3}"/>
    <cellStyle name="20% - Accent2 7 3 4 4" xfId="16938" xr:uid="{675D89A2-07F3-42EA-AB0F-A6B0BCACC25B}"/>
    <cellStyle name="20% - Accent2 7 3 4 4 2" xfId="45816" xr:uid="{F46BC803-2A41-4E45-B736-AD97C8065498}"/>
    <cellStyle name="20% - Accent2 7 3 4 4 3" xfId="31392" xr:uid="{99A9D289-804F-42AA-A12D-050B53364D34}"/>
    <cellStyle name="20% - Accent2 7 3 4 5" xfId="6022" xr:uid="{34936CE6-34E7-4F7E-87B4-DEEF804E7782}"/>
    <cellStyle name="20% - Accent2 7 3 4 5 2" xfId="34937" xr:uid="{9ED67E9E-9D78-4462-A6C1-CD5B8EA9BAA5}"/>
    <cellStyle name="20% - Accent2 7 3 4 6" xfId="20513" xr:uid="{145CA93A-F52B-43A2-A553-D6745C7D0DDC}"/>
    <cellStyle name="20% - Accent2 7 3 5" xfId="7905" xr:uid="{0CF5B9F8-89BD-4A2E-8D73-C8AE01B0C5EE}"/>
    <cellStyle name="20% - Accent2 7 3 5 2" xfId="36803" xr:uid="{4B06C118-E8FB-4C98-8645-E509B6BA5564}"/>
    <cellStyle name="20% - Accent2 7 3 5 3" xfId="22379" xr:uid="{5559C7C7-CE5C-40D2-94B4-9AAE444FF87B}"/>
    <cellStyle name="20% - Accent2 7 3 6" xfId="11640" xr:uid="{F947E940-AD30-44C2-8270-657CEE977515}"/>
    <cellStyle name="20% - Accent2 7 3 6 2" xfId="40535" xr:uid="{E27392F7-0B21-422C-825E-6AEFAD9D198D}"/>
    <cellStyle name="20% - Accent2 7 3 6 3" xfId="26111" xr:uid="{02B73A17-E6FE-4F9B-BF89-DE515ACF84E5}"/>
    <cellStyle name="20% - Accent2 7 3 7" xfId="15317" xr:uid="{213BE3AA-AA8F-426C-9BE9-AF21851D1C82}"/>
    <cellStyle name="20% - Accent2 7 3 7 2" xfId="44204" xr:uid="{D0619C3B-221E-46D5-9DCD-0DCA69F9E154}"/>
    <cellStyle name="20% - Accent2 7 3 7 3" xfId="29780" xr:uid="{ECD850EC-DA02-4E62-9E41-D38505091031}"/>
    <cellStyle name="20% - Accent2 7 3 8" xfId="4089" xr:uid="{9A0B19C4-A471-4413-A2A8-DA15A89AEA19}"/>
    <cellStyle name="20% - Accent2 7 3 8 2" xfId="33070" xr:uid="{A6D36CBE-C422-4D0C-BA30-83315D75A1B9}"/>
    <cellStyle name="20% - Accent2 7 3 9" xfId="18647" xr:uid="{47CA6D63-EF1C-4FF6-80C7-75D0F6DE6EDB}"/>
    <cellStyle name="20% - Accent2 7 4" xfId="901" xr:uid="{9773D5F1-F812-4070-82E0-497EEAF6E5EF}"/>
    <cellStyle name="20% - Accent2 7 4 2" xfId="1835" xr:uid="{8B678E98-93FF-4A7D-BF82-D9E61745F5F0}"/>
    <cellStyle name="20% - Accent2 7 4 2 2" xfId="3449" xr:uid="{DC77A490-D172-47EA-AB2F-E6CF80A9743F}"/>
    <cellStyle name="20% - Accent2 7 4 2 2 2" xfId="11027" xr:uid="{B90F01F4-6228-4C87-8430-149CACB3C000}"/>
    <cellStyle name="20% - Accent2 7 4 2 2 2 2" xfId="39925" xr:uid="{D7F65461-865A-461C-BAAC-C0D7FDD78F44}"/>
    <cellStyle name="20% - Accent2 7 4 2 2 2 3" xfId="25501" xr:uid="{9702AD67-569A-4013-A049-DB89B31A3FB5}"/>
    <cellStyle name="20% - Accent2 7 4 2 2 3" xfId="14764" xr:uid="{56004C4C-D08E-419F-83DA-F6DA22C1D40D}"/>
    <cellStyle name="20% - Accent2 7 4 2 2 3 2" xfId="43657" xr:uid="{C0D5143B-AF71-4413-89F2-D73F6970F46F}"/>
    <cellStyle name="20% - Accent2 7 4 2 2 3 3" xfId="29233" xr:uid="{00F1C06D-BDC0-400A-86C5-41BB0D7250D1}"/>
    <cellStyle name="20% - Accent2 7 4 2 2 4" xfId="17977" xr:uid="{35E45FAE-44A9-42AE-8BC9-E0E9BA24020E}"/>
    <cellStyle name="20% - Accent2 7 4 2 2 4 2" xfId="46855" xr:uid="{3B5D00DD-D9BC-4DF1-80B6-30094F773B23}"/>
    <cellStyle name="20% - Accent2 7 4 2 2 4 3" xfId="32431" xr:uid="{10772CF7-4886-4A23-84B2-3E383087C3B9}"/>
    <cellStyle name="20% - Accent2 7 4 2 2 5" xfId="7278" xr:uid="{1C87EA8D-ECAC-4E2E-BB96-1B9303507C7F}"/>
    <cellStyle name="20% - Accent2 7 4 2 2 5 2" xfId="36193" xr:uid="{1698993B-D0A4-4083-8462-684571ACC5AB}"/>
    <cellStyle name="20% - Accent2 7 4 2 2 6" xfId="21769" xr:uid="{4E113961-3796-4423-A6AD-DC935084035A}"/>
    <cellStyle name="20% - Accent2 7 4 2 3" xfId="9161" xr:uid="{639FFCDA-E85E-423A-9287-CB634097C43C}"/>
    <cellStyle name="20% - Accent2 7 4 2 3 2" xfId="38059" xr:uid="{E113A02D-7C9F-45CC-9371-703793B11AD6}"/>
    <cellStyle name="20% - Accent2 7 4 2 3 3" xfId="23635" xr:uid="{86CEC1B7-EFBF-43E6-BEE8-4953C9692483}"/>
    <cellStyle name="20% - Accent2 7 4 2 4" xfId="12898" xr:uid="{08B8A646-6837-4FA7-83A5-387C4A237176}"/>
    <cellStyle name="20% - Accent2 7 4 2 4 2" xfId="41791" xr:uid="{FAA9188A-0207-426D-8E48-C3499B1D8BB5}"/>
    <cellStyle name="20% - Accent2 7 4 2 4 3" xfId="27367" xr:uid="{8BDA607D-B442-4EC2-BF05-2FEA21B1F29C}"/>
    <cellStyle name="20% - Accent2 7 4 2 5" xfId="16364" xr:uid="{3175F341-B158-4612-95CB-B355A52EBFE9}"/>
    <cellStyle name="20% - Accent2 7 4 2 5 2" xfId="45243" xr:uid="{E4EB7E73-8C9D-4102-BE35-2E5622BC5F20}"/>
    <cellStyle name="20% - Accent2 7 4 2 5 3" xfId="30819" xr:uid="{12D90BCD-154B-4266-9AB2-B37177395272}"/>
    <cellStyle name="20% - Accent2 7 4 2 6" xfId="5404" xr:uid="{FBE04F11-E114-4F5C-8EE2-10EE43510A4A}"/>
    <cellStyle name="20% - Accent2 7 4 2 6 2" xfId="34327" xr:uid="{737CB8B2-6738-4FBB-868A-D9199B2ED39F}"/>
    <cellStyle name="20% - Accent2 7 4 2 7" xfId="19903" xr:uid="{50BEF97C-F8BA-4169-BC43-AAF9EF6BBE99}"/>
    <cellStyle name="20% - Accent2 7 4 3" xfId="2643" xr:uid="{E7016164-FDD6-4E1E-9449-7C6966CB49A3}"/>
    <cellStyle name="20% - Accent2 7 4 3 2" xfId="10094" xr:uid="{A1E27E45-792F-474F-AF55-FF0DCBC93167}"/>
    <cellStyle name="20% - Accent2 7 4 3 2 2" xfId="38992" xr:uid="{5696F28E-46D6-477E-B7EB-82D0A8D958C1}"/>
    <cellStyle name="20% - Accent2 7 4 3 2 3" xfId="24568" xr:uid="{AF283D8F-0203-4219-999D-8D32295619DF}"/>
    <cellStyle name="20% - Accent2 7 4 3 3" xfId="13831" xr:uid="{F022AD9D-2D67-40EA-A302-4DBD452B24BB}"/>
    <cellStyle name="20% - Accent2 7 4 3 3 2" xfId="42724" xr:uid="{7037F85B-E914-410F-A762-CDD5224F7E44}"/>
    <cellStyle name="20% - Accent2 7 4 3 3 3" xfId="28300" xr:uid="{03A3577D-03E2-49AC-8402-432913D4E134}"/>
    <cellStyle name="20% - Accent2 7 4 3 4" xfId="17171" xr:uid="{5003C863-9056-4527-875B-4EDB5C5444A0}"/>
    <cellStyle name="20% - Accent2 7 4 3 4 2" xfId="46049" xr:uid="{81DEB394-8488-499F-AD1D-72292D665EF9}"/>
    <cellStyle name="20% - Accent2 7 4 3 4 3" xfId="31625" xr:uid="{7E221759-B9BB-4C53-B146-AE92376F6663}"/>
    <cellStyle name="20% - Accent2 7 4 3 5" xfId="6345" xr:uid="{6E2302DE-AE69-48C7-B89C-A6EDAA4FC02A}"/>
    <cellStyle name="20% - Accent2 7 4 3 5 2" xfId="35260" xr:uid="{E245A967-0192-429B-B5BE-4FFAF101A85C}"/>
    <cellStyle name="20% - Accent2 7 4 3 6" xfId="20836" xr:uid="{BE441E75-4225-43AF-942D-274CBDCEFA80}"/>
    <cellStyle name="20% - Accent2 7 4 4" xfId="8228" xr:uid="{0285494B-8661-4B6D-BE9E-5005833FD886}"/>
    <cellStyle name="20% - Accent2 7 4 4 2" xfId="37126" xr:uid="{CF15E4DF-E830-4420-9315-4CE9C91C509C}"/>
    <cellStyle name="20% - Accent2 7 4 4 3" xfId="22702" xr:uid="{A072A476-4203-4EFB-826B-7ED200B232CD}"/>
    <cellStyle name="20% - Accent2 7 4 5" xfId="11963" xr:uid="{385974FA-6A8A-40CD-A9BC-D58E9477E945}"/>
    <cellStyle name="20% - Accent2 7 4 5 2" xfId="40858" xr:uid="{C1908FCC-0B31-46F6-BF34-BF0CBA006C7B}"/>
    <cellStyle name="20% - Accent2 7 4 5 3" xfId="26434" xr:uid="{88D0D677-7BC6-4EB1-8588-BDC272BEA833}"/>
    <cellStyle name="20% - Accent2 7 4 6" xfId="15550" xr:uid="{5BA82E74-3430-4E7A-916E-A2E65E32E333}"/>
    <cellStyle name="20% - Accent2 7 4 6 2" xfId="44437" xr:uid="{C142D419-8FB9-4808-B7C6-0D692F3F5B73}"/>
    <cellStyle name="20% - Accent2 7 4 6 3" xfId="30013" xr:uid="{7EC059C9-82AE-44F0-9627-0277C99BB45F}"/>
    <cellStyle name="20% - Accent2 7 4 7" xfId="4451" xr:uid="{44F06A84-1F01-43D7-A320-693F2C2F7D72}"/>
    <cellStyle name="20% - Accent2 7 4 7 2" xfId="33393" xr:uid="{6A1ED524-731D-4771-8DB6-81B77EDD5CDB}"/>
    <cellStyle name="20% - Accent2 7 4 8" xfId="18970" xr:uid="{63092CE4-CDAB-4523-8DD1-00D0C3F8146A}"/>
    <cellStyle name="20% - Accent2 7 5" xfId="1472" xr:uid="{8B037571-90FD-4D86-B646-376F57C86223}"/>
    <cellStyle name="20% - Accent2 7 5 2" xfId="3086" xr:uid="{75AE836D-7502-483D-890E-F82F8B7E98DD}"/>
    <cellStyle name="20% - Accent2 7 5 2 2" xfId="10574" xr:uid="{31FB263C-36B7-4CC4-AAFD-5D9DF64E3CEE}"/>
    <cellStyle name="20% - Accent2 7 5 2 2 2" xfId="39472" xr:uid="{B9333FB3-0AE4-4C63-8161-6EC1E32A3AD4}"/>
    <cellStyle name="20% - Accent2 7 5 2 2 3" xfId="25048" xr:uid="{C2174144-DDA1-4653-BC46-F83E66CDEF41}"/>
    <cellStyle name="20% - Accent2 7 5 2 3" xfId="14311" xr:uid="{0FC15223-6CC1-4340-B3D5-48AE08102BB7}"/>
    <cellStyle name="20% - Accent2 7 5 2 3 2" xfId="43204" xr:uid="{36450B7D-BFE3-4C2A-A702-A1550DC150C3}"/>
    <cellStyle name="20% - Accent2 7 5 2 3 3" xfId="28780" xr:uid="{448A3BDF-593C-4DA3-AEAE-621C3271ECA7}"/>
    <cellStyle name="20% - Accent2 7 5 2 4" xfId="17614" xr:uid="{B9E6175B-134C-4622-802C-3CA08B3D1B60}"/>
    <cellStyle name="20% - Accent2 7 5 2 4 2" xfId="46492" xr:uid="{E73B9191-8856-4067-BC3B-7034E660E713}"/>
    <cellStyle name="20% - Accent2 7 5 2 4 3" xfId="32068" xr:uid="{5B640451-BA78-43AC-BF8A-51096EFF26CA}"/>
    <cellStyle name="20% - Accent2 7 5 2 5" xfId="6825" xr:uid="{12D1E54A-6BEC-4286-8CC1-0F240D76C013}"/>
    <cellStyle name="20% - Accent2 7 5 2 5 2" xfId="35740" xr:uid="{A99274EC-0D89-45A0-B1F1-FBA416B0A496}"/>
    <cellStyle name="20% - Accent2 7 5 2 6" xfId="21316" xr:uid="{200B719E-C768-4ABF-912C-40357B373DB8}"/>
    <cellStyle name="20% - Accent2 7 5 3" xfId="8708" xr:uid="{394E8D08-D333-425A-9F7D-2C8102E6735E}"/>
    <cellStyle name="20% - Accent2 7 5 3 2" xfId="37606" xr:uid="{761E1A84-03D9-4027-872A-AA102ACFB9DD}"/>
    <cellStyle name="20% - Accent2 7 5 3 3" xfId="23182" xr:uid="{C0D0DD15-8244-4293-92F5-1A7366C36452}"/>
    <cellStyle name="20% - Accent2 7 5 4" xfId="12445" xr:uid="{95A14869-AB0C-4B14-B5B3-146C014BD92F}"/>
    <cellStyle name="20% - Accent2 7 5 4 2" xfId="41338" xr:uid="{22862D8A-653C-46CE-B671-4417899B1B35}"/>
    <cellStyle name="20% - Accent2 7 5 4 3" xfId="26914" xr:uid="{16AAC412-A685-4F17-98CE-0483350D5837}"/>
    <cellStyle name="20% - Accent2 7 5 5" xfId="16001" xr:uid="{47938AE0-A65B-4EA5-9797-386E15841AE7}"/>
    <cellStyle name="20% - Accent2 7 5 5 2" xfId="44880" xr:uid="{1289EB8D-ACA6-4581-81EF-44190E2FF292}"/>
    <cellStyle name="20% - Accent2 7 5 5 3" xfId="30456" xr:uid="{B669B8ED-64A9-45A2-95C4-0CE8C05B4F69}"/>
    <cellStyle name="20% - Accent2 7 5 6" xfId="4951" xr:uid="{2AEA1719-FCF1-4A99-99E5-908C12852E79}"/>
    <cellStyle name="20% - Accent2 7 5 6 2" xfId="33874" xr:uid="{A4E376DF-67EF-4E25-8B4A-2B7487932CD2}"/>
    <cellStyle name="20% - Accent2 7 5 7" xfId="19450" xr:uid="{1E674755-BEE5-4230-A205-09F1E130609B}"/>
    <cellStyle name="20% - Accent2 7 6" xfId="2280" xr:uid="{E82D81B5-4632-46F9-BC26-BF89AF7021C3}"/>
    <cellStyle name="20% - Accent2 7 6 2" xfId="9641" xr:uid="{F52F7737-46B4-424A-B0C8-787972AABD4F}"/>
    <cellStyle name="20% - Accent2 7 6 2 2" xfId="38539" xr:uid="{694219E8-22A0-4500-A2DF-2C25EEA6B82B}"/>
    <cellStyle name="20% - Accent2 7 6 2 3" xfId="24115" xr:uid="{C3A2514F-521C-4A05-A8FF-4940BBD1625E}"/>
    <cellStyle name="20% - Accent2 7 6 3" xfId="13378" xr:uid="{30DF407D-4705-4439-AA95-863CD51C6A49}"/>
    <cellStyle name="20% - Accent2 7 6 3 2" xfId="42271" xr:uid="{26BD8A7D-8CAB-4B17-B23D-7539DC2ABE3F}"/>
    <cellStyle name="20% - Accent2 7 6 3 3" xfId="27847" xr:uid="{885DDB50-0295-4D4E-9997-89BC03D2538A}"/>
    <cellStyle name="20% - Accent2 7 6 4" xfId="16808" xr:uid="{255DD4BF-4867-4A6F-B768-F5FEEC269A92}"/>
    <cellStyle name="20% - Accent2 7 6 4 2" xfId="45686" xr:uid="{8E4B9F51-5A01-450B-99CC-EF3747B17592}"/>
    <cellStyle name="20% - Accent2 7 6 4 3" xfId="31262" xr:uid="{59656B94-3616-4C90-AA68-F803D0081765}"/>
    <cellStyle name="20% - Accent2 7 6 5" xfId="5891" xr:uid="{F1DFC701-CE6F-40F4-9B51-5DDFB8400B5C}"/>
    <cellStyle name="20% - Accent2 7 6 5 2" xfId="34807" xr:uid="{C5B703BF-C7A3-47F7-A3EE-8CB71367F7A2}"/>
    <cellStyle name="20% - Accent2 7 6 6" xfId="20383" xr:uid="{D2CE4141-5FF1-4136-921D-30192B870D89}"/>
    <cellStyle name="20% - Accent2 7 7" xfId="7775" xr:uid="{62AAD568-85B1-47FA-B9DA-014FEAE95F5A}"/>
    <cellStyle name="20% - Accent2 7 7 2" xfId="36673" xr:uid="{B5E25E6A-2574-4939-A891-456D7ECCC288}"/>
    <cellStyle name="20% - Accent2 7 7 3" xfId="22249" xr:uid="{16F41CFC-5C2B-44E8-8FE2-18D4EBD8197B}"/>
    <cellStyle name="20% - Accent2 7 8" xfId="11510" xr:uid="{66C176A3-470A-47C0-B3E5-19FE27BFDD17}"/>
    <cellStyle name="20% - Accent2 7 8 2" xfId="40405" xr:uid="{62E18C4A-6394-4886-9E68-CC4B144F36FB}"/>
    <cellStyle name="20% - Accent2 7 8 3" xfId="25981" xr:uid="{62434EA3-9447-4F52-A171-584A11930A5F}"/>
    <cellStyle name="20% - Accent2 7 9" xfId="15187" xr:uid="{5ED29510-FB80-4E5D-A14A-8BBBACD06AC1}"/>
    <cellStyle name="20% - Accent2 7 9 2" xfId="44074" xr:uid="{BD5871C6-0879-4FAE-BD25-C57CA3A9C224}"/>
    <cellStyle name="20% - Accent2 7 9 3" xfId="29650" xr:uid="{85A39108-C6F0-456E-AC2F-8259F08AFCBB}"/>
    <cellStyle name="20% - Accent2 8" xfId="422" xr:uid="{048ED5AF-E5BF-4C9E-BC71-9B3D836483AE}"/>
    <cellStyle name="20% - Accent2 8 10" xfId="3976" xr:uid="{38D27944-848B-4EB1-96ED-791D3B349CAD}"/>
    <cellStyle name="20% - Accent2 8 10 2" xfId="32957" xr:uid="{B2663970-54EF-4922-BBFC-892D45E9B567}"/>
    <cellStyle name="20% - Accent2 8 11" xfId="18534" xr:uid="{A7A9B5E5-81CF-4A18-A4F2-49303CF0A7D8}"/>
    <cellStyle name="20% - Accent2 8 2" xfId="810" xr:uid="{C9CF389B-408E-4F60-A38C-C6F27388CC75}"/>
    <cellStyle name="20% - Accent2 8 2 2" xfId="905" xr:uid="{4F118720-E713-491A-8CB8-C296DCC9F239}"/>
    <cellStyle name="20% - Accent2 8 2 2 2" xfId="1839" xr:uid="{B4494664-E83F-4733-879B-BEDEF5A67F7C}"/>
    <cellStyle name="20% - Accent2 8 2 2 2 2" xfId="3453" xr:uid="{F023220D-96EA-4801-87B9-1075B8EE6E16}"/>
    <cellStyle name="20% - Accent2 8 2 2 2 2 2" xfId="11303" xr:uid="{D5D02297-6DC3-4494-BCDF-11FB19209F02}"/>
    <cellStyle name="20% - Accent2 8 2 2 2 2 2 2" xfId="40201" xr:uid="{69F507E1-ACB6-4E9A-B415-03929CE3EF65}"/>
    <cellStyle name="20% - Accent2 8 2 2 2 2 2 3" xfId="25777" xr:uid="{371B25BA-87ED-4605-9B0F-E1F6379E218F}"/>
    <cellStyle name="20% - Accent2 8 2 2 2 2 3" xfId="15040" xr:uid="{20B0A154-15A5-48D3-8BFC-292A10D432C5}"/>
    <cellStyle name="20% - Accent2 8 2 2 2 2 3 2" xfId="43933" xr:uid="{1E72D565-3A50-47E6-ACC4-BA18F9381244}"/>
    <cellStyle name="20% - Accent2 8 2 2 2 2 3 3" xfId="29509" xr:uid="{D6F7477B-EB74-4C8B-BE70-23AEB91EBFB4}"/>
    <cellStyle name="20% - Accent2 8 2 2 2 2 4" xfId="17981" xr:uid="{A0C360A2-5CCC-4D0F-8EB6-ACBD95236C70}"/>
    <cellStyle name="20% - Accent2 8 2 2 2 2 4 2" xfId="46859" xr:uid="{9362376B-9B01-439C-AF21-59DC86838A96}"/>
    <cellStyle name="20% - Accent2 8 2 2 2 2 4 3" xfId="32435" xr:uid="{BB544DC2-BDC9-4CE6-AC05-B623AD4F3584}"/>
    <cellStyle name="20% - Accent2 8 2 2 2 2 5" xfId="7554" xr:uid="{F0A12363-18C3-4209-8ABF-9C78C764BF22}"/>
    <cellStyle name="20% - Accent2 8 2 2 2 2 5 2" xfId="36469" xr:uid="{6D20A2CC-8499-4AD6-852C-BDD30D2D53D1}"/>
    <cellStyle name="20% - Accent2 8 2 2 2 2 6" xfId="22045" xr:uid="{172DB002-82C4-4BA3-AC15-0F6A867559CF}"/>
    <cellStyle name="20% - Accent2 8 2 2 2 3" xfId="9437" xr:uid="{DF1AFF55-E1D5-4EFB-8818-B6EF263A811F}"/>
    <cellStyle name="20% - Accent2 8 2 2 2 3 2" xfId="38335" xr:uid="{F74C2160-631C-4FFF-AE57-6B52C8373848}"/>
    <cellStyle name="20% - Accent2 8 2 2 2 3 3" xfId="23911" xr:uid="{DD1D034D-5EFD-4572-B8FA-65C8688B4189}"/>
    <cellStyle name="20% - Accent2 8 2 2 2 4" xfId="13174" xr:uid="{31F971F7-2DEF-4240-8184-35BD9F717010}"/>
    <cellStyle name="20% - Accent2 8 2 2 2 4 2" xfId="42067" xr:uid="{A07DCB8C-2CDB-452B-8A28-3D636D230248}"/>
    <cellStyle name="20% - Accent2 8 2 2 2 4 3" xfId="27643" xr:uid="{C642B654-8E7C-47C9-B035-19E03C56A3DD}"/>
    <cellStyle name="20% - Accent2 8 2 2 2 5" xfId="16368" xr:uid="{188BA3DE-5BDD-4B28-93FF-F694E41F6F85}"/>
    <cellStyle name="20% - Accent2 8 2 2 2 5 2" xfId="45247" xr:uid="{7B79E7D0-DC6A-4D8E-93A6-7916DC32686E}"/>
    <cellStyle name="20% - Accent2 8 2 2 2 5 3" xfId="30823" xr:uid="{1C4389F3-5ABC-432F-84EF-3F97202D41FE}"/>
    <cellStyle name="20% - Accent2 8 2 2 2 6" xfId="5680" xr:uid="{C00A2FA8-9908-4138-958E-BCEFD59AA93A}"/>
    <cellStyle name="20% - Accent2 8 2 2 2 6 2" xfId="34603" xr:uid="{CD2773AF-6D9C-4336-AF64-0BF04F613478}"/>
    <cellStyle name="20% - Accent2 8 2 2 2 7" xfId="20179" xr:uid="{4DFC0602-ED70-4E65-BE1F-419CB160A792}"/>
    <cellStyle name="20% - Accent2 8 2 2 3" xfId="2647" xr:uid="{5E452648-39EE-4037-92D7-F2DD3D18BB2B}"/>
    <cellStyle name="20% - Accent2 8 2 2 3 2" xfId="10370" xr:uid="{1BF477FA-8445-418A-B6CE-7EDA4AB52570}"/>
    <cellStyle name="20% - Accent2 8 2 2 3 2 2" xfId="39268" xr:uid="{E0A17D5E-A468-49A5-9BF9-4A736E19BAB3}"/>
    <cellStyle name="20% - Accent2 8 2 2 3 2 3" xfId="24844" xr:uid="{A2A10CA7-FC9E-41DA-9C61-17C69B2DD0AA}"/>
    <cellStyle name="20% - Accent2 8 2 2 3 3" xfId="14107" xr:uid="{AD8A87A1-516A-4EAC-AC3D-71482625663B}"/>
    <cellStyle name="20% - Accent2 8 2 2 3 3 2" xfId="43000" xr:uid="{74849E74-7790-4118-8C3C-6A49B527C86E}"/>
    <cellStyle name="20% - Accent2 8 2 2 3 3 3" xfId="28576" xr:uid="{130AF1DE-8CC1-4B20-B19D-7CA79B633794}"/>
    <cellStyle name="20% - Accent2 8 2 2 3 4" xfId="17175" xr:uid="{E70ACED4-FED3-4F51-88AF-2CB6C727FDF8}"/>
    <cellStyle name="20% - Accent2 8 2 2 3 4 2" xfId="46053" xr:uid="{EDF8B57E-6A8B-4075-9C14-2D50B9CD9B5F}"/>
    <cellStyle name="20% - Accent2 8 2 2 3 4 3" xfId="31629" xr:uid="{F22BB5DE-3F67-43C4-8F34-56473664D44D}"/>
    <cellStyle name="20% - Accent2 8 2 2 3 5" xfId="6621" xr:uid="{CE2BA5A7-A572-4A97-ACD8-F3C822D83535}"/>
    <cellStyle name="20% - Accent2 8 2 2 3 5 2" xfId="35536" xr:uid="{E333C5D7-A080-4BFC-9AB5-130F16D8BF61}"/>
    <cellStyle name="20% - Accent2 8 2 2 3 6" xfId="21112" xr:uid="{6BB389D3-8EAB-4A89-9E00-06769C1A1C88}"/>
    <cellStyle name="20% - Accent2 8 2 2 4" xfId="8504" xr:uid="{E1CF4CA8-2D5C-4D08-AC42-85BBDFCD73C2}"/>
    <cellStyle name="20% - Accent2 8 2 2 4 2" xfId="37402" xr:uid="{1C00816F-A3F9-430E-A6C8-65C927F826F6}"/>
    <cellStyle name="20% - Accent2 8 2 2 4 3" xfId="22978" xr:uid="{E1EAF790-F277-439F-A010-4C7F73D5AFAE}"/>
    <cellStyle name="20% - Accent2 8 2 2 5" xfId="12239" xr:uid="{36D995A2-2ED7-4DB4-8D6C-F3BA5DA7674B}"/>
    <cellStyle name="20% - Accent2 8 2 2 5 2" xfId="41134" xr:uid="{43B2C332-AC12-44B8-BD30-454495FDA6BA}"/>
    <cellStyle name="20% - Accent2 8 2 2 5 3" xfId="26710" xr:uid="{F8725FC3-DE92-4FC0-A471-96AD0F948AE5}"/>
    <cellStyle name="20% - Accent2 8 2 2 6" xfId="15554" xr:uid="{4E7FD030-CC5A-4890-8A32-6516413C9511}"/>
    <cellStyle name="20% - Accent2 8 2 2 6 2" xfId="44441" xr:uid="{8BAD09B8-A5C5-4AEF-8B11-B9C7720E89B3}"/>
    <cellStyle name="20% - Accent2 8 2 2 6 3" xfId="30017" xr:uid="{882803FD-0442-41AE-B6F1-AB44F06CF084}"/>
    <cellStyle name="20% - Accent2 8 2 2 7" xfId="4734" xr:uid="{F8DCFDEF-E21C-412A-8EBF-E95695E31D5C}"/>
    <cellStyle name="20% - Accent2 8 2 2 7 2" xfId="33669" xr:uid="{4576F0E6-A4A7-4F40-9D84-BE5D92830B40}"/>
    <cellStyle name="20% - Accent2 8 2 2 8" xfId="19246" xr:uid="{B995644A-4AE1-4972-A91D-9309F57A44DC}"/>
    <cellStyle name="20% - Accent2 8 2 3" xfId="1748" xr:uid="{827CA25D-C595-4543-B96C-1B6527F0DA98}"/>
    <cellStyle name="20% - Accent2 8 2 3 2" xfId="3362" xr:uid="{1E331F05-94B5-45EF-AD18-68E3D930C37C}"/>
    <cellStyle name="20% - Accent2 8 2 3 2 2" xfId="10850" xr:uid="{BD3572BC-6611-4C66-918D-EF4867A6C88D}"/>
    <cellStyle name="20% - Accent2 8 2 3 2 2 2" xfId="39748" xr:uid="{BCFD7165-FC7A-421D-BC2E-982BE489B98C}"/>
    <cellStyle name="20% - Accent2 8 2 3 2 2 3" xfId="25324" xr:uid="{4D72B229-DA91-43EE-A450-80E779427BA3}"/>
    <cellStyle name="20% - Accent2 8 2 3 2 3" xfId="14587" xr:uid="{4C2B85DD-6C23-4AB3-9443-B32A0CA40418}"/>
    <cellStyle name="20% - Accent2 8 2 3 2 3 2" xfId="43480" xr:uid="{23E70911-B219-4C9C-B7F4-2A9F7B48A61B}"/>
    <cellStyle name="20% - Accent2 8 2 3 2 3 3" xfId="29056" xr:uid="{4B306136-ACD8-4ADB-80D2-8EDA1F1FE5A3}"/>
    <cellStyle name="20% - Accent2 8 2 3 2 4" xfId="17890" xr:uid="{4640F765-7F40-4729-B9F1-C0F6EE48A51E}"/>
    <cellStyle name="20% - Accent2 8 2 3 2 4 2" xfId="46768" xr:uid="{6D1120F0-10A9-44AD-A639-70F93D1B5462}"/>
    <cellStyle name="20% - Accent2 8 2 3 2 4 3" xfId="32344" xr:uid="{404D01B2-1D11-4CDA-AD28-B8FD160794EB}"/>
    <cellStyle name="20% - Accent2 8 2 3 2 5" xfId="7101" xr:uid="{1E61B7D5-2F78-4F35-8ABC-E8B79230CB0D}"/>
    <cellStyle name="20% - Accent2 8 2 3 2 5 2" xfId="36016" xr:uid="{B94F1CD9-2167-4FBE-A73D-97585EB9562B}"/>
    <cellStyle name="20% - Accent2 8 2 3 2 6" xfId="21592" xr:uid="{89A51FA9-2D47-4BC7-A61C-9A625B25A468}"/>
    <cellStyle name="20% - Accent2 8 2 3 3" xfId="8984" xr:uid="{8E07A0E6-E165-4E86-9373-B8C617248CE7}"/>
    <cellStyle name="20% - Accent2 8 2 3 3 2" xfId="37882" xr:uid="{8DFCE987-B6FA-437C-A322-9F390A4A7BC1}"/>
    <cellStyle name="20% - Accent2 8 2 3 3 3" xfId="23458" xr:uid="{0A438ACD-81DE-4FA1-B9A6-CBECCFFAA0AC}"/>
    <cellStyle name="20% - Accent2 8 2 3 4" xfId="12721" xr:uid="{23C950F6-0CCE-45DA-90F7-8A59B774091F}"/>
    <cellStyle name="20% - Accent2 8 2 3 4 2" xfId="41614" xr:uid="{F894BB1E-38C9-47EC-85C4-1453DC20CDA1}"/>
    <cellStyle name="20% - Accent2 8 2 3 4 3" xfId="27190" xr:uid="{B3AB5B6F-4816-44CE-8BE9-7500E1DDECCC}"/>
    <cellStyle name="20% - Accent2 8 2 3 5" xfId="16277" xr:uid="{5B479E5A-9A82-42BF-8EF6-DD19F926B9A7}"/>
    <cellStyle name="20% - Accent2 8 2 3 5 2" xfId="45156" xr:uid="{980D629E-D84A-47D4-9DE6-98E99B843230}"/>
    <cellStyle name="20% - Accent2 8 2 3 5 3" xfId="30732" xr:uid="{60DFD818-D180-4FB6-B5F1-3415007BA287}"/>
    <cellStyle name="20% - Accent2 8 2 3 6" xfId="5227" xr:uid="{C95899C9-7E50-4AAB-BED7-0F19DA55F459}"/>
    <cellStyle name="20% - Accent2 8 2 3 6 2" xfId="34150" xr:uid="{1F96BFE1-28A8-46C0-B104-9F2DF42DA56E}"/>
    <cellStyle name="20% - Accent2 8 2 3 7" xfId="19726" xr:uid="{273F7368-B150-4C44-9853-D6A723190599}"/>
    <cellStyle name="20% - Accent2 8 2 4" xfId="2556" xr:uid="{182078F5-A63F-469F-8D6B-0DB36E54D702}"/>
    <cellStyle name="20% - Accent2 8 2 4 2" xfId="9917" xr:uid="{670A2932-CB2B-4BAB-9FEA-801EDA1472E1}"/>
    <cellStyle name="20% - Accent2 8 2 4 2 2" xfId="38815" xr:uid="{73C032F6-71C3-45F0-93AB-4B32F2659F96}"/>
    <cellStyle name="20% - Accent2 8 2 4 2 3" xfId="24391" xr:uid="{F07C733D-3B6E-45F0-996A-EEEA3D817BAA}"/>
    <cellStyle name="20% - Accent2 8 2 4 3" xfId="13654" xr:uid="{951A2803-CD90-4141-8366-852D31A07AEB}"/>
    <cellStyle name="20% - Accent2 8 2 4 3 2" xfId="42547" xr:uid="{77601AD6-959D-47EB-9A13-C887DEF1F2A9}"/>
    <cellStyle name="20% - Accent2 8 2 4 3 3" xfId="28123" xr:uid="{5A2EF07A-8F4E-4BE0-B913-5918341F41F9}"/>
    <cellStyle name="20% - Accent2 8 2 4 4" xfId="17084" xr:uid="{4CED0F06-CADB-495E-9144-4D933F505296}"/>
    <cellStyle name="20% - Accent2 8 2 4 4 2" xfId="45962" xr:uid="{C4B8C330-5020-4D25-B21B-9B8E7616CC5F}"/>
    <cellStyle name="20% - Accent2 8 2 4 4 3" xfId="31538" xr:uid="{FCA9F639-5FFA-486A-874C-EF2A8DC5D17C}"/>
    <cellStyle name="20% - Accent2 8 2 4 5" xfId="6168" xr:uid="{733B00DD-C487-41CA-9426-DEBF2CD9BE76}"/>
    <cellStyle name="20% - Accent2 8 2 4 5 2" xfId="35083" xr:uid="{07C64A10-106F-4017-9B56-95F2ACF90379}"/>
    <cellStyle name="20% - Accent2 8 2 4 6" xfId="20659" xr:uid="{07DCF656-BA4F-4901-BF09-9441B13A3EC5}"/>
    <cellStyle name="20% - Accent2 8 2 5" xfId="8051" xr:uid="{72A8F901-158D-4EC0-AD2A-4A598DD15710}"/>
    <cellStyle name="20% - Accent2 8 2 5 2" xfId="36949" xr:uid="{CC07112E-23BA-4903-8AAF-7CF7D223C288}"/>
    <cellStyle name="20% - Accent2 8 2 5 3" xfId="22525" xr:uid="{F535AF7E-B265-4DDA-8486-1FB44277BC4D}"/>
    <cellStyle name="20% - Accent2 8 2 6" xfId="11786" xr:uid="{B546E347-CCAC-4507-8126-1DFB3C383C7D}"/>
    <cellStyle name="20% - Accent2 8 2 6 2" xfId="40681" xr:uid="{EE947B53-DC04-4590-9BCC-2964D59286D4}"/>
    <cellStyle name="20% - Accent2 8 2 6 3" xfId="26257" xr:uid="{EE111E83-F74B-4812-B46D-2E4B941C9399}"/>
    <cellStyle name="20% - Accent2 8 2 7" xfId="15463" xr:uid="{24F7144C-09A4-42E9-8219-0D0FD8F4A924}"/>
    <cellStyle name="20% - Accent2 8 2 7 2" xfId="44350" xr:uid="{D2B1A39F-201D-4EC9-9483-6998F087E2F3}"/>
    <cellStyle name="20% - Accent2 8 2 7 3" xfId="29926" xr:uid="{4E6A4BC7-4337-497B-9C9B-BA2BE1D222FE}"/>
    <cellStyle name="20% - Accent2 8 2 8" xfId="4235" xr:uid="{03813A64-9457-4107-8801-2B331BDAE144}"/>
    <cellStyle name="20% - Accent2 8 2 8 2" xfId="33216" xr:uid="{EBFB77CC-ADF2-42D9-BCF6-5E165538DD39}"/>
    <cellStyle name="20% - Accent2 8 2 9" xfId="18793" xr:uid="{294B4F05-1AF7-4A93-8EF3-960FE4AE470E}"/>
    <cellStyle name="20% - Accent2 8 3" xfId="619" xr:uid="{0B176FDA-98C0-4D0C-BF33-63EB4321BC8B}"/>
    <cellStyle name="20% - Accent2 8 3 2" xfId="906" xr:uid="{B5555C69-D311-49D9-84D7-B9B8F8A709EA}"/>
    <cellStyle name="20% - Accent2 8 3 2 2" xfId="1840" xr:uid="{F445A5EB-B93B-4395-8817-38407D8417D8}"/>
    <cellStyle name="20% - Accent2 8 3 2 2 2" xfId="3454" xr:uid="{5182168F-23DA-43A2-9A32-4ED41E2FA408}"/>
    <cellStyle name="20% - Accent2 8 3 2 2 2 2" xfId="11174" xr:uid="{F1AB2279-D0F3-4F08-8F15-4721C35CD91F}"/>
    <cellStyle name="20% - Accent2 8 3 2 2 2 2 2" xfId="40072" xr:uid="{974E077C-1100-48C8-A20E-EF2C0EEB9A76}"/>
    <cellStyle name="20% - Accent2 8 3 2 2 2 2 3" xfId="25648" xr:uid="{7A9A6E36-C810-49AB-9E04-C631E40CF1F8}"/>
    <cellStyle name="20% - Accent2 8 3 2 2 2 3" xfId="14911" xr:uid="{C090BD77-341D-46A9-BA71-E62405E2DD7F}"/>
    <cellStyle name="20% - Accent2 8 3 2 2 2 3 2" xfId="43804" xr:uid="{B47C115C-790C-46BC-BAC2-DD8204C539F1}"/>
    <cellStyle name="20% - Accent2 8 3 2 2 2 3 3" xfId="29380" xr:uid="{C9B7E868-24A2-4007-BFAA-DF0AF130EC22}"/>
    <cellStyle name="20% - Accent2 8 3 2 2 2 4" xfId="17982" xr:uid="{977CDD4F-1672-477F-A723-926DABDC539A}"/>
    <cellStyle name="20% - Accent2 8 3 2 2 2 4 2" xfId="46860" xr:uid="{2B05F924-60AA-459F-A989-E60D96FA640E}"/>
    <cellStyle name="20% - Accent2 8 3 2 2 2 4 3" xfId="32436" xr:uid="{A7987973-611E-4063-8F8F-77987FFF3B2F}"/>
    <cellStyle name="20% - Accent2 8 3 2 2 2 5" xfId="7425" xr:uid="{39A50DB9-FED1-4F51-80CC-52DCD95C1400}"/>
    <cellStyle name="20% - Accent2 8 3 2 2 2 5 2" xfId="36340" xr:uid="{A4F55A42-E693-432C-A35D-5B2ED6085882}"/>
    <cellStyle name="20% - Accent2 8 3 2 2 2 6" xfId="21916" xr:uid="{2E5A0A1E-A889-4AB9-BAD4-012B93C157B7}"/>
    <cellStyle name="20% - Accent2 8 3 2 2 3" xfId="9308" xr:uid="{DBCCE7D2-23DC-4DAD-AD40-B2ECDF618E68}"/>
    <cellStyle name="20% - Accent2 8 3 2 2 3 2" xfId="38206" xr:uid="{FD3381D1-FEE1-490F-BFA6-F941A9FC8636}"/>
    <cellStyle name="20% - Accent2 8 3 2 2 3 3" xfId="23782" xr:uid="{49302054-A2D9-4362-9DAC-06665647FB35}"/>
    <cellStyle name="20% - Accent2 8 3 2 2 4" xfId="13045" xr:uid="{40B48B76-7B5A-44F9-BE38-BF30ECA9A9E6}"/>
    <cellStyle name="20% - Accent2 8 3 2 2 4 2" xfId="41938" xr:uid="{3D4EA5EA-F7D7-4036-8C8F-BBAB1888B56C}"/>
    <cellStyle name="20% - Accent2 8 3 2 2 4 3" xfId="27514" xr:uid="{BD0EA413-B0AE-4869-B759-D4B25AE36574}"/>
    <cellStyle name="20% - Accent2 8 3 2 2 5" xfId="16369" xr:uid="{9DF94C29-0594-495E-AED0-320BC1DFB988}"/>
    <cellStyle name="20% - Accent2 8 3 2 2 5 2" xfId="45248" xr:uid="{D8515C2A-5D2C-42F6-8894-F7D1AD37282F}"/>
    <cellStyle name="20% - Accent2 8 3 2 2 5 3" xfId="30824" xr:uid="{90B1DED7-355C-44F6-9776-2B2EECDCBB9A}"/>
    <cellStyle name="20% - Accent2 8 3 2 2 6" xfId="5551" xr:uid="{FBC4F748-DEF8-4510-B611-04D57573F117}"/>
    <cellStyle name="20% - Accent2 8 3 2 2 6 2" xfId="34474" xr:uid="{1D91CCC1-0406-4510-9F46-6108DBED5A82}"/>
    <cellStyle name="20% - Accent2 8 3 2 2 7" xfId="20050" xr:uid="{E6A1ADE5-6022-4045-91AB-F20484D84376}"/>
    <cellStyle name="20% - Accent2 8 3 2 3" xfId="2648" xr:uid="{E56EC4E9-D523-4AEC-992A-67CC5F9AE06C}"/>
    <cellStyle name="20% - Accent2 8 3 2 3 2" xfId="10241" xr:uid="{17F4DAFB-1959-4A16-9B2F-C47AC84F9A3F}"/>
    <cellStyle name="20% - Accent2 8 3 2 3 2 2" xfId="39139" xr:uid="{5E24F2E7-84AD-40E5-8E6A-750F84F256DC}"/>
    <cellStyle name="20% - Accent2 8 3 2 3 2 3" xfId="24715" xr:uid="{71D4AA89-A884-4FB8-92A1-25171D2BFDE0}"/>
    <cellStyle name="20% - Accent2 8 3 2 3 3" xfId="13978" xr:uid="{E19773C1-44AB-4D9A-8CC7-06A3AB99BBDA}"/>
    <cellStyle name="20% - Accent2 8 3 2 3 3 2" xfId="42871" xr:uid="{5C624C61-4C8F-4BAA-93EE-5AB8A8D97315}"/>
    <cellStyle name="20% - Accent2 8 3 2 3 3 3" xfId="28447" xr:uid="{57AB6635-33BB-42DD-A1AA-548F5CBE1D70}"/>
    <cellStyle name="20% - Accent2 8 3 2 3 4" xfId="17176" xr:uid="{7844A326-50D9-4EA2-BC1F-DFF341733F9E}"/>
    <cellStyle name="20% - Accent2 8 3 2 3 4 2" xfId="46054" xr:uid="{58BB58A1-19D8-4FC6-863B-B347172DF5BB}"/>
    <cellStyle name="20% - Accent2 8 3 2 3 4 3" xfId="31630" xr:uid="{A3D1AE5A-4F39-44EC-A973-C0D282F1B7F8}"/>
    <cellStyle name="20% - Accent2 8 3 2 3 5" xfId="6492" xr:uid="{E644CAF0-A9F7-4935-B090-7766FF0BAD80}"/>
    <cellStyle name="20% - Accent2 8 3 2 3 5 2" xfId="35407" xr:uid="{95E4FE0C-FEC5-4A61-A2E8-B7AFA395F017}"/>
    <cellStyle name="20% - Accent2 8 3 2 3 6" xfId="20983" xr:uid="{E0EB9192-85AC-4974-B1C2-6FB56181EEBB}"/>
    <cellStyle name="20% - Accent2 8 3 2 4" xfId="8375" xr:uid="{B99FECF4-5DDD-47D9-9426-776BD30C3CDB}"/>
    <cellStyle name="20% - Accent2 8 3 2 4 2" xfId="37273" xr:uid="{4CA83491-CC23-483B-A90B-AE31389475FC}"/>
    <cellStyle name="20% - Accent2 8 3 2 4 3" xfId="22849" xr:uid="{E888D49D-A391-4501-B59F-D1B943189339}"/>
    <cellStyle name="20% - Accent2 8 3 2 5" xfId="12110" xr:uid="{3842572F-1D7F-48C6-B2D2-9D0CE6312148}"/>
    <cellStyle name="20% - Accent2 8 3 2 5 2" xfId="41005" xr:uid="{883C74EC-CCF2-4B9D-9B36-476FCA2E8181}"/>
    <cellStyle name="20% - Accent2 8 3 2 5 3" xfId="26581" xr:uid="{B511020E-A1C9-4322-892E-003678207BE0}"/>
    <cellStyle name="20% - Accent2 8 3 2 6" xfId="15555" xr:uid="{BE15484B-A7F3-4C87-8A21-B7A16EF375D9}"/>
    <cellStyle name="20% - Accent2 8 3 2 6 2" xfId="44442" xr:uid="{A9EB2278-BD3D-4C67-987A-F6F5725ECA10}"/>
    <cellStyle name="20% - Accent2 8 3 2 6 3" xfId="30018" xr:uid="{98C3F195-AD7E-4F99-82F2-ED0AFDF1F8AF}"/>
    <cellStyle name="20% - Accent2 8 3 2 7" xfId="4601" xr:uid="{4C5CB82C-656D-43F9-AEDB-2BE3B704C40A}"/>
    <cellStyle name="20% - Accent2 8 3 2 7 2" xfId="33540" xr:uid="{9087BA8A-4E7A-4B14-A205-5894B7F51424}"/>
    <cellStyle name="20% - Accent2 8 3 2 8" xfId="19117" xr:uid="{BDEF139D-F3A9-4670-A63A-361E497FAFD7}"/>
    <cellStyle name="20% - Accent2 8 3 3" xfId="1619" xr:uid="{225AAE87-FBEB-49D7-96F6-9959370180F2}"/>
    <cellStyle name="20% - Accent2 8 3 3 2" xfId="3233" xr:uid="{8AE8A825-B5A6-494F-8C65-680D25019859}"/>
    <cellStyle name="20% - Accent2 8 3 3 2 2" xfId="10721" xr:uid="{DCC54FDF-1C22-42B0-AF83-FD9BFD14E6B7}"/>
    <cellStyle name="20% - Accent2 8 3 3 2 2 2" xfId="39619" xr:uid="{968C961F-20FA-4053-BA62-2024CC47EC30}"/>
    <cellStyle name="20% - Accent2 8 3 3 2 2 3" xfId="25195" xr:uid="{9E208DFA-DDAF-4EF5-8C39-B3FFF793B52F}"/>
    <cellStyle name="20% - Accent2 8 3 3 2 3" xfId="14458" xr:uid="{C4861BA7-BE49-4CC1-B300-01B16BFBCB63}"/>
    <cellStyle name="20% - Accent2 8 3 3 2 3 2" xfId="43351" xr:uid="{7C295FCD-85FE-4F3A-90DE-B3B925FCB220}"/>
    <cellStyle name="20% - Accent2 8 3 3 2 3 3" xfId="28927" xr:uid="{40E443BD-7C15-4372-BC1B-459A4C2D7F7A}"/>
    <cellStyle name="20% - Accent2 8 3 3 2 4" xfId="17761" xr:uid="{84055CE1-8412-4284-842A-2869B50D31C8}"/>
    <cellStyle name="20% - Accent2 8 3 3 2 4 2" xfId="46639" xr:uid="{A70680E6-AF03-4F79-86D8-76E0DB36C00F}"/>
    <cellStyle name="20% - Accent2 8 3 3 2 4 3" xfId="32215" xr:uid="{A7D5A147-2468-4AFB-A5E4-9AA37ADF2C29}"/>
    <cellStyle name="20% - Accent2 8 3 3 2 5" xfId="6972" xr:uid="{C9504ABA-685E-41A4-955A-4EF035547F83}"/>
    <cellStyle name="20% - Accent2 8 3 3 2 5 2" xfId="35887" xr:uid="{052F7691-F161-43BC-8F39-3F519D415871}"/>
    <cellStyle name="20% - Accent2 8 3 3 2 6" xfId="21463" xr:uid="{05083E1B-F7B3-4F94-9412-E6E344917B10}"/>
    <cellStyle name="20% - Accent2 8 3 3 3" xfId="8855" xr:uid="{46F67967-DFBC-4363-8C02-F0200F24CB5E}"/>
    <cellStyle name="20% - Accent2 8 3 3 3 2" xfId="37753" xr:uid="{19C5559F-1F1E-4D0F-96D1-8C9C0992C57F}"/>
    <cellStyle name="20% - Accent2 8 3 3 3 3" xfId="23329" xr:uid="{047F4DC3-6592-468A-ABA4-4D092D186F50}"/>
    <cellStyle name="20% - Accent2 8 3 3 4" xfId="12592" xr:uid="{139D2687-C116-4920-8104-4FA39B781219}"/>
    <cellStyle name="20% - Accent2 8 3 3 4 2" xfId="41485" xr:uid="{ECA78DCB-FE40-45A3-B490-7B418F1F3B22}"/>
    <cellStyle name="20% - Accent2 8 3 3 4 3" xfId="27061" xr:uid="{589B08F9-1984-49DB-8B6F-23FB1D9D131E}"/>
    <cellStyle name="20% - Accent2 8 3 3 5" xfId="16148" xr:uid="{801A0A7C-CB50-496F-A0AE-DD6A6DB20D02}"/>
    <cellStyle name="20% - Accent2 8 3 3 5 2" xfId="45027" xr:uid="{4F46F2CE-D72A-47AC-8188-4C0384F40792}"/>
    <cellStyle name="20% - Accent2 8 3 3 5 3" xfId="30603" xr:uid="{8ABAD746-E93D-444C-B80E-2204E9411221}"/>
    <cellStyle name="20% - Accent2 8 3 3 6" xfId="5098" xr:uid="{FD0162E8-605E-45EF-92A2-9B7C39634F2E}"/>
    <cellStyle name="20% - Accent2 8 3 3 6 2" xfId="34021" xr:uid="{E2E6064C-33DB-445A-AD8F-0D1BDF14BF36}"/>
    <cellStyle name="20% - Accent2 8 3 3 7" xfId="19597" xr:uid="{520BE5D1-42DD-46B2-A799-B9500CF0C9B8}"/>
    <cellStyle name="20% - Accent2 8 3 4" xfId="2427" xr:uid="{DD93E6B3-1180-4DF8-8AB6-55C08BD1FCE1}"/>
    <cellStyle name="20% - Accent2 8 3 4 2" xfId="9788" xr:uid="{B2E06C28-B1E4-4F10-BE36-BDA9700B0B56}"/>
    <cellStyle name="20% - Accent2 8 3 4 2 2" xfId="38686" xr:uid="{9552600B-EF2C-4798-8F87-6A51B073A5EE}"/>
    <cellStyle name="20% - Accent2 8 3 4 2 3" xfId="24262" xr:uid="{7E296D01-E3F9-47E2-B6EF-6EDCCF61CC73}"/>
    <cellStyle name="20% - Accent2 8 3 4 3" xfId="13525" xr:uid="{4103BE14-8B85-4314-942B-C9DA6CBAC9C3}"/>
    <cellStyle name="20% - Accent2 8 3 4 3 2" xfId="42418" xr:uid="{AFB55AF4-2ED3-4792-8EBB-6D8D09169673}"/>
    <cellStyle name="20% - Accent2 8 3 4 3 3" xfId="27994" xr:uid="{34909E1B-8F5A-4D03-9F2D-A3CE2E5DEE3D}"/>
    <cellStyle name="20% - Accent2 8 3 4 4" xfId="16955" xr:uid="{07EF1B97-1271-4FEB-9045-46C9B1BA7413}"/>
    <cellStyle name="20% - Accent2 8 3 4 4 2" xfId="45833" xr:uid="{2839652A-D6EE-4C4C-AB30-9023A7A047F7}"/>
    <cellStyle name="20% - Accent2 8 3 4 4 3" xfId="31409" xr:uid="{2D978395-4DCE-45B5-A379-6ED48A17E1A8}"/>
    <cellStyle name="20% - Accent2 8 3 4 5" xfId="6039" xr:uid="{5635821A-8316-4069-9711-7F702DE4EBBF}"/>
    <cellStyle name="20% - Accent2 8 3 4 5 2" xfId="34954" xr:uid="{FE1C5094-7E15-4778-A34E-70879C130B7D}"/>
    <cellStyle name="20% - Accent2 8 3 4 6" xfId="20530" xr:uid="{97C932C7-86FE-4A32-9844-F93E1B1765EA}"/>
    <cellStyle name="20% - Accent2 8 3 5" xfId="7922" xr:uid="{2D9739BA-C000-402C-A64B-E345632D5A0A}"/>
    <cellStyle name="20% - Accent2 8 3 5 2" xfId="36820" xr:uid="{FC5F98A4-9391-40DA-82F8-B5783F83B560}"/>
    <cellStyle name="20% - Accent2 8 3 5 3" xfId="22396" xr:uid="{0BB93FEE-C0FA-4F1B-985D-3F34A4191AAF}"/>
    <cellStyle name="20% - Accent2 8 3 6" xfId="11657" xr:uid="{8AA8B41E-69A4-48B8-A8C4-134E9D95E0EB}"/>
    <cellStyle name="20% - Accent2 8 3 6 2" xfId="40552" xr:uid="{F5E91F43-40EF-4A85-B199-DB48A5D8F32F}"/>
    <cellStyle name="20% - Accent2 8 3 6 3" xfId="26128" xr:uid="{E7BAC5FA-350C-46A7-B371-1936D6B068BC}"/>
    <cellStyle name="20% - Accent2 8 3 7" xfId="15334" xr:uid="{1102EBA4-3902-4302-A11D-7014B86ECFC6}"/>
    <cellStyle name="20% - Accent2 8 3 7 2" xfId="44221" xr:uid="{FADF81C8-FD77-40EB-B160-2684CD59C007}"/>
    <cellStyle name="20% - Accent2 8 3 7 3" xfId="29797" xr:uid="{5DAE43F9-DB54-4623-AA02-750A8FAB604C}"/>
    <cellStyle name="20% - Accent2 8 3 8" xfId="4106" xr:uid="{5E711091-FFA9-4210-BE45-97A7811B7C20}"/>
    <cellStyle name="20% - Accent2 8 3 8 2" xfId="33087" xr:uid="{AD0F2955-4C32-495F-B30E-BA6448CAC32A}"/>
    <cellStyle name="20% - Accent2 8 3 9" xfId="18664" xr:uid="{6FAA4315-E16F-48E3-BDEF-B7FCCC157F86}"/>
    <cellStyle name="20% - Accent2 8 4" xfId="904" xr:uid="{CC5B5F4C-9E7C-4FF7-8953-2F9906CD0843}"/>
    <cellStyle name="20% - Accent2 8 4 2" xfId="1838" xr:uid="{AFC219EC-4EB9-4923-8F8A-A6C31C3C3BE4}"/>
    <cellStyle name="20% - Accent2 8 4 2 2" xfId="3452" xr:uid="{5B1CCF7F-23D8-4A39-9F3B-310AE4F06DE8}"/>
    <cellStyle name="20% - Accent2 8 4 2 2 2" xfId="11044" xr:uid="{B607D997-20FA-415A-A57E-4BAC8F1560D2}"/>
    <cellStyle name="20% - Accent2 8 4 2 2 2 2" xfId="39942" xr:uid="{D6DD8513-FFB4-464B-9B62-4AABB093045C}"/>
    <cellStyle name="20% - Accent2 8 4 2 2 2 3" xfId="25518" xr:uid="{013E3B81-0733-4ABC-953D-5CF82BB1DBD9}"/>
    <cellStyle name="20% - Accent2 8 4 2 2 3" xfId="14781" xr:uid="{1A64BF42-1124-449C-B20F-CAC581EF620D}"/>
    <cellStyle name="20% - Accent2 8 4 2 2 3 2" xfId="43674" xr:uid="{48734BC9-56A6-4332-AF01-C7DAD319211F}"/>
    <cellStyle name="20% - Accent2 8 4 2 2 3 3" xfId="29250" xr:uid="{EA80121A-66E5-4829-9128-A9187C76FE82}"/>
    <cellStyle name="20% - Accent2 8 4 2 2 4" xfId="17980" xr:uid="{1B2AEC8F-7FA3-4ABE-A6F9-4F431ED4CBEF}"/>
    <cellStyle name="20% - Accent2 8 4 2 2 4 2" xfId="46858" xr:uid="{61AA0FBC-3CB8-4D92-A4D7-2B44DF14A3DE}"/>
    <cellStyle name="20% - Accent2 8 4 2 2 4 3" xfId="32434" xr:uid="{553F6919-9C6E-45ED-B0A9-8CE9099F65AA}"/>
    <cellStyle name="20% - Accent2 8 4 2 2 5" xfId="7295" xr:uid="{846A46BA-4A97-4421-80A9-A8D75A3B59D4}"/>
    <cellStyle name="20% - Accent2 8 4 2 2 5 2" xfId="36210" xr:uid="{A6C2F55A-E2DC-4EDA-B47D-F01445DDEF8B}"/>
    <cellStyle name="20% - Accent2 8 4 2 2 6" xfId="21786" xr:uid="{AB609E40-2637-4F96-944E-2A80461F544F}"/>
    <cellStyle name="20% - Accent2 8 4 2 3" xfId="9178" xr:uid="{0A23EC28-3283-453C-90CF-05AACF250160}"/>
    <cellStyle name="20% - Accent2 8 4 2 3 2" xfId="38076" xr:uid="{109AFB36-3A66-4CFA-B0FB-B87DAC2C401D}"/>
    <cellStyle name="20% - Accent2 8 4 2 3 3" xfId="23652" xr:uid="{C9E8446E-0ACB-46FD-9648-33A5F8D21CD0}"/>
    <cellStyle name="20% - Accent2 8 4 2 4" xfId="12915" xr:uid="{C0880851-70BE-4228-B5BE-A19A886ECAC7}"/>
    <cellStyle name="20% - Accent2 8 4 2 4 2" xfId="41808" xr:uid="{7435035D-EF45-4802-A7B9-C168C9120E04}"/>
    <cellStyle name="20% - Accent2 8 4 2 4 3" xfId="27384" xr:uid="{70883E53-E037-4699-B328-DAA607F62F60}"/>
    <cellStyle name="20% - Accent2 8 4 2 5" xfId="16367" xr:uid="{E5F415EB-F80A-4F44-B727-AE382EBD532E}"/>
    <cellStyle name="20% - Accent2 8 4 2 5 2" xfId="45246" xr:uid="{2FF16E79-E626-4D07-99DC-2E3DC702C1D6}"/>
    <cellStyle name="20% - Accent2 8 4 2 5 3" xfId="30822" xr:uid="{3A63DBE5-59AB-474D-BBA0-0778F0167D14}"/>
    <cellStyle name="20% - Accent2 8 4 2 6" xfId="5421" xr:uid="{BA8FD293-7D0D-4EFD-92DD-791B3CEF09C6}"/>
    <cellStyle name="20% - Accent2 8 4 2 6 2" xfId="34344" xr:uid="{53C6B1F9-1C4E-48BA-B9B4-754A6D6F2BCB}"/>
    <cellStyle name="20% - Accent2 8 4 2 7" xfId="19920" xr:uid="{0ADD3258-F665-4B54-A45C-1168CE2AD233}"/>
    <cellStyle name="20% - Accent2 8 4 3" xfId="2646" xr:uid="{07113B7D-3D61-438E-8F9D-1925A522290A}"/>
    <cellStyle name="20% - Accent2 8 4 3 2" xfId="10111" xr:uid="{5BAA43BD-FA88-4A8A-A1C0-CE975EBF17BA}"/>
    <cellStyle name="20% - Accent2 8 4 3 2 2" xfId="39009" xr:uid="{D1DDAE14-E144-4CD1-B22E-EDC2042B9EC9}"/>
    <cellStyle name="20% - Accent2 8 4 3 2 3" xfId="24585" xr:uid="{73723BB1-1D98-4303-A4DE-67429EBE8FFF}"/>
    <cellStyle name="20% - Accent2 8 4 3 3" xfId="13848" xr:uid="{BAC52DED-6744-441C-AC06-ABA96E6A4CE2}"/>
    <cellStyle name="20% - Accent2 8 4 3 3 2" xfId="42741" xr:uid="{F62E5D30-923E-44D9-8B98-6AD95506F339}"/>
    <cellStyle name="20% - Accent2 8 4 3 3 3" xfId="28317" xr:uid="{20EA5CDB-153F-40BD-ABA8-62D8C2951414}"/>
    <cellStyle name="20% - Accent2 8 4 3 4" xfId="17174" xr:uid="{CCE4C21A-359B-4F29-A849-2616B0C185D3}"/>
    <cellStyle name="20% - Accent2 8 4 3 4 2" xfId="46052" xr:uid="{F0D7F6C9-18F2-4725-A146-050F7097E3C8}"/>
    <cellStyle name="20% - Accent2 8 4 3 4 3" xfId="31628" xr:uid="{AE490D48-61AB-410F-A3E5-EC269E8B15E8}"/>
    <cellStyle name="20% - Accent2 8 4 3 5" xfId="6362" xr:uid="{4338A2CD-18C6-4A7E-AB97-45F9B8006AAF}"/>
    <cellStyle name="20% - Accent2 8 4 3 5 2" xfId="35277" xr:uid="{5C0A3EB5-82FE-4793-97BF-0046B18A5F9F}"/>
    <cellStyle name="20% - Accent2 8 4 3 6" xfId="20853" xr:uid="{B7453451-EFEB-4144-952C-2C881CAC06AE}"/>
    <cellStyle name="20% - Accent2 8 4 4" xfId="8245" xr:uid="{4CED7F6B-8EEC-4DDC-8BC0-0069721806EE}"/>
    <cellStyle name="20% - Accent2 8 4 4 2" xfId="37143" xr:uid="{7F976E7B-CB3C-4619-89D5-2C2FA9FE8C99}"/>
    <cellStyle name="20% - Accent2 8 4 4 3" xfId="22719" xr:uid="{E40DE319-D830-4908-AB2E-0D91EA84029F}"/>
    <cellStyle name="20% - Accent2 8 4 5" xfId="11980" xr:uid="{8F85FE30-0FAC-423A-8669-5946FE8F4013}"/>
    <cellStyle name="20% - Accent2 8 4 5 2" xfId="40875" xr:uid="{30661B3A-9440-4412-8C51-62E2944E8E86}"/>
    <cellStyle name="20% - Accent2 8 4 5 3" xfId="26451" xr:uid="{10AC226D-7E2F-42CC-A42E-99797E61EDAB}"/>
    <cellStyle name="20% - Accent2 8 4 6" xfId="15553" xr:uid="{23D243B9-725A-489B-BB43-C0A58E7112FF}"/>
    <cellStyle name="20% - Accent2 8 4 6 2" xfId="44440" xr:uid="{3BF162B5-9786-484B-BD5F-DDB96DAF9BA1}"/>
    <cellStyle name="20% - Accent2 8 4 6 3" xfId="30016" xr:uid="{DB0AEB72-4169-4332-AA02-F1D70CC41883}"/>
    <cellStyle name="20% - Accent2 8 4 7" xfId="4468" xr:uid="{37F3FFEF-A83D-4613-B773-2BB2B129AEF5}"/>
    <cellStyle name="20% - Accent2 8 4 7 2" xfId="33410" xr:uid="{81B78393-019E-49FA-BC44-526D6815D2ED}"/>
    <cellStyle name="20% - Accent2 8 4 8" xfId="18987" xr:uid="{1A81616C-7CDB-44D5-91AB-2AB7940678B4}"/>
    <cellStyle name="20% - Accent2 8 5" xfId="1489" xr:uid="{A95A8D59-D73B-4507-92AE-CE574CDB56B8}"/>
    <cellStyle name="20% - Accent2 8 5 2" xfId="3103" xr:uid="{2CC31EB3-3EE7-4FFD-B055-98B70CA4F4D8}"/>
    <cellStyle name="20% - Accent2 8 5 2 2" xfId="10591" xr:uid="{3AE7FE78-5DB3-42A1-B5B3-E82AE99573CF}"/>
    <cellStyle name="20% - Accent2 8 5 2 2 2" xfId="39489" xr:uid="{FB1BB954-0C35-401D-99C2-8B43727036E1}"/>
    <cellStyle name="20% - Accent2 8 5 2 2 3" xfId="25065" xr:uid="{FF085CD1-42C2-43F6-B52A-8FFCB7911BDE}"/>
    <cellStyle name="20% - Accent2 8 5 2 3" xfId="14328" xr:uid="{8D7E8C28-90B5-4BF5-9D50-7C819B96CCEF}"/>
    <cellStyle name="20% - Accent2 8 5 2 3 2" xfId="43221" xr:uid="{CC2B0D19-5934-461E-95A2-C9B189A692A3}"/>
    <cellStyle name="20% - Accent2 8 5 2 3 3" xfId="28797" xr:uid="{270DCB6B-47B3-4420-9094-21E162B2B9E2}"/>
    <cellStyle name="20% - Accent2 8 5 2 4" xfId="17631" xr:uid="{D11F12BF-E908-47D2-A795-CD74FD159D46}"/>
    <cellStyle name="20% - Accent2 8 5 2 4 2" xfId="46509" xr:uid="{564833AD-4E55-4125-988C-6603E89DC6DE}"/>
    <cellStyle name="20% - Accent2 8 5 2 4 3" xfId="32085" xr:uid="{00FEC5B2-A847-4257-B328-F29A0E453AC7}"/>
    <cellStyle name="20% - Accent2 8 5 2 5" xfId="6842" xr:uid="{D461E5CF-9EFD-48A9-B5DF-61A2B091BD54}"/>
    <cellStyle name="20% - Accent2 8 5 2 5 2" xfId="35757" xr:uid="{4E2AB93B-8663-4912-A43E-8B1672EE419F}"/>
    <cellStyle name="20% - Accent2 8 5 2 6" xfId="21333" xr:uid="{4D2637F4-87F7-4F26-8AEC-5133DB606D7F}"/>
    <cellStyle name="20% - Accent2 8 5 3" xfId="8725" xr:uid="{CF73D792-AA5C-41BE-838E-FD67DA277DF8}"/>
    <cellStyle name="20% - Accent2 8 5 3 2" xfId="37623" xr:uid="{718E212C-FF34-4F40-8EE3-F87BFA300480}"/>
    <cellStyle name="20% - Accent2 8 5 3 3" xfId="23199" xr:uid="{E9CD216C-DE24-43B2-A230-C8325AB8400C}"/>
    <cellStyle name="20% - Accent2 8 5 4" xfId="12462" xr:uid="{9D68ADA9-CA3F-4DD0-B577-3CD7C6527EC8}"/>
    <cellStyle name="20% - Accent2 8 5 4 2" xfId="41355" xr:uid="{32E86CBF-22F9-42E8-9548-ABBB53578652}"/>
    <cellStyle name="20% - Accent2 8 5 4 3" xfId="26931" xr:uid="{57623D18-4233-455C-900D-1D4BFA82BB6D}"/>
    <cellStyle name="20% - Accent2 8 5 5" xfId="16018" xr:uid="{1650D68B-2FC2-4255-ACAE-F33396C284A3}"/>
    <cellStyle name="20% - Accent2 8 5 5 2" xfId="44897" xr:uid="{50C0F96D-8078-4942-9973-EDCC4B3FD411}"/>
    <cellStyle name="20% - Accent2 8 5 5 3" xfId="30473" xr:uid="{D239682E-2C31-4BA8-AD7A-BBAEF43310F4}"/>
    <cellStyle name="20% - Accent2 8 5 6" xfId="4968" xr:uid="{9F0C7A8F-95C4-4B34-86AB-4E8885274052}"/>
    <cellStyle name="20% - Accent2 8 5 6 2" xfId="33891" xr:uid="{12492A97-67F1-4E25-935A-4EDB31A6AA0C}"/>
    <cellStyle name="20% - Accent2 8 5 7" xfId="19467" xr:uid="{F9FE78C5-4D01-4AD3-A246-B39960EA81A1}"/>
    <cellStyle name="20% - Accent2 8 6" xfId="2297" xr:uid="{439F9B65-CCC3-4084-9BED-26D33725306E}"/>
    <cellStyle name="20% - Accent2 8 6 2" xfId="9658" xr:uid="{3D8FCF99-12EC-4F39-98BE-42921C169E43}"/>
    <cellStyle name="20% - Accent2 8 6 2 2" xfId="38556" xr:uid="{9AFDB376-837A-4095-BEC2-D0F8880E1516}"/>
    <cellStyle name="20% - Accent2 8 6 2 3" xfId="24132" xr:uid="{CC141613-2637-4001-BAF4-5C9DE85C0B6E}"/>
    <cellStyle name="20% - Accent2 8 6 3" xfId="13395" xr:uid="{05E44D06-F287-42AC-9759-4760A12BBB38}"/>
    <cellStyle name="20% - Accent2 8 6 3 2" xfId="42288" xr:uid="{19665AA2-5C5B-4A79-BDA8-CAF7EF1BFECD}"/>
    <cellStyle name="20% - Accent2 8 6 3 3" xfId="27864" xr:uid="{6E2CC422-5904-40A1-A1FB-7009340997F8}"/>
    <cellStyle name="20% - Accent2 8 6 4" xfId="16825" xr:uid="{2CEE90A7-7238-4A03-A468-7A7CFC3296B4}"/>
    <cellStyle name="20% - Accent2 8 6 4 2" xfId="45703" xr:uid="{66DADF03-4225-4C6B-8FDE-7C469BB9E85C}"/>
    <cellStyle name="20% - Accent2 8 6 4 3" xfId="31279" xr:uid="{915D1E45-D1C3-424F-AC26-27CBAF7DEC32}"/>
    <cellStyle name="20% - Accent2 8 6 5" xfId="5909" xr:uid="{1F32E3EE-1A90-44E2-950A-A3DB478BBAC1}"/>
    <cellStyle name="20% - Accent2 8 6 5 2" xfId="34824" xr:uid="{F2764ACE-DB7E-46FD-A68E-9068079B052A}"/>
    <cellStyle name="20% - Accent2 8 6 6" xfId="20400" xr:uid="{D5BE7D98-90F7-4E94-A1D3-7AA0D2F7B709}"/>
    <cellStyle name="20% - Accent2 8 7" xfId="7792" xr:uid="{822BCC07-4084-49F4-9D19-3AE0AA02549F}"/>
    <cellStyle name="20% - Accent2 8 7 2" xfId="36690" xr:uid="{FFB2D052-F00F-4CE8-B231-DB2BCD4F7B47}"/>
    <cellStyle name="20% - Accent2 8 7 3" xfId="22266" xr:uid="{8650BF7E-D5D4-468E-8672-F4B7C2908DA2}"/>
    <cellStyle name="20% - Accent2 8 8" xfId="11527" xr:uid="{C3789719-E46E-4696-B97E-B70E0FA9940C}"/>
    <cellStyle name="20% - Accent2 8 8 2" xfId="40422" xr:uid="{DE08E64B-5EEB-4753-B809-8FCD2CF98319}"/>
    <cellStyle name="20% - Accent2 8 8 3" xfId="25998" xr:uid="{32D86E35-EDA9-42DF-82D9-8E5CD3707B41}"/>
    <cellStyle name="20% - Accent2 8 9" xfId="15204" xr:uid="{8AFCA282-3585-47E0-8DE9-04C04794BAA4}"/>
    <cellStyle name="20% - Accent2 8 9 2" xfId="44091" xr:uid="{A31B4EEF-DBC2-47B5-9BFC-9FE8B9A2CD07}"/>
    <cellStyle name="20% - Accent2 8 9 3" xfId="29667" xr:uid="{23B367B1-7364-4DF0-84D6-7B3FF702FA45}"/>
    <cellStyle name="20% - Accent2 9" xfId="443" xr:uid="{8D8191C7-8551-44C9-8F05-A750A2185ED7}"/>
    <cellStyle name="20% - Accent2 9 10" xfId="3995" xr:uid="{16369DE3-40BE-4D21-AC81-F353149AC179}"/>
    <cellStyle name="20% - Accent2 9 10 2" xfId="32976" xr:uid="{68B89820-D104-4459-BA5B-6744B59489E4}"/>
    <cellStyle name="20% - Accent2 9 11" xfId="18553" xr:uid="{F886F01C-5FF0-45FF-AE97-FE36BAE2772A}"/>
    <cellStyle name="20% - Accent2 9 2" xfId="829" xr:uid="{6EB5B007-F391-402D-A889-12C15209716C}"/>
    <cellStyle name="20% - Accent2 9 2 2" xfId="908" xr:uid="{6BA1A9D4-7DC2-4C0B-A05F-A72BA8F19DE2}"/>
    <cellStyle name="20% - Accent2 9 2 2 2" xfId="1842" xr:uid="{7A9AC214-AC22-4A05-879C-6441E6D67958}"/>
    <cellStyle name="20% - Accent2 9 2 2 2 2" xfId="3456" xr:uid="{88EA55B2-F7BC-48DC-B00D-3DB8920CB251}"/>
    <cellStyle name="20% - Accent2 9 2 2 2 2 2" xfId="11322" xr:uid="{3BE5AE56-7087-470D-97FC-7FD6C1C1F996}"/>
    <cellStyle name="20% - Accent2 9 2 2 2 2 2 2" xfId="40220" xr:uid="{40A483F5-69F8-482E-B374-B061BBCDB073}"/>
    <cellStyle name="20% - Accent2 9 2 2 2 2 2 3" xfId="25796" xr:uid="{04B461BE-A4C0-48B8-AE96-3C515393FCEA}"/>
    <cellStyle name="20% - Accent2 9 2 2 2 2 3" xfId="15059" xr:uid="{2B093F9E-9CFD-4E85-89CC-410BE945A4D0}"/>
    <cellStyle name="20% - Accent2 9 2 2 2 2 3 2" xfId="43952" xr:uid="{3289D2A6-1D10-41B9-B5A4-DB053452304D}"/>
    <cellStyle name="20% - Accent2 9 2 2 2 2 3 3" xfId="29528" xr:uid="{938B4ACE-17D6-42BF-AB14-60F0BB7797B0}"/>
    <cellStyle name="20% - Accent2 9 2 2 2 2 4" xfId="17984" xr:uid="{C3BF5489-01C6-4641-8981-B0378CB16FFF}"/>
    <cellStyle name="20% - Accent2 9 2 2 2 2 4 2" xfId="46862" xr:uid="{AC6CC45A-7E75-46A5-A9A4-E40654989CAA}"/>
    <cellStyle name="20% - Accent2 9 2 2 2 2 4 3" xfId="32438" xr:uid="{012D951F-DF0A-4FA6-8DAA-6A1797844C79}"/>
    <cellStyle name="20% - Accent2 9 2 2 2 2 5" xfId="7573" xr:uid="{9695C466-5E5A-4D7E-BDE1-7681A3240C38}"/>
    <cellStyle name="20% - Accent2 9 2 2 2 2 5 2" xfId="36488" xr:uid="{BD6CFDC0-77FC-4BF3-9835-996C221B7C23}"/>
    <cellStyle name="20% - Accent2 9 2 2 2 2 6" xfId="22064" xr:uid="{4FE75C16-4105-48C7-B11E-6A022195FBAB}"/>
    <cellStyle name="20% - Accent2 9 2 2 2 3" xfId="9456" xr:uid="{D51D01DC-5922-470F-9FD9-63DD755BE325}"/>
    <cellStyle name="20% - Accent2 9 2 2 2 3 2" xfId="38354" xr:uid="{302413B9-EC49-413B-A688-03773B96DB90}"/>
    <cellStyle name="20% - Accent2 9 2 2 2 3 3" xfId="23930" xr:uid="{BA68C511-52DF-42AD-B7D8-731817A6E4D4}"/>
    <cellStyle name="20% - Accent2 9 2 2 2 4" xfId="13193" xr:uid="{BDFE59B3-ECA8-4909-8C28-BB70B1AAA11C}"/>
    <cellStyle name="20% - Accent2 9 2 2 2 4 2" xfId="42086" xr:uid="{B32B82FE-4878-4CB1-B462-9D9719E66AEE}"/>
    <cellStyle name="20% - Accent2 9 2 2 2 4 3" xfId="27662" xr:uid="{1F3995FE-D3C7-4DAB-8381-4B0584BE4DA7}"/>
    <cellStyle name="20% - Accent2 9 2 2 2 5" xfId="16371" xr:uid="{09229C26-AC8F-4EAA-82FB-EB45920385B4}"/>
    <cellStyle name="20% - Accent2 9 2 2 2 5 2" xfId="45250" xr:uid="{91C3DC6D-2D55-4968-A470-6831B9515CF4}"/>
    <cellStyle name="20% - Accent2 9 2 2 2 5 3" xfId="30826" xr:uid="{7BF51DCC-6559-40F3-9EE7-16F55C85C0C1}"/>
    <cellStyle name="20% - Accent2 9 2 2 2 6" xfId="5699" xr:uid="{3B551178-2657-47B2-AFA6-F24F05A2017E}"/>
    <cellStyle name="20% - Accent2 9 2 2 2 6 2" xfId="34622" xr:uid="{540A739B-EA8B-4604-A0ED-E8E4FADE7271}"/>
    <cellStyle name="20% - Accent2 9 2 2 2 7" xfId="20198" xr:uid="{B30BEB04-3BAE-4818-86AB-1C9532693032}"/>
    <cellStyle name="20% - Accent2 9 2 2 3" xfId="2650" xr:uid="{6682A70E-B63A-4851-A366-C1102AB235BE}"/>
    <cellStyle name="20% - Accent2 9 2 2 3 2" xfId="10389" xr:uid="{8408BF78-CA63-446E-A541-CAE86DEB261C}"/>
    <cellStyle name="20% - Accent2 9 2 2 3 2 2" xfId="39287" xr:uid="{EF4E9A6E-6709-42BE-ADF9-6022F55124B6}"/>
    <cellStyle name="20% - Accent2 9 2 2 3 2 3" xfId="24863" xr:uid="{41B91BAD-786A-40BA-94D6-6198CDDB882E}"/>
    <cellStyle name="20% - Accent2 9 2 2 3 3" xfId="14126" xr:uid="{948A4A90-3183-489F-BE59-834ECD25E1F5}"/>
    <cellStyle name="20% - Accent2 9 2 2 3 3 2" xfId="43019" xr:uid="{DBB1D43E-C457-44A4-A9F7-851FCFD5C4A6}"/>
    <cellStyle name="20% - Accent2 9 2 2 3 3 3" xfId="28595" xr:uid="{F558725E-D4BA-4831-B54D-065BB2BD754E}"/>
    <cellStyle name="20% - Accent2 9 2 2 3 4" xfId="17178" xr:uid="{0EED39A0-A4DD-45A2-8B66-CB23E9CA03F2}"/>
    <cellStyle name="20% - Accent2 9 2 2 3 4 2" xfId="46056" xr:uid="{B0D44407-E185-4FF8-97E8-EBB58C2E653F}"/>
    <cellStyle name="20% - Accent2 9 2 2 3 4 3" xfId="31632" xr:uid="{F60007FA-310D-46C9-9794-014168621EC8}"/>
    <cellStyle name="20% - Accent2 9 2 2 3 5" xfId="6640" xr:uid="{18C78B41-177F-4D02-BD37-6E5A3F760DA5}"/>
    <cellStyle name="20% - Accent2 9 2 2 3 5 2" xfId="35555" xr:uid="{A54D643F-1D55-4809-BA60-132626563FCA}"/>
    <cellStyle name="20% - Accent2 9 2 2 3 6" xfId="21131" xr:uid="{FBDA078C-D130-4B06-A115-B83F729FD19A}"/>
    <cellStyle name="20% - Accent2 9 2 2 4" xfId="8523" xr:uid="{472B94D3-AD6B-4D5D-82D3-2CB7DA52A39C}"/>
    <cellStyle name="20% - Accent2 9 2 2 4 2" xfId="37421" xr:uid="{1ACDEAE0-5882-423F-8D3F-AECD5C7C4C21}"/>
    <cellStyle name="20% - Accent2 9 2 2 4 3" xfId="22997" xr:uid="{886A18BC-89D0-4CC1-BBA4-677FB0C76276}"/>
    <cellStyle name="20% - Accent2 9 2 2 5" xfId="12258" xr:uid="{743DF370-D863-4D03-B3BB-76F8AC3DBCD6}"/>
    <cellStyle name="20% - Accent2 9 2 2 5 2" xfId="41153" xr:uid="{9E6B029A-B004-42A7-9346-E155CE175AC7}"/>
    <cellStyle name="20% - Accent2 9 2 2 5 3" xfId="26729" xr:uid="{07049C82-5519-48B2-AEAE-BE7AD8E04A97}"/>
    <cellStyle name="20% - Accent2 9 2 2 6" xfId="15557" xr:uid="{87C22076-702C-4FC5-985E-C7942AD414A7}"/>
    <cellStyle name="20% - Accent2 9 2 2 6 2" xfId="44444" xr:uid="{56B9A0BD-9C09-45E4-8230-497373A2F965}"/>
    <cellStyle name="20% - Accent2 9 2 2 6 3" xfId="30020" xr:uid="{C715AFDA-03E3-44B9-9F4A-7733E221CF3B}"/>
    <cellStyle name="20% - Accent2 9 2 2 7" xfId="4753" xr:uid="{AAFF6D4D-5526-4BAB-9318-92B353722222}"/>
    <cellStyle name="20% - Accent2 9 2 2 7 2" xfId="33688" xr:uid="{59259BBC-F4E2-4318-8146-F09E5D5D3647}"/>
    <cellStyle name="20% - Accent2 9 2 2 8" xfId="19265" xr:uid="{142CBAC5-C99A-4625-AA90-4F2067994074}"/>
    <cellStyle name="20% - Accent2 9 2 3" xfId="1767" xr:uid="{4D3E3E82-8E27-4CC6-BE06-81250E369388}"/>
    <cellStyle name="20% - Accent2 9 2 3 2" xfId="3381" xr:uid="{A218B0E6-A967-4ADF-BB0C-36A2F7E28769}"/>
    <cellStyle name="20% - Accent2 9 2 3 2 2" xfId="10869" xr:uid="{0E448D03-961F-46C0-B589-D634FFD72458}"/>
    <cellStyle name="20% - Accent2 9 2 3 2 2 2" xfId="39767" xr:uid="{E996D2ED-5438-446D-819A-B4AFDF61312D}"/>
    <cellStyle name="20% - Accent2 9 2 3 2 2 3" xfId="25343" xr:uid="{4650C4F4-2905-4FFB-8CBC-9613730203CE}"/>
    <cellStyle name="20% - Accent2 9 2 3 2 3" xfId="14606" xr:uid="{A7B98326-5C5F-49D7-BD93-976C465F0398}"/>
    <cellStyle name="20% - Accent2 9 2 3 2 3 2" xfId="43499" xr:uid="{63B104C0-52A1-4FC1-8F08-EC8CA0D9843F}"/>
    <cellStyle name="20% - Accent2 9 2 3 2 3 3" xfId="29075" xr:uid="{2500A9A5-A59C-4D29-A24C-39B7CAEC6F34}"/>
    <cellStyle name="20% - Accent2 9 2 3 2 4" xfId="17909" xr:uid="{7ED5918B-A512-428D-9AC0-A42CB6B68325}"/>
    <cellStyle name="20% - Accent2 9 2 3 2 4 2" xfId="46787" xr:uid="{F0B29105-6D3E-496D-8F2A-0AC06A0D32B1}"/>
    <cellStyle name="20% - Accent2 9 2 3 2 4 3" xfId="32363" xr:uid="{6EC9B4A8-C714-4876-9E69-C1C0E8EA2262}"/>
    <cellStyle name="20% - Accent2 9 2 3 2 5" xfId="7120" xr:uid="{103DBC40-B950-462D-8A32-8BBD9C39EE1B}"/>
    <cellStyle name="20% - Accent2 9 2 3 2 5 2" xfId="36035" xr:uid="{A8DD207B-9E83-4D67-BF44-06B7532BE5F2}"/>
    <cellStyle name="20% - Accent2 9 2 3 2 6" xfId="21611" xr:uid="{544D3C0C-B00F-4C28-A61A-7FF8ADAA5B0F}"/>
    <cellStyle name="20% - Accent2 9 2 3 3" xfId="9003" xr:uid="{B566FD95-F9D8-4EC0-8E03-F9909ADCAFA4}"/>
    <cellStyle name="20% - Accent2 9 2 3 3 2" xfId="37901" xr:uid="{7AE64C34-55B8-4105-80AB-14C249160A1F}"/>
    <cellStyle name="20% - Accent2 9 2 3 3 3" xfId="23477" xr:uid="{2144E5CA-EEBC-47D8-BC51-7422047C142E}"/>
    <cellStyle name="20% - Accent2 9 2 3 4" xfId="12740" xr:uid="{F460CC6E-638C-488A-AD32-C2A2890BF342}"/>
    <cellStyle name="20% - Accent2 9 2 3 4 2" xfId="41633" xr:uid="{272A01A0-0498-4A4B-B17C-B0EFA5C97A80}"/>
    <cellStyle name="20% - Accent2 9 2 3 4 3" xfId="27209" xr:uid="{1C160121-B393-433C-B6FC-8FC06D3D8518}"/>
    <cellStyle name="20% - Accent2 9 2 3 5" xfId="16296" xr:uid="{252D46B3-2F48-48B3-BABB-8265E695354D}"/>
    <cellStyle name="20% - Accent2 9 2 3 5 2" xfId="45175" xr:uid="{D198089E-B7F1-4112-8F8F-FB738B87968B}"/>
    <cellStyle name="20% - Accent2 9 2 3 5 3" xfId="30751" xr:uid="{F555F8CC-32E1-437E-A0DC-936E098F0CDA}"/>
    <cellStyle name="20% - Accent2 9 2 3 6" xfId="5246" xr:uid="{9EF5C04E-EED8-4383-95B9-362228F5714B}"/>
    <cellStyle name="20% - Accent2 9 2 3 6 2" xfId="34169" xr:uid="{D6E1635C-D582-48D1-8FD4-F25E9E9F4351}"/>
    <cellStyle name="20% - Accent2 9 2 3 7" xfId="19745" xr:uid="{69FBC9E0-DA2D-4007-BDD7-97BD4A2240DD}"/>
    <cellStyle name="20% - Accent2 9 2 4" xfId="2575" xr:uid="{7375974F-9172-4AD8-A431-FD12CD99F399}"/>
    <cellStyle name="20% - Accent2 9 2 4 2" xfId="9936" xr:uid="{6B7C53C9-EA7A-4344-8697-52EE10BD6AAC}"/>
    <cellStyle name="20% - Accent2 9 2 4 2 2" xfId="38834" xr:uid="{A6182BA7-44DB-4C69-A592-C0D659CF498B}"/>
    <cellStyle name="20% - Accent2 9 2 4 2 3" xfId="24410" xr:uid="{FED3C185-66CE-4DDE-B250-B16F2178AD26}"/>
    <cellStyle name="20% - Accent2 9 2 4 3" xfId="13673" xr:uid="{47D100B7-91CA-4F7F-9FF0-214B9AF2AD28}"/>
    <cellStyle name="20% - Accent2 9 2 4 3 2" xfId="42566" xr:uid="{C141A1B9-89C5-4502-AF61-724496F63F7B}"/>
    <cellStyle name="20% - Accent2 9 2 4 3 3" xfId="28142" xr:uid="{A237CAE8-3FD4-4CDC-8BDF-5555A7088949}"/>
    <cellStyle name="20% - Accent2 9 2 4 4" xfId="17103" xr:uid="{72AB6684-03C2-4014-85A9-D6AFAB85BE67}"/>
    <cellStyle name="20% - Accent2 9 2 4 4 2" xfId="45981" xr:uid="{A3CCF344-0435-4CDC-9383-D72A5B9E8CA8}"/>
    <cellStyle name="20% - Accent2 9 2 4 4 3" xfId="31557" xr:uid="{0C115AD2-67F6-49E1-936F-A1C36C4DCAED}"/>
    <cellStyle name="20% - Accent2 9 2 4 5" xfId="6187" xr:uid="{78C0462B-0BD9-4FE4-A57D-1E58B0C186DC}"/>
    <cellStyle name="20% - Accent2 9 2 4 5 2" xfId="35102" xr:uid="{E9D73A71-407A-46AA-AD76-600750125B35}"/>
    <cellStyle name="20% - Accent2 9 2 4 6" xfId="20678" xr:uid="{8030FA47-6520-4DEA-A163-CBC34BD7666F}"/>
    <cellStyle name="20% - Accent2 9 2 5" xfId="8070" xr:uid="{5F8BA3A5-2BBA-4BD1-9506-515DA76CE584}"/>
    <cellStyle name="20% - Accent2 9 2 5 2" xfId="36968" xr:uid="{3C83E97F-65C9-49ED-BE22-6FA81908B402}"/>
    <cellStyle name="20% - Accent2 9 2 5 3" xfId="22544" xr:uid="{939B11A8-2482-4CFD-8A56-1829CFF24DA2}"/>
    <cellStyle name="20% - Accent2 9 2 6" xfId="11805" xr:uid="{C6E6C975-2C43-436D-8807-E280F0FDA219}"/>
    <cellStyle name="20% - Accent2 9 2 6 2" xfId="40700" xr:uid="{81C80A37-B90D-4E2C-AB75-3F7918199447}"/>
    <cellStyle name="20% - Accent2 9 2 6 3" xfId="26276" xr:uid="{02FBDFD3-ED5C-4118-9D50-0A7E5210DADB}"/>
    <cellStyle name="20% - Accent2 9 2 7" xfId="15482" xr:uid="{F326BFA1-A638-4839-9199-DEFD3155DAA1}"/>
    <cellStyle name="20% - Accent2 9 2 7 2" xfId="44369" xr:uid="{89F2E07A-363C-436D-912D-B601C6C1464B}"/>
    <cellStyle name="20% - Accent2 9 2 7 3" xfId="29945" xr:uid="{CC53BC7A-DF5C-4178-8196-E20EE82BE57E}"/>
    <cellStyle name="20% - Accent2 9 2 8" xfId="4254" xr:uid="{50536B1F-92E3-463C-9304-96A6AE0767CF}"/>
    <cellStyle name="20% - Accent2 9 2 8 2" xfId="33235" xr:uid="{84D0CFA1-980F-4098-BEF4-4EE5C53841E8}"/>
    <cellStyle name="20% - Accent2 9 2 9" xfId="18812" xr:uid="{9446E2A2-73DC-47E8-A5FD-7BD0FE5EBEF5}"/>
    <cellStyle name="20% - Accent2 9 3" xfId="638" xr:uid="{CA653B67-5272-46B7-A4EE-EFE4E35611D6}"/>
    <cellStyle name="20% - Accent2 9 3 2" xfId="909" xr:uid="{418633DD-4B18-40F4-A56F-27D4A9EF9101}"/>
    <cellStyle name="20% - Accent2 9 3 2 2" xfId="1843" xr:uid="{A6D3A695-4EFD-4330-AF48-D6A423299942}"/>
    <cellStyle name="20% - Accent2 9 3 2 2 2" xfId="3457" xr:uid="{523BEDDC-DF86-4FCE-A70F-72A9631D4698}"/>
    <cellStyle name="20% - Accent2 9 3 2 2 2 2" xfId="11193" xr:uid="{F3042B18-3E76-4AF5-95B3-ED6CB9D48DDB}"/>
    <cellStyle name="20% - Accent2 9 3 2 2 2 2 2" xfId="40091" xr:uid="{F8B3E837-BB1C-4AF9-B397-8B2C52BBA765}"/>
    <cellStyle name="20% - Accent2 9 3 2 2 2 2 3" xfId="25667" xr:uid="{B1EBFF98-9AA8-468B-A869-8A459854AAA9}"/>
    <cellStyle name="20% - Accent2 9 3 2 2 2 3" xfId="14930" xr:uid="{4285BD3F-4355-4222-BBBD-416EE32012D4}"/>
    <cellStyle name="20% - Accent2 9 3 2 2 2 3 2" xfId="43823" xr:uid="{A2D95B2E-0E74-4421-99F1-6B259634EEAB}"/>
    <cellStyle name="20% - Accent2 9 3 2 2 2 3 3" xfId="29399" xr:uid="{D47ADA74-05C2-4025-9D67-638869A9AD5D}"/>
    <cellStyle name="20% - Accent2 9 3 2 2 2 4" xfId="17985" xr:uid="{1D59EF3B-C2F2-4435-8A07-7425CDDA7FFD}"/>
    <cellStyle name="20% - Accent2 9 3 2 2 2 4 2" xfId="46863" xr:uid="{3BDE7900-2C11-4D41-BFB6-91B3CFC3C3E3}"/>
    <cellStyle name="20% - Accent2 9 3 2 2 2 4 3" xfId="32439" xr:uid="{1C740699-36A9-4E20-8F69-FDA06551CB6F}"/>
    <cellStyle name="20% - Accent2 9 3 2 2 2 5" xfId="7444" xr:uid="{76C6E966-1C19-4168-B04C-881812980083}"/>
    <cellStyle name="20% - Accent2 9 3 2 2 2 5 2" xfId="36359" xr:uid="{43B565C2-8C63-4841-90F8-3D5E0870D869}"/>
    <cellStyle name="20% - Accent2 9 3 2 2 2 6" xfId="21935" xr:uid="{B7D98E17-F0BA-4C80-A539-E44457367F4E}"/>
    <cellStyle name="20% - Accent2 9 3 2 2 3" xfId="9327" xr:uid="{B5289FE1-3225-4366-BEAF-78154B150CEB}"/>
    <cellStyle name="20% - Accent2 9 3 2 2 3 2" xfId="38225" xr:uid="{CC5482A3-E8EA-4031-B519-17CCD7E5B9F6}"/>
    <cellStyle name="20% - Accent2 9 3 2 2 3 3" xfId="23801" xr:uid="{5F7FA8AA-8680-4832-8E3E-D58346C8C134}"/>
    <cellStyle name="20% - Accent2 9 3 2 2 4" xfId="13064" xr:uid="{DC3908EB-5E07-4C00-A726-B6C49997E4D5}"/>
    <cellStyle name="20% - Accent2 9 3 2 2 4 2" xfId="41957" xr:uid="{5D80F86F-8B2A-4743-BFFC-7DBDF85B82B6}"/>
    <cellStyle name="20% - Accent2 9 3 2 2 4 3" xfId="27533" xr:uid="{11853B8A-AA2E-4F6A-991C-4B58F2534B9C}"/>
    <cellStyle name="20% - Accent2 9 3 2 2 5" xfId="16372" xr:uid="{523C0406-03F7-47B7-800D-821FCF47B5CD}"/>
    <cellStyle name="20% - Accent2 9 3 2 2 5 2" xfId="45251" xr:uid="{5390E3A2-0868-465E-947C-345EFC47814D}"/>
    <cellStyle name="20% - Accent2 9 3 2 2 5 3" xfId="30827" xr:uid="{5A4C5645-42D6-4210-A244-55F274E89B94}"/>
    <cellStyle name="20% - Accent2 9 3 2 2 6" xfId="5570" xr:uid="{36574E72-1AB3-4EA9-9908-DC99E05E4500}"/>
    <cellStyle name="20% - Accent2 9 3 2 2 6 2" xfId="34493" xr:uid="{EC5B3C72-90C8-4BAA-B808-6EF0A116DF5D}"/>
    <cellStyle name="20% - Accent2 9 3 2 2 7" xfId="20069" xr:uid="{A9D31BCF-DB6B-460F-912F-314009EB1E81}"/>
    <cellStyle name="20% - Accent2 9 3 2 3" xfId="2651" xr:uid="{715FC1A1-8184-4783-9178-6EF4CA74CAC6}"/>
    <cellStyle name="20% - Accent2 9 3 2 3 2" xfId="10260" xr:uid="{EA29A171-0C7C-484C-8206-FA7853C755E1}"/>
    <cellStyle name="20% - Accent2 9 3 2 3 2 2" xfId="39158" xr:uid="{468A900D-30BB-4D75-B9BB-7DC7135D1603}"/>
    <cellStyle name="20% - Accent2 9 3 2 3 2 3" xfId="24734" xr:uid="{6030B622-B1B8-47FA-9360-CDB1DE10A41E}"/>
    <cellStyle name="20% - Accent2 9 3 2 3 3" xfId="13997" xr:uid="{D125E609-1063-4C6B-8C38-FF2D88C2C0CF}"/>
    <cellStyle name="20% - Accent2 9 3 2 3 3 2" xfId="42890" xr:uid="{6703BC81-8419-4B37-BA4B-4D035DF26D81}"/>
    <cellStyle name="20% - Accent2 9 3 2 3 3 3" xfId="28466" xr:uid="{D26C136A-FEA8-494A-98A4-0CA0ECCF180D}"/>
    <cellStyle name="20% - Accent2 9 3 2 3 4" xfId="17179" xr:uid="{DFF1B402-5C6C-42CC-A0A0-F353AE0B9407}"/>
    <cellStyle name="20% - Accent2 9 3 2 3 4 2" xfId="46057" xr:uid="{CB2B4326-1E73-4D8C-99A4-105D86E18C51}"/>
    <cellStyle name="20% - Accent2 9 3 2 3 4 3" xfId="31633" xr:uid="{C19EAC21-CC15-47F7-B00A-19779D52531B}"/>
    <cellStyle name="20% - Accent2 9 3 2 3 5" xfId="6511" xr:uid="{437B003B-BC4A-4CFF-AD00-CC276E9F337D}"/>
    <cellStyle name="20% - Accent2 9 3 2 3 5 2" xfId="35426" xr:uid="{98DC9F29-2AC9-41A3-B2BF-926CC2C8DF8B}"/>
    <cellStyle name="20% - Accent2 9 3 2 3 6" xfId="21002" xr:uid="{C0E5E9DA-08CB-4D7D-BB0F-86B0C7CDCC29}"/>
    <cellStyle name="20% - Accent2 9 3 2 4" xfId="8394" xr:uid="{15978B5A-D258-4F12-A903-B3FCC5833B93}"/>
    <cellStyle name="20% - Accent2 9 3 2 4 2" xfId="37292" xr:uid="{25E22207-E108-44DC-A4F4-C10C125E6647}"/>
    <cellStyle name="20% - Accent2 9 3 2 4 3" xfId="22868" xr:uid="{7513D4FC-3CA8-4C9A-959B-EAECEC4F50AC}"/>
    <cellStyle name="20% - Accent2 9 3 2 5" xfId="12129" xr:uid="{29855D80-2B39-46AC-9A8B-A89A14185BCE}"/>
    <cellStyle name="20% - Accent2 9 3 2 5 2" xfId="41024" xr:uid="{2B5CA048-0A1D-4094-A94E-79A20DCDCB24}"/>
    <cellStyle name="20% - Accent2 9 3 2 5 3" xfId="26600" xr:uid="{63C7BED8-B6A7-4823-BEE6-7FE1D1FA7618}"/>
    <cellStyle name="20% - Accent2 9 3 2 6" xfId="15558" xr:uid="{3561984F-9C30-4E97-AF0C-B3C3CB062BCA}"/>
    <cellStyle name="20% - Accent2 9 3 2 6 2" xfId="44445" xr:uid="{25F12E5A-B1E7-4C8A-AE95-81ECCCBE9B4E}"/>
    <cellStyle name="20% - Accent2 9 3 2 6 3" xfId="30021" xr:uid="{B3CB96F6-8570-4C3F-912A-020374E95F06}"/>
    <cellStyle name="20% - Accent2 9 3 2 7" xfId="4620" xr:uid="{E64E3310-13E4-4E4D-8F71-D4B1A473C9DD}"/>
    <cellStyle name="20% - Accent2 9 3 2 7 2" xfId="33559" xr:uid="{706BD16C-B088-4E80-8FC4-E0BED9581840}"/>
    <cellStyle name="20% - Accent2 9 3 2 8" xfId="19136" xr:uid="{C13D93AD-78F9-4726-A4E8-B682E477212F}"/>
    <cellStyle name="20% - Accent2 9 3 3" xfId="1638" xr:uid="{EEB09E90-887B-4408-8971-1604D61624B0}"/>
    <cellStyle name="20% - Accent2 9 3 3 2" xfId="3252" xr:uid="{2AA4EBCE-1191-4160-A629-173156EECCB0}"/>
    <cellStyle name="20% - Accent2 9 3 3 2 2" xfId="10740" xr:uid="{EA3D5D39-961C-4C5B-84FE-7C3EC4A4E065}"/>
    <cellStyle name="20% - Accent2 9 3 3 2 2 2" xfId="39638" xr:uid="{84B1C7A2-CDA8-4848-A503-3FDD8D8896D3}"/>
    <cellStyle name="20% - Accent2 9 3 3 2 2 3" xfId="25214" xr:uid="{DD526A1E-85F6-4272-8FCB-9D77D121CE56}"/>
    <cellStyle name="20% - Accent2 9 3 3 2 3" xfId="14477" xr:uid="{E19C806A-D40A-4CD3-A901-02EB8DBED44C}"/>
    <cellStyle name="20% - Accent2 9 3 3 2 3 2" xfId="43370" xr:uid="{9DD8A718-8BB7-41C8-82A9-DBDDDB7F115A}"/>
    <cellStyle name="20% - Accent2 9 3 3 2 3 3" xfId="28946" xr:uid="{52723B54-5B33-468D-930D-54E4BFBF43E0}"/>
    <cellStyle name="20% - Accent2 9 3 3 2 4" xfId="17780" xr:uid="{991E8B55-88B8-41B0-BF54-FF6F97EE242A}"/>
    <cellStyle name="20% - Accent2 9 3 3 2 4 2" xfId="46658" xr:uid="{48B5D554-6DE8-4705-A9E1-53DDF1134D76}"/>
    <cellStyle name="20% - Accent2 9 3 3 2 4 3" xfId="32234" xr:uid="{79D3E235-FB1D-441D-84A6-66AD178EEC33}"/>
    <cellStyle name="20% - Accent2 9 3 3 2 5" xfId="6991" xr:uid="{9CBA9DF3-3EAF-4AB5-BBC7-78FE01D48EFE}"/>
    <cellStyle name="20% - Accent2 9 3 3 2 5 2" xfId="35906" xr:uid="{32296088-73AB-4800-9A09-35BB3F54CF01}"/>
    <cellStyle name="20% - Accent2 9 3 3 2 6" xfId="21482" xr:uid="{A670F966-3A09-4B12-9C28-32CDED92C7C4}"/>
    <cellStyle name="20% - Accent2 9 3 3 3" xfId="8874" xr:uid="{D341D45E-7634-4491-A25E-BD4A8C80BD7D}"/>
    <cellStyle name="20% - Accent2 9 3 3 3 2" xfId="37772" xr:uid="{6FD7CA07-A7A8-445D-80B0-9E9FBE212059}"/>
    <cellStyle name="20% - Accent2 9 3 3 3 3" xfId="23348" xr:uid="{DFD602EB-3491-49E8-B8BA-7C328A65EB92}"/>
    <cellStyle name="20% - Accent2 9 3 3 4" xfId="12611" xr:uid="{3E13BF5A-05B5-42B1-AA09-DC75A5148BCD}"/>
    <cellStyle name="20% - Accent2 9 3 3 4 2" xfId="41504" xr:uid="{42AB4F80-D454-46E4-A5DF-ADF991BE7DB7}"/>
    <cellStyle name="20% - Accent2 9 3 3 4 3" xfId="27080" xr:uid="{3634C34B-8BA4-436B-849B-ECA498FC139A}"/>
    <cellStyle name="20% - Accent2 9 3 3 5" xfId="16167" xr:uid="{E70461AF-99FC-49C1-BA2B-FC7FEC7137C9}"/>
    <cellStyle name="20% - Accent2 9 3 3 5 2" xfId="45046" xr:uid="{6174C8CB-F195-45DA-9533-731244B0CA20}"/>
    <cellStyle name="20% - Accent2 9 3 3 5 3" xfId="30622" xr:uid="{A63D1A39-171E-4554-88C9-9E4CFCCAEE5F}"/>
    <cellStyle name="20% - Accent2 9 3 3 6" xfId="5117" xr:uid="{BB63C209-0A76-47B8-83E9-7376A2BF8470}"/>
    <cellStyle name="20% - Accent2 9 3 3 6 2" xfId="34040" xr:uid="{F3447184-BB41-4134-A16B-04EC72F9463D}"/>
    <cellStyle name="20% - Accent2 9 3 3 7" xfId="19616" xr:uid="{A9B2C60E-35A6-4293-B9C4-CD54423668BF}"/>
    <cellStyle name="20% - Accent2 9 3 4" xfId="2446" xr:uid="{FFEE7C93-55C3-4E87-B7CA-6446389B1F16}"/>
    <cellStyle name="20% - Accent2 9 3 4 2" xfId="9807" xr:uid="{57DE8E3E-DE80-4DC7-ACF0-C199C16D8377}"/>
    <cellStyle name="20% - Accent2 9 3 4 2 2" xfId="38705" xr:uid="{63ECBC08-8E72-4EC6-B8BB-01ED866A45A4}"/>
    <cellStyle name="20% - Accent2 9 3 4 2 3" xfId="24281" xr:uid="{DCC31BAA-894D-4460-A91B-9D28EBD472BF}"/>
    <cellStyle name="20% - Accent2 9 3 4 3" xfId="13544" xr:uid="{67EF96CA-DA85-4BC9-AF0F-EEED33C7D0E5}"/>
    <cellStyle name="20% - Accent2 9 3 4 3 2" xfId="42437" xr:uid="{6A13C827-6798-4961-8424-327FE79D0E8B}"/>
    <cellStyle name="20% - Accent2 9 3 4 3 3" xfId="28013" xr:uid="{81B791CA-2B38-4A33-827A-1F144DDBF2C8}"/>
    <cellStyle name="20% - Accent2 9 3 4 4" xfId="16974" xr:uid="{10FA43A1-ADDE-4861-A4C4-7E2839F337FF}"/>
    <cellStyle name="20% - Accent2 9 3 4 4 2" xfId="45852" xr:uid="{49B2A1E1-9D13-42FF-A922-41161B12CADA}"/>
    <cellStyle name="20% - Accent2 9 3 4 4 3" xfId="31428" xr:uid="{106B24CF-EFD0-4AC2-94C1-A59498976BE2}"/>
    <cellStyle name="20% - Accent2 9 3 4 5" xfId="6058" xr:uid="{0F744DFB-4790-48C5-A0ED-AF533A042697}"/>
    <cellStyle name="20% - Accent2 9 3 4 5 2" xfId="34973" xr:uid="{60EB04DC-097A-4537-95D2-C945CA42A65E}"/>
    <cellStyle name="20% - Accent2 9 3 4 6" xfId="20549" xr:uid="{A4EE4382-465E-4E2B-BB96-ED1BF2974BD3}"/>
    <cellStyle name="20% - Accent2 9 3 5" xfId="7941" xr:uid="{8FCFC8B2-5FB9-4B37-BABC-7425957B6DC0}"/>
    <cellStyle name="20% - Accent2 9 3 5 2" xfId="36839" xr:uid="{FB043858-5418-448F-BD63-DCE9C08A93BA}"/>
    <cellStyle name="20% - Accent2 9 3 5 3" xfId="22415" xr:uid="{F6D01623-85C9-42B4-8B86-BE0446A8F5E1}"/>
    <cellStyle name="20% - Accent2 9 3 6" xfId="11676" xr:uid="{04C74373-8931-496E-BCBF-F766709E9F37}"/>
    <cellStyle name="20% - Accent2 9 3 6 2" xfId="40571" xr:uid="{13B082D6-7150-46DD-BDDB-66E359F260F7}"/>
    <cellStyle name="20% - Accent2 9 3 6 3" xfId="26147" xr:uid="{4489FE98-B137-4433-94AD-10D462124724}"/>
    <cellStyle name="20% - Accent2 9 3 7" xfId="15353" xr:uid="{981528CC-802B-4A24-B5DD-D0C28C1D6BEA}"/>
    <cellStyle name="20% - Accent2 9 3 7 2" xfId="44240" xr:uid="{BD592DC6-AF3F-4747-9E94-FB79BD619E2D}"/>
    <cellStyle name="20% - Accent2 9 3 7 3" xfId="29816" xr:uid="{8513AD9B-7E15-4B68-B9DB-05C6110F6BAA}"/>
    <cellStyle name="20% - Accent2 9 3 8" xfId="4125" xr:uid="{960A2D3D-74DA-40C9-8629-22DBEFBCE99B}"/>
    <cellStyle name="20% - Accent2 9 3 8 2" xfId="33106" xr:uid="{673FA61C-2981-4D80-9BCE-757D1FBC8FB5}"/>
    <cellStyle name="20% - Accent2 9 3 9" xfId="18683" xr:uid="{0C5A5E0A-95DD-45D5-BC30-37912BD11D3F}"/>
    <cellStyle name="20% - Accent2 9 4" xfId="907" xr:uid="{6BC5887D-5C29-4CF7-BBAE-FB627F039F5B}"/>
    <cellStyle name="20% - Accent2 9 4 2" xfId="1841" xr:uid="{2A683608-5F83-4C0D-87D5-E95D3B753C71}"/>
    <cellStyle name="20% - Accent2 9 4 2 2" xfId="3455" xr:uid="{E1260C2F-55CA-4BC2-977F-1BCD08E492CC}"/>
    <cellStyle name="20% - Accent2 9 4 2 2 2" xfId="11063" xr:uid="{922D641E-81EE-47FC-AF9A-F87B2CD48BA4}"/>
    <cellStyle name="20% - Accent2 9 4 2 2 2 2" xfId="39961" xr:uid="{FCD19242-6010-4983-A5B7-ED07309A1266}"/>
    <cellStyle name="20% - Accent2 9 4 2 2 2 3" xfId="25537" xr:uid="{5329DE5C-8608-4506-B298-EB5E47F6D6B0}"/>
    <cellStyle name="20% - Accent2 9 4 2 2 3" xfId="14800" xr:uid="{15DE2B37-C7D9-46C7-AF6E-870C75886876}"/>
    <cellStyle name="20% - Accent2 9 4 2 2 3 2" xfId="43693" xr:uid="{57DE13A4-FDC7-4E37-A372-3376DCF79E93}"/>
    <cellStyle name="20% - Accent2 9 4 2 2 3 3" xfId="29269" xr:uid="{F0934A57-4543-4928-A1BB-A6BCFE0F399D}"/>
    <cellStyle name="20% - Accent2 9 4 2 2 4" xfId="17983" xr:uid="{8CC75E1F-A189-488D-8CCF-1B75A31366C3}"/>
    <cellStyle name="20% - Accent2 9 4 2 2 4 2" xfId="46861" xr:uid="{28F5342B-C62E-455F-BB58-0A0D139C6B75}"/>
    <cellStyle name="20% - Accent2 9 4 2 2 4 3" xfId="32437" xr:uid="{7EA95A0A-FFED-4296-BA12-8F5F46A65F99}"/>
    <cellStyle name="20% - Accent2 9 4 2 2 5" xfId="7314" xr:uid="{3C1F529D-AF39-4517-A7A9-8BA2B8F312B4}"/>
    <cellStyle name="20% - Accent2 9 4 2 2 5 2" xfId="36229" xr:uid="{0F2A1786-5BCC-4288-8A4A-164D3221F57A}"/>
    <cellStyle name="20% - Accent2 9 4 2 2 6" xfId="21805" xr:uid="{D266642F-F51E-472A-80F0-1CCFE2C0B51B}"/>
    <cellStyle name="20% - Accent2 9 4 2 3" xfId="9197" xr:uid="{052B43B8-960D-45B2-8684-8A4AB00F0195}"/>
    <cellStyle name="20% - Accent2 9 4 2 3 2" xfId="38095" xr:uid="{8CB98FF2-A181-424A-9BB1-6F323AB676D0}"/>
    <cellStyle name="20% - Accent2 9 4 2 3 3" xfId="23671" xr:uid="{70A7CCFD-F12B-4E58-9696-CDBA64F2E34D}"/>
    <cellStyle name="20% - Accent2 9 4 2 4" xfId="12934" xr:uid="{5010D22A-3924-4D23-A5E7-39A9453D8394}"/>
    <cellStyle name="20% - Accent2 9 4 2 4 2" xfId="41827" xr:uid="{F948D878-A260-40A7-A485-42A8F194CFED}"/>
    <cellStyle name="20% - Accent2 9 4 2 4 3" xfId="27403" xr:uid="{D4F883B9-E66F-4CFE-9605-30B4AE3F33BE}"/>
    <cellStyle name="20% - Accent2 9 4 2 5" xfId="16370" xr:uid="{C0263B1F-A47A-47CC-96C0-DC7DB6AD68CE}"/>
    <cellStyle name="20% - Accent2 9 4 2 5 2" xfId="45249" xr:uid="{4AC458CF-7673-4E54-B989-E408C96220C9}"/>
    <cellStyle name="20% - Accent2 9 4 2 5 3" xfId="30825" xr:uid="{045FFA31-B530-40FD-9066-AABDB2F80023}"/>
    <cellStyle name="20% - Accent2 9 4 2 6" xfId="5440" xr:uid="{2CD9D831-827F-4A97-858E-EECC1DFE5A93}"/>
    <cellStyle name="20% - Accent2 9 4 2 6 2" xfId="34363" xr:uid="{FBDD4FED-BEC3-4B98-B8FE-563028BD7490}"/>
    <cellStyle name="20% - Accent2 9 4 2 7" xfId="19939" xr:uid="{979BB312-11CC-440E-8F9E-5D72F79CCE03}"/>
    <cellStyle name="20% - Accent2 9 4 3" xfId="2649" xr:uid="{0518D48B-CCD0-47AE-BB9A-8ECE60AF0F36}"/>
    <cellStyle name="20% - Accent2 9 4 3 2" xfId="10130" xr:uid="{89E4590F-DFBB-46E9-88A4-A88D80F36068}"/>
    <cellStyle name="20% - Accent2 9 4 3 2 2" xfId="39028" xr:uid="{960F82D5-8CD6-4DD0-9D74-9D2588F1343D}"/>
    <cellStyle name="20% - Accent2 9 4 3 2 3" xfId="24604" xr:uid="{F97EAF34-9ADC-439A-8422-B76772BD8519}"/>
    <cellStyle name="20% - Accent2 9 4 3 3" xfId="13867" xr:uid="{30B50F36-E449-47A2-959F-338D7C50C73C}"/>
    <cellStyle name="20% - Accent2 9 4 3 3 2" xfId="42760" xr:uid="{3130A871-3848-4247-AA79-9D5C637BEF27}"/>
    <cellStyle name="20% - Accent2 9 4 3 3 3" xfId="28336" xr:uid="{33E80233-33D2-4CBA-A60A-838637943B6E}"/>
    <cellStyle name="20% - Accent2 9 4 3 4" xfId="17177" xr:uid="{92312CDD-7035-4487-9807-5A5414A71458}"/>
    <cellStyle name="20% - Accent2 9 4 3 4 2" xfId="46055" xr:uid="{AAAEDB0C-8B4C-449A-883F-6450B1A569AF}"/>
    <cellStyle name="20% - Accent2 9 4 3 4 3" xfId="31631" xr:uid="{13BA8DBA-2442-46F3-A4B0-ADB918EA7A49}"/>
    <cellStyle name="20% - Accent2 9 4 3 5" xfId="6381" xr:uid="{FAF861EA-5DB7-48D2-9560-B057EA2436AD}"/>
    <cellStyle name="20% - Accent2 9 4 3 5 2" xfId="35296" xr:uid="{50B78DAD-2E51-46F7-8C35-0292E67799A7}"/>
    <cellStyle name="20% - Accent2 9 4 3 6" xfId="20872" xr:uid="{7B0E4554-8189-40C0-849E-1F7AB197B577}"/>
    <cellStyle name="20% - Accent2 9 4 4" xfId="8264" xr:uid="{6E500C75-4465-45E1-89A4-AB13C2D9C8CC}"/>
    <cellStyle name="20% - Accent2 9 4 4 2" xfId="37162" xr:uid="{4FDD6644-826D-4EA9-8268-FF80666FCEAD}"/>
    <cellStyle name="20% - Accent2 9 4 4 3" xfId="22738" xr:uid="{BC3319FB-BD2E-47FC-9C91-F2518A4BB4DF}"/>
    <cellStyle name="20% - Accent2 9 4 5" xfId="11999" xr:uid="{5D23A190-22B9-4640-92E7-8A701CF2DCB9}"/>
    <cellStyle name="20% - Accent2 9 4 5 2" xfId="40894" xr:uid="{44055010-A719-4F3C-BDBD-1C1403E88ED6}"/>
    <cellStyle name="20% - Accent2 9 4 5 3" xfId="26470" xr:uid="{729825CA-A5AB-4B02-BFD4-3072CE6FFAAB}"/>
    <cellStyle name="20% - Accent2 9 4 6" xfId="15556" xr:uid="{5F7701EC-91EF-4E8A-B447-CC1CBF5DF656}"/>
    <cellStyle name="20% - Accent2 9 4 6 2" xfId="44443" xr:uid="{1A5F63FA-3E26-4925-8531-C99685AD0664}"/>
    <cellStyle name="20% - Accent2 9 4 6 3" xfId="30019" xr:uid="{1682F103-ACC1-4BB7-9D3C-D723E1384C41}"/>
    <cellStyle name="20% - Accent2 9 4 7" xfId="4487" xr:uid="{4688F196-0907-4568-8196-2705F741DC8D}"/>
    <cellStyle name="20% - Accent2 9 4 7 2" xfId="33429" xr:uid="{36C5DDD1-3F26-4933-8DD3-5A77DCE086E2}"/>
    <cellStyle name="20% - Accent2 9 4 8" xfId="19006" xr:uid="{AA403FC0-3243-45C3-BE61-3DD3C65A901D}"/>
    <cellStyle name="20% - Accent2 9 5" xfId="1508" xr:uid="{39FB11EC-2A2A-4549-B804-A843BF61651C}"/>
    <cellStyle name="20% - Accent2 9 5 2" xfId="3122" xr:uid="{A3C1E457-2613-4C0A-AC3A-25B4A4AFE9FD}"/>
    <cellStyle name="20% - Accent2 9 5 2 2" xfId="10610" xr:uid="{807FC650-9C87-4ED8-990E-C5A6EE0414DA}"/>
    <cellStyle name="20% - Accent2 9 5 2 2 2" xfId="39508" xr:uid="{F4DC60E8-BED4-4DF6-86DA-B9F5E180415D}"/>
    <cellStyle name="20% - Accent2 9 5 2 2 3" xfId="25084" xr:uid="{5842E4E6-A3E6-4605-BC27-0B958B800476}"/>
    <cellStyle name="20% - Accent2 9 5 2 3" xfId="14347" xr:uid="{81F78F82-224A-4927-8A4C-7999366BAE86}"/>
    <cellStyle name="20% - Accent2 9 5 2 3 2" xfId="43240" xr:uid="{B9FA78F2-6A9D-4D65-8AC9-0F5529033006}"/>
    <cellStyle name="20% - Accent2 9 5 2 3 3" xfId="28816" xr:uid="{39C5AE3B-A54B-438E-A617-89FA7328AC09}"/>
    <cellStyle name="20% - Accent2 9 5 2 4" xfId="17650" xr:uid="{322964E1-140E-493C-BF83-3AABF7A9F967}"/>
    <cellStyle name="20% - Accent2 9 5 2 4 2" xfId="46528" xr:uid="{20230970-4527-4E41-8828-D703BB6FE751}"/>
    <cellStyle name="20% - Accent2 9 5 2 4 3" xfId="32104" xr:uid="{E1D5A2B9-B9C5-403F-99FB-64D0398B4E77}"/>
    <cellStyle name="20% - Accent2 9 5 2 5" xfId="6861" xr:uid="{A512B388-2E00-420E-9556-7A77F29C2C99}"/>
    <cellStyle name="20% - Accent2 9 5 2 5 2" xfId="35776" xr:uid="{D37B81E8-330C-4FFA-8428-BE9CA34CCEC2}"/>
    <cellStyle name="20% - Accent2 9 5 2 6" xfId="21352" xr:uid="{F4D4C550-725D-4FD0-8E30-E84C9B54DBB8}"/>
    <cellStyle name="20% - Accent2 9 5 3" xfId="8744" xr:uid="{7014A82B-797A-482D-9DF7-E03FF21AE77A}"/>
    <cellStyle name="20% - Accent2 9 5 3 2" xfId="37642" xr:uid="{0C75850C-3F0B-4D06-AF2C-4955F816AC58}"/>
    <cellStyle name="20% - Accent2 9 5 3 3" xfId="23218" xr:uid="{972D192E-E311-4BF6-BADA-709DC0086AE7}"/>
    <cellStyle name="20% - Accent2 9 5 4" xfId="12481" xr:uid="{AF9A7DEA-0DFE-41E8-AB7D-EFC8EE24B7E8}"/>
    <cellStyle name="20% - Accent2 9 5 4 2" xfId="41374" xr:uid="{1EFA3A51-80AF-473A-80DE-4DEB51FFDBAD}"/>
    <cellStyle name="20% - Accent2 9 5 4 3" xfId="26950" xr:uid="{32CBF698-7F7B-4160-97C2-04CC17DE42F6}"/>
    <cellStyle name="20% - Accent2 9 5 5" xfId="16037" xr:uid="{5FC98581-4784-49A4-ABCA-C9415DDCF4A1}"/>
    <cellStyle name="20% - Accent2 9 5 5 2" xfId="44916" xr:uid="{EEC1E1EB-B1FB-41DD-A4A4-D7EF668BCAFF}"/>
    <cellStyle name="20% - Accent2 9 5 5 3" xfId="30492" xr:uid="{747783E1-353E-4FA7-A321-C0A10B682048}"/>
    <cellStyle name="20% - Accent2 9 5 6" xfId="4987" xr:uid="{78F4A85F-FF2E-4A96-870D-B09059130B3E}"/>
    <cellStyle name="20% - Accent2 9 5 6 2" xfId="33910" xr:uid="{7368873C-76B1-46C3-AF3D-569634CF4AFB}"/>
    <cellStyle name="20% - Accent2 9 5 7" xfId="19486" xr:uid="{905436D2-29DB-413A-ACD9-EA019042258F}"/>
    <cellStyle name="20% - Accent2 9 6" xfId="2316" xr:uid="{39C92B35-7448-4980-B05E-AE22C11A84E2}"/>
    <cellStyle name="20% - Accent2 9 6 2" xfId="9677" xr:uid="{037D4C27-671F-4FA0-8D1D-F1BDE37C919A}"/>
    <cellStyle name="20% - Accent2 9 6 2 2" xfId="38575" xr:uid="{73652BD4-331A-4795-B99E-8696EFD52904}"/>
    <cellStyle name="20% - Accent2 9 6 2 3" xfId="24151" xr:uid="{D18ACD6F-95AB-4539-AF35-A09A62C81807}"/>
    <cellStyle name="20% - Accent2 9 6 3" xfId="13414" xr:uid="{CBA9124D-8034-4A90-BDCF-F787BC7BB4C5}"/>
    <cellStyle name="20% - Accent2 9 6 3 2" xfId="42307" xr:uid="{47288B06-9C65-46EE-BD8C-AD6E83769FA1}"/>
    <cellStyle name="20% - Accent2 9 6 3 3" xfId="27883" xr:uid="{C108A242-38A3-4AFA-AFC5-2DD8B9767440}"/>
    <cellStyle name="20% - Accent2 9 6 4" xfId="16844" xr:uid="{D27D0C20-FDBC-4F03-933D-62CC0F4BDAEF}"/>
    <cellStyle name="20% - Accent2 9 6 4 2" xfId="45722" xr:uid="{C6C1F78B-D093-49DC-A6FC-ECA2F59E1177}"/>
    <cellStyle name="20% - Accent2 9 6 4 3" xfId="31298" xr:uid="{8F2D4B43-2F89-4C89-8ADF-B1C0C26496EC}"/>
    <cellStyle name="20% - Accent2 9 6 5" xfId="5928" xr:uid="{C004DE5A-3E67-40D7-BAD7-09D7CB627F2B}"/>
    <cellStyle name="20% - Accent2 9 6 5 2" xfId="34843" xr:uid="{E0C71663-E0D9-495D-9704-35B27B05F0EB}"/>
    <cellStyle name="20% - Accent2 9 6 6" xfId="20419" xr:uid="{DD94EACC-58BD-486B-A493-68FAEBC871C3}"/>
    <cellStyle name="20% - Accent2 9 7" xfId="7811" xr:uid="{5969726B-AF02-49C4-A1BF-52C053ED25AD}"/>
    <cellStyle name="20% - Accent2 9 7 2" xfId="36709" xr:uid="{378597E2-A4F4-4963-834C-CB8EB7178285}"/>
    <cellStyle name="20% - Accent2 9 7 3" xfId="22285" xr:uid="{91923438-7A5D-4145-99EB-5E8945782709}"/>
    <cellStyle name="20% - Accent2 9 8" xfId="11546" xr:uid="{7D085AE5-9B0F-4674-9273-ED90979C6637}"/>
    <cellStyle name="20% - Accent2 9 8 2" xfId="40441" xr:uid="{9E4DAF7E-49E6-4D0D-A15E-DE2A384129D7}"/>
    <cellStyle name="20% - Accent2 9 8 3" xfId="26017" xr:uid="{29F3A0C1-83D6-4453-B9EE-E38FE34A2431}"/>
    <cellStyle name="20% - Accent2 9 9" xfId="15223" xr:uid="{9B0D3373-E446-48EC-A08F-8B75EACA031A}"/>
    <cellStyle name="20% - Accent2 9 9 2" xfId="44110" xr:uid="{E9C4B0C6-841F-4351-A5FE-D4A882F53E72}"/>
    <cellStyle name="20% - Accent2 9 9 3" xfId="29686" xr:uid="{C3954681-3D71-46C9-A0A2-ED8F81E53C9D}"/>
    <cellStyle name="20% - Accent3 10" xfId="461" xr:uid="{6D279AD0-0E10-4F0E-A45A-44A92B770FEF}"/>
    <cellStyle name="20% - Accent3 10 10" xfId="4012" xr:uid="{0AF82103-8748-4B29-B785-A3EA8719BD1A}"/>
    <cellStyle name="20% - Accent3 10 10 2" xfId="32993" xr:uid="{CA506D73-46D1-429C-BC4C-291B93C714A1}"/>
    <cellStyle name="20% - Accent3 10 11" xfId="18570" xr:uid="{FB436455-EFE4-4750-823E-208901DFACC3}"/>
    <cellStyle name="20% - Accent3 10 2" xfId="846" xr:uid="{6BFCE82C-B0A4-45EB-A25C-03DC1ED4D430}"/>
    <cellStyle name="20% - Accent3 10 2 2" xfId="911" xr:uid="{5CB23652-194E-4A6D-9AD6-4D5CD34538B2}"/>
    <cellStyle name="20% - Accent3 10 2 2 2" xfId="1845" xr:uid="{A53DAF76-745D-44A3-9BC6-6FFA7632A22A}"/>
    <cellStyle name="20% - Accent3 10 2 2 2 2" xfId="3459" xr:uid="{53570420-1734-44E9-8609-D1462381B5DD}"/>
    <cellStyle name="20% - Accent3 10 2 2 2 2 2" xfId="11339" xr:uid="{BAFDDBCA-4E97-4719-ABCC-FD7CF1EA0E54}"/>
    <cellStyle name="20% - Accent3 10 2 2 2 2 2 2" xfId="40237" xr:uid="{567E3BF1-B2CA-4EF9-9963-A64C70AA86BD}"/>
    <cellStyle name="20% - Accent3 10 2 2 2 2 2 3" xfId="25813" xr:uid="{C263A115-F3C0-4CBD-B1BD-356B1270819B}"/>
    <cellStyle name="20% - Accent3 10 2 2 2 2 3" xfId="15076" xr:uid="{F469B855-ABDE-4774-B809-42568C3E05F9}"/>
    <cellStyle name="20% - Accent3 10 2 2 2 2 3 2" xfId="43969" xr:uid="{D24A5E7B-C819-406E-BCCD-5A13FBA23865}"/>
    <cellStyle name="20% - Accent3 10 2 2 2 2 3 3" xfId="29545" xr:uid="{83606ABF-C828-48FF-A8B1-EA1AD494F071}"/>
    <cellStyle name="20% - Accent3 10 2 2 2 2 4" xfId="17987" xr:uid="{803DCE51-98BE-4C3B-A3F0-4403593470F3}"/>
    <cellStyle name="20% - Accent3 10 2 2 2 2 4 2" xfId="46865" xr:uid="{9C1F1163-C696-4625-A86B-3F74D27F98F4}"/>
    <cellStyle name="20% - Accent3 10 2 2 2 2 4 3" xfId="32441" xr:uid="{917A01FA-12FD-4C57-A9D4-491415DD83F8}"/>
    <cellStyle name="20% - Accent3 10 2 2 2 2 5" xfId="7590" xr:uid="{AE5611A0-E4B8-4411-89CB-399DCA9DB9E5}"/>
    <cellStyle name="20% - Accent3 10 2 2 2 2 5 2" xfId="36505" xr:uid="{EB1FC0D9-2CBE-4864-AC18-4502E08BF76D}"/>
    <cellStyle name="20% - Accent3 10 2 2 2 2 6" xfId="22081" xr:uid="{7D39FA8D-7F71-4E2C-96FF-6122A07A8BC0}"/>
    <cellStyle name="20% - Accent3 10 2 2 2 3" xfId="9473" xr:uid="{ABDF293B-1F29-48D2-A970-A82DE3295429}"/>
    <cellStyle name="20% - Accent3 10 2 2 2 3 2" xfId="38371" xr:uid="{3F148419-B872-4D2D-A982-54E15EDA40B1}"/>
    <cellStyle name="20% - Accent3 10 2 2 2 3 3" xfId="23947" xr:uid="{80CD7821-E525-4D18-A246-2D7B3DDF738D}"/>
    <cellStyle name="20% - Accent3 10 2 2 2 4" xfId="13210" xr:uid="{5E1394D4-2AE1-4277-9C25-6ADEBE9A1405}"/>
    <cellStyle name="20% - Accent3 10 2 2 2 4 2" xfId="42103" xr:uid="{FAD41D88-7BD3-41B2-AC2D-A6020574ED0B}"/>
    <cellStyle name="20% - Accent3 10 2 2 2 4 3" xfId="27679" xr:uid="{F979E47A-795A-4CF5-817B-B0F7BEF1826D}"/>
    <cellStyle name="20% - Accent3 10 2 2 2 5" xfId="16374" xr:uid="{57F8B1F0-A18E-431C-A633-350158E024D6}"/>
    <cellStyle name="20% - Accent3 10 2 2 2 5 2" xfId="45253" xr:uid="{1C7B919A-C9F6-4708-A369-04F622F10ECB}"/>
    <cellStyle name="20% - Accent3 10 2 2 2 5 3" xfId="30829" xr:uid="{67407D92-5C54-4649-AFD1-1D255D627BB5}"/>
    <cellStyle name="20% - Accent3 10 2 2 2 6" xfId="5716" xr:uid="{85C47027-0DF9-4AE7-B730-795364472E6C}"/>
    <cellStyle name="20% - Accent3 10 2 2 2 6 2" xfId="34639" xr:uid="{9F380CDD-1C6E-451A-8D4C-1D9E113660EA}"/>
    <cellStyle name="20% - Accent3 10 2 2 2 7" xfId="20215" xr:uid="{15991486-59CE-4727-8B3B-903ED3143BA8}"/>
    <cellStyle name="20% - Accent3 10 2 2 3" xfId="2653" xr:uid="{764B43DB-2147-4C7B-BE4C-92C138F00944}"/>
    <cellStyle name="20% - Accent3 10 2 2 3 2" xfId="10406" xr:uid="{A406809F-FACB-4B17-8DEB-3D8FD6A4A37E}"/>
    <cellStyle name="20% - Accent3 10 2 2 3 2 2" xfId="39304" xr:uid="{0DBF1130-BC6D-4287-89D4-8939285B95E3}"/>
    <cellStyle name="20% - Accent3 10 2 2 3 2 3" xfId="24880" xr:uid="{CEEBFB66-EC49-4FE4-ACF8-79837624CF52}"/>
    <cellStyle name="20% - Accent3 10 2 2 3 3" xfId="14143" xr:uid="{872BD551-FAE8-4443-BD82-46E5854ABF4A}"/>
    <cellStyle name="20% - Accent3 10 2 2 3 3 2" xfId="43036" xr:uid="{0D768486-E2B8-43C8-9EF4-8A37389E1CD1}"/>
    <cellStyle name="20% - Accent3 10 2 2 3 3 3" xfId="28612" xr:uid="{BD112328-B4B8-468F-A492-77C8436ED6E9}"/>
    <cellStyle name="20% - Accent3 10 2 2 3 4" xfId="17181" xr:uid="{4F8AEEDE-7077-4C97-AC1B-375DF1080092}"/>
    <cellStyle name="20% - Accent3 10 2 2 3 4 2" xfId="46059" xr:uid="{2B660319-0F3A-4B70-8D20-D9B73514098E}"/>
    <cellStyle name="20% - Accent3 10 2 2 3 4 3" xfId="31635" xr:uid="{85512A55-4783-452A-93D9-B56618024C92}"/>
    <cellStyle name="20% - Accent3 10 2 2 3 5" xfId="6657" xr:uid="{3BF6B25F-12FC-4B1D-9A61-2DB37E74FA68}"/>
    <cellStyle name="20% - Accent3 10 2 2 3 5 2" xfId="35572" xr:uid="{5127A06A-A247-4FE5-B213-C586C9F891ED}"/>
    <cellStyle name="20% - Accent3 10 2 2 3 6" xfId="21148" xr:uid="{D9810513-9B5E-4ECB-9606-8FCCA7632998}"/>
    <cellStyle name="20% - Accent3 10 2 2 4" xfId="8540" xr:uid="{149830B4-3436-434D-BF0B-122A3BEF047E}"/>
    <cellStyle name="20% - Accent3 10 2 2 4 2" xfId="37438" xr:uid="{7F8B43C0-56A1-4CEB-8ECA-F2EF0900830B}"/>
    <cellStyle name="20% - Accent3 10 2 2 4 3" xfId="23014" xr:uid="{6D500E81-2275-4FAE-BB82-C578FD15EE15}"/>
    <cellStyle name="20% - Accent3 10 2 2 5" xfId="12275" xr:uid="{896F96F8-F16E-46D2-9E12-CF84DC8A5E64}"/>
    <cellStyle name="20% - Accent3 10 2 2 5 2" xfId="41170" xr:uid="{FD2E5A2D-EBA7-4116-BCD6-0E2E42D6D2F5}"/>
    <cellStyle name="20% - Accent3 10 2 2 5 3" xfId="26746" xr:uid="{F01DEC03-712B-4D2B-874F-10F48663B016}"/>
    <cellStyle name="20% - Accent3 10 2 2 6" xfId="15560" xr:uid="{7C4B9094-B304-414E-811F-536CE6EB2CA7}"/>
    <cellStyle name="20% - Accent3 10 2 2 6 2" xfId="44447" xr:uid="{33DCD2F0-4A55-4CB7-9CFD-39DD0F84501F}"/>
    <cellStyle name="20% - Accent3 10 2 2 6 3" xfId="30023" xr:uid="{1F912B35-46D6-41BC-8E2F-60E98AA73193}"/>
    <cellStyle name="20% - Accent3 10 2 2 7" xfId="4770" xr:uid="{34C898F7-9CC3-475F-A4E2-E9621F165F95}"/>
    <cellStyle name="20% - Accent3 10 2 2 7 2" xfId="33705" xr:uid="{A5D01F0E-B972-4D37-AB83-049CFC1F3ED0}"/>
    <cellStyle name="20% - Accent3 10 2 2 8" xfId="19282" xr:uid="{03155977-73E0-4265-9BCE-60A902087575}"/>
    <cellStyle name="20% - Accent3 10 2 3" xfId="1784" xr:uid="{1A716262-8958-4EA9-A04B-A3A9A87BAE1A}"/>
    <cellStyle name="20% - Accent3 10 2 3 2" xfId="3398" xr:uid="{0BD3EC16-5148-4C26-A81E-0791E5521E5C}"/>
    <cellStyle name="20% - Accent3 10 2 3 2 2" xfId="10886" xr:uid="{5F05EF3F-5E2A-49B6-A320-F8DF66965010}"/>
    <cellStyle name="20% - Accent3 10 2 3 2 2 2" xfId="39784" xr:uid="{120767E2-EAC9-4EC9-BF38-0904D77F9CFA}"/>
    <cellStyle name="20% - Accent3 10 2 3 2 2 3" xfId="25360" xr:uid="{7506752E-3339-4A30-9E10-661C9960FBF6}"/>
    <cellStyle name="20% - Accent3 10 2 3 2 3" xfId="14623" xr:uid="{EDB2A5EB-1AE4-489C-A527-24410010F7BC}"/>
    <cellStyle name="20% - Accent3 10 2 3 2 3 2" xfId="43516" xr:uid="{20DA204B-0697-4091-9F4C-845565783714}"/>
    <cellStyle name="20% - Accent3 10 2 3 2 3 3" xfId="29092" xr:uid="{F8BC5839-5233-4FE5-BBF7-2D93FC323069}"/>
    <cellStyle name="20% - Accent3 10 2 3 2 4" xfId="17926" xr:uid="{6B699F81-495C-4E5A-B32A-3605962165F7}"/>
    <cellStyle name="20% - Accent3 10 2 3 2 4 2" xfId="46804" xr:uid="{C7AC1929-A392-4BBE-AC10-72F649CFCDCA}"/>
    <cellStyle name="20% - Accent3 10 2 3 2 4 3" xfId="32380" xr:uid="{A904A787-3926-4AA8-A58C-69CA01FB5A5E}"/>
    <cellStyle name="20% - Accent3 10 2 3 2 5" xfId="7137" xr:uid="{BE84DBB7-6DF3-48E2-B1CD-56125D0D34B8}"/>
    <cellStyle name="20% - Accent3 10 2 3 2 5 2" xfId="36052" xr:uid="{D7599E7C-EEFD-43B9-9ABD-B6C39A749675}"/>
    <cellStyle name="20% - Accent3 10 2 3 2 6" xfId="21628" xr:uid="{936E91F1-6BE0-41E4-B5E2-60650B5DAB7D}"/>
    <cellStyle name="20% - Accent3 10 2 3 3" xfId="9020" xr:uid="{7AACD13D-1C1D-4BB2-A2DC-2AC3C3F177B7}"/>
    <cellStyle name="20% - Accent3 10 2 3 3 2" xfId="37918" xr:uid="{D44CB7CE-5984-4B65-BF59-1C4DAC3B7F0E}"/>
    <cellStyle name="20% - Accent3 10 2 3 3 3" xfId="23494" xr:uid="{9FF982ED-EFE4-4F6F-AC20-03E565DA107C}"/>
    <cellStyle name="20% - Accent3 10 2 3 4" xfId="12757" xr:uid="{9CE994F3-48BD-46F4-A81E-755439D33B97}"/>
    <cellStyle name="20% - Accent3 10 2 3 4 2" xfId="41650" xr:uid="{6A44D7E3-0B5A-4787-A7FB-064101759648}"/>
    <cellStyle name="20% - Accent3 10 2 3 4 3" xfId="27226" xr:uid="{10CEB91C-6756-44EE-9430-B877B9833F32}"/>
    <cellStyle name="20% - Accent3 10 2 3 5" xfId="16313" xr:uid="{4E79EFD2-A0DB-4899-8682-4A13EF845252}"/>
    <cellStyle name="20% - Accent3 10 2 3 5 2" xfId="45192" xr:uid="{A8FA453A-E656-45C0-A9B3-60F8562AC01A}"/>
    <cellStyle name="20% - Accent3 10 2 3 5 3" xfId="30768" xr:uid="{ADF7CA84-A889-41B4-816F-84B8D626539B}"/>
    <cellStyle name="20% - Accent3 10 2 3 6" xfId="5263" xr:uid="{ECF9D356-E815-4C4B-B660-E493DC44C8F0}"/>
    <cellStyle name="20% - Accent3 10 2 3 6 2" xfId="34186" xr:uid="{722941DB-7258-4F58-AD96-CABB304DC627}"/>
    <cellStyle name="20% - Accent3 10 2 3 7" xfId="19762" xr:uid="{006B2005-C59F-482D-BE9E-9D5FEDA78A16}"/>
    <cellStyle name="20% - Accent3 10 2 4" xfId="2592" xr:uid="{2801C850-498E-4693-BAAC-88B0BDCB0FFE}"/>
    <cellStyle name="20% - Accent3 10 2 4 2" xfId="9953" xr:uid="{5B80D0A3-30CA-49F9-B457-B6EACA59357D}"/>
    <cellStyle name="20% - Accent3 10 2 4 2 2" xfId="38851" xr:uid="{3299C142-A064-4F4E-8B65-8C8A1BB79FCD}"/>
    <cellStyle name="20% - Accent3 10 2 4 2 3" xfId="24427" xr:uid="{D9D51E34-668C-418C-A28B-D82125B4239F}"/>
    <cellStyle name="20% - Accent3 10 2 4 3" xfId="13690" xr:uid="{85B73093-C971-4AE4-8F85-40332732862C}"/>
    <cellStyle name="20% - Accent3 10 2 4 3 2" xfId="42583" xr:uid="{ACC6AE88-3450-4BF9-8846-4C4C063671D2}"/>
    <cellStyle name="20% - Accent3 10 2 4 3 3" xfId="28159" xr:uid="{5F73B9E0-140D-4400-BD29-CBDE0E3E885C}"/>
    <cellStyle name="20% - Accent3 10 2 4 4" xfId="17120" xr:uid="{59C3A35E-0D7D-498A-9E4C-05789246019E}"/>
    <cellStyle name="20% - Accent3 10 2 4 4 2" xfId="45998" xr:uid="{84DDBA8C-2DC8-444C-B042-1063A8305811}"/>
    <cellStyle name="20% - Accent3 10 2 4 4 3" xfId="31574" xr:uid="{A7D58B5A-8DC4-444A-A6D3-151F81A6B63D}"/>
    <cellStyle name="20% - Accent3 10 2 4 5" xfId="6204" xr:uid="{6A83AC46-BD7F-46D7-9F86-756D7F4235D9}"/>
    <cellStyle name="20% - Accent3 10 2 4 5 2" xfId="35119" xr:uid="{C7E0AA49-010F-49F7-8FF7-97F6195EC48F}"/>
    <cellStyle name="20% - Accent3 10 2 4 6" xfId="20695" xr:uid="{3890EE0E-7FC5-403B-B6A4-EC6E115D1A6E}"/>
    <cellStyle name="20% - Accent3 10 2 5" xfId="8087" xr:uid="{31BAACCE-1DD4-4DF2-8730-EA91FCD7BC88}"/>
    <cellStyle name="20% - Accent3 10 2 5 2" xfId="36985" xr:uid="{7F361F6C-FBC4-49C6-91B6-DFC8370D84FF}"/>
    <cellStyle name="20% - Accent3 10 2 5 3" xfId="22561" xr:uid="{1E2ABBBB-0365-44D6-A638-78992C7A69F8}"/>
    <cellStyle name="20% - Accent3 10 2 6" xfId="11822" xr:uid="{807F7C2E-3B1C-4A88-82F7-7C055B093FAA}"/>
    <cellStyle name="20% - Accent3 10 2 6 2" xfId="40717" xr:uid="{7B3C8695-F786-4FE5-A650-906635FA232B}"/>
    <cellStyle name="20% - Accent3 10 2 6 3" xfId="26293" xr:uid="{34FD386D-79D8-4B3D-BE45-512568770044}"/>
    <cellStyle name="20% - Accent3 10 2 7" xfId="15499" xr:uid="{C12DE760-8064-417E-AF3F-5402DFB2E4BC}"/>
    <cellStyle name="20% - Accent3 10 2 7 2" xfId="44386" xr:uid="{A746C107-D4E3-4888-86AE-ADA425964AD8}"/>
    <cellStyle name="20% - Accent3 10 2 7 3" xfId="29962" xr:uid="{7A9AAB65-8009-4B34-89FA-29FF01159D93}"/>
    <cellStyle name="20% - Accent3 10 2 8" xfId="4271" xr:uid="{536E8A91-682C-48F4-9095-CADEAEF9255F}"/>
    <cellStyle name="20% - Accent3 10 2 8 2" xfId="33252" xr:uid="{8DBE15B2-19B5-46D7-80FB-B11C6F129788}"/>
    <cellStyle name="20% - Accent3 10 2 9" xfId="18829" xr:uid="{37709405-C58A-40E7-950F-C7FF67AF8311}"/>
    <cellStyle name="20% - Accent3 10 3" xfId="655" xr:uid="{960E0E8B-A536-46E1-A5C4-8032177BF2FA}"/>
    <cellStyle name="20% - Accent3 10 3 2" xfId="912" xr:uid="{E83717A2-3FBB-48E7-B6CB-2BBE7B14A0D2}"/>
    <cellStyle name="20% - Accent3 10 3 2 2" xfId="1846" xr:uid="{D22D27F0-EA57-487B-983D-CB8D7C6D1AB4}"/>
    <cellStyle name="20% - Accent3 10 3 2 2 2" xfId="3460" xr:uid="{8C1756EB-96E2-43E5-9D09-56612B3F571D}"/>
    <cellStyle name="20% - Accent3 10 3 2 2 2 2" xfId="11210" xr:uid="{111E8358-2B88-43D7-B4E2-1F87198A3058}"/>
    <cellStyle name="20% - Accent3 10 3 2 2 2 2 2" xfId="40108" xr:uid="{0137A5D9-A2FC-412E-A613-236A417480AD}"/>
    <cellStyle name="20% - Accent3 10 3 2 2 2 2 3" xfId="25684" xr:uid="{49F8E69E-5119-4065-9923-6465151E7A5B}"/>
    <cellStyle name="20% - Accent3 10 3 2 2 2 3" xfId="14947" xr:uid="{2AE9A131-646C-4502-98A5-E185F9B7380F}"/>
    <cellStyle name="20% - Accent3 10 3 2 2 2 3 2" xfId="43840" xr:uid="{3E368A18-947E-418E-9692-6DF101BFD245}"/>
    <cellStyle name="20% - Accent3 10 3 2 2 2 3 3" xfId="29416" xr:uid="{47AFA376-2459-4CA4-B7B1-C44F52AEC897}"/>
    <cellStyle name="20% - Accent3 10 3 2 2 2 4" xfId="17988" xr:uid="{882EC218-35CE-42A7-B58D-87F2000545E0}"/>
    <cellStyle name="20% - Accent3 10 3 2 2 2 4 2" xfId="46866" xr:uid="{9BD8778B-690A-4498-9E79-9DDAEB5BF5D1}"/>
    <cellStyle name="20% - Accent3 10 3 2 2 2 4 3" xfId="32442" xr:uid="{262EBA23-631A-45A2-82E9-F1867135670A}"/>
    <cellStyle name="20% - Accent3 10 3 2 2 2 5" xfId="7461" xr:uid="{10D7E585-D007-445A-B058-3BC78069CAB7}"/>
    <cellStyle name="20% - Accent3 10 3 2 2 2 5 2" xfId="36376" xr:uid="{23D21B9B-4380-4256-BA16-7438C48BDC23}"/>
    <cellStyle name="20% - Accent3 10 3 2 2 2 6" xfId="21952" xr:uid="{66713EBE-2576-4933-9D39-9138C13EFA8F}"/>
    <cellStyle name="20% - Accent3 10 3 2 2 3" xfId="9344" xr:uid="{505A02A8-FEE0-49E0-94CA-4871BCCD307C}"/>
    <cellStyle name="20% - Accent3 10 3 2 2 3 2" xfId="38242" xr:uid="{C55E8158-7AE6-4CA2-AE02-E38FCD7408E0}"/>
    <cellStyle name="20% - Accent3 10 3 2 2 3 3" xfId="23818" xr:uid="{EC32E7FB-9D5F-424E-BAF4-8B7635A1958D}"/>
    <cellStyle name="20% - Accent3 10 3 2 2 4" xfId="13081" xr:uid="{BB17E23B-37CD-4A0B-9254-7415A9EEF9B2}"/>
    <cellStyle name="20% - Accent3 10 3 2 2 4 2" xfId="41974" xr:uid="{620656D5-9947-4C5F-8771-172BD9398FA4}"/>
    <cellStyle name="20% - Accent3 10 3 2 2 4 3" xfId="27550" xr:uid="{EEDA7BB5-9C10-4949-998E-9AE7B16E95AF}"/>
    <cellStyle name="20% - Accent3 10 3 2 2 5" xfId="16375" xr:uid="{C4A7FC2A-889D-42D8-A92C-F94BC862E62B}"/>
    <cellStyle name="20% - Accent3 10 3 2 2 5 2" xfId="45254" xr:uid="{006F7495-DF72-4454-8BC5-162C34F9B95D}"/>
    <cellStyle name="20% - Accent3 10 3 2 2 5 3" xfId="30830" xr:uid="{03EC0F10-406B-4693-85CD-134575641602}"/>
    <cellStyle name="20% - Accent3 10 3 2 2 6" xfId="5587" xr:uid="{47A6DCF3-A102-4026-AC25-67FEE91E37EF}"/>
    <cellStyle name="20% - Accent3 10 3 2 2 6 2" xfId="34510" xr:uid="{C8CD5A40-AF2C-48F6-9F37-AB3E0612436F}"/>
    <cellStyle name="20% - Accent3 10 3 2 2 7" xfId="20086" xr:uid="{C9C7605A-24E1-4144-9B7F-691E3FE4BBCF}"/>
    <cellStyle name="20% - Accent3 10 3 2 3" xfId="2654" xr:uid="{AFB41D25-CB9E-40A4-8294-7C1273CE2718}"/>
    <cellStyle name="20% - Accent3 10 3 2 3 2" xfId="10277" xr:uid="{0C800999-8222-4021-A44B-EAB31CEE0D9F}"/>
    <cellStyle name="20% - Accent3 10 3 2 3 2 2" xfId="39175" xr:uid="{EA051B77-A04C-4790-9FDA-63FABCF81973}"/>
    <cellStyle name="20% - Accent3 10 3 2 3 2 3" xfId="24751" xr:uid="{54C62560-6E55-4B60-8633-7586D05DC2EC}"/>
    <cellStyle name="20% - Accent3 10 3 2 3 3" xfId="14014" xr:uid="{A0336690-6C21-45F3-9ACB-C28C62A3F0E7}"/>
    <cellStyle name="20% - Accent3 10 3 2 3 3 2" xfId="42907" xr:uid="{846DE4D8-8B82-400D-8514-FCFF671731E6}"/>
    <cellStyle name="20% - Accent3 10 3 2 3 3 3" xfId="28483" xr:uid="{591C76C5-7B45-47C6-9C68-EBC45C83A3C5}"/>
    <cellStyle name="20% - Accent3 10 3 2 3 4" xfId="17182" xr:uid="{1FAD9294-2856-4DC1-9FF3-FF58A9ECF6D0}"/>
    <cellStyle name="20% - Accent3 10 3 2 3 4 2" xfId="46060" xr:uid="{95E79CA2-807F-4435-A0C8-C11A070584E4}"/>
    <cellStyle name="20% - Accent3 10 3 2 3 4 3" xfId="31636" xr:uid="{4D760765-A808-4503-A24A-1F2975047DA6}"/>
    <cellStyle name="20% - Accent3 10 3 2 3 5" xfId="6528" xr:uid="{9153965D-A88F-4CA1-B300-24AAB0F038EE}"/>
    <cellStyle name="20% - Accent3 10 3 2 3 5 2" xfId="35443" xr:uid="{EAAA15FA-B5DE-4395-9846-32602B490E4A}"/>
    <cellStyle name="20% - Accent3 10 3 2 3 6" xfId="21019" xr:uid="{6850731B-81B4-4EE1-8C49-5FA74C3A8A49}"/>
    <cellStyle name="20% - Accent3 10 3 2 4" xfId="8411" xr:uid="{1DF2AC71-F8B3-484F-A099-DD14F44AA1A8}"/>
    <cellStyle name="20% - Accent3 10 3 2 4 2" xfId="37309" xr:uid="{C15E0A37-BEA6-48C0-BD7E-9A9D012B28B8}"/>
    <cellStyle name="20% - Accent3 10 3 2 4 3" xfId="22885" xr:uid="{5132EC6C-3D40-47E0-8113-B3448E0060BA}"/>
    <cellStyle name="20% - Accent3 10 3 2 5" xfId="12146" xr:uid="{70779247-E2A9-4294-B0E3-1BE283D1AA91}"/>
    <cellStyle name="20% - Accent3 10 3 2 5 2" xfId="41041" xr:uid="{C95C08CC-A4F1-4A9A-9887-65E109812566}"/>
    <cellStyle name="20% - Accent3 10 3 2 5 3" xfId="26617" xr:uid="{4D0B3BD3-ABE0-401D-BB8A-A48AFF392A2E}"/>
    <cellStyle name="20% - Accent3 10 3 2 6" xfId="15561" xr:uid="{6D206B9B-2349-4A82-ACD6-7CA184BDC3B3}"/>
    <cellStyle name="20% - Accent3 10 3 2 6 2" xfId="44448" xr:uid="{2918325C-8A3B-4241-B495-15D182F374B4}"/>
    <cellStyle name="20% - Accent3 10 3 2 6 3" xfId="30024" xr:uid="{84DC9250-EE28-4014-8079-A0608736CBC6}"/>
    <cellStyle name="20% - Accent3 10 3 2 7" xfId="4637" xr:uid="{9D2C995E-CA09-4755-9F11-88E68EE7583C}"/>
    <cellStyle name="20% - Accent3 10 3 2 7 2" xfId="33576" xr:uid="{DB55B579-8A1E-415D-8C5A-E7E34A0DB524}"/>
    <cellStyle name="20% - Accent3 10 3 2 8" xfId="19153" xr:uid="{127C57CD-3E74-44DB-8C1E-E27E927DF488}"/>
    <cellStyle name="20% - Accent3 10 3 3" xfId="1655" xr:uid="{4FA45E93-6001-42C8-A08A-61A99DFF741A}"/>
    <cellStyle name="20% - Accent3 10 3 3 2" xfId="3269" xr:uid="{4B1A17AF-B913-4429-9FDE-EF53B5AFBCAF}"/>
    <cellStyle name="20% - Accent3 10 3 3 2 2" xfId="10757" xr:uid="{379FF9E8-E88E-4891-B383-2EA5C04744D5}"/>
    <cellStyle name="20% - Accent3 10 3 3 2 2 2" xfId="39655" xr:uid="{3CA8D010-F3DF-4246-B4FF-83851F04BAAF}"/>
    <cellStyle name="20% - Accent3 10 3 3 2 2 3" xfId="25231" xr:uid="{081BCDE8-6BE3-451F-BA45-FECA86323D66}"/>
    <cellStyle name="20% - Accent3 10 3 3 2 3" xfId="14494" xr:uid="{90154065-897A-433A-A9FA-AF3F1E9D805B}"/>
    <cellStyle name="20% - Accent3 10 3 3 2 3 2" xfId="43387" xr:uid="{9AEC7C0C-F004-48D5-8B5E-5B4F41FC40E9}"/>
    <cellStyle name="20% - Accent3 10 3 3 2 3 3" xfId="28963" xr:uid="{82C2B955-FD46-4778-8B89-27C588482702}"/>
    <cellStyle name="20% - Accent3 10 3 3 2 4" xfId="17797" xr:uid="{31BB99E3-9D46-42E3-8280-4F850115A365}"/>
    <cellStyle name="20% - Accent3 10 3 3 2 4 2" xfId="46675" xr:uid="{6EFCD9E6-358D-4710-982D-328BF66671FB}"/>
    <cellStyle name="20% - Accent3 10 3 3 2 4 3" xfId="32251" xr:uid="{F3D79937-17E7-43D0-B8BE-5037628DD2B3}"/>
    <cellStyle name="20% - Accent3 10 3 3 2 5" xfId="7008" xr:uid="{4BACDF68-73A3-40F5-AF0A-8B8DAA048D50}"/>
    <cellStyle name="20% - Accent3 10 3 3 2 5 2" xfId="35923" xr:uid="{E2812D63-5D60-4B2F-B00B-82DC3E0F7C3F}"/>
    <cellStyle name="20% - Accent3 10 3 3 2 6" xfId="21499" xr:uid="{9F6EEA7B-DF7B-4842-82D4-5974EF2EDDA9}"/>
    <cellStyle name="20% - Accent3 10 3 3 3" xfId="8891" xr:uid="{35A385FA-5A46-4A0B-AD52-DAAB094CF506}"/>
    <cellStyle name="20% - Accent3 10 3 3 3 2" xfId="37789" xr:uid="{DA62A2B8-B3C2-4730-A96E-48937012E4B3}"/>
    <cellStyle name="20% - Accent3 10 3 3 3 3" xfId="23365" xr:uid="{ABEAC916-B00A-4C56-AC6C-8C179D45ACAA}"/>
    <cellStyle name="20% - Accent3 10 3 3 4" xfId="12628" xr:uid="{01AF9279-E5B1-4BA6-8A84-6250B8EEC7ED}"/>
    <cellStyle name="20% - Accent3 10 3 3 4 2" xfId="41521" xr:uid="{1042DCB3-F870-4D61-B99D-63790F4F97C0}"/>
    <cellStyle name="20% - Accent3 10 3 3 4 3" xfId="27097" xr:uid="{0328F6B4-031D-4DEF-8FE7-7CF73285F192}"/>
    <cellStyle name="20% - Accent3 10 3 3 5" xfId="16184" xr:uid="{4D33BBD4-D454-495F-910F-60A22EB6CFCB}"/>
    <cellStyle name="20% - Accent3 10 3 3 5 2" xfId="45063" xr:uid="{A75A8BE2-A607-4EA7-99C9-38C4E4B89902}"/>
    <cellStyle name="20% - Accent3 10 3 3 5 3" xfId="30639" xr:uid="{D2B8B893-5C97-45A0-8D74-A6B78E4CD07D}"/>
    <cellStyle name="20% - Accent3 10 3 3 6" xfId="5134" xr:uid="{E07840AE-27C7-4759-B0E6-CA7C311F184F}"/>
    <cellStyle name="20% - Accent3 10 3 3 6 2" xfId="34057" xr:uid="{7080DBAA-452E-4C90-8E9C-E9951111AC7C}"/>
    <cellStyle name="20% - Accent3 10 3 3 7" xfId="19633" xr:uid="{DB5AA301-7EEB-4F8A-8979-B7834EF8DE36}"/>
    <cellStyle name="20% - Accent3 10 3 4" xfId="2463" xr:uid="{E5EF1F6B-EE1B-43B4-A3D5-235178276DA9}"/>
    <cellStyle name="20% - Accent3 10 3 4 2" xfId="9824" xr:uid="{D04A68CD-13CD-40BD-A0E2-479A534687DE}"/>
    <cellStyle name="20% - Accent3 10 3 4 2 2" xfId="38722" xr:uid="{2B86E332-E529-458E-8D97-7D184DAA5131}"/>
    <cellStyle name="20% - Accent3 10 3 4 2 3" xfId="24298" xr:uid="{E1F8EE61-1462-46AE-8AF5-381F6E1A848A}"/>
    <cellStyle name="20% - Accent3 10 3 4 3" xfId="13561" xr:uid="{63230E81-7370-4157-B598-99C91B30F1AD}"/>
    <cellStyle name="20% - Accent3 10 3 4 3 2" xfId="42454" xr:uid="{D1C95BA3-44C6-4F93-BAF7-9227DB21196C}"/>
    <cellStyle name="20% - Accent3 10 3 4 3 3" xfId="28030" xr:uid="{BBC53D13-5F8D-4873-8822-2C30820C788D}"/>
    <cellStyle name="20% - Accent3 10 3 4 4" xfId="16991" xr:uid="{5425F0C1-DB70-4272-82CC-15D8B1290E13}"/>
    <cellStyle name="20% - Accent3 10 3 4 4 2" xfId="45869" xr:uid="{AAA1B901-5706-4B5F-A5D3-66BD8C4550DB}"/>
    <cellStyle name="20% - Accent3 10 3 4 4 3" xfId="31445" xr:uid="{539FE331-4D7A-4320-83B2-DECD010129DB}"/>
    <cellStyle name="20% - Accent3 10 3 4 5" xfId="6075" xr:uid="{068806B1-DD9C-48B3-874C-4825E8982F09}"/>
    <cellStyle name="20% - Accent3 10 3 4 5 2" xfId="34990" xr:uid="{B1E91FC2-177F-477C-B43B-1E16435F61B3}"/>
    <cellStyle name="20% - Accent3 10 3 4 6" xfId="20566" xr:uid="{A5AFC397-59F7-4B6E-AB36-4D098304327E}"/>
    <cellStyle name="20% - Accent3 10 3 5" xfId="7958" xr:uid="{7BF3CFA4-367D-496C-BE40-498CDBE17B5D}"/>
    <cellStyle name="20% - Accent3 10 3 5 2" xfId="36856" xr:uid="{2783FF21-FC3E-4971-AD94-6669114C8D67}"/>
    <cellStyle name="20% - Accent3 10 3 5 3" xfId="22432" xr:uid="{B57A8E41-AB27-4F98-BC9C-3E7F52B8F697}"/>
    <cellStyle name="20% - Accent3 10 3 6" xfId="11693" xr:uid="{41172566-EE89-41BB-98C4-FF2F4CA003C4}"/>
    <cellStyle name="20% - Accent3 10 3 6 2" xfId="40588" xr:uid="{9C5D4E43-C489-4F94-B6A8-F7AB002827C0}"/>
    <cellStyle name="20% - Accent3 10 3 6 3" xfId="26164" xr:uid="{D7941BA6-D568-4C6F-A0C0-7743324A8C33}"/>
    <cellStyle name="20% - Accent3 10 3 7" xfId="15370" xr:uid="{10473D3C-C0F3-4761-A78D-E9D1465E6BF4}"/>
    <cellStyle name="20% - Accent3 10 3 7 2" xfId="44257" xr:uid="{85500BA0-78F6-43EC-A2BA-6B5BF3D4F677}"/>
    <cellStyle name="20% - Accent3 10 3 7 3" xfId="29833" xr:uid="{556B646A-D30E-418F-A841-CDDA5F92087E}"/>
    <cellStyle name="20% - Accent3 10 3 8" xfId="4142" xr:uid="{4DC3FD7C-62B5-4FC5-B99A-94C44937B53B}"/>
    <cellStyle name="20% - Accent3 10 3 8 2" xfId="33123" xr:uid="{08710BF5-2CB5-416F-8235-3415B2FD3911}"/>
    <cellStyle name="20% - Accent3 10 3 9" xfId="18700" xr:uid="{1D03C636-2804-430F-A230-EEA69F16E749}"/>
    <cellStyle name="20% - Accent3 10 4" xfId="910" xr:uid="{E26F43C0-8290-467D-A6C0-000B472B296D}"/>
    <cellStyle name="20% - Accent3 10 4 2" xfId="1844" xr:uid="{0AFDCDB1-D30A-4C82-B7B6-E3DB44AFE1F4}"/>
    <cellStyle name="20% - Accent3 10 4 2 2" xfId="3458" xr:uid="{5E428973-1533-467F-B9EE-89F1BF5C217B}"/>
    <cellStyle name="20% - Accent3 10 4 2 2 2" xfId="11080" xr:uid="{163F34E6-E43B-4AFA-9157-08C88A16C1A0}"/>
    <cellStyle name="20% - Accent3 10 4 2 2 2 2" xfId="39978" xr:uid="{4C29EB46-C10E-414D-86EC-AE07BD393B9D}"/>
    <cellStyle name="20% - Accent3 10 4 2 2 2 3" xfId="25554" xr:uid="{F484571D-840B-4046-A877-9B1A183A1786}"/>
    <cellStyle name="20% - Accent3 10 4 2 2 3" xfId="14817" xr:uid="{C545C019-483C-455A-9E2B-57E234459843}"/>
    <cellStyle name="20% - Accent3 10 4 2 2 3 2" xfId="43710" xr:uid="{F20CA1E0-C850-4809-9D28-E863B483CEDF}"/>
    <cellStyle name="20% - Accent3 10 4 2 2 3 3" xfId="29286" xr:uid="{34E6B1DA-3CDF-4048-BD87-13B7083CE1C9}"/>
    <cellStyle name="20% - Accent3 10 4 2 2 4" xfId="17986" xr:uid="{7FB10841-437B-4752-BF13-23A76422287C}"/>
    <cellStyle name="20% - Accent3 10 4 2 2 4 2" xfId="46864" xr:uid="{3CEB0089-EDB3-4B96-8DC8-DF3E859E8530}"/>
    <cellStyle name="20% - Accent3 10 4 2 2 4 3" xfId="32440" xr:uid="{7F57FBE4-2D46-453D-9CCC-13B0FF524F3F}"/>
    <cellStyle name="20% - Accent3 10 4 2 2 5" xfId="7331" xr:uid="{69C0D738-5557-438F-8B5C-ED7570F613B2}"/>
    <cellStyle name="20% - Accent3 10 4 2 2 5 2" xfId="36246" xr:uid="{ED5593F5-3BD2-4614-847D-9A819B59D1ED}"/>
    <cellStyle name="20% - Accent3 10 4 2 2 6" xfId="21822" xr:uid="{AF1D9BE3-2C51-457D-8223-874C881B56C3}"/>
    <cellStyle name="20% - Accent3 10 4 2 3" xfId="9214" xr:uid="{79C2B663-E5DE-454F-9CE5-6B92E2EA65C7}"/>
    <cellStyle name="20% - Accent3 10 4 2 3 2" xfId="38112" xr:uid="{BC093549-39EF-4CCA-B793-C79A3E7D9B10}"/>
    <cellStyle name="20% - Accent3 10 4 2 3 3" xfId="23688" xr:uid="{3BB402C0-FFB6-493D-9EAD-2DC415DFDA01}"/>
    <cellStyle name="20% - Accent3 10 4 2 4" xfId="12951" xr:uid="{90716129-04E0-41AB-BA4F-CE51B4134719}"/>
    <cellStyle name="20% - Accent3 10 4 2 4 2" xfId="41844" xr:uid="{160D418C-04B9-47C0-83AA-7FF3C5303A42}"/>
    <cellStyle name="20% - Accent3 10 4 2 4 3" xfId="27420" xr:uid="{2BF3AF70-77E4-43E6-9235-784F76384C0B}"/>
    <cellStyle name="20% - Accent3 10 4 2 5" xfId="16373" xr:uid="{A8793787-9932-45E5-85A9-0F0FF24189CA}"/>
    <cellStyle name="20% - Accent3 10 4 2 5 2" xfId="45252" xr:uid="{2A161F0B-03BD-4FEF-A134-9AFE78FDA4FA}"/>
    <cellStyle name="20% - Accent3 10 4 2 5 3" xfId="30828" xr:uid="{6CB51808-A713-4CB7-8485-D5841D6B6B7D}"/>
    <cellStyle name="20% - Accent3 10 4 2 6" xfId="5457" xr:uid="{FD76BB8D-C768-43CA-8F38-731101E9424C}"/>
    <cellStyle name="20% - Accent3 10 4 2 6 2" xfId="34380" xr:uid="{38E50B5E-054C-42B9-9B9C-A174B12E27FE}"/>
    <cellStyle name="20% - Accent3 10 4 2 7" xfId="19956" xr:uid="{EBDB7684-9E4F-43A9-807E-9A422E87D5DF}"/>
    <cellStyle name="20% - Accent3 10 4 3" xfId="2652" xr:uid="{34E92ED8-D4C1-4F1C-83C0-CB035A52FF2D}"/>
    <cellStyle name="20% - Accent3 10 4 3 2" xfId="10147" xr:uid="{7A1371A4-A238-4221-9064-5C64ED763D75}"/>
    <cellStyle name="20% - Accent3 10 4 3 2 2" xfId="39045" xr:uid="{24194980-BB55-412E-90A9-F98805300D69}"/>
    <cellStyle name="20% - Accent3 10 4 3 2 3" xfId="24621" xr:uid="{587F88D9-DA3B-41BC-915C-1C48068E52F3}"/>
    <cellStyle name="20% - Accent3 10 4 3 3" xfId="13884" xr:uid="{BF5A592E-105A-4806-A92D-800D8019CAE2}"/>
    <cellStyle name="20% - Accent3 10 4 3 3 2" xfId="42777" xr:uid="{937B9E77-DA87-490B-9763-36204F967378}"/>
    <cellStyle name="20% - Accent3 10 4 3 3 3" xfId="28353" xr:uid="{F3F03AE3-4500-419A-8A57-72FED6F2D259}"/>
    <cellStyle name="20% - Accent3 10 4 3 4" xfId="17180" xr:uid="{B68C6720-A58A-4374-91FA-3B6724D23046}"/>
    <cellStyle name="20% - Accent3 10 4 3 4 2" xfId="46058" xr:uid="{4F2746D1-1875-4D6A-B58B-948152ECB645}"/>
    <cellStyle name="20% - Accent3 10 4 3 4 3" xfId="31634" xr:uid="{0BED1B70-4677-439D-BFE0-829FA668F071}"/>
    <cellStyle name="20% - Accent3 10 4 3 5" xfId="6398" xr:uid="{A934E093-41FA-4933-AEEC-741B4255EA10}"/>
    <cellStyle name="20% - Accent3 10 4 3 5 2" xfId="35313" xr:uid="{81086FAE-B5B1-4C4C-9F57-B97AC5EE7C7F}"/>
    <cellStyle name="20% - Accent3 10 4 3 6" xfId="20889" xr:uid="{A87B1158-B0C0-42FC-9935-B1D8F6CCF928}"/>
    <cellStyle name="20% - Accent3 10 4 4" xfId="8281" xr:uid="{A66AEF98-8BB5-42FC-A9A8-57E7CD7CF7E1}"/>
    <cellStyle name="20% - Accent3 10 4 4 2" xfId="37179" xr:uid="{11902802-EE54-4829-B951-8C03EB35EA28}"/>
    <cellStyle name="20% - Accent3 10 4 4 3" xfId="22755" xr:uid="{F4C067CE-CD69-4143-AF3B-7337C14BE515}"/>
    <cellStyle name="20% - Accent3 10 4 5" xfId="12016" xr:uid="{0B94047D-DABB-4486-A3BC-917FFD6C1BDF}"/>
    <cellStyle name="20% - Accent3 10 4 5 2" xfId="40911" xr:uid="{DBDBAB6D-95F7-4F4F-908F-33BDCA4CFB04}"/>
    <cellStyle name="20% - Accent3 10 4 5 3" xfId="26487" xr:uid="{983AB893-B86A-4F9B-9C26-3ADFA9976055}"/>
    <cellStyle name="20% - Accent3 10 4 6" xfId="15559" xr:uid="{56E6FA68-59A2-44EC-8725-22A6EC4D2F34}"/>
    <cellStyle name="20% - Accent3 10 4 6 2" xfId="44446" xr:uid="{65AAD967-148A-47C4-A318-963E957A43B2}"/>
    <cellStyle name="20% - Accent3 10 4 6 3" xfId="30022" xr:uid="{4169C747-E382-4031-AE69-DA657EFF3F41}"/>
    <cellStyle name="20% - Accent3 10 4 7" xfId="4504" xr:uid="{6D2501FB-DD00-4A97-98ED-E94D54B7C38C}"/>
    <cellStyle name="20% - Accent3 10 4 7 2" xfId="33446" xr:uid="{8793DAB6-C290-4C66-8DF7-41F98C85CC33}"/>
    <cellStyle name="20% - Accent3 10 4 8" xfId="19023" xr:uid="{E9E58E15-2470-4B1B-B5CC-E5A09525D014}"/>
    <cellStyle name="20% - Accent3 10 5" xfId="1525" xr:uid="{41431AA9-F22A-4DEA-84DC-389632728620}"/>
    <cellStyle name="20% - Accent3 10 5 2" xfId="3139" xr:uid="{4B589831-6D12-4E07-A07C-7A9BAE47C445}"/>
    <cellStyle name="20% - Accent3 10 5 2 2" xfId="10627" xr:uid="{95ACB9A2-42D2-4FAC-AAA1-2C9C3D5243A8}"/>
    <cellStyle name="20% - Accent3 10 5 2 2 2" xfId="39525" xr:uid="{4777B230-9F70-412E-8288-A6206C6A6233}"/>
    <cellStyle name="20% - Accent3 10 5 2 2 3" xfId="25101" xr:uid="{8B2757DD-68AE-4DE9-85AB-AC7978C8FCA5}"/>
    <cellStyle name="20% - Accent3 10 5 2 3" xfId="14364" xr:uid="{16625872-A3D6-488B-AA6C-7B1E4AB95367}"/>
    <cellStyle name="20% - Accent3 10 5 2 3 2" xfId="43257" xr:uid="{803B760D-C462-407A-9637-568F121AA9B2}"/>
    <cellStyle name="20% - Accent3 10 5 2 3 3" xfId="28833" xr:uid="{D75AA3CB-74E1-40E9-BE9C-0DA3E16ABAF9}"/>
    <cellStyle name="20% - Accent3 10 5 2 4" xfId="17667" xr:uid="{F51CF8D9-CAC1-4430-A8FE-DDFAB7265ADE}"/>
    <cellStyle name="20% - Accent3 10 5 2 4 2" xfId="46545" xr:uid="{BDD11C0F-44E5-4FF0-A8C4-23C04039E1D6}"/>
    <cellStyle name="20% - Accent3 10 5 2 4 3" xfId="32121" xr:uid="{FB58BF6C-1317-4744-806F-1759D4291169}"/>
    <cellStyle name="20% - Accent3 10 5 2 5" xfId="6878" xr:uid="{CC1AE73C-BED8-427D-8DCE-FB774F4DC998}"/>
    <cellStyle name="20% - Accent3 10 5 2 5 2" xfId="35793" xr:uid="{207694F2-F63C-41A0-84C3-B21598E3015C}"/>
    <cellStyle name="20% - Accent3 10 5 2 6" xfId="21369" xr:uid="{EB797C0E-367F-40A7-B260-4ED56A6EC25B}"/>
    <cellStyle name="20% - Accent3 10 5 3" xfId="8761" xr:uid="{CE0662F8-4A00-435D-BB36-C7FF0CDB1043}"/>
    <cellStyle name="20% - Accent3 10 5 3 2" xfId="37659" xr:uid="{18AA27C8-A6E2-489D-B3DD-149F524CF708}"/>
    <cellStyle name="20% - Accent3 10 5 3 3" xfId="23235" xr:uid="{F2C4FF5D-99A9-402F-9872-940B1054D754}"/>
    <cellStyle name="20% - Accent3 10 5 4" xfId="12498" xr:uid="{3124E9E6-819B-4020-A739-258C919E8CAF}"/>
    <cellStyle name="20% - Accent3 10 5 4 2" xfId="41391" xr:uid="{CF2519BA-DCC1-43B1-BA9D-43A891AEB630}"/>
    <cellStyle name="20% - Accent3 10 5 4 3" xfId="26967" xr:uid="{0FC646BB-E514-4FBD-85FA-DFAA1EA13312}"/>
    <cellStyle name="20% - Accent3 10 5 5" xfId="16054" xr:uid="{DF313EAA-BE05-45A6-96AD-0EFB140F6255}"/>
    <cellStyle name="20% - Accent3 10 5 5 2" xfId="44933" xr:uid="{399A1759-5F23-4536-8168-D8E76BD6246B}"/>
    <cellStyle name="20% - Accent3 10 5 5 3" xfId="30509" xr:uid="{516EA106-0598-4076-90EC-35D1A1DB882B}"/>
    <cellStyle name="20% - Accent3 10 5 6" xfId="5004" xr:uid="{832DAB77-D9C3-4B34-9AE9-CFCC863E564F}"/>
    <cellStyle name="20% - Accent3 10 5 6 2" xfId="33927" xr:uid="{0D679BE8-001E-47F1-9C6E-D8B2B63E5228}"/>
    <cellStyle name="20% - Accent3 10 5 7" xfId="19503" xr:uid="{0C37D595-7DF1-453A-A9C5-660976234DAE}"/>
    <cellStyle name="20% - Accent3 10 6" xfId="2333" xr:uid="{ED4F02A1-D420-49F5-A89A-19532A2277C7}"/>
    <cellStyle name="20% - Accent3 10 6 2" xfId="9694" xr:uid="{503CBAFA-524A-4174-A75D-9AE408785D01}"/>
    <cellStyle name="20% - Accent3 10 6 2 2" xfId="38592" xr:uid="{E55126FE-2D43-4AA1-9A8C-96AE2B984A7E}"/>
    <cellStyle name="20% - Accent3 10 6 2 3" xfId="24168" xr:uid="{B77DA199-84EC-4A5D-B679-69350AB3B71F}"/>
    <cellStyle name="20% - Accent3 10 6 3" xfId="13431" xr:uid="{2A33834D-7047-453B-A283-821D1CC21A7B}"/>
    <cellStyle name="20% - Accent3 10 6 3 2" xfId="42324" xr:uid="{120FEC67-A99C-450C-9561-6A30ECBFD610}"/>
    <cellStyle name="20% - Accent3 10 6 3 3" xfId="27900" xr:uid="{980784E2-6DA8-41CC-867A-EFD617B14B99}"/>
    <cellStyle name="20% - Accent3 10 6 4" xfId="16861" xr:uid="{71DD6174-609F-427D-A8C8-CF168050544F}"/>
    <cellStyle name="20% - Accent3 10 6 4 2" xfId="45739" xr:uid="{BCA9ADD7-1E16-4420-AC5A-BEFEC5A5FCF2}"/>
    <cellStyle name="20% - Accent3 10 6 4 3" xfId="31315" xr:uid="{ACD29634-1F80-43A7-B490-99385029DAE4}"/>
    <cellStyle name="20% - Accent3 10 6 5" xfId="5945" xr:uid="{5423CF2E-3F08-488E-895A-937C46ACE3B8}"/>
    <cellStyle name="20% - Accent3 10 6 5 2" xfId="34860" xr:uid="{28D1A46D-211B-4F02-8BBB-61EE61B05C34}"/>
    <cellStyle name="20% - Accent3 10 6 6" xfId="20436" xr:uid="{9AC72BAB-9CAA-413D-ADB0-025BCA9E6CFD}"/>
    <cellStyle name="20% - Accent3 10 7" xfId="7828" xr:uid="{F7CBAD85-1588-492E-B9FB-22F9FF70A6FD}"/>
    <cellStyle name="20% - Accent3 10 7 2" xfId="36726" xr:uid="{0110A8BA-7113-4B50-9C63-27254890CBA2}"/>
    <cellStyle name="20% - Accent3 10 7 3" xfId="22302" xr:uid="{6D6F3852-2702-45C0-A743-E18670BE50B9}"/>
    <cellStyle name="20% - Accent3 10 8" xfId="11563" xr:uid="{E8E62766-50AC-4A6F-BFB0-7AEF8F28494C}"/>
    <cellStyle name="20% - Accent3 10 8 2" xfId="40458" xr:uid="{CFAB93C3-948C-4CFA-A097-231B41AB9C85}"/>
    <cellStyle name="20% - Accent3 10 8 3" xfId="26034" xr:uid="{DDF8BA27-7CE0-486F-B886-D3FEE5719C3E}"/>
    <cellStyle name="20% - Accent3 10 9" xfId="15240" xr:uid="{6EABA26F-52B5-41C8-BA11-2287AAB778CD}"/>
    <cellStyle name="20% - Accent3 10 9 2" xfId="44127" xr:uid="{1A9B5DE4-8C99-4D80-BEF9-1B4E28C3DA80}"/>
    <cellStyle name="20% - Accent3 10 9 3" xfId="29703" xr:uid="{15F64E3B-3B62-4B05-AEBD-478B0D93DECF}"/>
    <cellStyle name="20% - Accent3 11" xfId="667" xr:uid="{F14D9C40-1DDD-427F-A932-2DEEA865A70E}"/>
    <cellStyle name="20% - Accent3 12" xfId="474" xr:uid="{5CAFF1D2-E53D-4483-A3FE-6398495C9BBB}"/>
    <cellStyle name="20% - Accent3 13" xfId="913" xr:uid="{F6E7B049-6CBD-4670-8CCE-8B3174580A98}"/>
    <cellStyle name="20% - Accent3 14" xfId="16" xr:uid="{E302FF5C-ED6F-4997-8B59-D061DAFDE52A}"/>
    <cellStyle name="20% - Accent3 2" xfId="17" xr:uid="{1FF1878D-E8A8-4BB2-B3E1-5AFC3D634325}"/>
    <cellStyle name="20% - Accent3 3" xfId="326" xr:uid="{C21FC761-BC82-4FCC-8467-FC73E84BF86F}"/>
    <cellStyle name="20% - Accent3 3 10" xfId="15127" xr:uid="{0211B001-B6B2-41E5-B7DB-196F0B713106}"/>
    <cellStyle name="20% - Accent3 3 10 2" xfId="44014" xr:uid="{7A5E9F6E-CA2D-4EEB-80BF-B92CEA153558}"/>
    <cellStyle name="20% - Accent3 3 10 3" xfId="29590" xr:uid="{3A7BB312-208F-4FDD-8B4B-203F4BB3840A}"/>
    <cellStyle name="20% - Accent3 3 11" xfId="3833" xr:uid="{F7A289A4-D94B-40AD-9F2A-152AAA86CDCD}"/>
    <cellStyle name="20% - Accent3 3 11 2" xfId="32813" xr:uid="{173D7EEA-E0EC-44A2-B6B3-65BFCDECC6FD}"/>
    <cellStyle name="20% - Accent3 3 12" xfId="18391" xr:uid="{48F07F48-3131-4A14-9DE3-88F6AA87E585}"/>
    <cellStyle name="20% - Accent3 3 2" xfId="733" xr:uid="{03CE9EAA-0414-49FE-A8F5-B041536967A0}"/>
    <cellStyle name="20% - Accent3 3 2 10" xfId="18716" xr:uid="{24567869-91E7-4A2E-8BEB-D19F75AFC4B5}"/>
    <cellStyle name="20% - Accent3 3 2 2" xfId="916" xr:uid="{1E84D2E6-0A51-4BAE-A04A-23896AB03F46}"/>
    <cellStyle name="20% - Accent3 3 2 2 2" xfId="1849" xr:uid="{C5EA9F0C-890C-47E3-8954-1EC23F6D8C07}"/>
    <cellStyle name="20% - Accent3 3 2 2 2 2" xfId="3463" xr:uid="{08A33104-EA6D-4FBE-952A-198D8C05237F}"/>
    <cellStyle name="20% - Accent3 3 2 2 2 2 2" xfId="11226" xr:uid="{2F9C5DD4-4559-4181-A34B-57F4C6F7340F}"/>
    <cellStyle name="20% - Accent3 3 2 2 2 2 2 2" xfId="40124" xr:uid="{6909E562-AB56-4C47-A492-B24E2F93ABA5}"/>
    <cellStyle name="20% - Accent3 3 2 2 2 2 2 3" xfId="25700" xr:uid="{A98FBFF3-CE22-4F2D-AF86-FC8926AE0782}"/>
    <cellStyle name="20% - Accent3 3 2 2 2 2 3" xfId="14963" xr:uid="{82F4558C-1011-4D4B-83CA-EB516A4AB197}"/>
    <cellStyle name="20% - Accent3 3 2 2 2 2 3 2" xfId="43856" xr:uid="{FC9910DF-A485-401B-A7FA-D14202D10CCA}"/>
    <cellStyle name="20% - Accent3 3 2 2 2 2 3 3" xfId="29432" xr:uid="{B5AD2437-E730-4330-8A32-988BA73D6A21}"/>
    <cellStyle name="20% - Accent3 3 2 2 2 2 4" xfId="17991" xr:uid="{5326E86F-CD45-4747-A4BF-8398D293CFAB}"/>
    <cellStyle name="20% - Accent3 3 2 2 2 2 4 2" xfId="46869" xr:uid="{B589EF9E-B763-442B-80A3-231623B4B086}"/>
    <cellStyle name="20% - Accent3 3 2 2 2 2 4 3" xfId="32445" xr:uid="{9F6B160A-651B-4151-8B01-1F7B8DFE4A65}"/>
    <cellStyle name="20% - Accent3 3 2 2 2 2 5" xfId="7477" xr:uid="{F54950D7-B587-4DF5-A6D4-4490C5AE8D5B}"/>
    <cellStyle name="20% - Accent3 3 2 2 2 2 5 2" xfId="36392" xr:uid="{0991DCBA-FF57-40CC-A045-F694D7C4A01E}"/>
    <cellStyle name="20% - Accent3 3 2 2 2 2 6" xfId="21968" xr:uid="{6460427E-0AD8-4C8E-8652-D70A9BAE86E3}"/>
    <cellStyle name="20% - Accent3 3 2 2 2 3" xfId="9360" xr:uid="{6C14F3F3-C495-4762-94CA-B565CE43F382}"/>
    <cellStyle name="20% - Accent3 3 2 2 2 3 2" xfId="38258" xr:uid="{5622BF83-616F-4FD2-A19A-919E007D3128}"/>
    <cellStyle name="20% - Accent3 3 2 2 2 3 3" xfId="23834" xr:uid="{5E2DC790-80C5-4339-976F-50D0BAA7EEEB}"/>
    <cellStyle name="20% - Accent3 3 2 2 2 4" xfId="13097" xr:uid="{393A1681-F43F-4394-A30B-5037956E624F}"/>
    <cellStyle name="20% - Accent3 3 2 2 2 4 2" xfId="41990" xr:uid="{14F86019-3E93-4F6A-8FEC-4502C0871A40}"/>
    <cellStyle name="20% - Accent3 3 2 2 2 4 3" xfId="27566" xr:uid="{055C8AD3-3AFA-4CF0-B4CF-747038123353}"/>
    <cellStyle name="20% - Accent3 3 2 2 2 5" xfId="16378" xr:uid="{8EF9CA92-F3B5-4DC2-9438-F6125ED56F7C}"/>
    <cellStyle name="20% - Accent3 3 2 2 2 5 2" xfId="45257" xr:uid="{C79A048F-5E4F-44DD-B712-F4DC638F9AE0}"/>
    <cellStyle name="20% - Accent3 3 2 2 2 5 3" xfId="30833" xr:uid="{E4BBA96B-0687-4105-A4CF-29C1E43EC096}"/>
    <cellStyle name="20% - Accent3 3 2 2 2 6" xfId="5603" xr:uid="{CBDEF410-140A-4C38-ABA2-7E1967BCFB03}"/>
    <cellStyle name="20% - Accent3 3 2 2 2 6 2" xfId="34526" xr:uid="{63ACEAC5-E120-4658-A998-99DF5306BB2B}"/>
    <cellStyle name="20% - Accent3 3 2 2 2 7" xfId="20102" xr:uid="{3491E8FB-31B8-4648-AC08-4D58D5534ADE}"/>
    <cellStyle name="20% - Accent3 3 2 2 3" xfId="2657" xr:uid="{27E27129-C2D4-4E61-AA75-95B58CA67847}"/>
    <cellStyle name="20% - Accent3 3 2 2 3 2" xfId="10293" xr:uid="{995D34A8-3C03-4E03-A7B1-4B2BCF468401}"/>
    <cellStyle name="20% - Accent3 3 2 2 3 2 2" xfId="39191" xr:uid="{F6E22557-EB81-421E-83B1-0B46BCBC43D7}"/>
    <cellStyle name="20% - Accent3 3 2 2 3 2 3" xfId="24767" xr:uid="{DACF8FC0-EB19-4B4D-9AD2-FDD844832C23}"/>
    <cellStyle name="20% - Accent3 3 2 2 3 3" xfId="14030" xr:uid="{6A7F680B-5F79-4EF5-8B90-831DE82ECF8C}"/>
    <cellStyle name="20% - Accent3 3 2 2 3 3 2" xfId="42923" xr:uid="{3697A055-0057-44A4-9AC4-E19F4A9AE38B}"/>
    <cellStyle name="20% - Accent3 3 2 2 3 3 3" xfId="28499" xr:uid="{2D503937-829E-429B-A45C-5B1D2DD8B331}"/>
    <cellStyle name="20% - Accent3 3 2 2 3 4" xfId="17185" xr:uid="{518F80A6-493A-4860-9E72-2FB5283140D0}"/>
    <cellStyle name="20% - Accent3 3 2 2 3 4 2" xfId="46063" xr:uid="{AED6F2DF-5BCB-472C-881A-97E57FB45BFB}"/>
    <cellStyle name="20% - Accent3 3 2 2 3 4 3" xfId="31639" xr:uid="{B29B61BF-F84F-4C40-87A8-6AA430939A82}"/>
    <cellStyle name="20% - Accent3 3 2 2 3 5" xfId="6544" xr:uid="{CF4F6FB2-9CA0-4FF8-BCCA-F3FC01C41141}"/>
    <cellStyle name="20% - Accent3 3 2 2 3 5 2" xfId="35459" xr:uid="{0161FB62-52A4-4057-9716-8F9073015359}"/>
    <cellStyle name="20% - Accent3 3 2 2 3 6" xfId="21035" xr:uid="{58835ED9-7D47-4EE5-8665-A2214309C81D}"/>
    <cellStyle name="20% - Accent3 3 2 2 4" xfId="8427" xr:uid="{D5D9F6A2-0398-4F6B-A03F-31E05F10E044}"/>
    <cellStyle name="20% - Accent3 3 2 2 4 2" xfId="37325" xr:uid="{583BA7B6-F4CC-463B-946F-AC103C92921C}"/>
    <cellStyle name="20% - Accent3 3 2 2 4 3" xfId="22901" xr:uid="{17664533-7E15-4D4D-B026-3FAC56A52B13}"/>
    <cellStyle name="20% - Accent3 3 2 2 5" xfId="12162" xr:uid="{2423BE80-CC6A-4D17-B997-7205B873C8A2}"/>
    <cellStyle name="20% - Accent3 3 2 2 5 2" xfId="41057" xr:uid="{3B67B04A-0C32-473D-A0E5-30AB90292130}"/>
    <cellStyle name="20% - Accent3 3 2 2 5 3" xfId="26633" xr:uid="{EB8E872D-EFEC-49C7-8EB6-2593FDB195F9}"/>
    <cellStyle name="20% - Accent3 3 2 2 6" xfId="15564" xr:uid="{4CAEB0DF-9B60-4556-8361-19BF8B119BC3}"/>
    <cellStyle name="20% - Accent3 3 2 2 6 2" xfId="44451" xr:uid="{6CFA87C1-8E44-4782-9B8F-C42A285698FC}"/>
    <cellStyle name="20% - Accent3 3 2 2 6 3" xfId="30027" xr:uid="{D730F3BB-99C2-4874-9D76-13F456ACCB2E}"/>
    <cellStyle name="20% - Accent3 3 2 2 7" xfId="4657" xr:uid="{26781B2D-33EE-4ABF-8678-3F80390E1E5E}"/>
    <cellStyle name="20% - Accent3 3 2 2 7 2" xfId="33592" xr:uid="{C00986A5-36A8-431D-B577-24F976E1EDC8}"/>
    <cellStyle name="20% - Accent3 3 2 2 8" xfId="19169" xr:uid="{66B5C3EF-3C10-4E2C-A214-5BE404278BC9}"/>
    <cellStyle name="20% - Accent3 3 2 3" xfId="915" xr:uid="{FC0AFF82-EE96-41E7-876A-F4734EB43F5E}"/>
    <cellStyle name="20% - Accent3 3 2 3 2" xfId="1848" xr:uid="{B616DE72-9E06-4958-96AB-607FED096937}"/>
    <cellStyle name="20% - Accent3 3 2 3 2 2" xfId="3462" xr:uid="{15E9180A-485E-47A2-95CB-7DEC081AD793}"/>
    <cellStyle name="20% - Accent3 3 2 3 2 2 2" xfId="11349" xr:uid="{AE69B359-37F2-4E4F-B557-8042B0D1EC82}"/>
    <cellStyle name="20% - Accent3 3 2 3 2 2 2 2" xfId="40247" xr:uid="{24143073-566C-4008-B78F-302810730B63}"/>
    <cellStyle name="20% - Accent3 3 2 3 2 2 2 3" xfId="25823" xr:uid="{31C211B1-E798-426C-91AF-C7C8E02DD64D}"/>
    <cellStyle name="20% - Accent3 3 2 3 2 2 3" xfId="15086" xr:uid="{A9D28E19-49DF-400E-ACA0-A07AFD4DBDF7}"/>
    <cellStyle name="20% - Accent3 3 2 3 2 2 3 2" xfId="43979" xr:uid="{2E3236CD-B3EA-4A4D-8679-B74CE312B3EF}"/>
    <cellStyle name="20% - Accent3 3 2 3 2 2 3 3" xfId="29555" xr:uid="{7375033A-0316-4C34-93B1-7F46F173CA8E}"/>
    <cellStyle name="20% - Accent3 3 2 3 2 2 4" xfId="17990" xr:uid="{821DC60B-CA90-4D84-B8F6-BC95427B6242}"/>
    <cellStyle name="20% - Accent3 3 2 3 2 2 4 2" xfId="46868" xr:uid="{964D8A9E-0AE2-4A43-9D58-D252CFB56B9D}"/>
    <cellStyle name="20% - Accent3 3 2 3 2 2 4 3" xfId="32444" xr:uid="{A5B25848-D7E8-47F7-99B9-29E9CB98FBCA}"/>
    <cellStyle name="20% - Accent3 3 2 3 2 2 5" xfId="7600" xr:uid="{007B1E34-4A86-467F-99D8-D1A5E2C9BA95}"/>
    <cellStyle name="20% - Accent3 3 2 3 2 2 5 2" xfId="36515" xr:uid="{2B3DBEEE-2E8C-45B4-8D8C-2869D50FC728}"/>
    <cellStyle name="20% - Accent3 3 2 3 2 2 6" xfId="22091" xr:uid="{034531CC-E55F-4277-9F08-787CB6ACCA0A}"/>
    <cellStyle name="20% - Accent3 3 2 3 2 3" xfId="9483" xr:uid="{E932E762-463A-4394-8EC6-D82244A4A2D9}"/>
    <cellStyle name="20% - Accent3 3 2 3 2 3 2" xfId="38381" xr:uid="{BA0146F8-B3B9-48E8-9C0C-709D8B6AA9BD}"/>
    <cellStyle name="20% - Accent3 3 2 3 2 3 3" xfId="23957" xr:uid="{21D693E5-6D19-4646-A1CD-3A0D64AE8A2F}"/>
    <cellStyle name="20% - Accent3 3 2 3 2 4" xfId="13220" xr:uid="{FB040968-6FC5-436E-A065-A74415B5FBA5}"/>
    <cellStyle name="20% - Accent3 3 2 3 2 4 2" xfId="42113" xr:uid="{39DA264A-0295-481A-9516-BC492CE40E45}"/>
    <cellStyle name="20% - Accent3 3 2 3 2 4 3" xfId="27689" xr:uid="{CCC66C85-C143-43D3-B903-7FD809903316}"/>
    <cellStyle name="20% - Accent3 3 2 3 2 5" xfId="16377" xr:uid="{8FFFEE65-3540-4456-B898-628D2632741E}"/>
    <cellStyle name="20% - Accent3 3 2 3 2 5 2" xfId="45256" xr:uid="{7F87E9C2-CF40-4687-A51F-53C1CAEC24A0}"/>
    <cellStyle name="20% - Accent3 3 2 3 2 5 3" xfId="30832" xr:uid="{6C98ABCE-76A4-44E6-908B-BAD8D06E3FA6}"/>
    <cellStyle name="20% - Accent3 3 2 3 2 6" xfId="5726" xr:uid="{67219961-0BF6-4EBB-A531-8A92F2913E55}"/>
    <cellStyle name="20% - Accent3 3 2 3 2 6 2" xfId="34649" xr:uid="{A71A78FB-1764-41A2-A818-9CB5AA7B99EA}"/>
    <cellStyle name="20% - Accent3 3 2 3 2 7" xfId="20225" xr:uid="{746BEA09-D1AF-40A2-BF3C-8E6BAB16A9A1}"/>
    <cellStyle name="20% - Accent3 3 2 3 3" xfId="2656" xr:uid="{2F660217-C00F-44F2-8870-5306D23F942A}"/>
    <cellStyle name="20% - Accent3 3 2 3 3 2" xfId="10416" xr:uid="{694B9158-256A-4F4C-96DB-4501442B8F3B}"/>
    <cellStyle name="20% - Accent3 3 2 3 3 2 2" xfId="39314" xr:uid="{E97F5904-1E80-4655-B8D1-A070D06B10E9}"/>
    <cellStyle name="20% - Accent3 3 2 3 3 2 3" xfId="24890" xr:uid="{E0F0A140-39BB-4E27-B953-13365EECFA25}"/>
    <cellStyle name="20% - Accent3 3 2 3 3 3" xfId="14153" xr:uid="{17544A38-3090-4A68-B30D-59CF5E97DE5E}"/>
    <cellStyle name="20% - Accent3 3 2 3 3 3 2" xfId="43046" xr:uid="{0B4641AA-7D81-49ED-B5E5-0639AE7B469F}"/>
    <cellStyle name="20% - Accent3 3 2 3 3 3 3" xfId="28622" xr:uid="{21298C53-0492-4B8F-A076-4253E487C949}"/>
    <cellStyle name="20% - Accent3 3 2 3 3 4" xfId="17184" xr:uid="{C7838385-8859-4BA5-96B0-65107B1255C7}"/>
    <cellStyle name="20% - Accent3 3 2 3 3 4 2" xfId="46062" xr:uid="{9B62C234-DB36-4063-86EE-DAD9740F4FBB}"/>
    <cellStyle name="20% - Accent3 3 2 3 3 4 3" xfId="31638" xr:uid="{9591D0AE-665F-4D9A-8CAC-869C5CD56C3E}"/>
    <cellStyle name="20% - Accent3 3 2 3 3 5" xfId="6667" xr:uid="{09ED2B68-B08F-4BB6-9360-747A9B907BDE}"/>
    <cellStyle name="20% - Accent3 3 2 3 3 5 2" xfId="35582" xr:uid="{30F594E3-8EDB-461C-AFC5-64D42862A5BC}"/>
    <cellStyle name="20% - Accent3 3 2 3 3 6" xfId="21158" xr:uid="{6D310099-2190-48DF-885C-9461ECE58AB1}"/>
    <cellStyle name="20% - Accent3 3 2 3 4" xfId="8550" xr:uid="{532C3657-7530-4C06-977B-E4547E27E1EC}"/>
    <cellStyle name="20% - Accent3 3 2 3 4 2" xfId="37448" xr:uid="{38F90237-F2C1-4EDC-B9D5-10D6616C24EC}"/>
    <cellStyle name="20% - Accent3 3 2 3 4 3" xfId="23024" xr:uid="{542978AD-7A8F-4A5A-B35A-1A9C61050239}"/>
    <cellStyle name="20% - Accent3 3 2 3 5" xfId="12285" xr:uid="{D2DE9F9C-364F-4202-9703-E94DEEC0951D}"/>
    <cellStyle name="20% - Accent3 3 2 3 5 2" xfId="41180" xr:uid="{9D1F32A5-24E9-4248-9D16-EC47AA119813}"/>
    <cellStyle name="20% - Accent3 3 2 3 5 3" xfId="26756" xr:uid="{5FCE0C36-BF94-4EF2-9544-B0AB2735A38B}"/>
    <cellStyle name="20% - Accent3 3 2 3 6" xfId="15563" xr:uid="{B43C3B44-DC11-4071-A368-DFE0DA7470FB}"/>
    <cellStyle name="20% - Accent3 3 2 3 6 2" xfId="44450" xr:uid="{12A45932-D34E-418B-AE4C-E4D6726F6C4E}"/>
    <cellStyle name="20% - Accent3 3 2 3 6 3" xfId="30026" xr:uid="{F5DDD98A-0A1C-49EA-A778-A846430B55F8}"/>
    <cellStyle name="20% - Accent3 3 2 3 7" xfId="4789" xr:uid="{4F5BAD22-6448-407E-BE11-20EC70A5C4ED}"/>
    <cellStyle name="20% - Accent3 3 2 3 7 2" xfId="33715" xr:uid="{2F6803F8-AEC8-4C20-A1C6-A46762A8CF07}"/>
    <cellStyle name="20% - Accent3 3 2 3 8" xfId="19292" xr:uid="{55652B96-F315-4F0B-92BD-2BE4FE0DB65F}"/>
    <cellStyle name="20% - Accent3 3 2 4" xfId="1671" xr:uid="{50568688-86E4-481C-BFD3-93DD6D2EB8F5}"/>
    <cellStyle name="20% - Accent3 3 2 4 2" xfId="3285" xr:uid="{8D61D358-3150-483E-A88B-2C437B02CC70}"/>
    <cellStyle name="20% - Accent3 3 2 4 2 2" xfId="10773" xr:uid="{60DCA469-21CC-4CFE-8C8B-8915DC1CE6BB}"/>
    <cellStyle name="20% - Accent3 3 2 4 2 2 2" xfId="39671" xr:uid="{50C0C384-A31E-4948-B4CE-AF1BC145AC51}"/>
    <cellStyle name="20% - Accent3 3 2 4 2 2 3" xfId="25247" xr:uid="{35F22D1B-4728-48AE-866B-C1C2E8EB4082}"/>
    <cellStyle name="20% - Accent3 3 2 4 2 3" xfId="14510" xr:uid="{90EBF05D-CFF8-4D34-B662-7D6B5016EB4A}"/>
    <cellStyle name="20% - Accent3 3 2 4 2 3 2" xfId="43403" xr:uid="{89D27EFA-311B-44EC-AC99-AD450151453C}"/>
    <cellStyle name="20% - Accent3 3 2 4 2 3 3" xfId="28979" xr:uid="{495852F8-88EB-40A8-AEF9-3453EEF72325}"/>
    <cellStyle name="20% - Accent3 3 2 4 2 4" xfId="17813" xr:uid="{54440CC9-0B38-40FB-A4B7-7D6FFE9E1025}"/>
    <cellStyle name="20% - Accent3 3 2 4 2 4 2" xfId="46691" xr:uid="{F3DA42B4-E216-4030-AE55-17459DACD43C}"/>
    <cellStyle name="20% - Accent3 3 2 4 2 4 3" xfId="32267" xr:uid="{9BE5047E-F273-4C6C-9A5D-0307B81E0366}"/>
    <cellStyle name="20% - Accent3 3 2 4 2 5" xfId="7024" xr:uid="{A236517A-B5CD-4E62-A1F0-FD0FCB0BAD78}"/>
    <cellStyle name="20% - Accent3 3 2 4 2 5 2" xfId="35939" xr:uid="{C2ACCB80-35BC-4509-BFCC-5E73F067EBD6}"/>
    <cellStyle name="20% - Accent3 3 2 4 2 6" xfId="21515" xr:uid="{3A02F5C2-A7FD-4CA6-B516-A7C10937F56C}"/>
    <cellStyle name="20% - Accent3 3 2 4 3" xfId="8907" xr:uid="{AA28DE59-B495-4657-B415-4E26904E8FB1}"/>
    <cellStyle name="20% - Accent3 3 2 4 3 2" xfId="37805" xr:uid="{6A428ED7-AF2B-4E66-A55A-57F6932D5261}"/>
    <cellStyle name="20% - Accent3 3 2 4 3 3" xfId="23381" xr:uid="{0B366C77-C07D-48EE-BBDB-03DCE88B4D44}"/>
    <cellStyle name="20% - Accent3 3 2 4 4" xfId="12644" xr:uid="{353FA5BB-66A1-41C8-9A95-DB2135901862}"/>
    <cellStyle name="20% - Accent3 3 2 4 4 2" xfId="41537" xr:uid="{FADCEC08-94F8-48C3-A116-633268DB68EE}"/>
    <cellStyle name="20% - Accent3 3 2 4 4 3" xfId="27113" xr:uid="{204A9771-0E51-496F-92FA-9C94AA8238A8}"/>
    <cellStyle name="20% - Accent3 3 2 4 5" xfId="16200" xr:uid="{28F3113F-262D-44C9-B0D6-0F448742BA8F}"/>
    <cellStyle name="20% - Accent3 3 2 4 5 2" xfId="45079" xr:uid="{9494ED49-9317-455C-BBC9-FDB505382BEB}"/>
    <cellStyle name="20% - Accent3 3 2 4 5 3" xfId="30655" xr:uid="{81361D3F-6656-49A1-A5C0-CA6EF8F92885}"/>
    <cellStyle name="20% - Accent3 3 2 4 6" xfId="5150" xr:uid="{C68FAD96-166B-4B85-A34D-39FE3BF90F21}"/>
    <cellStyle name="20% - Accent3 3 2 4 6 2" xfId="34073" xr:uid="{3B04C3E9-1611-4698-85C6-73DA58F05FF9}"/>
    <cellStyle name="20% - Accent3 3 2 4 7" xfId="19649" xr:uid="{70CB61A4-7F95-4240-B02B-1ECB3B0FA875}"/>
    <cellStyle name="20% - Accent3 3 2 5" xfId="2479" xr:uid="{85F024B8-E25A-4C63-A5A3-8ACAB62A0613}"/>
    <cellStyle name="20% - Accent3 3 2 5 2" xfId="9840" xr:uid="{9F1456B9-A00B-4987-90DD-FF15D42F704F}"/>
    <cellStyle name="20% - Accent3 3 2 5 2 2" xfId="38738" xr:uid="{C077A82A-12BC-4FFB-B894-D1603C2F1E49}"/>
    <cellStyle name="20% - Accent3 3 2 5 2 3" xfId="24314" xr:uid="{46517AD1-4024-4ACD-BB99-3150179448CA}"/>
    <cellStyle name="20% - Accent3 3 2 5 3" xfId="13577" xr:uid="{60D582DE-1AFC-43DF-B9CC-BD0C6ADB3AF9}"/>
    <cellStyle name="20% - Accent3 3 2 5 3 2" xfId="42470" xr:uid="{4204CDEF-65E1-4615-92F7-4E4E9E24A90D}"/>
    <cellStyle name="20% - Accent3 3 2 5 3 3" xfId="28046" xr:uid="{A65DAE95-2C32-4FEA-AFAC-D44DCF087C72}"/>
    <cellStyle name="20% - Accent3 3 2 5 4" xfId="17007" xr:uid="{0BAA881F-5749-4BB5-8F25-A449E338FCDF}"/>
    <cellStyle name="20% - Accent3 3 2 5 4 2" xfId="45885" xr:uid="{1D7932A1-3DEB-45CE-B0E6-50402CD4E126}"/>
    <cellStyle name="20% - Accent3 3 2 5 4 3" xfId="31461" xr:uid="{9484E37C-71D7-4869-889A-6C86690445E5}"/>
    <cellStyle name="20% - Accent3 3 2 5 5" xfId="6091" xr:uid="{4E27EB34-AC45-4708-8C83-11D0B8CE0576}"/>
    <cellStyle name="20% - Accent3 3 2 5 5 2" xfId="35006" xr:uid="{E289434D-EBC2-4AFB-975E-3B3909ACBADC}"/>
    <cellStyle name="20% - Accent3 3 2 5 6" xfId="20582" xr:uid="{7FE7D194-E15D-494C-93AF-9DDF8A087913}"/>
    <cellStyle name="20% - Accent3 3 2 6" xfId="7974" xr:uid="{13494A6F-596B-4897-8EFC-2F2D327B7C31}"/>
    <cellStyle name="20% - Accent3 3 2 6 2" xfId="36872" xr:uid="{8D073B3A-A56F-484F-95D6-FD18B6C60BF1}"/>
    <cellStyle name="20% - Accent3 3 2 6 3" xfId="22448" xr:uid="{F74D6366-94EC-4FB6-805D-CF5739997AE1}"/>
    <cellStyle name="20% - Accent3 3 2 7" xfId="11709" xr:uid="{AFD07B18-120F-4554-8172-735E7C4BC64B}"/>
    <cellStyle name="20% - Accent3 3 2 7 2" xfId="40604" xr:uid="{B9B8FD2B-1E1E-4857-9322-523936F6B2C1}"/>
    <cellStyle name="20% - Accent3 3 2 7 3" xfId="26180" xr:uid="{C34ECE0C-62C9-4B66-8E31-52B5DE08F5E1}"/>
    <cellStyle name="20% - Accent3 3 2 8" xfId="15386" xr:uid="{11826A45-DB5F-4BE4-A00F-0B5A534401B4}"/>
    <cellStyle name="20% - Accent3 3 2 8 2" xfId="44273" xr:uid="{C45F7B25-49BB-4AFD-9FD1-E2E6E008264E}"/>
    <cellStyle name="20% - Accent3 3 2 8 3" xfId="29849" xr:uid="{40374351-F613-4E46-8C19-D47427D0FAD5}"/>
    <cellStyle name="20% - Accent3 3 2 9" xfId="4158" xr:uid="{3BCF5E80-20D6-4B90-9726-636E784FBA41}"/>
    <cellStyle name="20% - Accent3 3 2 9 2" xfId="33139" xr:uid="{1F45CF8D-7FAC-4398-9A8D-821DFAF68DD3}"/>
    <cellStyle name="20% - Accent3 3 3" xfId="542" xr:uid="{61D9608D-B9BD-4D0A-951A-F31590BF3AF7}"/>
    <cellStyle name="20% - Accent3 3 3 2" xfId="917" xr:uid="{BDCB7C16-F8DF-48F4-8696-A85E42966A3D}"/>
    <cellStyle name="20% - Accent3 3 3 2 2" xfId="1850" xr:uid="{EC750793-3360-44CE-8C64-E804CB5C7DEB}"/>
    <cellStyle name="20% - Accent3 3 3 2 2 2" xfId="3464" xr:uid="{CDE95A9C-D0F4-464B-943C-8D4B9F417498}"/>
    <cellStyle name="20% - Accent3 3 3 2 2 2 2" xfId="11097" xr:uid="{E1916B50-E800-4FEB-BA62-DA4B34073677}"/>
    <cellStyle name="20% - Accent3 3 3 2 2 2 2 2" xfId="39995" xr:uid="{F9092E5A-A6F3-430B-AEBF-F6802A0EC32A}"/>
    <cellStyle name="20% - Accent3 3 3 2 2 2 2 3" xfId="25571" xr:uid="{44F35150-C7C8-4CF2-B8F7-693D9F124231}"/>
    <cellStyle name="20% - Accent3 3 3 2 2 2 3" xfId="14834" xr:uid="{9D5EDAA7-8016-4208-BDC3-80210E6ADAD4}"/>
    <cellStyle name="20% - Accent3 3 3 2 2 2 3 2" xfId="43727" xr:uid="{D4464C57-7B4E-44EA-9FF0-B6EFC9A9B5FE}"/>
    <cellStyle name="20% - Accent3 3 3 2 2 2 3 3" xfId="29303" xr:uid="{AA326F47-7005-4129-B76C-C321C94B9160}"/>
    <cellStyle name="20% - Accent3 3 3 2 2 2 4" xfId="17992" xr:uid="{65D104AA-4935-40D2-9899-CC3252E11D8D}"/>
    <cellStyle name="20% - Accent3 3 3 2 2 2 4 2" xfId="46870" xr:uid="{A8E8100C-4F4F-4E25-A23B-EAE2309B5F69}"/>
    <cellStyle name="20% - Accent3 3 3 2 2 2 4 3" xfId="32446" xr:uid="{8873A1A0-D740-4EE4-98CA-7F21694CEE6C}"/>
    <cellStyle name="20% - Accent3 3 3 2 2 2 5" xfId="7348" xr:uid="{3BF68FB4-97B5-4A13-A089-97601FDBFCE5}"/>
    <cellStyle name="20% - Accent3 3 3 2 2 2 5 2" xfId="36263" xr:uid="{ADAD255D-10B4-486F-8051-FC72DFCFEE54}"/>
    <cellStyle name="20% - Accent3 3 3 2 2 2 6" xfId="21839" xr:uid="{048B9653-7739-4551-A8F4-088EAB163030}"/>
    <cellStyle name="20% - Accent3 3 3 2 2 3" xfId="9231" xr:uid="{3CF16D99-BAF5-471F-B1E5-439C3AA3BA38}"/>
    <cellStyle name="20% - Accent3 3 3 2 2 3 2" xfId="38129" xr:uid="{625B2894-5173-4399-B1CC-FDF112C870C6}"/>
    <cellStyle name="20% - Accent3 3 3 2 2 3 3" xfId="23705" xr:uid="{5E7B7562-7B46-4E9F-A1E5-B99C18D4EDD3}"/>
    <cellStyle name="20% - Accent3 3 3 2 2 4" xfId="12968" xr:uid="{91F77CB2-3390-494B-9908-0133536C957E}"/>
    <cellStyle name="20% - Accent3 3 3 2 2 4 2" xfId="41861" xr:uid="{14948261-1FBE-4504-9F90-84521BE313B2}"/>
    <cellStyle name="20% - Accent3 3 3 2 2 4 3" xfId="27437" xr:uid="{18817404-6D6E-474B-9331-1EB57F518B0A}"/>
    <cellStyle name="20% - Accent3 3 3 2 2 5" xfId="16379" xr:uid="{01B6166A-0AA4-48DD-BDE2-0E202C79B90A}"/>
    <cellStyle name="20% - Accent3 3 3 2 2 5 2" xfId="45258" xr:uid="{CAFE0FF0-8607-4437-9D7A-7F315323D462}"/>
    <cellStyle name="20% - Accent3 3 3 2 2 5 3" xfId="30834" xr:uid="{8EA0D556-C889-46EA-85B2-86325CEBBDC9}"/>
    <cellStyle name="20% - Accent3 3 3 2 2 6" xfId="5474" xr:uid="{F4A1EBDC-90A0-4317-BDE9-992F4A0DCA31}"/>
    <cellStyle name="20% - Accent3 3 3 2 2 6 2" xfId="34397" xr:uid="{F79AC230-F706-4FCD-9B41-671E895FEDBF}"/>
    <cellStyle name="20% - Accent3 3 3 2 2 7" xfId="19973" xr:uid="{C05CBD40-6855-4F7C-A3C5-9D0E783E59DE}"/>
    <cellStyle name="20% - Accent3 3 3 2 3" xfId="2658" xr:uid="{35FD38B0-9EC1-4450-AA04-02DC95A2497B}"/>
    <cellStyle name="20% - Accent3 3 3 2 3 2" xfId="10164" xr:uid="{8E7C7F27-23AA-491A-9C49-EE95FDF21A21}"/>
    <cellStyle name="20% - Accent3 3 3 2 3 2 2" xfId="39062" xr:uid="{FB8234F3-E080-419A-ABC8-D05446FDF066}"/>
    <cellStyle name="20% - Accent3 3 3 2 3 2 3" xfId="24638" xr:uid="{C040B5E6-3D2E-47FF-ACA4-52886EF6A296}"/>
    <cellStyle name="20% - Accent3 3 3 2 3 3" xfId="13901" xr:uid="{F622C3AB-7DB0-43AF-BDE3-ACB8A0BA8E7D}"/>
    <cellStyle name="20% - Accent3 3 3 2 3 3 2" xfId="42794" xr:uid="{972CD566-24D5-4E1D-8AF2-256A4EFB0BE2}"/>
    <cellStyle name="20% - Accent3 3 3 2 3 3 3" xfId="28370" xr:uid="{BC133AAA-3DC1-46DF-B568-2CED509D7B04}"/>
    <cellStyle name="20% - Accent3 3 3 2 3 4" xfId="17186" xr:uid="{33F786A2-0278-4927-9B98-8B461EF92066}"/>
    <cellStyle name="20% - Accent3 3 3 2 3 4 2" xfId="46064" xr:uid="{D280EA49-7209-4D10-B128-CEA88A93FD1F}"/>
    <cellStyle name="20% - Accent3 3 3 2 3 4 3" xfId="31640" xr:uid="{E4B31D6F-2E73-4379-B087-BAA570177391}"/>
    <cellStyle name="20% - Accent3 3 3 2 3 5" xfId="6415" xr:uid="{8E855948-B41B-49DE-8F3E-2598BF7D89A2}"/>
    <cellStyle name="20% - Accent3 3 3 2 3 5 2" xfId="35330" xr:uid="{FB08A47A-1328-433B-B81F-6D87DE8E47C1}"/>
    <cellStyle name="20% - Accent3 3 3 2 3 6" xfId="20906" xr:uid="{7582A5C4-2C30-4244-B40A-6728E14BDDFC}"/>
    <cellStyle name="20% - Accent3 3 3 2 4" xfId="8298" xr:uid="{6535FA9B-D65E-4AD5-A6F1-346926F2058A}"/>
    <cellStyle name="20% - Accent3 3 3 2 4 2" xfId="37196" xr:uid="{C25833AA-2AD5-446A-8803-787F3BDB4F71}"/>
    <cellStyle name="20% - Accent3 3 3 2 4 3" xfId="22772" xr:uid="{AC350B78-C8E8-42C4-8F07-8441BC3FB906}"/>
    <cellStyle name="20% - Accent3 3 3 2 5" xfId="12033" xr:uid="{21E3DD01-BE43-4422-922D-8F6CFFAB1B28}"/>
    <cellStyle name="20% - Accent3 3 3 2 5 2" xfId="40928" xr:uid="{00F506A8-CBC0-4D37-952D-8F697FC76DA7}"/>
    <cellStyle name="20% - Accent3 3 3 2 5 3" xfId="26504" xr:uid="{BA6F24D0-319F-41F1-B433-1F8F8CDDA0F4}"/>
    <cellStyle name="20% - Accent3 3 3 2 6" xfId="15565" xr:uid="{6F26FB05-F504-4EA8-A776-71C6BFCED580}"/>
    <cellStyle name="20% - Accent3 3 3 2 6 2" xfId="44452" xr:uid="{9C7B1308-9FE8-441E-A1F2-FC6CE01F7FEF}"/>
    <cellStyle name="20% - Accent3 3 3 2 6 3" xfId="30028" xr:uid="{FC392D43-49AD-4C5D-BDE5-8E460D3A1623}"/>
    <cellStyle name="20% - Accent3 3 3 2 7" xfId="4524" xr:uid="{F0FD7640-85B1-482E-92D1-836EA2893517}"/>
    <cellStyle name="20% - Accent3 3 3 2 7 2" xfId="33463" xr:uid="{1620E8CF-262F-4AC5-9F33-7A17E8836010}"/>
    <cellStyle name="20% - Accent3 3 3 2 8" xfId="19040" xr:uid="{F8563BC3-1179-4489-AA90-D0648807D05C}"/>
    <cellStyle name="20% - Accent3 3 3 3" xfId="1542" xr:uid="{538B7F7D-D514-4582-B82F-8C0769609DC6}"/>
    <cellStyle name="20% - Accent3 3 3 3 2" xfId="3156" xr:uid="{0ECAD236-F3CB-4BD3-A982-13DA0DF63D43}"/>
    <cellStyle name="20% - Accent3 3 3 3 2 2" xfId="10644" xr:uid="{0FB47664-99B6-4C35-B54E-EE4F5D7A9451}"/>
    <cellStyle name="20% - Accent3 3 3 3 2 2 2" xfId="39542" xr:uid="{13885CCD-3D7E-440F-BDE3-C988F50D73EB}"/>
    <cellStyle name="20% - Accent3 3 3 3 2 2 3" xfId="25118" xr:uid="{B3EE5995-81AD-44AF-B9B1-0E52E5B33553}"/>
    <cellStyle name="20% - Accent3 3 3 3 2 3" xfId="14381" xr:uid="{82EE12D2-D21C-4480-ADB3-74E83C86E71C}"/>
    <cellStyle name="20% - Accent3 3 3 3 2 3 2" xfId="43274" xr:uid="{6961B535-34FA-431B-91B7-951A8B2B4966}"/>
    <cellStyle name="20% - Accent3 3 3 3 2 3 3" xfId="28850" xr:uid="{A2932F89-0C4F-4BD1-B976-F796BBDFE722}"/>
    <cellStyle name="20% - Accent3 3 3 3 2 4" xfId="17684" xr:uid="{CE2FD651-80E8-4B36-A5D7-AC52FF148238}"/>
    <cellStyle name="20% - Accent3 3 3 3 2 4 2" xfId="46562" xr:uid="{528DFDA4-730C-4A68-B304-9CB50835E94C}"/>
    <cellStyle name="20% - Accent3 3 3 3 2 4 3" xfId="32138" xr:uid="{3101E2F9-1ACF-489D-9A6E-292AC9A31D27}"/>
    <cellStyle name="20% - Accent3 3 3 3 2 5" xfId="6895" xr:uid="{B64D40E5-4A35-4441-9261-3A260895EE1F}"/>
    <cellStyle name="20% - Accent3 3 3 3 2 5 2" xfId="35810" xr:uid="{565BB32F-6A51-4F19-A125-86A857C1ABA8}"/>
    <cellStyle name="20% - Accent3 3 3 3 2 6" xfId="21386" xr:uid="{9DEFBFF8-E015-488F-91D1-DF3DE17A51B4}"/>
    <cellStyle name="20% - Accent3 3 3 3 3" xfId="8778" xr:uid="{571933B6-D432-48C1-8948-CEEBD5680E92}"/>
    <cellStyle name="20% - Accent3 3 3 3 3 2" xfId="37676" xr:uid="{162E77E8-0E0A-481A-8F58-7BD458435513}"/>
    <cellStyle name="20% - Accent3 3 3 3 3 3" xfId="23252" xr:uid="{A1BEC8C4-E26D-49D5-88C0-2C000E02A801}"/>
    <cellStyle name="20% - Accent3 3 3 3 4" xfId="12515" xr:uid="{A1E7C0A4-42D4-4B6D-9DC2-08927F85BB7E}"/>
    <cellStyle name="20% - Accent3 3 3 3 4 2" xfId="41408" xr:uid="{D4048B32-EB47-4C08-A063-09CFED3F42B7}"/>
    <cellStyle name="20% - Accent3 3 3 3 4 3" xfId="26984" xr:uid="{ACB50BC6-8649-4F4A-B8A8-526229D1F134}"/>
    <cellStyle name="20% - Accent3 3 3 3 5" xfId="16071" xr:uid="{C0788737-DF31-40D2-9BC3-1FABAE362FD7}"/>
    <cellStyle name="20% - Accent3 3 3 3 5 2" xfId="44950" xr:uid="{C707C7BE-677D-43E1-81EA-5A56F27E6DB0}"/>
    <cellStyle name="20% - Accent3 3 3 3 5 3" xfId="30526" xr:uid="{71ED155D-5A04-4B86-A46A-2352B834E79A}"/>
    <cellStyle name="20% - Accent3 3 3 3 6" xfId="5021" xr:uid="{2D28F77A-9912-48C6-A30E-B79606D967DB}"/>
    <cellStyle name="20% - Accent3 3 3 3 6 2" xfId="33944" xr:uid="{3BC115C8-2EA8-4B1E-BC1D-CB2B31312946}"/>
    <cellStyle name="20% - Accent3 3 3 3 7" xfId="19520" xr:uid="{6E2C96EA-CE3E-461B-A232-5AC5869D7513}"/>
    <cellStyle name="20% - Accent3 3 3 4" xfId="2350" xr:uid="{332F00D1-4AE4-46EA-AC96-F9499A0DC7D2}"/>
    <cellStyle name="20% - Accent3 3 3 4 2" xfId="9711" xr:uid="{AB1C460C-5089-4546-9DA5-A7B0FA4E722D}"/>
    <cellStyle name="20% - Accent3 3 3 4 2 2" xfId="38609" xr:uid="{1149CE8F-7B40-401C-ABF9-E298B9DFBB61}"/>
    <cellStyle name="20% - Accent3 3 3 4 2 3" xfId="24185" xr:uid="{BE8BEB77-6502-4C37-9500-C292CCB2A425}"/>
    <cellStyle name="20% - Accent3 3 3 4 3" xfId="13448" xr:uid="{EA70C847-98E1-4BB9-9558-1639B510D33C}"/>
    <cellStyle name="20% - Accent3 3 3 4 3 2" xfId="42341" xr:uid="{741B6577-FD82-4869-8B0C-035C51329638}"/>
    <cellStyle name="20% - Accent3 3 3 4 3 3" xfId="27917" xr:uid="{CB9893CB-99DF-47E8-959A-42079A246773}"/>
    <cellStyle name="20% - Accent3 3 3 4 4" xfId="16878" xr:uid="{97688DAF-F380-47F5-988B-2E7BBC292AC3}"/>
    <cellStyle name="20% - Accent3 3 3 4 4 2" xfId="45756" xr:uid="{EDCD4DA9-B464-4221-A140-30B67E169514}"/>
    <cellStyle name="20% - Accent3 3 3 4 4 3" xfId="31332" xr:uid="{DA68852E-90E1-4AF6-AA94-121E211E6F47}"/>
    <cellStyle name="20% - Accent3 3 3 4 5" xfId="5962" xr:uid="{2D283746-54B8-4DA3-A076-A5AB497B3EF2}"/>
    <cellStyle name="20% - Accent3 3 3 4 5 2" xfId="34877" xr:uid="{420F165C-75BE-41F1-BDD0-D334F36DD160}"/>
    <cellStyle name="20% - Accent3 3 3 4 6" xfId="20453" xr:uid="{F1DAB576-04C8-4316-B69A-A15C4A4CC7FA}"/>
    <cellStyle name="20% - Accent3 3 3 5" xfId="7845" xr:uid="{537B81E3-FBE4-44C8-8C4B-3F1756126797}"/>
    <cellStyle name="20% - Accent3 3 3 5 2" xfId="36743" xr:uid="{EB2EDF51-24D8-4DCB-9F02-A264B358FABB}"/>
    <cellStyle name="20% - Accent3 3 3 5 3" xfId="22319" xr:uid="{A9E5FFA4-E700-47F8-8D6C-8DE4BC0FFF35}"/>
    <cellStyle name="20% - Accent3 3 3 6" xfId="11580" xr:uid="{8E66299F-F6B0-4DA0-85A8-AAC9732D5799}"/>
    <cellStyle name="20% - Accent3 3 3 6 2" xfId="40475" xr:uid="{3C333230-CBFD-418A-97FA-B6981B76608A}"/>
    <cellStyle name="20% - Accent3 3 3 6 3" xfId="26051" xr:uid="{7151E19C-D652-4D5D-B91D-343F3443C5D8}"/>
    <cellStyle name="20% - Accent3 3 3 7" xfId="15257" xr:uid="{F4E6F86D-B85B-44C6-9A28-2B7B9FB75908}"/>
    <cellStyle name="20% - Accent3 3 3 7 2" xfId="44144" xr:uid="{9763C8EC-B549-4E48-8882-3366F513A4C7}"/>
    <cellStyle name="20% - Accent3 3 3 7 3" xfId="29720" xr:uid="{93605099-DA68-4246-839E-252DB86D1D2C}"/>
    <cellStyle name="20% - Accent3 3 3 8" xfId="4029" xr:uid="{02475F73-205E-4844-BFED-A28FC9368AD2}"/>
    <cellStyle name="20% - Accent3 3 3 8 2" xfId="33010" xr:uid="{62DFD0F8-A3D2-44A2-AFEC-818ACA85DD5A}"/>
    <cellStyle name="20% - Accent3 3 3 9" xfId="18587" xr:uid="{6F915F4B-5173-46C9-AAE5-B4FDDF0D3765}"/>
    <cellStyle name="20% - Accent3 3 4" xfId="918" xr:uid="{E4A3E69A-0CE2-471B-97CB-7A49F28D694A}"/>
    <cellStyle name="20% - Accent3 3 4 2" xfId="1851" xr:uid="{39087976-C6B3-4953-A5DD-9044C83E32F9}"/>
    <cellStyle name="20% - Accent3 3 4 2 2" xfId="3465" xr:uid="{ABCACB66-0870-48E7-9CCF-9D1D493E23F4}"/>
    <cellStyle name="20% - Accent3 3 4 2 2 2" xfId="7218" xr:uid="{D8ACAC95-C83E-450F-8A04-112536A69BA6}"/>
    <cellStyle name="20% - Accent3 3 4 2 2 2 2" xfId="10967" xr:uid="{2138ABF9-F160-4A81-B8CB-C85430A9EF6B}"/>
    <cellStyle name="20% - Accent3 3 4 2 2 2 2 2" xfId="39865" xr:uid="{8960E3A5-4197-4B44-982A-BEEC60CC4B49}"/>
    <cellStyle name="20% - Accent3 3 4 2 2 2 2 3" xfId="25441" xr:uid="{7E98B3FA-1AA0-4753-AAAA-021519EC16F7}"/>
    <cellStyle name="20% - Accent3 3 4 2 2 2 3" xfId="14704" xr:uid="{A888785A-D180-4516-9B5B-D63D7D7C6004}"/>
    <cellStyle name="20% - Accent3 3 4 2 2 2 3 2" xfId="43597" xr:uid="{093A1548-4549-40AC-82DC-0AC5557FCAA0}"/>
    <cellStyle name="20% - Accent3 3 4 2 2 2 3 3" xfId="29173" xr:uid="{A038B133-D347-4B9D-B000-D917096F498D}"/>
    <cellStyle name="20% - Accent3 3 4 2 2 2 4" xfId="36133" xr:uid="{C9F793EE-57EC-4987-9CB0-9C31C98CC10D}"/>
    <cellStyle name="20% - Accent3 3 4 2 2 2 5" xfId="21709" xr:uid="{EBE2EDD0-C570-4BC7-9A89-351829EE1BDB}"/>
    <cellStyle name="20% - Accent3 3 4 2 2 3" xfId="9101" xr:uid="{F20B77F3-0656-4FF2-AF42-36D0E933BB19}"/>
    <cellStyle name="20% - Accent3 3 4 2 2 3 2" xfId="37999" xr:uid="{64AC752D-92DB-4D7C-81E9-07946BB16F8B}"/>
    <cellStyle name="20% - Accent3 3 4 2 2 3 3" xfId="23575" xr:uid="{5DD23E72-18B8-475A-96E2-4765B6737A18}"/>
    <cellStyle name="20% - Accent3 3 4 2 2 4" xfId="12838" xr:uid="{667D245B-39AC-452A-9507-7A8B57BD6004}"/>
    <cellStyle name="20% - Accent3 3 4 2 2 4 2" xfId="41731" xr:uid="{380B0649-E406-4458-9FA7-FBD713C4E68F}"/>
    <cellStyle name="20% - Accent3 3 4 2 2 4 3" xfId="27307" xr:uid="{0575597E-A5CB-43A2-BA4D-A25328B2F70F}"/>
    <cellStyle name="20% - Accent3 3 4 2 2 5" xfId="17993" xr:uid="{9598B63C-829D-49BA-B3CB-77537171D624}"/>
    <cellStyle name="20% - Accent3 3 4 2 2 5 2" xfId="46871" xr:uid="{4A022E6A-7323-4427-8E84-8447E0363916}"/>
    <cellStyle name="20% - Accent3 3 4 2 2 5 3" xfId="32447" xr:uid="{10547438-2B68-4152-A836-A958FBCFECB9}"/>
    <cellStyle name="20% - Accent3 3 4 2 2 6" xfId="5344" xr:uid="{7ED48103-6A15-46C7-83E5-78B58D0B09F3}"/>
    <cellStyle name="20% - Accent3 3 4 2 2 6 2" xfId="34267" xr:uid="{61E7DC72-8D9F-46FF-AEA7-A31DFE0B045C}"/>
    <cellStyle name="20% - Accent3 3 4 2 2 7" xfId="19843" xr:uid="{98236290-9CD9-4573-9D38-4FB1BE195EED}"/>
    <cellStyle name="20% - Accent3 3 4 2 3" xfId="6285" xr:uid="{7616F4A6-5643-4D20-B92D-432FADA6A9EA}"/>
    <cellStyle name="20% - Accent3 3 4 2 3 2" xfId="10034" xr:uid="{21D55E34-E771-45C2-A728-C3C2C412ED46}"/>
    <cellStyle name="20% - Accent3 3 4 2 3 2 2" xfId="38932" xr:uid="{927093BC-F24D-4C01-95F9-77F9E1B9858E}"/>
    <cellStyle name="20% - Accent3 3 4 2 3 2 3" xfId="24508" xr:uid="{2AE31DA2-15E2-44BC-B5F1-4F93BDFA3D94}"/>
    <cellStyle name="20% - Accent3 3 4 2 3 3" xfId="13771" xr:uid="{20625AE3-254D-4407-B3E6-D444DEE797E4}"/>
    <cellStyle name="20% - Accent3 3 4 2 3 3 2" xfId="42664" xr:uid="{172A03EB-87F2-4871-A287-ADEAE91E0AA5}"/>
    <cellStyle name="20% - Accent3 3 4 2 3 3 3" xfId="28240" xr:uid="{D8E1725B-10C5-4B87-96A7-25AE3148FA30}"/>
    <cellStyle name="20% - Accent3 3 4 2 3 4" xfId="35200" xr:uid="{6A4E4D0F-1816-4CE2-96EA-E03F9C7DFE0C}"/>
    <cellStyle name="20% - Accent3 3 4 2 3 5" xfId="20776" xr:uid="{B3271205-4C97-4C9C-9F57-677B92C6BF3C}"/>
    <cellStyle name="20% - Accent3 3 4 2 4" xfId="8168" xr:uid="{ACCEA5F4-C4DB-40E1-931B-FAE80B03665D}"/>
    <cellStyle name="20% - Accent3 3 4 2 4 2" xfId="37066" xr:uid="{D19B5B55-EB7D-4000-B61A-C62D2C1A1FDD}"/>
    <cellStyle name="20% - Accent3 3 4 2 4 3" xfId="22642" xr:uid="{34DA56DE-0D68-4BD0-A5CA-0A2D14676AE0}"/>
    <cellStyle name="20% - Accent3 3 4 2 5" xfId="11903" xr:uid="{489127E4-0EB4-4240-856C-1FCFE38FE947}"/>
    <cellStyle name="20% - Accent3 3 4 2 5 2" xfId="40798" xr:uid="{74459BEC-ECAE-4112-BC62-676C4D8E0623}"/>
    <cellStyle name="20% - Accent3 3 4 2 5 3" xfId="26374" xr:uid="{90CC694B-2F0F-4518-AB0C-322DF3D70CEB}"/>
    <cellStyle name="20% - Accent3 3 4 2 6" xfId="16380" xr:uid="{11533C58-C660-4016-97D7-3AE34330451A}"/>
    <cellStyle name="20% - Accent3 3 4 2 6 2" xfId="45259" xr:uid="{040B85D6-051A-4E23-9DEB-A1E02B0321A2}"/>
    <cellStyle name="20% - Accent3 3 4 2 6 3" xfId="30835" xr:uid="{A5EAB944-C163-402B-A8EF-94C636863C46}"/>
    <cellStyle name="20% - Accent3 3 4 2 7" xfId="4391" xr:uid="{ABAF03E9-56BC-47BC-A2BC-3F90898CB213}"/>
    <cellStyle name="20% - Accent3 3 4 2 7 2" xfId="33333" xr:uid="{38EADA31-C6EF-40E9-8C00-33CF3D720657}"/>
    <cellStyle name="20% - Accent3 3 4 2 8" xfId="18910" xr:uid="{99425022-721D-43FA-B1EB-732DBB1B7B99}"/>
    <cellStyle name="20% - Accent3 3 4 3" xfId="2659" xr:uid="{EDB6587F-BE6F-452A-8856-C05D4F96E772}"/>
    <cellStyle name="20% - Accent3 3 4 3 2" xfId="6765" xr:uid="{7AEB9574-FD18-4FBC-9858-E107E1C89231}"/>
    <cellStyle name="20% - Accent3 3 4 3 2 2" xfId="10514" xr:uid="{AC6DBF32-9FF8-4854-B575-09CF902D6D9D}"/>
    <cellStyle name="20% - Accent3 3 4 3 2 2 2" xfId="39412" xr:uid="{B96EFD63-4ADA-404D-8682-D89ACB55973B}"/>
    <cellStyle name="20% - Accent3 3 4 3 2 2 3" xfId="24988" xr:uid="{0F5C5FA1-2444-4B23-888B-9B89A016AD77}"/>
    <cellStyle name="20% - Accent3 3 4 3 2 3" xfId="14251" xr:uid="{749F44EE-E9CB-4A7A-A925-CC4D6C45EAA1}"/>
    <cellStyle name="20% - Accent3 3 4 3 2 3 2" xfId="43144" xr:uid="{BA892DDE-3562-4525-9652-B095898B419C}"/>
    <cellStyle name="20% - Accent3 3 4 3 2 3 3" xfId="28720" xr:uid="{33339CA7-1212-417B-A53F-20F1F2F81CE2}"/>
    <cellStyle name="20% - Accent3 3 4 3 2 4" xfId="35680" xr:uid="{A7017281-A585-4F53-8292-7D55DF13E3D9}"/>
    <cellStyle name="20% - Accent3 3 4 3 2 5" xfId="21256" xr:uid="{C34C9C37-5A34-42CE-82F0-AD024811A712}"/>
    <cellStyle name="20% - Accent3 3 4 3 3" xfId="8648" xr:uid="{AD6BBE0F-C3C7-450B-BBD5-EB3B5EE3AD89}"/>
    <cellStyle name="20% - Accent3 3 4 3 3 2" xfId="37546" xr:uid="{50DC959B-36C8-440A-A712-532B4800A593}"/>
    <cellStyle name="20% - Accent3 3 4 3 3 3" xfId="23122" xr:uid="{5406D8FF-97B0-4137-B79C-F85DC835F1C5}"/>
    <cellStyle name="20% - Accent3 3 4 3 4" xfId="12385" xr:uid="{36530C08-C365-4A6A-BC3A-4D3734AAD85E}"/>
    <cellStyle name="20% - Accent3 3 4 3 4 2" xfId="41278" xr:uid="{E1C375CA-482A-4760-85D8-6DAE23734EA6}"/>
    <cellStyle name="20% - Accent3 3 4 3 4 3" xfId="26854" xr:uid="{1C668DB7-D491-4FB7-B3DF-6165E3685D8B}"/>
    <cellStyle name="20% - Accent3 3 4 3 5" xfId="17187" xr:uid="{D3710435-7BDE-48D2-A7D6-2C294BBA8DCA}"/>
    <cellStyle name="20% - Accent3 3 4 3 5 2" xfId="46065" xr:uid="{8E0183C3-E8F1-47EE-A934-63049D8D3A80}"/>
    <cellStyle name="20% - Accent3 3 4 3 5 3" xfId="31641" xr:uid="{218D2336-BF9F-4A12-A5BD-8D2EABDBAC8B}"/>
    <cellStyle name="20% - Accent3 3 4 3 6" xfId="4891" xr:uid="{B21096F6-156C-457B-BE54-BD63D37312A0}"/>
    <cellStyle name="20% - Accent3 3 4 3 6 2" xfId="33814" xr:uid="{BFE76AA6-685E-4F6A-8344-3965F1EBF83E}"/>
    <cellStyle name="20% - Accent3 3 4 3 7" xfId="19390" xr:uid="{8CED71C6-895E-4A2B-BB4A-4C5796D89018}"/>
    <cellStyle name="20% - Accent3 3 4 4" xfId="5831" xr:uid="{B186AC4E-C3A1-480B-887C-CB2B72CF5A1C}"/>
    <cellStyle name="20% - Accent3 3 4 4 2" xfId="9581" xr:uid="{EC3D324B-6279-40D3-8C2B-CBB8D55C7659}"/>
    <cellStyle name="20% - Accent3 3 4 4 2 2" xfId="38479" xr:uid="{74B266AC-D23F-4929-9614-6F707B178705}"/>
    <cellStyle name="20% - Accent3 3 4 4 2 3" xfId="24055" xr:uid="{AE7838AE-3BE4-44CA-9875-6FCA294355AE}"/>
    <cellStyle name="20% - Accent3 3 4 4 3" xfId="13318" xr:uid="{797B5898-E3B4-4DFE-9D6A-2CADBAC4E578}"/>
    <cellStyle name="20% - Accent3 3 4 4 3 2" xfId="42211" xr:uid="{38365A0B-8D68-461E-9EB6-D4C805CA16DA}"/>
    <cellStyle name="20% - Accent3 3 4 4 3 3" xfId="27787" xr:uid="{2008A002-6EB5-4CC5-B522-75979E7AF639}"/>
    <cellStyle name="20% - Accent3 3 4 4 4" xfId="34747" xr:uid="{E471658E-864A-4864-9E17-A32687BDDB2E}"/>
    <cellStyle name="20% - Accent3 3 4 4 5" xfId="20323" xr:uid="{75CAC2B7-F503-4A6E-8E77-6456D0C296FA}"/>
    <cellStyle name="20% - Accent3 3 4 5" xfId="7715" xr:uid="{585DF99A-1E56-4986-9BC5-57D31D4A8F4F}"/>
    <cellStyle name="20% - Accent3 3 4 5 2" xfId="36613" xr:uid="{EFD35DE5-7635-4278-8B7D-3192FB3481D3}"/>
    <cellStyle name="20% - Accent3 3 4 5 3" xfId="22189" xr:uid="{82C6564C-ACA9-4366-BC86-6C3F20339E05}"/>
    <cellStyle name="20% - Accent3 3 4 6" xfId="11450" xr:uid="{9CAEF11D-0FE8-4A8D-AA07-785D19E9BB63}"/>
    <cellStyle name="20% - Accent3 3 4 6 2" xfId="40345" xr:uid="{6DF86429-4024-452A-8D96-D384D64294BE}"/>
    <cellStyle name="20% - Accent3 3 4 6 3" xfId="25921" xr:uid="{D9BA08C5-28E4-4063-9796-8A94183F03B2}"/>
    <cellStyle name="20% - Accent3 3 4 7" xfId="15566" xr:uid="{19001042-FAC1-492D-9B35-D21596F8CF16}"/>
    <cellStyle name="20% - Accent3 3 4 7 2" xfId="44453" xr:uid="{8ED3A6AB-DDD6-4269-BCFF-CC1407C819AE}"/>
    <cellStyle name="20% - Accent3 3 4 7 3" xfId="30029" xr:uid="{FE3FF7B9-DC22-4AD0-BDD3-0DCBA65AD0DD}"/>
    <cellStyle name="20% - Accent3 3 4 8" xfId="3899" xr:uid="{466ECBBD-1A50-438C-BE81-D625820E1233}"/>
    <cellStyle name="20% - Accent3 3 4 8 2" xfId="32880" xr:uid="{3EE2A0A3-6712-4902-BF3D-B2EF206B1582}"/>
    <cellStyle name="20% - Accent3 3 4 9" xfId="18457" xr:uid="{30C4D164-D901-4606-987A-04DE7B07E1BF}"/>
    <cellStyle name="20% - Accent3 3 5" xfId="914" xr:uid="{36F409B1-F174-4541-AD6A-4AEDDCEEAA00}"/>
    <cellStyle name="20% - Accent3 3 5 2" xfId="1847" xr:uid="{C2D889F9-30B0-413C-997D-E0514ACAEC96}"/>
    <cellStyle name="20% - Accent3 3 5 2 2" xfId="3461" xr:uid="{77415F74-6A7C-4599-A4F2-EA9C67C04C1B}"/>
    <cellStyle name="20% - Accent3 3 5 2 2 2" xfId="10901" xr:uid="{7994CA5B-0122-45EC-986D-6A04FA25DF2D}"/>
    <cellStyle name="20% - Accent3 3 5 2 2 2 2" xfId="39799" xr:uid="{78400D10-7E87-4E6E-A27D-1F8B781E8404}"/>
    <cellStyle name="20% - Accent3 3 5 2 2 2 3" xfId="25375" xr:uid="{1A3BF3C9-C1E3-450D-814F-DFB025152486}"/>
    <cellStyle name="20% - Accent3 3 5 2 2 3" xfId="14638" xr:uid="{38D57355-3BC0-4EBC-8CB6-CFFA389A78EA}"/>
    <cellStyle name="20% - Accent3 3 5 2 2 3 2" xfId="43531" xr:uid="{F359C953-8984-48B5-BC65-BA9401AE2CA5}"/>
    <cellStyle name="20% - Accent3 3 5 2 2 3 3" xfId="29107" xr:uid="{6A08AF02-8DA6-49D4-BEFA-197659F8E024}"/>
    <cellStyle name="20% - Accent3 3 5 2 2 4" xfId="17989" xr:uid="{053D3F15-62C9-40CB-B6C4-09FC2D34102C}"/>
    <cellStyle name="20% - Accent3 3 5 2 2 4 2" xfId="46867" xr:uid="{F5A33C4F-46E5-466C-BBDD-065B4E271148}"/>
    <cellStyle name="20% - Accent3 3 5 2 2 4 3" xfId="32443" xr:uid="{E31D15AC-13A4-4A1C-9526-3D5866B83F97}"/>
    <cellStyle name="20% - Accent3 3 5 2 2 5" xfId="7152" xr:uid="{02BA1793-AEB6-4B7F-B8F9-F89364C9BD72}"/>
    <cellStyle name="20% - Accent3 3 5 2 2 5 2" xfId="36067" xr:uid="{7DBEDB30-1C4B-430C-9A3C-470A88142AB2}"/>
    <cellStyle name="20% - Accent3 3 5 2 2 6" xfId="21643" xr:uid="{92E12759-49D2-408F-B993-D86C6DF182CF}"/>
    <cellStyle name="20% - Accent3 3 5 2 3" xfId="9035" xr:uid="{1EA3E120-54EF-494F-A55E-7BBE7E379A92}"/>
    <cellStyle name="20% - Accent3 3 5 2 3 2" xfId="37933" xr:uid="{0EF4A4BF-B4E1-4C12-8AEA-4CF8017ABB0D}"/>
    <cellStyle name="20% - Accent3 3 5 2 3 3" xfId="23509" xr:uid="{DB24F1D6-123D-4AF6-9866-774A0454673B}"/>
    <cellStyle name="20% - Accent3 3 5 2 4" xfId="12772" xr:uid="{704C9E7C-B888-4F79-B2C0-CD6EC2838434}"/>
    <cellStyle name="20% - Accent3 3 5 2 4 2" xfId="41665" xr:uid="{3CA76B3A-41C9-407D-998F-9BE21ED6440C}"/>
    <cellStyle name="20% - Accent3 3 5 2 4 3" xfId="27241" xr:uid="{B933A564-A89A-4F5C-B7EF-C99E5B882FFD}"/>
    <cellStyle name="20% - Accent3 3 5 2 5" xfId="16376" xr:uid="{22C8A954-173D-49DE-A118-0EA14F727591}"/>
    <cellStyle name="20% - Accent3 3 5 2 5 2" xfId="45255" xr:uid="{26CD549F-3C6A-4AB2-8227-1B877B36432B}"/>
    <cellStyle name="20% - Accent3 3 5 2 5 3" xfId="30831" xr:uid="{C42C90E7-A16E-4E67-9002-6870611C2242}"/>
    <cellStyle name="20% - Accent3 3 5 2 6" xfId="5278" xr:uid="{EAC0C125-C26A-4435-BE72-31BDE3ABFCCD}"/>
    <cellStyle name="20% - Accent3 3 5 2 6 2" xfId="34201" xr:uid="{69FC7CAB-22B4-4503-846D-B3AEC3C4B0D1}"/>
    <cellStyle name="20% - Accent3 3 5 2 7" xfId="19777" xr:uid="{C92D6F96-E7A1-40FD-937B-A2463040EA97}"/>
    <cellStyle name="20% - Accent3 3 5 3" xfId="2655" xr:uid="{29F378FC-8777-4052-A70A-68964E197F41}"/>
    <cellStyle name="20% - Accent3 3 5 3 2" xfId="9968" xr:uid="{4639D59F-EA8F-497E-8BC4-D358FF63D67B}"/>
    <cellStyle name="20% - Accent3 3 5 3 2 2" xfId="38866" xr:uid="{3C07B5CB-9FE9-4E6D-B760-8B4A9C7B7DB7}"/>
    <cellStyle name="20% - Accent3 3 5 3 2 3" xfId="24442" xr:uid="{DC142DFA-606B-4B97-BCB6-068F724F0152}"/>
    <cellStyle name="20% - Accent3 3 5 3 3" xfId="13705" xr:uid="{5D351E85-BF90-4BC1-B507-876D081188CC}"/>
    <cellStyle name="20% - Accent3 3 5 3 3 2" xfId="42598" xr:uid="{B69FEBC1-AFE1-4FEA-8971-59DDE810DEF6}"/>
    <cellStyle name="20% - Accent3 3 5 3 3 3" xfId="28174" xr:uid="{B0918236-407F-484F-A9A5-2498CF50E098}"/>
    <cellStyle name="20% - Accent3 3 5 3 4" xfId="17183" xr:uid="{E3D36B13-2511-4A55-95F6-F3547A1975D7}"/>
    <cellStyle name="20% - Accent3 3 5 3 4 2" xfId="46061" xr:uid="{58B95E04-5DAF-4645-A0FC-D32CE0B8AFAE}"/>
    <cellStyle name="20% - Accent3 3 5 3 4 3" xfId="31637" xr:uid="{B5D51055-41EC-41E3-B8CE-A1124C4294C7}"/>
    <cellStyle name="20% - Accent3 3 5 3 5" xfId="6219" xr:uid="{EF95ABAD-3ECA-4A5A-AE5D-6EC7C389B8DD}"/>
    <cellStyle name="20% - Accent3 3 5 3 5 2" xfId="35134" xr:uid="{4CFA9B72-988A-4AF5-AC9F-2B3E01A381BC}"/>
    <cellStyle name="20% - Accent3 3 5 3 6" xfId="20710" xr:uid="{6BC28AF2-3140-4292-B321-377EF046F777}"/>
    <cellStyle name="20% - Accent3 3 5 4" xfId="8102" xr:uid="{75C15879-B51A-4BFC-AE28-90FFBE061349}"/>
    <cellStyle name="20% - Accent3 3 5 4 2" xfId="37000" xr:uid="{559DC107-C83E-40DD-9ECF-C0CE5D98D642}"/>
    <cellStyle name="20% - Accent3 3 5 4 3" xfId="22576" xr:uid="{AF5FB066-4127-46BE-B329-B7F669DD81AA}"/>
    <cellStyle name="20% - Accent3 3 5 5" xfId="11837" xr:uid="{6698F6D1-288B-4901-937D-FE58AA7AFCAE}"/>
    <cellStyle name="20% - Accent3 3 5 5 2" xfId="40732" xr:uid="{832DDC1E-29F6-4080-B4A4-98EA50493D69}"/>
    <cellStyle name="20% - Accent3 3 5 5 3" xfId="26308" xr:uid="{EF2354B7-CC10-4800-A60D-EE4FC26DB0FE}"/>
    <cellStyle name="20% - Accent3 3 5 6" xfId="15562" xr:uid="{F2A5F6F3-7131-42A4-A99E-499A16DA80E0}"/>
    <cellStyle name="20% - Accent3 3 5 6 2" xfId="44449" xr:uid="{0E83F70A-FBF9-4534-BDA9-8DB50906EAF3}"/>
    <cellStyle name="20% - Accent3 3 5 6 3" xfId="30025" xr:uid="{453C8C59-A78B-4AC2-AD83-259AAFD8C467}"/>
    <cellStyle name="20% - Accent3 3 5 7" xfId="4311" xr:uid="{055A29ED-3495-4D32-A6D9-657F609BF18B}"/>
    <cellStyle name="20% - Accent3 3 5 7 2" xfId="33267" xr:uid="{4F26282F-1718-4D8E-BFD4-86B3DE4E33B9}"/>
    <cellStyle name="20% - Accent3 3 5 8" xfId="18844" xr:uid="{C9E3BC36-1C9B-4945-A0D1-C6A021DB336C}"/>
    <cellStyle name="20% - Accent3 3 6" xfId="1412" xr:uid="{26061DE9-2993-4675-BA2D-4E307E9E7DFD}"/>
    <cellStyle name="20% - Accent3 3 6 2" xfId="3026" xr:uid="{38C422E6-E709-468D-9482-9D215587AF13}"/>
    <cellStyle name="20% - Accent3 3 6 2 2" xfId="10448" xr:uid="{2C20CE02-CFF6-4691-8F6A-7C4097975567}"/>
    <cellStyle name="20% - Accent3 3 6 2 2 2" xfId="39346" xr:uid="{B481DC23-A96B-496D-BD35-CA8D7FB39D32}"/>
    <cellStyle name="20% - Accent3 3 6 2 2 3" xfId="24922" xr:uid="{51AF17C7-B954-4388-B977-4BCC6A2FF427}"/>
    <cellStyle name="20% - Accent3 3 6 2 3" xfId="14185" xr:uid="{D583B40C-1DE5-4F92-B5D5-82FA69E86BFD}"/>
    <cellStyle name="20% - Accent3 3 6 2 3 2" xfId="43078" xr:uid="{14A9C20C-7B03-4EA9-B471-E7AFDA356843}"/>
    <cellStyle name="20% - Accent3 3 6 2 3 3" xfId="28654" xr:uid="{992D839D-BADD-4403-A093-83F8085DFDD0}"/>
    <cellStyle name="20% - Accent3 3 6 2 4" xfId="17554" xr:uid="{C87B9C8C-1DC1-4D96-A13D-9BA370902F2C}"/>
    <cellStyle name="20% - Accent3 3 6 2 4 2" xfId="46432" xr:uid="{A0DB908C-1CAB-4509-A0C2-EDAC739B33DA}"/>
    <cellStyle name="20% - Accent3 3 6 2 4 3" xfId="32008" xr:uid="{307F5755-5178-4C66-8D06-DD803B087C6F}"/>
    <cellStyle name="20% - Accent3 3 6 2 5" xfId="6699" xr:uid="{8BA0444B-E7E3-4B0B-9EE8-103A35ACF107}"/>
    <cellStyle name="20% - Accent3 3 6 2 5 2" xfId="35614" xr:uid="{B36B57E0-7AC5-4BB0-9877-E279A692902E}"/>
    <cellStyle name="20% - Accent3 3 6 2 6" xfId="21190" xr:uid="{D91CF81D-B600-48A9-AB10-BED446E931BD}"/>
    <cellStyle name="20% - Accent3 3 6 3" xfId="8582" xr:uid="{49DB3A05-4627-4372-BBC6-B7B9A8846562}"/>
    <cellStyle name="20% - Accent3 3 6 3 2" xfId="37480" xr:uid="{E2407AD3-6172-476F-9D58-4F7BF8F5151B}"/>
    <cellStyle name="20% - Accent3 3 6 3 3" xfId="23056" xr:uid="{E56029A0-964F-4CB0-97A1-13826341E686}"/>
    <cellStyle name="20% - Accent3 3 6 4" xfId="12319" xr:uid="{527EBE4B-ED18-4A17-B8E1-62ABF8C6CC6A}"/>
    <cellStyle name="20% - Accent3 3 6 4 2" xfId="41212" xr:uid="{4E543E46-5237-41CD-9F7F-BEE65889D80A}"/>
    <cellStyle name="20% - Accent3 3 6 4 3" xfId="26788" xr:uid="{4FA7929B-BA60-450C-AA03-48026D65BCB5}"/>
    <cellStyle name="20% - Accent3 3 6 5" xfId="15941" xr:uid="{0866B967-652F-4592-83EF-6BCD4E0CC07A}"/>
    <cellStyle name="20% - Accent3 3 6 5 2" xfId="44820" xr:uid="{8782CD17-D255-4982-ABD9-CC36F4A4789B}"/>
    <cellStyle name="20% - Accent3 3 6 5 3" xfId="30396" xr:uid="{86D1DC31-3D1D-4F95-B970-AFF61D74B59D}"/>
    <cellStyle name="20% - Accent3 3 6 6" xfId="4825" xr:uid="{6D169B07-2840-4D29-824C-0B06D546C014}"/>
    <cellStyle name="20% - Accent3 3 6 6 2" xfId="33748" xr:uid="{7C354A04-2414-4394-955D-C226F9E4DB4B}"/>
    <cellStyle name="20% - Accent3 3 6 7" xfId="19324" xr:uid="{ECEDC3CF-7637-45FF-9C95-8ABA11823FC0}"/>
    <cellStyle name="20% - Accent3 3 7" xfId="2220" xr:uid="{F00D9731-8C3D-47EF-8901-4C1ADD8A3FFA}"/>
    <cellStyle name="20% - Accent3 3 7 2" xfId="9515" xr:uid="{BD8D81D8-6079-409E-82C2-D215C825BD16}"/>
    <cellStyle name="20% - Accent3 3 7 2 2" xfId="38413" xr:uid="{AE3BF2C0-FDF9-44AD-B2F8-F94EA69A15E8}"/>
    <cellStyle name="20% - Accent3 3 7 2 3" xfId="23989" xr:uid="{12AE29C5-88DF-4F1A-90D0-6F6F0538BF51}"/>
    <cellStyle name="20% - Accent3 3 7 3" xfId="13252" xr:uid="{60A7BF23-89C0-4AE6-B467-250D8907A1C4}"/>
    <cellStyle name="20% - Accent3 3 7 3 2" xfId="42145" xr:uid="{5B9FFB82-FF50-4BDF-B862-8E3FAA406D2E}"/>
    <cellStyle name="20% - Accent3 3 7 3 3" xfId="27721" xr:uid="{9409F920-51A4-427D-95C5-68F8F113A294}"/>
    <cellStyle name="20% - Accent3 3 7 4" xfId="16748" xr:uid="{3D284D13-8241-4A29-A981-2213362E377E}"/>
    <cellStyle name="20% - Accent3 3 7 4 2" xfId="45626" xr:uid="{37C6ED4B-DC27-4F6C-9C0C-0B126AAC20BB}"/>
    <cellStyle name="20% - Accent3 3 7 4 3" xfId="31202" xr:uid="{10BA590E-8D76-4B95-BF73-B1A16AC51E11}"/>
    <cellStyle name="20% - Accent3 3 7 5" xfId="5765" xr:uid="{9A2A68EC-E529-4BBF-AC3D-6FC25B9FE3E4}"/>
    <cellStyle name="20% - Accent3 3 7 5 2" xfId="34681" xr:uid="{E982D206-D651-4489-9D48-EB5FB8B02AE3}"/>
    <cellStyle name="20% - Accent3 3 7 6" xfId="20257" xr:uid="{B5EA470C-463C-4ADE-84D4-EC3F54CCB7B8}"/>
    <cellStyle name="20% - Accent3 3 8" xfId="7649" xr:uid="{11C24BD1-F78C-4A57-8470-9502051F039F}"/>
    <cellStyle name="20% - Accent3 3 8 2" xfId="36547" xr:uid="{6FFED279-336D-4AA3-A446-C52AC510CF38}"/>
    <cellStyle name="20% - Accent3 3 8 3" xfId="22123" xr:uid="{8D425716-3B42-4EE3-9D3C-65AA621279CF}"/>
    <cellStyle name="20% - Accent3 3 9" xfId="11384" xr:uid="{8D79E9B5-C52F-49E2-9A52-BFE1EBBEA0F2}"/>
    <cellStyle name="20% - Accent3 3 9 2" xfId="40279" xr:uid="{1F0FECF8-EE81-49D0-A8FB-350F1CF1BD23}"/>
    <cellStyle name="20% - Accent3 3 9 3" xfId="25855" xr:uid="{33347299-6FF9-4D3F-B633-E7D97D1230E1}"/>
    <cellStyle name="20% - Accent3 4" xfId="348" xr:uid="{18D95C1E-7AFB-4122-A24D-F44AB99DACCF}"/>
    <cellStyle name="20% - Accent3 4 10" xfId="15141" xr:uid="{5E56E474-4AC3-4040-86C6-FC4DC7EFD586}"/>
    <cellStyle name="20% - Accent3 4 10 2" xfId="44028" xr:uid="{2822E44D-150E-4CE6-95A6-732FCC512900}"/>
    <cellStyle name="20% - Accent3 4 10 3" xfId="29604" xr:uid="{A3E6D325-79FF-4BE8-9857-95A973B81610}"/>
    <cellStyle name="20% - Accent3 4 11" xfId="3834" xr:uid="{8F05E652-33D7-441A-802D-E3920C0D0D14}"/>
    <cellStyle name="20% - Accent3 4 11 2" xfId="32814" xr:uid="{7F372664-DE71-4F21-A027-0CF92DA2B0AD}"/>
    <cellStyle name="20% - Accent3 4 12" xfId="18392" xr:uid="{FF09E9E1-B889-4909-A807-CFC575293085}"/>
    <cellStyle name="20% - Accent3 4 2" xfId="747" xr:uid="{FF207D86-1B77-460E-8A2D-0BCC7CE08C40}"/>
    <cellStyle name="20% - Accent3 4 2 2" xfId="920" xr:uid="{B3ED2E21-F573-40BF-84E4-38C68DCC5EE1}"/>
    <cellStyle name="20% - Accent3 4 2 2 2" xfId="1853" xr:uid="{D7E780F7-E7CE-4DA6-95FA-031AEF2D4897}"/>
    <cellStyle name="20% - Accent3 4 2 2 2 2" xfId="3467" xr:uid="{0B62A044-DF18-4A2F-99E9-3ED9FBCB0ACD}"/>
    <cellStyle name="20% - Accent3 4 2 2 2 2 2" xfId="11240" xr:uid="{B7A6BCAA-11CE-40F9-9D75-D58345D5A3A7}"/>
    <cellStyle name="20% - Accent3 4 2 2 2 2 2 2" xfId="40138" xr:uid="{BBCE552A-FCC7-49C9-BF4D-22B226565703}"/>
    <cellStyle name="20% - Accent3 4 2 2 2 2 2 3" xfId="25714" xr:uid="{974ACC34-5D44-4423-BCC7-53BAF9E4F2BD}"/>
    <cellStyle name="20% - Accent3 4 2 2 2 2 3" xfId="14977" xr:uid="{F287F11B-3CB9-4844-BBFE-D37194B4A443}"/>
    <cellStyle name="20% - Accent3 4 2 2 2 2 3 2" xfId="43870" xr:uid="{74B1B062-3AA1-4EF7-9B66-425097B599B3}"/>
    <cellStyle name="20% - Accent3 4 2 2 2 2 3 3" xfId="29446" xr:uid="{52F5D7F2-1A3A-4073-9196-03C870CDB927}"/>
    <cellStyle name="20% - Accent3 4 2 2 2 2 4" xfId="17995" xr:uid="{96B1AEAE-3503-448E-ACCD-E780B51CF211}"/>
    <cellStyle name="20% - Accent3 4 2 2 2 2 4 2" xfId="46873" xr:uid="{71E3E999-CE1C-4BAD-9363-C3DD41937C73}"/>
    <cellStyle name="20% - Accent3 4 2 2 2 2 4 3" xfId="32449" xr:uid="{7A1FE32E-159F-4B32-8197-9B31C55C91E2}"/>
    <cellStyle name="20% - Accent3 4 2 2 2 2 5" xfId="7491" xr:uid="{23A91408-0F71-43F0-AD42-AE472C2334F5}"/>
    <cellStyle name="20% - Accent3 4 2 2 2 2 5 2" xfId="36406" xr:uid="{C4F1DC48-6751-488D-8951-F3B4F35B3903}"/>
    <cellStyle name="20% - Accent3 4 2 2 2 2 6" xfId="21982" xr:uid="{9F792E57-3AC0-4C72-9DD8-A37C82E8E2F6}"/>
    <cellStyle name="20% - Accent3 4 2 2 2 3" xfId="9374" xr:uid="{C68456A8-3B0E-4AEC-BC93-223F3B114F3C}"/>
    <cellStyle name="20% - Accent3 4 2 2 2 3 2" xfId="38272" xr:uid="{39CF18EB-9C51-44D5-BDF0-ABB257E64414}"/>
    <cellStyle name="20% - Accent3 4 2 2 2 3 3" xfId="23848" xr:uid="{51FA323C-796A-41FB-9392-636D25F58025}"/>
    <cellStyle name="20% - Accent3 4 2 2 2 4" xfId="13111" xr:uid="{EFB048C8-A857-4CE7-8C85-60ADCE322F6B}"/>
    <cellStyle name="20% - Accent3 4 2 2 2 4 2" xfId="42004" xr:uid="{3BCCBB0E-75CE-4371-83DD-5B5C39714CD7}"/>
    <cellStyle name="20% - Accent3 4 2 2 2 4 3" xfId="27580" xr:uid="{D545419F-8ADA-462D-AD58-CC5C8813E521}"/>
    <cellStyle name="20% - Accent3 4 2 2 2 5" xfId="16382" xr:uid="{24450721-51FA-47F6-8F5E-2C172728A233}"/>
    <cellStyle name="20% - Accent3 4 2 2 2 5 2" xfId="45261" xr:uid="{8F13A850-0CBE-4C81-89EC-ED30934B924C}"/>
    <cellStyle name="20% - Accent3 4 2 2 2 5 3" xfId="30837" xr:uid="{25F692B9-1495-4C7F-A49E-C6BB4BFEDE35}"/>
    <cellStyle name="20% - Accent3 4 2 2 2 6" xfId="5617" xr:uid="{8C032353-E1CD-4716-8670-2DE5CF2874E8}"/>
    <cellStyle name="20% - Accent3 4 2 2 2 6 2" xfId="34540" xr:uid="{9075F59F-64D1-426B-A707-F25FA2ADCCB8}"/>
    <cellStyle name="20% - Accent3 4 2 2 2 7" xfId="20116" xr:uid="{64E7C3E2-BAE4-4A31-8A85-856487C0F4FC}"/>
    <cellStyle name="20% - Accent3 4 2 2 3" xfId="2661" xr:uid="{E6927F71-6CAA-4F84-BDD5-985728F7A8AC}"/>
    <cellStyle name="20% - Accent3 4 2 2 3 2" xfId="10307" xr:uid="{B13DD756-1489-4398-B260-917D1C77BEC0}"/>
    <cellStyle name="20% - Accent3 4 2 2 3 2 2" xfId="39205" xr:uid="{AF4250C7-E3CA-4367-86EF-31B5DDF401CC}"/>
    <cellStyle name="20% - Accent3 4 2 2 3 2 3" xfId="24781" xr:uid="{00910C2A-0554-464E-8A37-20F074511612}"/>
    <cellStyle name="20% - Accent3 4 2 2 3 3" xfId="14044" xr:uid="{6F940EA2-C23E-4A6A-A432-F44B29718B6B}"/>
    <cellStyle name="20% - Accent3 4 2 2 3 3 2" xfId="42937" xr:uid="{72E985FA-093D-4C59-AD37-CAF1343AEBDB}"/>
    <cellStyle name="20% - Accent3 4 2 2 3 3 3" xfId="28513" xr:uid="{6CC705AA-CAAB-46EC-9FF3-037A1E7E81FA}"/>
    <cellStyle name="20% - Accent3 4 2 2 3 4" xfId="17189" xr:uid="{594CC25C-0C3D-484B-957F-E9DB821C7E7B}"/>
    <cellStyle name="20% - Accent3 4 2 2 3 4 2" xfId="46067" xr:uid="{607D89B8-E21E-4424-973E-9DA8E9B89A94}"/>
    <cellStyle name="20% - Accent3 4 2 2 3 4 3" xfId="31643" xr:uid="{33635ADA-9140-466A-8431-AF385B78DD2E}"/>
    <cellStyle name="20% - Accent3 4 2 2 3 5" xfId="6558" xr:uid="{34174EF8-F5E6-43EB-9617-7D624917186E}"/>
    <cellStyle name="20% - Accent3 4 2 2 3 5 2" xfId="35473" xr:uid="{3BE861AB-13DC-4F2B-BD0F-6130FB1125BF}"/>
    <cellStyle name="20% - Accent3 4 2 2 3 6" xfId="21049" xr:uid="{EED05346-67D3-4517-AB23-EFB1690D77DD}"/>
    <cellStyle name="20% - Accent3 4 2 2 4" xfId="8441" xr:uid="{F44FEB19-475A-49C1-A62E-C4FD2C32793A}"/>
    <cellStyle name="20% - Accent3 4 2 2 4 2" xfId="37339" xr:uid="{A126B879-D64C-422B-BF84-5E61D5BFA363}"/>
    <cellStyle name="20% - Accent3 4 2 2 4 3" xfId="22915" xr:uid="{A9C241AC-CBC3-445D-A121-0B17E5FD1EC4}"/>
    <cellStyle name="20% - Accent3 4 2 2 5" xfId="12176" xr:uid="{7ECBE148-FE29-4420-9D62-5CC34A149A9E}"/>
    <cellStyle name="20% - Accent3 4 2 2 5 2" xfId="41071" xr:uid="{CFDBB0D0-AE30-47B2-914E-0CCEA3658F83}"/>
    <cellStyle name="20% - Accent3 4 2 2 5 3" xfId="26647" xr:uid="{8A54FAB6-376A-40CE-9D59-2D04F95106F1}"/>
    <cellStyle name="20% - Accent3 4 2 2 6" xfId="15568" xr:uid="{85FE27C5-DB26-4103-BDCB-88B7EB915347}"/>
    <cellStyle name="20% - Accent3 4 2 2 6 2" xfId="44455" xr:uid="{65ECEBB6-5BBC-41B3-846F-CF40036D3593}"/>
    <cellStyle name="20% - Accent3 4 2 2 6 3" xfId="30031" xr:uid="{52A1BD62-D7EE-47B1-ADC5-1A00CE5E5FC8}"/>
    <cellStyle name="20% - Accent3 4 2 2 7" xfId="4671" xr:uid="{24435D0F-D588-40E6-877B-2D18073FCBD8}"/>
    <cellStyle name="20% - Accent3 4 2 2 7 2" xfId="33606" xr:uid="{BB7665A8-93DB-464B-B958-5CF5165FE1BF}"/>
    <cellStyle name="20% - Accent3 4 2 2 8" xfId="19183" xr:uid="{D617B2F9-F72D-47B0-B7EA-C5B65EE84C0A}"/>
    <cellStyle name="20% - Accent3 4 2 3" xfId="1685" xr:uid="{77089632-0DF1-4C44-93D6-C33D5DF8E57B}"/>
    <cellStyle name="20% - Accent3 4 2 3 2" xfId="3299" xr:uid="{C6C814F8-FA9A-4F38-9E1D-61BEBFF4FCF5}"/>
    <cellStyle name="20% - Accent3 4 2 3 2 2" xfId="10787" xr:uid="{D55EA633-6E8C-4BF6-91AD-3411533EA9C2}"/>
    <cellStyle name="20% - Accent3 4 2 3 2 2 2" xfId="39685" xr:uid="{3B6CAB69-A1FD-44DD-85CE-FF454641F153}"/>
    <cellStyle name="20% - Accent3 4 2 3 2 2 3" xfId="25261" xr:uid="{80F667A7-315D-4CDC-8B0F-7F54D0E19D10}"/>
    <cellStyle name="20% - Accent3 4 2 3 2 3" xfId="14524" xr:uid="{B396F04C-54B6-4C22-B840-909AFB652B04}"/>
    <cellStyle name="20% - Accent3 4 2 3 2 3 2" xfId="43417" xr:uid="{66337F3B-48EF-4BAD-957B-DDFB5EC35E5A}"/>
    <cellStyle name="20% - Accent3 4 2 3 2 3 3" xfId="28993" xr:uid="{2A528DE9-FA5C-4FDB-9D43-C7067DFF4395}"/>
    <cellStyle name="20% - Accent3 4 2 3 2 4" xfId="17827" xr:uid="{C58A723C-1E28-4CFF-87CA-060EB161C67F}"/>
    <cellStyle name="20% - Accent3 4 2 3 2 4 2" xfId="46705" xr:uid="{DE0FAA02-A387-4BDA-AA15-2CCCF58F2DC1}"/>
    <cellStyle name="20% - Accent3 4 2 3 2 4 3" xfId="32281" xr:uid="{686CC8C6-1B55-4F8A-8A60-15D06706B909}"/>
    <cellStyle name="20% - Accent3 4 2 3 2 5" xfId="7038" xr:uid="{4950EE70-96D7-4455-AE54-40EEC665C8C8}"/>
    <cellStyle name="20% - Accent3 4 2 3 2 5 2" xfId="35953" xr:uid="{0B16BD1C-F8F8-4998-85B1-4C98DD012A8F}"/>
    <cellStyle name="20% - Accent3 4 2 3 2 6" xfId="21529" xr:uid="{99B060AB-1088-4A69-93BE-73A817D5FEFC}"/>
    <cellStyle name="20% - Accent3 4 2 3 3" xfId="8921" xr:uid="{42A27158-054C-4ABC-8FC9-2025D733390F}"/>
    <cellStyle name="20% - Accent3 4 2 3 3 2" xfId="37819" xr:uid="{8244CA66-A24B-4B34-A149-42EE729598FE}"/>
    <cellStyle name="20% - Accent3 4 2 3 3 3" xfId="23395" xr:uid="{1451EC91-51C9-469D-BEB3-67D65B37DB3B}"/>
    <cellStyle name="20% - Accent3 4 2 3 4" xfId="12658" xr:uid="{2757E343-0452-484C-998B-E4B1A613ED78}"/>
    <cellStyle name="20% - Accent3 4 2 3 4 2" xfId="41551" xr:uid="{DAFCBD95-A4A8-4C2C-B3B2-D07F24863442}"/>
    <cellStyle name="20% - Accent3 4 2 3 4 3" xfId="27127" xr:uid="{D9EA9B40-8457-43EC-819E-96EBD65748B4}"/>
    <cellStyle name="20% - Accent3 4 2 3 5" xfId="16214" xr:uid="{47EAE55A-5DAB-4142-B1E6-CFC7F1A8654A}"/>
    <cellStyle name="20% - Accent3 4 2 3 5 2" xfId="45093" xr:uid="{64D0226E-95C0-4DE7-9155-86BC318B4310}"/>
    <cellStyle name="20% - Accent3 4 2 3 5 3" xfId="30669" xr:uid="{CE48BD3D-A44F-4694-96D2-7B013F517D84}"/>
    <cellStyle name="20% - Accent3 4 2 3 6" xfId="5164" xr:uid="{77C4A099-8434-4A88-911B-7AC3B67A03D3}"/>
    <cellStyle name="20% - Accent3 4 2 3 6 2" xfId="34087" xr:uid="{9815C116-80F6-45F1-ABCE-34E55947939E}"/>
    <cellStyle name="20% - Accent3 4 2 3 7" xfId="19663" xr:uid="{2DD5DD26-A1B7-4643-A110-63F72715A8AD}"/>
    <cellStyle name="20% - Accent3 4 2 4" xfId="2493" xr:uid="{47221F98-9856-4525-8F3E-7B85500CD979}"/>
    <cellStyle name="20% - Accent3 4 2 4 2" xfId="9854" xr:uid="{953BAC0D-916F-4493-BD83-96CACBE61DFA}"/>
    <cellStyle name="20% - Accent3 4 2 4 2 2" xfId="38752" xr:uid="{51092D79-9CBF-435A-8577-FF64AFDD7AC5}"/>
    <cellStyle name="20% - Accent3 4 2 4 2 3" xfId="24328" xr:uid="{8C9FC199-869F-4E16-BD91-8226C5A96077}"/>
    <cellStyle name="20% - Accent3 4 2 4 3" xfId="13591" xr:uid="{C7B77437-4EB2-4740-B25B-B8EC7B1EB779}"/>
    <cellStyle name="20% - Accent3 4 2 4 3 2" xfId="42484" xr:uid="{A49A57C5-02D6-4C9D-8F0C-63F4649126B8}"/>
    <cellStyle name="20% - Accent3 4 2 4 3 3" xfId="28060" xr:uid="{83CE942B-89C8-45DB-AF66-C3EE66FE1DFA}"/>
    <cellStyle name="20% - Accent3 4 2 4 4" xfId="17021" xr:uid="{E3AAB0FC-2F00-4DF3-9C34-F0F91766C12F}"/>
    <cellStyle name="20% - Accent3 4 2 4 4 2" xfId="45899" xr:uid="{CE61DDE1-3085-4A02-82D8-98721AA64DFA}"/>
    <cellStyle name="20% - Accent3 4 2 4 4 3" xfId="31475" xr:uid="{50D219F3-2105-4C0A-B1D4-C262E1420ACC}"/>
    <cellStyle name="20% - Accent3 4 2 4 5" xfId="6105" xr:uid="{435666D1-C0B3-4974-9AD1-9A9696D4E406}"/>
    <cellStyle name="20% - Accent3 4 2 4 5 2" xfId="35020" xr:uid="{78994686-3AA5-4E61-8B06-FCD9ABF76103}"/>
    <cellStyle name="20% - Accent3 4 2 4 6" xfId="20596" xr:uid="{4B4DC997-B0E4-493F-BBF6-8AA2FBDF1BE7}"/>
    <cellStyle name="20% - Accent3 4 2 5" xfId="7988" xr:uid="{DF555F4C-6467-4A60-AB69-5CCF411374AF}"/>
    <cellStyle name="20% - Accent3 4 2 5 2" xfId="36886" xr:uid="{A112C1E2-9063-4384-97AB-9C5C79F2FA01}"/>
    <cellStyle name="20% - Accent3 4 2 5 3" xfId="22462" xr:uid="{74634311-519A-494F-82AE-8FDAB2A68C83}"/>
    <cellStyle name="20% - Accent3 4 2 6" xfId="11723" xr:uid="{9A547C74-C5A9-4297-B539-0BA905FB5B77}"/>
    <cellStyle name="20% - Accent3 4 2 6 2" xfId="40618" xr:uid="{8D4F1E6F-CD84-4F9E-83E2-73D09E91DECC}"/>
    <cellStyle name="20% - Accent3 4 2 6 3" xfId="26194" xr:uid="{9482E28A-A431-4B04-B9AC-C6F350F7910D}"/>
    <cellStyle name="20% - Accent3 4 2 7" xfId="15400" xr:uid="{57259B96-7491-42B1-856C-7A52F8C4F641}"/>
    <cellStyle name="20% - Accent3 4 2 7 2" xfId="44287" xr:uid="{10BBBBB9-2672-4B9D-9E42-85B2655BE1AD}"/>
    <cellStyle name="20% - Accent3 4 2 7 3" xfId="29863" xr:uid="{C441B01F-ECDA-4FB0-A5E9-467B46B26ED2}"/>
    <cellStyle name="20% - Accent3 4 2 8" xfId="4172" xr:uid="{2AF39644-1D63-4A63-9FD3-34BA6D2E1B02}"/>
    <cellStyle name="20% - Accent3 4 2 8 2" xfId="33153" xr:uid="{D3E29CFE-EC30-4997-930F-EFB0B896C5EE}"/>
    <cellStyle name="20% - Accent3 4 2 9" xfId="18730" xr:uid="{20D4D3E1-EA59-4D66-8C40-918D0F4A7A56}"/>
    <cellStyle name="20% - Accent3 4 3" xfId="556" xr:uid="{DB2D570E-68C1-4185-910B-94448B940D57}"/>
    <cellStyle name="20% - Accent3 4 3 2" xfId="921" xr:uid="{88593E4C-34E0-4C05-8EE7-2AE21F9F056D}"/>
    <cellStyle name="20% - Accent3 4 3 2 2" xfId="1854" xr:uid="{64333D2A-548A-4795-B5F6-C45EACC8D244}"/>
    <cellStyle name="20% - Accent3 4 3 2 2 2" xfId="3468" xr:uid="{48A8F7ED-8806-4372-AA7D-FBBD4B864CB3}"/>
    <cellStyle name="20% - Accent3 4 3 2 2 2 2" xfId="11111" xr:uid="{BA8E872B-7FB3-4463-9F7F-EE026E73487E}"/>
    <cellStyle name="20% - Accent3 4 3 2 2 2 2 2" xfId="40009" xr:uid="{17282936-254B-4949-8EEE-E623AE5ACF29}"/>
    <cellStyle name="20% - Accent3 4 3 2 2 2 2 3" xfId="25585" xr:uid="{81C88510-52CB-44AC-9AE6-97DCFAE1DCDD}"/>
    <cellStyle name="20% - Accent3 4 3 2 2 2 3" xfId="14848" xr:uid="{1C24AD3C-A3F9-48D4-930A-FD336F16FEC3}"/>
    <cellStyle name="20% - Accent3 4 3 2 2 2 3 2" xfId="43741" xr:uid="{6FAB1AD8-09F6-4A1B-B1AE-137BE577742D}"/>
    <cellStyle name="20% - Accent3 4 3 2 2 2 3 3" xfId="29317" xr:uid="{679BBD97-7CCE-4CA3-8642-4A713D28E553}"/>
    <cellStyle name="20% - Accent3 4 3 2 2 2 4" xfId="17996" xr:uid="{83A610DF-72C9-417C-BA33-6A537FD1CF02}"/>
    <cellStyle name="20% - Accent3 4 3 2 2 2 4 2" xfId="46874" xr:uid="{4261BC2B-36B8-42CD-A93C-9B017D892136}"/>
    <cellStyle name="20% - Accent3 4 3 2 2 2 4 3" xfId="32450" xr:uid="{29258F0B-6566-47FE-875F-48D57FFCBABF}"/>
    <cellStyle name="20% - Accent3 4 3 2 2 2 5" xfId="7362" xr:uid="{B192F2BA-9C2C-434B-B348-899112B74B6B}"/>
    <cellStyle name="20% - Accent3 4 3 2 2 2 5 2" xfId="36277" xr:uid="{673793DA-3A67-477C-97E3-EB4B9149AC32}"/>
    <cellStyle name="20% - Accent3 4 3 2 2 2 6" xfId="21853" xr:uid="{29289FF7-5854-492A-8C50-9B84B3D81B26}"/>
    <cellStyle name="20% - Accent3 4 3 2 2 3" xfId="9245" xr:uid="{DCFA598D-25B7-4ECB-B812-588FBB733E4D}"/>
    <cellStyle name="20% - Accent3 4 3 2 2 3 2" xfId="38143" xr:uid="{55395160-439E-4D6A-A31B-F473261D5B08}"/>
    <cellStyle name="20% - Accent3 4 3 2 2 3 3" xfId="23719" xr:uid="{27F94BEC-18C6-4101-B496-907A8C8F28BD}"/>
    <cellStyle name="20% - Accent3 4 3 2 2 4" xfId="12982" xr:uid="{FE1BA1C4-1799-4227-9514-6417714CE1F9}"/>
    <cellStyle name="20% - Accent3 4 3 2 2 4 2" xfId="41875" xr:uid="{43CFFA86-CB85-4502-959E-62524D1EE1C8}"/>
    <cellStyle name="20% - Accent3 4 3 2 2 4 3" xfId="27451" xr:uid="{C56D9D14-8E92-4434-87F9-7655C3580233}"/>
    <cellStyle name="20% - Accent3 4 3 2 2 5" xfId="16383" xr:uid="{A2A70E0F-03A2-493F-A05C-11055305CA7C}"/>
    <cellStyle name="20% - Accent3 4 3 2 2 5 2" xfId="45262" xr:uid="{6E78910E-2A12-4AFB-862B-527EE0EA5EC8}"/>
    <cellStyle name="20% - Accent3 4 3 2 2 5 3" xfId="30838" xr:uid="{C6BF9FD4-9D9D-446D-939D-7307153FF424}"/>
    <cellStyle name="20% - Accent3 4 3 2 2 6" xfId="5488" xr:uid="{D0BAC45D-B04C-49F0-AE04-FE549F8CA536}"/>
    <cellStyle name="20% - Accent3 4 3 2 2 6 2" xfId="34411" xr:uid="{FC27073E-BB34-454A-A431-CF72D71692EA}"/>
    <cellStyle name="20% - Accent3 4 3 2 2 7" xfId="19987" xr:uid="{68B5A089-3F9B-47EE-A58C-67901487EDB2}"/>
    <cellStyle name="20% - Accent3 4 3 2 3" xfId="2662" xr:uid="{AFA30D9E-05C2-416A-9286-C21B090CE71C}"/>
    <cellStyle name="20% - Accent3 4 3 2 3 2" xfId="10178" xr:uid="{5C60BF1C-5B40-4107-B5BE-1EB1073124F6}"/>
    <cellStyle name="20% - Accent3 4 3 2 3 2 2" xfId="39076" xr:uid="{83CFD92F-A6B9-4E46-B3FD-36F2070B7090}"/>
    <cellStyle name="20% - Accent3 4 3 2 3 2 3" xfId="24652" xr:uid="{3CA2C9E8-D257-4467-AD6A-0069841815BB}"/>
    <cellStyle name="20% - Accent3 4 3 2 3 3" xfId="13915" xr:uid="{9252D857-C8A4-42C7-BC9B-2FE2EF7F4F46}"/>
    <cellStyle name="20% - Accent3 4 3 2 3 3 2" xfId="42808" xr:uid="{33452D26-F17A-4B26-88B3-C81AC6483FC6}"/>
    <cellStyle name="20% - Accent3 4 3 2 3 3 3" xfId="28384" xr:uid="{A33731E8-FDBE-42A4-94D3-EDDE02F8FB0E}"/>
    <cellStyle name="20% - Accent3 4 3 2 3 4" xfId="17190" xr:uid="{E8E3D53A-C7BD-4E37-93DD-0E98130D6DCC}"/>
    <cellStyle name="20% - Accent3 4 3 2 3 4 2" xfId="46068" xr:uid="{38990421-822A-457C-BEF5-8C953DBBE7F7}"/>
    <cellStyle name="20% - Accent3 4 3 2 3 4 3" xfId="31644" xr:uid="{B8F5BAAF-285F-4118-B2A3-ED797E713D6B}"/>
    <cellStyle name="20% - Accent3 4 3 2 3 5" xfId="6429" xr:uid="{61B6235B-7C3F-42E2-A0C6-6F201E75A0C9}"/>
    <cellStyle name="20% - Accent3 4 3 2 3 5 2" xfId="35344" xr:uid="{D1908FB0-7F6B-4424-9EC8-3650DF51D2BD}"/>
    <cellStyle name="20% - Accent3 4 3 2 3 6" xfId="20920" xr:uid="{09DCFF16-268A-403B-BDF6-41486F911DE9}"/>
    <cellStyle name="20% - Accent3 4 3 2 4" xfId="8312" xr:uid="{4BE4F74D-0A9F-49CD-A523-F9D4338EDF88}"/>
    <cellStyle name="20% - Accent3 4 3 2 4 2" xfId="37210" xr:uid="{A300A371-A20C-4599-A37E-A061B09B6343}"/>
    <cellStyle name="20% - Accent3 4 3 2 4 3" xfId="22786" xr:uid="{37D23DE2-148C-4F74-8C4E-FC5D0FA673CD}"/>
    <cellStyle name="20% - Accent3 4 3 2 5" xfId="12047" xr:uid="{BC11FB51-65E3-42C4-B69D-BD504C5A834E}"/>
    <cellStyle name="20% - Accent3 4 3 2 5 2" xfId="40942" xr:uid="{B83DA00D-DB36-4ACC-AED6-E6D3152F8533}"/>
    <cellStyle name="20% - Accent3 4 3 2 5 3" xfId="26518" xr:uid="{3054CD8F-9445-4730-BE6E-99794A2C5F55}"/>
    <cellStyle name="20% - Accent3 4 3 2 6" xfId="15569" xr:uid="{4D46AE9C-A42B-4B85-890B-2E602C56588F}"/>
    <cellStyle name="20% - Accent3 4 3 2 6 2" xfId="44456" xr:uid="{361C74A5-9891-4BBF-A215-015D7E5786DF}"/>
    <cellStyle name="20% - Accent3 4 3 2 6 3" xfId="30032" xr:uid="{1CA449FC-C005-4E55-BA46-F260683B2BCD}"/>
    <cellStyle name="20% - Accent3 4 3 2 7" xfId="4538" xr:uid="{547B0EE4-8E5A-49A4-B78A-F502DD032F75}"/>
    <cellStyle name="20% - Accent3 4 3 2 7 2" xfId="33477" xr:uid="{F65DD474-E468-45EA-96BF-98C6F9BD1102}"/>
    <cellStyle name="20% - Accent3 4 3 2 8" xfId="19054" xr:uid="{F70FA92A-6ED9-4B42-95F0-4F89D4B8B287}"/>
    <cellStyle name="20% - Accent3 4 3 3" xfId="1556" xr:uid="{FE812F01-21CB-4272-81CB-A5AF41C231FE}"/>
    <cellStyle name="20% - Accent3 4 3 3 2" xfId="3170" xr:uid="{07BB8A58-A5F7-413E-8757-F40F2D4E02A6}"/>
    <cellStyle name="20% - Accent3 4 3 3 2 2" xfId="10658" xr:uid="{FF80A6BD-B12C-4ED3-9553-AAD9C0E82477}"/>
    <cellStyle name="20% - Accent3 4 3 3 2 2 2" xfId="39556" xr:uid="{349004CB-76EA-4195-9BC0-345D3CCDA781}"/>
    <cellStyle name="20% - Accent3 4 3 3 2 2 3" xfId="25132" xr:uid="{8F9031D6-9EEA-43E4-B29F-3EAF00951A88}"/>
    <cellStyle name="20% - Accent3 4 3 3 2 3" xfId="14395" xr:uid="{FC67E202-5F6E-4301-806E-2D228F5C8DC2}"/>
    <cellStyle name="20% - Accent3 4 3 3 2 3 2" xfId="43288" xr:uid="{826F1C46-A0CC-4174-A3FF-7D1D4D85F19D}"/>
    <cellStyle name="20% - Accent3 4 3 3 2 3 3" xfId="28864" xr:uid="{50782290-C6C7-46BA-8D7D-1A21CFEB1724}"/>
    <cellStyle name="20% - Accent3 4 3 3 2 4" xfId="17698" xr:uid="{3590B12A-1C6E-4BB8-8AE8-8DD4C03B6BF5}"/>
    <cellStyle name="20% - Accent3 4 3 3 2 4 2" xfId="46576" xr:uid="{0FBAC043-A6BE-4E91-ADF3-FA88A331BB88}"/>
    <cellStyle name="20% - Accent3 4 3 3 2 4 3" xfId="32152" xr:uid="{2271C1F8-7308-4D46-8893-94DEF66850EF}"/>
    <cellStyle name="20% - Accent3 4 3 3 2 5" xfId="6909" xr:uid="{89FA8564-5186-448E-8700-B53FA867E13B}"/>
    <cellStyle name="20% - Accent3 4 3 3 2 5 2" xfId="35824" xr:uid="{AD740CC2-EC52-454C-BF78-A9AAF0C13822}"/>
    <cellStyle name="20% - Accent3 4 3 3 2 6" xfId="21400" xr:uid="{92E2AA25-9C00-4A7D-B57E-65AC6F45280F}"/>
    <cellStyle name="20% - Accent3 4 3 3 3" xfId="8792" xr:uid="{BCCF6326-2BAB-44E2-8CB4-F84685956D5B}"/>
    <cellStyle name="20% - Accent3 4 3 3 3 2" xfId="37690" xr:uid="{3FB9CDF9-A17D-4A57-B9F9-9A2095CB3FA9}"/>
    <cellStyle name="20% - Accent3 4 3 3 3 3" xfId="23266" xr:uid="{72C1C714-25AD-4A12-9DAF-007B97DFEC41}"/>
    <cellStyle name="20% - Accent3 4 3 3 4" xfId="12529" xr:uid="{56617A71-7397-4EF3-BBE9-81EDF296F47C}"/>
    <cellStyle name="20% - Accent3 4 3 3 4 2" xfId="41422" xr:uid="{83D4FD52-250E-4600-ADBA-A5F9FA7B1CBA}"/>
    <cellStyle name="20% - Accent3 4 3 3 4 3" xfId="26998" xr:uid="{77756C87-C1F2-452E-A8F5-41DC9FAC8C15}"/>
    <cellStyle name="20% - Accent3 4 3 3 5" xfId="16085" xr:uid="{D7FFAA86-10A9-4538-A96A-8E82702E84DF}"/>
    <cellStyle name="20% - Accent3 4 3 3 5 2" xfId="44964" xr:uid="{8E3BCEFB-9704-4D6D-9CEC-0A4F7523627B}"/>
    <cellStyle name="20% - Accent3 4 3 3 5 3" xfId="30540" xr:uid="{F12D0F1F-996C-4E43-AF59-0BDDAED985FD}"/>
    <cellStyle name="20% - Accent3 4 3 3 6" xfId="5035" xr:uid="{4BE0D06D-32C2-42A9-9505-9BD27999B41E}"/>
    <cellStyle name="20% - Accent3 4 3 3 6 2" xfId="33958" xr:uid="{15F6C940-E5C5-4957-B93F-BEEDDDB99C1E}"/>
    <cellStyle name="20% - Accent3 4 3 3 7" xfId="19534" xr:uid="{FD0CA1B9-2F5C-42BF-B1EC-AA0E7FFB59B2}"/>
    <cellStyle name="20% - Accent3 4 3 4" xfId="2364" xr:uid="{3910541D-B6E4-4D29-BD50-D24CE0E7B5FD}"/>
    <cellStyle name="20% - Accent3 4 3 4 2" xfId="9725" xr:uid="{A0CA6E99-FA09-41FB-B319-B2E089EA3652}"/>
    <cellStyle name="20% - Accent3 4 3 4 2 2" xfId="38623" xr:uid="{9637C03D-029B-406B-8945-BDBF3F012353}"/>
    <cellStyle name="20% - Accent3 4 3 4 2 3" xfId="24199" xr:uid="{E55E96CA-739B-42BA-9BDB-D4C9579A9F68}"/>
    <cellStyle name="20% - Accent3 4 3 4 3" xfId="13462" xr:uid="{E7CB4898-C306-4578-B9D9-55BA6F4D3789}"/>
    <cellStyle name="20% - Accent3 4 3 4 3 2" xfId="42355" xr:uid="{F63368CB-03FB-4843-B767-DE78D7457FF4}"/>
    <cellStyle name="20% - Accent3 4 3 4 3 3" xfId="27931" xr:uid="{1D8851E2-5AAA-414F-9956-0C4A5A5A3B4D}"/>
    <cellStyle name="20% - Accent3 4 3 4 4" xfId="16892" xr:uid="{68E45406-164B-42D6-8361-2D5FD2E59889}"/>
    <cellStyle name="20% - Accent3 4 3 4 4 2" xfId="45770" xr:uid="{8AA52512-CE7A-479D-866F-322E6D49FE59}"/>
    <cellStyle name="20% - Accent3 4 3 4 4 3" xfId="31346" xr:uid="{8D4CE898-7D1E-4A35-AFE3-781C8605150E}"/>
    <cellStyle name="20% - Accent3 4 3 4 5" xfId="5976" xr:uid="{C5EA464C-F299-4508-81E8-085EFA55489B}"/>
    <cellStyle name="20% - Accent3 4 3 4 5 2" xfId="34891" xr:uid="{6B91EF4D-9F21-46DD-A062-9FA688A069FB}"/>
    <cellStyle name="20% - Accent3 4 3 4 6" xfId="20467" xr:uid="{170C05B0-0C68-4063-AEEB-14AE17DC6C97}"/>
    <cellStyle name="20% - Accent3 4 3 5" xfId="7859" xr:uid="{F5B0CA1E-7BD4-47DE-8E24-355466B6C42B}"/>
    <cellStyle name="20% - Accent3 4 3 5 2" xfId="36757" xr:uid="{A94D56F2-7D7E-4118-A955-499303B644EA}"/>
    <cellStyle name="20% - Accent3 4 3 5 3" xfId="22333" xr:uid="{2E0AEE3C-EDE7-4F1D-9739-295300AD3EC1}"/>
    <cellStyle name="20% - Accent3 4 3 6" xfId="11594" xr:uid="{58A0C755-DB6C-4DEA-9C69-369FBB1186FA}"/>
    <cellStyle name="20% - Accent3 4 3 6 2" xfId="40489" xr:uid="{B41783E2-EBB1-4F92-B91F-0973E84BD522}"/>
    <cellStyle name="20% - Accent3 4 3 6 3" xfId="26065" xr:uid="{D7C85AC7-706B-4D37-9CAE-F232EEDD7A04}"/>
    <cellStyle name="20% - Accent3 4 3 7" xfId="15271" xr:uid="{E850B8A8-740C-460F-8664-0C626979EDC6}"/>
    <cellStyle name="20% - Accent3 4 3 7 2" xfId="44158" xr:uid="{FFD52B91-1BDA-44BD-81E2-A810B0875228}"/>
    <cellStyle name="20% - Accent3 4 3 7 3" xfId="29734" xr:uid="{A7064919-D4CF-4938-B3F6-00229EF674A7}"/>
    <cellStyle name="20% - Accent3 4 3 8" xfId="4043" xr:uid="{6DD4ABF9-E14D-4038-B40F-335270EFE9CC}"/>
    <cellStyle name="20% - Accent3 4 3 8 2" xfId="33024" xr:uid="{B5AA6992-D729-4DCF-8909-17208B4244D7}"/>
    <cellStyle name="20% - Accent3 4 3 9" xfId="18601" xr:uid="{E2BE1D27-ED24-49C1-A3EC-BB56EFAF7C0D}"/>
    <cellStyle name="20% - Accent3 4 4" xfId="919" xr:uid="{86E64D08-1990-469D-BD83-714C70231959}"/>
    <cellStyle name="20% - Accent3 4 4 2" xfId="1852" xr:uid="{8633D365-09BB-424B-8B64-6C5D47C70C56}"/>
    <cellStyle name="20% - Accent3 4 4 2 2" xfId="3466" xr:uid="{6708F738-66B0-4ABE-8549-1DBCFE09C92B}"/>
    <cellStyle name="20% - Accent3 4 4 2 2 2" xfId="7232" xr:uid="{D1E4D9A7-EABB-4318-A6B4-7756A812B9E4}"/>
    <cellStyle name="20% - Accent3 4 4 2 2 2 2" xfId="10981" xr:uid="{253782E2-3F65-4B95-9A6D-2AF281CDDCE8}"/>
    <cellStyle name="20% - Accent3 4 4 2 2 2 2 2" xfId="39879" xr:uid="{F001780B-3C6E-494E-9BE9-63F1EE7E111C}"/>
    <cellStyle name="20% - Accent3 4 4 2 2 2 2 3" xfId="25455" xr:uid="{56D5989A-C8EB-48E9-BFFE-5161255C33D2}"/>
    <cellStyle name="20% - Accent3 4 4 2 2 2 3" xfId="14718" xr:uid="{2F841D0C-9DB3-4AE1-920B-CDEBAB88A8E0}"/>
    <cellStyle name="20% - Accent3 4 4 2 2 2 3 2" xfId="43611" xr:uid="{E8DD3152-CD79-464E-988E-139F04C5B0AB}"/>
    <cellStyle name="20% - Accent3 4 4 2 2 2 3 3" xfId="29187" xr:uid="{29E39F10-C2E2-48EF-86A2-79F4D8420C47}"/>
    <cellStyle name="20% - Accent3 4 4 2 2 2 4" xfId="36147" xr:uid="{76DC4DF1-D01E-44B8-BCDC-7BD99203D63E}"/>
    <cellStyle name="20% - Accent3 4 4 2 2 2 5" xfId="21723" xr:uid="{F9E96681-A40A-45EA-A4EB-A41ABDC7F7D7}"/>
    <cellStyle name="20% - Accent3 4 4 2 2 3" xfId="9115" xr:uid="{12BED6DD-D005-418C-B6BC-2609D0B5CD2E}"/>
    <cellStyle name="20% - Accent3 4 4 2 2 3 2" xfId="38013" xr:uid="{EB0355E7-21A2-4141-9DED-B70E54BDE908}"/>
    <cellStyle name="20% - Accent3 4 4 2 2 3 3" xfId="23589" xr:uid="{1A367FCD-9299-4631-9D86-3BF9C49B4BCD}"/>
    <cellStyle name="20% - Accent3 4 4 2 2 4" xfId="12852" xr:uid="{09D95657-356E-4116-BE24-364618C0DC17}"/>
    <cellStyle name="20% - Accent3 4 4 2 2 4 2" xfId="41745" xr:uid="{7E744F1C-1A72-4445-BDE4-99B33957D04A}"/>
    <cellStyle name="20% - Accent3 4 4 2 2 4 3" xfId="27321" xr:uid="{D0F6F790-9DB9-4B15-B6BB-50A8BD20159C}"/>
    <cellStyle name="20% - Accent3 4 4 2 2 5" xfId="17994" xr:uid="{F22C5914-6798-4F54-8E29-CC587603E57A}"/>
    <cellStyle name="20% - Accent3 4 4 2 2 5 2" xfId="46872" xr:uid="{696D17DA-7FD1-45BD-A477-B1B4C497DC11}"/>
    <cellStyle name="20% - Accent3 4 4 2 2 5 3" xfId="32448" xr:uid="{F3A3E8C0-61FF-4DBC-9CE2-29429E148439}"/>
    <cellStyle name="20% - Accent3 4 4 2 2 6" xfId="5358" xr:uid="{94EEB681-119A-4D34-BB73-44942DD73B8C}"/>
    <cellStyle name="20% - Accent3 4 4 2 2 6 2" xfId="34281" xr:uid="{1025AF53-C1EB-40FF-A0DA-EB464CA8A670}"/>
    <cellStyle name="20% - Accent3 4 4 2 2 7" xfId="19857" xr:uid="{7A02EE57-F183-4966-BAC3-754AFF8632C3}"/>
    <cellStyle name="20% - Accent3 4 4 2 3" xfId="6299" xr:uid="{D6CB4CF5-6FBE-499A-AB19-5F9C751F34C7}"/>
    <cellStyle name="20% - Accent3 4 4 2 3 2" xfId="10048" xr:uid="{57EC6B8A-6EBD-4190-B3BE-C2ACBBE33166}"/>
    <cellStyle name="20% - Accent3 4 4 2 3 2 2" xfId="38946" xr:uid="{696A969C-A1C4-494D-88C5-034619502240}"/>
    <cellStyle name="20% - Accent3 4 4 2 3 2 3" xfId="24522" xr:uid="{C91726DE-FF5F-4F4C-99B6-20816F24A4E8}"/>
    <cellStyle name="20% - Accent3 4 4 2 3 3" xfId="13785" xr:uid="{5BAF65A0-EA17-4948-8263-AFC867E64B2D}"/>
    <cellStyle name="20% - Accent3 4 4 2 3 3 2" xfId="42678" xr:uid="{0AD7F15A-DC29-4658-862B-3D6E88AFD16D}"/>
    <cellStyle name="20% - Accent3 4 4 2 3 3 3" xfId="28254" xr:uid="{7FC82703-04A0-4A61-BFE8-FCBCF97A70B3}"/>
    <cellStyle name="20% - Accent3 4 4 2 3 4" xfId="35214" xr:uid="{881CB462-D5AD-412D-98BB-D9E46EE1A296}"/>
    <cellStyle name="20% - Accent3 4 4 2 3 5" xfId="20790" xr:uid="{147E4B1D-7C99-4454-8BB3-D5A1CF193BB7}"/>
    <cellStyle name="20% - Accent3 4 4 2 4" xfId="8182" xr:uid="{0BEBBEE8-6477-4D92-84E9-4053830FBF38}"/>
    <cellStyle name="20% - Accent3 4 4 2 4 2" xfId="37080" xr:uid="{1DB8F2C3-1827-43C7-99C8-5399645B30A0}"/>
    <cellStyle name="20% - Accent3 4 4 2 4 3" xfId="22656" xr:uid="{60355EFB-782B-42DF-889B-85EC2E62B7A1}"/>
    <cellStyle name="20% - Accent3 4 4 2 5" xfId="11917" xr:uid="{105FF869-6BB0-4E2F-9F31-FB76F0AD017F}"/>
    <cellStyle name="20% - Accent3 4 4 2 5 2" xfId="40812" xr:uid="{D8E7DEA6-5EFC-41BF-BCF6-FE1DFADE5D9D}"/>
    <cellStyle name="20% - Accent3 4 4 2 5 3" xfId="26388" xr:uid="{C690975C-C6A2-44A3-92E1-C56CB6172628}"/>
    <cellStyle name="20% - Accent3 4 4 2 6" xfId="16381" xr:uid="{C063C1E2-EE94-44EA-99D1-BC9480805E22}"/>
    <cellStyle name="20% - Accent3 4 4 2 6 2" xfId="45260" xr:uid="{C39CF51C-8A1B-4748-81CA-A3D9D54AF15F}"/>
    <cellStyle name="20% - Accent3 4 4 2 6 3" xfId="30836" xr:uid="{CE731568-3646-46C8-B85C-7C1C13A41047}"/>
    <cellStyle name="20% - Accent3 4 4 2 7" xfId="4405" xr:uid="{894F5F15-0D5D-458F-A7BB-B5859783DDBC}"/>
    <cellStyle name="20% - Accent3 4 4 2 7 2" xfId="33347" xr:uid="{166914A5-C73D-444E-BE90-386E1A59A47C}"/>
    <cellStyle name="20% - Accent3 4 4 2 8" xfId="18924" xr:uid="{AF3DFB87-71CA-4106-ABEC-66C1DC68B6A6}"/>
    <cellStyle name="20% - Accent3 4 4 3" xfId="2660" xr:uid="{F57B5B36-AC77-4CCD-828E-FE1B283FA9A6}"/>
    <cellStyle name="20% - Accent3 4 4 3 2" xfId="6779" xr:uid="{EFDDA2E1-5C45-4A8F-99A3-D3FBB626F877}"/>
    <cellStyle name="20% - Accent3 4 4 3 2 2" xfId="10528" xr:uid="{2E9EDB8E-5AFA-4AF1-B8D4-273A0ADB3812}"/>
    <cellStyle name="20% - Accent3 4 4 3 2 2 2" xfId="39426" xr:uid="{58C964CE-47A5-42F2-A48C-51BBCE21F325}"/>
    <cellStyle name="20% - Accent3 4 4 3 2 2 3" xfId="25002" xr:uid="{5221EE2B-FD61-4DC9-951D-9B5E5EE40743}"/>
    <cellStyle name="20% - Accent3 4 4 3 2 3" xfId="14265" xr:uid="{BE688A66-5787-4B49-8BFB-6EDADF7C082D}"/>
    <cellStyle name="20% - Accent3 4 4 3 2 3 2" xfId="43158" xr:uid="{C5A53EF2-7505-4249-B07D-EE74F71BE669}"/>
    <cellStyle name="20% - Accent3 4 4 3 2 3 3" xfId="28734" xr:uid="{6B90F0C4-DECB-4E82-968C-7E29D462EB09}"/>
    <cellStyle name="20% - Accent3 4 4 3 2 4" xfId="35694" xr:uid="{6A255FC6-23C0-46DB-AEB3-04FAA99B87E6}"/>
    <cellStyle name="20% - Accent3 4 4 3 2 5" xfId="21270" xr:uid="{6F68B480-CFBB-437C-A321-16A8FE4A6DAE}"/>
    <cellStyle name="20% - Accent3 4 4 3 3" xfId="8662" xr:uid="{2B4A5409-B0E8-4852-BD4A-C07DDE9BD43A}"/>
    <cellStyle name="20% - Accent3 4 4 3 3 2" xfId="37560" xr:uid="{F71E3338-12EA-4E09-A7E1-51E8020BD159}"/>
    <cellStyle name="20% - Accent3 4 4 3 3 3" xfId="23136" xr:uid="{D6127125-4108-4700-878F-75C919137DA5}"/>
    <cellStyle name="20% - Accent3 4 4 3 4" xfId="12399" xr:uid="{F3FE1E67-EBE7-4B66-8BD1-DE7726811C32}"/>
    <cellStyle name="20% - Accent3 4 4 3 4 2" xfId="41292" xr:uid="{D072F29F-0BD5-45FA-8DC2-BC093C522872}"/>
    <cellStyle name="20% - Accent3 4 4 3 4 3" xfId="26868" xr:uid="{C3D7C5C9-E494-4A22-A4D1-05CADDDB892D}"/>
    <cellStyle name="20% - Accent3 4 4 3 5" xfId="17188" xr:uid="{C85114FD-6CA1-4ADB-8DAE-C565B410D736}"/>
    <cellStyle name="20% - Accent3 4 4 3 5 2" xfId="46066" xr:uid="{FC355995-C2D5-4E8E-81C6-B85E9ADE24C9}"/>
    <cellStyle name="20% - Accent3 4 4 3 5 3" xfId="31642" xr:uid="{521F155E-CD03-4E93-9B3C-382A41FD548C}"/>
    <cellStyle name="20% - Accent3 4 4 3 6" xfId="4905" xr:uid="{FD02B3D0-8D28-49AF-A21D-B97E48697B8D}"/>
    <cellStyle name="20% - Accent3 4 4 3 6 2" xfId="33828" xr:uid="{88F53267-9C23-48FA-80FB-5DB85194408B}"/>
    <cellStyle name="20% - Accent3 4 4 3 7" xfId="19404" xr:uid="{E92DB4FA-5049-4135-9B10-3527D7030E39}"/>
    <cellStyle name="20% - Accent3 4 4 4" xfId="5845" xr:uid="{7356EC23-EEDA-428A-B10B-44B831CD196F}"/>
    <cellStyle name="20% - Accent3 4 4 4 2" xfId="9595" xr:uid="{68527180-8AAF-4CC5-9B0D-2D925AE0CD50}"/>
    <cellStyle name="20% - Accent3 4 4 4 2 2" xfId="38493" xr:uid="{16E68A2F-83EF-4BFB-AABA-7E406920EDA1}"/>
    <cellStyle name="20% - Accent3 4 4 4 2 3" xfId="24069" xr:uid="{E21B7603-8B34-46EB-94CF-C14D3A88941A}"/>
    <cellStyle name="20% - Accent3 4 4 4 3" xfId="13332" xr:uid="{C0BFA49B-4C82-4A57-A744-78EBC1299B92}"/>
    <cellStyle name="20% - Accent3 4 4 4 3 2" xfId="42225" xr:uid="{7AEC112B-9C27-4258-9185-EF3DF666285D}"/>
    <cellStyle name="20% - Accent3 4 4 4 3 3" xfId="27801" xr:uid="{B7118E6D-7106-4EF9-9230-DA7940506306}"/>
    <cellStyle name="20% - Accent3 4 4 4 4" xfId="34761" xr:uid="{EED9C16C-662B-4271-A1CA-B348C0150E97}"/>
    <cellStyle name="20% - Accent3 4 4 4 5" xfId="20337" xr:uid="{8082A975-6FDD-4E4F-9245-4C01C2195CE0}"/>
    <cellStyle name="20% - Accent3 4 4 5" xfId="7729" xr:uid="{9E051111-4109-4B8B-B805-8DAFF5314289}"/>
    <cellStyle name="20% - Accent3 4 4 5 2" xfId="36627" xr:uid="{6C167288-08EF-4298-8B1E-53331A50D1E0}"/>
    <cellStyle name="20% - Accent3 4 4 5 3" xfId="22203" xr:uid="{83D9C0D0-FCE1-4F32-A6E1-74E0B57318A7}"/>
    <cellStyle name="20% - Accent3 4 4 6" xfId="11464" xr:uid="{85AB1C05-03A0-420A-84AF-AF38845397D7}"/>
    <cellStyle name="20% - Accent3 4 4 6 2" xfId="40359" xr:uid="{60A34095-7BA3-4314-B9A9-548F253A68FE}"/>
    <cellStyle name="20% - Accent3 4 4 6 3" xfId="25935" xr:uid="{D51B9E5D-E5D5-4389-A391-EA5276538AC2}"/>
    <cellStyle name="20% - Accent3 4 4 7" xfId="15567" xr:uid="{61B89346-E889-4AC7-888D-ACF6E178C200}"/>
    <cellStyle name="20% - Accent3 4 4 7 2" xfId="44454" xr:uid="{C2A17D1F-C5E2-42D1-B5B0-1201243587DC}"/>
    <cellStyle name="20% - Accent3 4 4 7 3" xfId="30030" xr:uid="{38BD4426-0E53-4B3C-A9EB-7CDB28D20199}"/>
    <cellStyle name="20% - Accent3 4 4 8" xfId="3913" xr:uid="{ED34CB0D-12D0-4E94-984E-2E15FBD02D56}"/>
    <cellStyle name="20% - Accent3 4 4 8 2" xfId="32894" xr:uid="{6590464A-4148-482C-878C-9AD8C9D3C9D4}"/>
    <cellStyle name="20% - Accent3 4 4 9" xfId="18471" xr:uid="{DC59CA99-51D9-4998-B85A-29C4E49179E5}"/>
    <cellStyle name="20% - Accent3 4 5" xfId="1426" xr:uid="{9F6FAF78-7F49-4DC9-9EB0-76508E9C2948}"/>
    <cellStyle name="20% - Accent3 4 5 2" xfId="3040" xr:uid="{AD7C247A-440E-48B0-864A-A53584C6BBC7}"/>
    <cellStyle name="20% - Accent3 4 5 2 2" xfId="7153" xr:uid="{31F5AD08-222B-4B57-97A8-1EFA6036275A}"/>
    <cellStyle name="20% - Accent3 4 5 2 2 2" xfId="10902" xr:uid="{8CFC9E44-99F4-40D0-89D1-5D11D61CF130}"/>
    <cellStyle name="20% - Accent3 4 5 2 2 2 2" xfId="39800" xr:uid="{B73C4C5E-A379-4ECC-A34C-2DEAAEFCBBDE}"/>
    <cellStyle name="20% - Accent3 4 5 2 2 2 3" xfId="25376" xr:uid="{0CD2483D-D8EB-4592-A35E-7F15AC65FA0E}"/>
    <cellStyle name="20% - Accent3 4 5 2 2 3" xfId="14639" xr:uid="{3B57035D-CB23-4BF6-8A66-298841E3A5C5}"/>
    <cellStyle name="20% - Accent3 4 5 2 2 3 2" xfId="43532" xr:uid="{5D07709F-C279-46CA-954F-5641F9AAE04D}"/>
    <cellStyle name="20% - Accent3 4 5 2 2 3 3" xfId="29108" xr:uid="{FEC12DB1-4B15-4561-A11D-9B2904AA38A9}"/>
    <cellStyle name="20% - Accent3 4 5 2 2 4" xfId="36068" xr:uid="{7FDB287E-7BF4-4C2E-A237-D85B3EF2BE52}"/>
    <cellStyle name="20% - Accent3 4 5 2 2 5" xfId="21644" xr:uid="{ACCE310F-BCA6-4862-9887-6F1D1E98F39F}"/>
    <cellStyle name="20% - Accent3 4 5 2 3" xfId="9036" xr:uid="{0E3EA341-F6F5-4B11-81CA-2EC70D8368D1}"/>
    <cellStyle name="20% - Accent3 4 5 2 3 2" xfId="37934" xr:uid="{1B2E462C-7654-4439-8822-5D9E65A30F78}"/>
    <cellStyle name="20% - Accent3 4 5 2 3 3" xfId="23510" xr:uid="{BB6E2F44-E373-425F-9F96-0DF68B71C733}"/>
    <cellStyle name="20% - Accent3 4 5 2 4" xfId="12773" xr:uid="{B83279A5-7573-4064-AFEC-D5A4378E8D5C}"/>
    <cellStyle name="20% - Accent3 4 5 2 4 2" xfId="41666" xr:uid="{AA5C767B-241E-4D0D-9136-41172BF05653}"/>
    <cellStyle name="20% - Accent3 4 5 2 4 3" xfId="27242" xr:uid="{C4720381-6FEB-4772-81E2-873525748BCA}"/>
    <cellStyle name="20% - Accent3 4 5 2 5" xfId="17568" xr:uid="{929415D8-866F-42B3-9DCD-A63B91E38210}"/>
    <cellStyle name="20% - Accent3 4 5 2 5 2" xfId="46446" xr:uid="{8CFFF318-AFD9-40DC-962C-9AD2394994B9}"/>
    <cellStyle name="20% - Accent3 4 5 2 5 3" xfId="32022" xr:uid="{95628DB9-5A53-430B-B2FF-428C575DB6AD}"/>
    <cellStyle name="20% - Accent3 4 5 2 6" xfId="5279" xr:uid="{0C644654-8DED-4F4E-B40C-338C77B967AB}"/>
    <cellStyle name="20% - Accent3 4 5 2 6 2" xfId="34202" xr:uid="{80EDF5EB-780F-4EF8-96D6-6E570EF41195}"/>
    <cellStyle name="20% - Accent3 4 5 2 7" xfId="19778" xr:uid="{A74E40B1-D1B2-4A9D-AC5C-F7982020BD5C}"/>
    <cellStyle name="20% - Accent3 4 5 3" xfId="6220" xr:uid="{FB69BFBB-CA60-4FE7-90EA-1EE741A30EA8}"/>
    <cellStyle name="20% - Accent3 4 5 3 2" xfId="9969" xr:uid="{4825AA85-C6F3-46F9-BF9D-EE7FFDD2183A}"/>
    <cellStyle name="20% - Accent3 4 5 3 2 2" xfId="38867" xr:uid="{75012B5A-8859-45DD-87E6-8D8DFBBBB00A}"/>
    <cellStyle name="20% - Accent3 4 5 3 2 3" xfId="24443" xr:uid="{6C97013C-11AC-41F2-8BF0-9063AC4A8F26}"/>
    <cellStyle name="20% - Accent3 4 5 3 3" xfId="13706" xr:uid="{1488C66A-22A8-452E-BDEA-C0D976F3FD4A}"/>
    <cellStyle name="20% - Accent3 4 5 3 3 2" xfId="42599" xr:uid="{79B674AB-F0A3-41F3-999A-A732C0B7A975}"/>
    <cellStyle name="20% - Accent3 4 5 3 3 3" xfId="28175" xr:uid="{649EDA55-5275-4BA2-9BEC-1E4399188939}"/>
    <cellStyle name="20% - Accent3 4 5 3 4" xfId="35135" xr:uid="{3A08A488-FD60-45FE-81E0-ED94EEA03864}"/>
    <cellStyle name="20% - Accent3 4 5 3 5" xfId="20711" xr:uid="{A6962120-3075-441E-8160-578F38EE963B}"/>
    <cellStyle name="20% - Accent3 4 5 4" xfId="8103" xr:uid="{AEF09F4A-74B7-416D-9563-CB14B1D6ADA1}"/>
    <cellStyle name="20% - Accent3 4 5 4 2" xfId="37001" xr:uid="{3E830B1F-5598-434B-BBD8-59699078141D}"/>
    <cellStyle name="20% - Accent3 4 5 4 3" xfId="22577" xr:uid="{A07B9DDF-FF20-41C5-9277-E8A087A20A02}"/>
    <cellStyle name="20% - Accent3 4 5 5" xfId="11838" xr:uid="{D2FC4D7B-3BF1-43A4-A357-D84E11DF7B72}"/>
    <cellStyle name="20% - Accent3 4 5 5 2" xfId="40733" xr:uid="{88A41508-06B7-4C5E-8A01-1377FF97895B}"/>
    <cellStyle name="20% - Accent3 4 5 5 3" xfId="26309" xr:uid="{1B46FF15-16BF-45B4-A315-0DB3B894A90C}"/>
    <cellStyle name="20% - Accent3 4 5 6" xfId="15955" xr:uid="{CA865A26-C033-47C6-B6B4-EE3BAE396E36}"/>
    <cellStyle name="20% - Accent3 4 5 6 2" xfId="44834" xr:uid="{A2F55C99-48CB-4099-B991-3CF6CC9CFF3B}"/>
    <cellStyle name="20% - Accent3 4 5 6 3" xfId="30410" xr:uid="{46C64A13-2C1D-433B-ADDD-914452FAEF01}"/>
    <cellStyle name="20% - Accent3 4 5 7" xfId="4312" xr:uid="{0FC7A41E-B882-403D-9BF3-643EBDB986C7}"/>
    <cellStyle name="20% - Accent3 4 5 7 2" xfId="33268" xr:uid="{4AC060EA-4A33-4B01-8A2C-90031ED78364}"/>
    <cellStyle name="20% - Accent3 4 5 8" xfId="18845" xr:uid="{CB6019BB-A8E5-4322-A670-7246A82EF312}"/>
    <cellStyle name="20% - Accent3 4 6" xfId="2234" xr:uid="{EBF68736-3C9D-4238-83B0-D9569AFCF10E}"/>
    <cellStyle name="20% - Accent3 4 6 2" xfId="6700" xr:uid="{25620DE5-7A61-415F-A33E-FF58399ED8B5}"/>
    <cellStyle name="20% - Accent3 4 6 2 2" xfId="10449" xr:uid="{C6B906E5-9DC9-41D1-825C-F8F68D90DD07}"/>
    <cellStyle name="20% - Accent3 4 6 2 2 2" xfId="39347" xr:uid="{309FCBCB-A596-473C-80FF-16F97577EF2B}"/>
    <cellStyle name="20% - Accent3 4 6 2 2 3" xfId="24923" xr:uid="{2B7193BA-E73B-45C0-913F-E80CAA7541C6}"/>
    <cellStyle name="20% - Accent3 4 6 2 3" xfId="14186" xr:uid="{B81AC5C2-ACE5-4AC3-949E-68B05FDE1612}"/>
    <cellStyle name="20% - Accent3 4 6 2 3 2" xfId="43079" xr:uid="{A74EDD7B-A928-47E7-9623-1B16B4C31872}"/>
    <cellStyle name="20% - Accent3 4 6 2 3 3" xfId="28655" xr:uid="{183BD225-A80F-41EF-AD7F-8045B2D0ADBC}"/>
    <cellStyle name="20% - Accent3 4 6 2 4" xfId="35615" xr:uid="{4F967EF2-BED4-4CB9-96BC-FEDC98AAD9F0}"/>
    <cellStyle name="20% - Accent3 4 6 2 5" xfId="21191" xr:uid="{CE66D9AC-D1DD-4B8C-9247-A1E7F3A3D8C1}"/>
    <cellStyle name="20% - Accent3 4 6 3" xfId="8583" xr:uid="{2BE3A2FE-6C6C-4601-BB8D-3837B46C48DB}"/>
    <cellStyle name="20% - Accent3 4 6 3 2" xfId="37481" xr:uid="{E08D81AC-EAD6-42C3-9FB1-67B99A685A93}"/>
    <cellStyle name="20% - Accent3 4 6 3 3" xfId="23057" xr:uid="{47DAA42E-35F1-487C-ABB8-9BBE35F01FD9}"/>
    <cellStyle name="20% - Accent3 4 6 4" xfId="12320" xr:uid="{B7C6352F-6841-4529-84F4-CE309C6DC668}"/>
    <cellStyle name="20% - Accent3 4 6 4 2" xfId="41213" xr:uid="{70AB4FB2-4D77-422E-801D-1AF275956E77}"/>
    <cellStyle name="20% - Accent3 4 6 4 3" xfId="26789" xr:uid="{11235E07-D46E-40BC-A1E0-F93F85A478D4}"/>
    <cellStyle name="20% - Accent3 4 6 5" xfId="16762" xr:uid="{4F59434C-3F27-43A1-A223-94A980103C9A}"/>
    <cellStyle name="20% - Accent3 4 6 5 2" xfId="45640" xr:uid="{40886353-CD9E-487F-8B9F-7A2EE1B97FA1}"/>
    <cellStyle name="20% - Accent3 4 6 5 3" xfId="31216" xr:uid="{0398573B-CFEF-4DD3-94D3-8B602B69E66D}"/>
    <cellStyle name="20% - Accent3 4 6 6" xfId="4826" xr:uid="{42F9C81E-AD99-4101-8BDC-35D21CD1DDB2}"/>
    <cellStyle name="20% - Accent3 4 6 6 2" xfId="33749" xr:uid="{4C717AB5-AABC-45DC-9391-C4D23219E76F}"/>
    <cellStyle name="20% - Accent3 4 6 7" xfId="19325" xr:uid="{9A7526B3-BC08-4A3F-83A6-67E5460545A6}"/>
    <cellStyle name="20% - Accent3 4 7" xfId="5766" xr:uid="{2409E95A-09AA-4255-916F-2FE9CD623C1F}"/>
    <cellStyle name="20% - Accent3 4 7 2" xfId="9516" xr:uid="{78BBC604-68B7-4A2F-8F35-73AD5453634A}"/>
    <cellStyle name="20% - Accent3 4 7 2 2" xfId="38414" xr:uid="{06CD2CBF-467B-426B-8586-2EB6EBE2FD4D}"/>
    <cellStyle name="20% - Accent3 4 7 2 3" xfId="23990" xr:uid="{A7928BAC-774E-4617-AB8F-FF781E099EBE}"/>
    <cellStyle name="20% - Accent3 4 7 3" xfId="13253" xr:uid="{64C968D3-D4DB-453C-A856-845A112D06C8}"/>
    <cellStyle name="20% - Accent3 4 7 3 2" xfId="42146" xr:uid="{CB3B1A0F-00EF-4B51-A0DD-DE3AD0E1841C}"/>
    <cellStyle name="20% - Accent3 4 7 3 3" xfId="27722" xr:uid="{BF022809-DB05-45F3-845C-E268B63D5232}"/>
    <cellStyle name="20% - Accent3 4 7 4" xfId="34682" xr:uid="{DAA490F9-A50F-4268-A0FC-348373D3B745}"/>
    <cellStyle name="20% - Accent3 4 7 5" xfId="20258" xr:uid="{83BD251B-AA85-4AD4-8462-323DADEF9477}"/>
    <cellStyle name="20% - Accent3 4 8" xfId="7650" xr:uid="{C0755BA7-E5B9-4455-92EC-6335FA6EAD19}"/>
    <cellStyle name="20% - Accent3 4 8 2" xfId="36548" xr:uid="{3A4D3C75-A139-45B2-B9AB-20D8DE24E343}"/>
    <cellStyle name="20% - Accent3 4 8 3" xfId="22124" xr:uid="{B20131E0-3EBB-4F17-9FE6-90D22D0B1E6F}"/>
    <cellStyle name="20% - Accent3 4 9" xfId="11385" xr:uid="{F1A665A1-4642-474B-87F5-761BF10BAD00}"/>
    <cellStyle name="20% - Accent3 4 9 2" xfId="40280" xr:uid="{FB09AD01-1263-4ED5-A0AE-130771D07F01}"/>
    <cellStyle name="20% - Accent3 4 9 3" xfId="25856" xr:uid="{968E7381-3C98-4094-AD78-5D6F17C2574F}"/>
    <cellStyle name="20% - Accent3 5" xfId="367" xr:uid="{4ACD9159-DE0E-4E9C-B389-558665DDF921}"/>
    <cellStyle name="20% - Accent3 5 10" xfId="15157" xr:uid="{1B9EA52D-3E02-4385-A54F-C385CC67129A}"/>
    <cellStyle name="20% - Accent3 5 10 2" xfId="44044" xr:uid="{DA0D738D-A868-4A3F-9A5F-24B2AD811BF0}"/>
    <cellStyle name="20% - Accent3 5 10 3" xfId="29620" xr:uid="{A8F5AFBF-B42F-4F9E-AC43-75E7AF067B13}"/>
    <cellStyle name="20% - Accent3 5 11" xfId="3865" xr:uid="{1AD746F2-E93D-44A1-B98A-AE3F95403498}"/>
    <cellStyle name="20% - Accent3 5 11 2" xfId="32845" xr:uid="{D65DBC60-1E1D-4B73-A8DD-31441A4A59F4}"/>
    <cellStyle name="20% - Accent3 5 12" xfId="18423" xr:uid="{5BA4AC22-00FB-4A87-9CD3-17803E50FC93}"/>
    <cellStyle name="20% - Accent3 5 2" xfId="763" xr:uid="{727223B3-5B57-4B65-8D98-AC2394F2DBF4}"/>
    <cellStyle name="20% - Accent3 5 2 2" xfId="923" xr:uid="{ED7E2CAE-300A-48EB-92A9-FE36636A8800}"/>
    <cellStyle name="20% - Accent3 5 2 2 2" xfId="1856" xr:uid="{F43607C6-DF92-49D6-A520-05FFEF8F1BD6}"/>
    <cellStyle name="20% - Accent3 5 2 2 2 2" xfId="3470" xr:uid="{E8EDCFEB-7140-4695-B214-D71853455202}"/>
    <cellStyle name="20% - Accent3 5 2 2 2 2 2" xfId="11256" xr:uid="{5E999A77-062B-48B4-A8DA-C873B147E45C}"/>
    <cellStyle name="20% - Accent3 5 2 2 2 2 2 2" xfId="40154" xr:uid="{97A5C862-5401-4E6F-8E95-3331E1B31A51}"/>
    <cellStyle name="20% - Accent3 5 2 2 2 2 2 3" xfId="25730" xr:uid="{8E8B869B-D389-452F-91D8-167C21A021F0}"/>
    <cellStyle name="20% - Accent3 5 2 2 2 2 3" xfId="14993" xr:uid="{A98EB599-5643-4DCB-BAFC-5F24FF7112A2}"/>
    <cellStyle name="20% - Accent3 5 2 2 2 2 3 2" xfId="43886" xr:uid="{380EEEEE-599A-4854-811C-EF5524594673}"/>
    <cellStyle name="20% - Accent3 5 2 2 2 2 3 3" xfId="29462" xr:uid="{857CEEEE-DBC2-4F2C-BA3B-900E22467376}"/>
    <cellStyle name="20% - Accent3 5 2 2 2 2 4" xfId="17998" xr:uid="{E5E372F3-7021-4D9D-9C90-BEA493484476}"/>
    <cellStyle name="20% - Accent3 5 2 2 2 2 4 2" xfId="46876" xr:uid="{C88C603C-8E18-4490-840E-4E6B2709A697}"/>
    <cellStyle name="20% - Accent3 5 2 2 2 2 4 3" xfId="32452" xr:uid="{7B10DD52-432B-45E1-BDEF-A1246F2F839B}"/>
    <cellStyle name="20% - Accent3 5 2 2 2 2 5" xfId="7507" xr:uid="{F4FE85F9-335A-47EF-9DE0-1E6C840A4CD9}"/>
    <cellStyle name="20% - Accent3 5 2 2 2 2 5 2" xfId="36422" xr:uid="{0EFC03C8-09D8-4FA9-8E32-A2FE488E9F4E}"/>
    <cellStyle name="20% - Accent3 5 2 2 2 2 6" xfId="21998" xr:uid="{7955E6CF-C7D9-423E-8F6A-615F6BA222DE}"/>
    <cellStyle name="20% - Accent3 5 2 2 2 3" xfId="9390" xr:uid="{4EEE8217-6467-4AE4-9043-5EF9FD6F1966}"/>
    <cellStyle name="20% - Accent3 5 2 2 2 3 2" xfId="38288" xr:uid="{AC587B24-FAF6-4176-97B2-74DB25BCCB2D}"/>
    <cellStyle name="20% - Accent3 5 2 2 2 3 3" xfId="23864" xr:uid="{64774EA8-32EA-41A7-9D37-313C79C134CB}"/>
    <cellStyle name="20% - Accent3 5 2 2 2 4" xfId="13127" xr:uid="{F2A70BDB-3A03-46D3-AB4C-ED86B7E12F25}"/>
    <cellStyle name="20% - Accent3 5 2 2 2 4 2" xfId="42020" xr:uid="{3C5CE0CD-4992-4826-AF96-9C9875184CA3}"/>
    <cellStyle name="20% - Accent3 5 2 2 2 4 3" xfId="27596" xr:uid="{5FC1C679-8F42-4B0B-8E32-7140B3C2F24D}"/>
    <cellStyle name="20% - Accent3 5 2 2 2 5" xfId="16385" xr:uid="{D22FA9E6-1331-4777-B5BB-CCFB55586F35}"/>
    <cellStyle name="20% - Accent3 5 2 2 2 5 2" xfId="45264" xr:uid="{A479B787-DDCC-43D4-BA7F-0BA0D487F6F0}"/>
    <cellStyle name="20% - Accent3 5 2 2 2 5 3" xfId="30840" xr:uid="{F9E4E3C8-6224-4A6D-A4A8-6B31D36DB588}"/>
    <cellStyle name="20% - Accent3 5 2 2 2 6" xfId="5633" xr:uid="{D918FDA8-57F2-4BDA-AA76-DD8B4A76C013}"/>
    <cellStyle name="20% - Accent3 5 2 2 2 6 2" xfId="34556" xr:uid="{91D61B33-A49E-400F-9946-8FC8BBDBB17A}"/>
    <cellStyle name="20% - Accent3 5 2 2 2 7" xfId="20132" xr:uid="{9A82276C-99BD-4B16-A371-7CBDD4C02CAE}"/>
    <cellStyle name="20% - Accent3 5 2 2 3" xfId="2664" xr:uid="{D816B407-80DE-42E3-9D2E-96D5EDEC61E9}"/>
    <cellStyle name="20% - Accent3 5 2 2 3 2" xfId="10323" xr:uid="{36847E65-EABB-4D86-9F69-1033EEB8C92D}"/>
    <cellStyle name="20% - Accent3 5 2 2 3 2 2" xfId="39221" xr:uid="{729C896F-E9A6-45C6-9BFC-8FBDCCEB2ECA}"/>
    <cellStyle name="20% - Accent3 5 2 2 3 2 3" xfId="24797" xr:uid="{9A567C29-F224-43C5-AF73-DC0F2B13510D}"/>
    <cellStyle name="20% - Accent3 5 2 2 3 3" xfId="14060" xr:uid="{2225F404-8282-4688-9EB5-21B97333560F}"/>
    <cellStyle name="20% - Accent3 5 2 2 3 3 2" xfId="42953" xr:uid="{B8111E1D-40DF-4E89-94FD-E536D1CBBFCE}"/>
    <cellStyle name="20% - Accent3 5 2 2 3 3 3" xfId="28529" xr:uid="{6E1121ED-6511-4932-B1FD-5F595970C27D}"/>
    <cellStyle name="20% - Accent3 5 2 2 3 4" xfId="17192" xr:uid="{CDF13C0D-6F68-4457-9134-56EE21675E64}"/>
    <cellStyle name="20% - Accent3 5 2 2 3 4 2" xfId="46070" xr:uid="{2A0B942B-B7CA-4CF9-B95E-4351A8DB91B0}"/>
    <cellStyle name="20% - Accent3 5 2 2 3 4 3" xfId="31646" xr:uid="{626532EF-56C5-4DAA-A1FD-F17CC303F5CA}"/>
    <cellStyle name="20% - Accent3 5 2 2 3 5" xfId="6574" xr:uid="{CAEBACA8-4F5E-4634-B46C-5A0C6390C0B3}"/>
    <cellStyle name="20% - Accent3 5 2 2 3 5 2" xfId="35489" xr:uid="{ED4287E2-CC56-40D5-9D30-181A9C77CFD9}"/>
    <cellStyle name="20% - Accent3 5 2 2 3 6" xfId="21065" xr:uid="{EAF4D3F1-3982-4330-9ECD-29B84AFE73F9}"/>
    <cellStyle name="20% - Accent3 5 2 2 4" xfId="8457" xr:uid="{2982184E-36D0-4CC3-BF48-FA04E9006A79}"/>
    <cellStyle name="20% - Accent3 5 2 2 4 2" xfId="37355" xr:uid="{D43BA2E9-F3DE-4412-BC20-43A38FF3D5EE}"/>
    <cellStyle name="20% - Accent3 5 2 2 4 3" xfId="22931" xr:uid="{B09626ED-1F64-45CC-BD24-52EC7865E8E2}"/>
    <cellStyle name="20% - Accent3 5 2 2 5" xfId="12192" xr:uid="{57E13F54-A6B4-4388-B6CD-DD3FC7C04452}"/>
    <cellStyle name="20% - Accent3 5 2 2 5 2" xfId="41087" xr:uid="{0C8B0EE8-F52B-4048-9FDF-2627353CF464}"/>
    <cellStyle name="20% - Accent3 5 2 2 5 3" xfId="26663" xr:uid="{8E80BABF-4E6C-41D8-BFCB-9B55436A7565}"/>
    <cellStyle name="20% - Accent3 5 2 2 6" xfId="15571" xr:uid="{824DC566-92A5-4EF6-8274-3A6C38A41890}"/>
    <cellStyle name="20% - Accent3 5 2 2 6 2" xfId="44458" xr:uid="{B9A5C7CA-78C5-4AB4-B856-E53C27A17B52}"/>
    <cellStyle name="20% - Accent3 5 2 2 6 3" xfId="30034" xr:uid="{7EABA916-09E0-4111-8769-9EEA943F22EE}"/>
    <cellStyle name="20% - Accent3 5 2 2 7" xfId="4687" xr:uid="{438CC9A3-A3AC-4B48-9B87-6975F1888BF8}"/>
    <cellStyle name="20% - Accent3 5 2 2 7 2" xfId="33622" xr:uid="{C06C4DF2-0745-4EB4-A7C2-D10E9224F2A8}"/>
    <cellStyle name="20% - Accent3 5 2 2 8" xfId="19199" xr:uid="{A633551E-45FB-4267-852C-CD778929498F}"/>
    <cellStyle name="20% - Accent3 5 2 3" xfId="1701" xr:uid="{1234A0F6-1B77-42FF-A8DA-3F4B69979CF9}"/>
    <cellStyle name="20% - Accent3 5 2 3 2" xfId="3315" xr:uid="{AFA13FCA-E149-490B-B9C0-7740AD2D08A2}"/>
    <cellStyle name="20% - Accent3 5 2 3 2 2" xfId="10803" xr:uid="{2F4EEC2D-C330-4E41-85D0-C6A51B35D7D8}"/>
    <cellStyle name="20% - Accent3 5 2 3 2 2 2" xfId="39701" xr:uid="{ED2C4F67-B30B-4948-BD9B-1F10C3D2939B}"/>
    <cellStyle name="20% - Accent3 5 2 3 2 2 3" xfId="25277" xr:uid="{EF9973BF-53CF-43CF-BE0E-5AD89687B343}"/>
    <cellStyle name="20% - Accent3 5 2 3 2 3" xfId="14540" xr:uid="{A3605BFD-5B5C-44DE-8DDC-BBF5E489E24D}"/>
    <cellStyle name="20% - Accent3 5 2 3 2 3 2" xfId="43433" xr:uid="{BB1E7E86-9DAA-4310-BF05-F2A88C9A1F46}"/>
    <cellStyle name="20% - Accent3 5 2 3 2 3 3" xfId="29009" xr:uid="{F62084B7-0E73-4AE1-8EED-C4672A670F3F}"/>
    <cellStyle name="20% - Accent3 5 2 3 2 4" xfId="17843" xr:uid="{42454994-C079-4E8E-9416-13FB59F04362}"/>
    <cellStyle name="20% - Accent3 5 2 3 2 4 2" xfId="46721" xr:uid="{185296CB-9FEE-4E7C-AB20-26F51E82C9C4}"/>
    <cellStyle name="20% - Accent3 5 2 3 2 4 3" xfId="32297" xr:uid="{F1DA789D-53E1-4975-9FCC-56B04461A2E6}"/>
    <cellStyle name="20% - Accent3 5 2 3 2 5" xfId="7054" xr:uid="{9430D21E-42D0-43A5-BF3A-452C87560F37}"/>
    <cellStyle name="20% - Accent3 5 2 3 2 5 2" xfId="35969" xr:uid="{DC324133-508F-4C8A-BA3F-68F8B072C72E}"/>
    <cellStyle name="20% - Accent3 5 2 3 2 6" xfId="21545" xr:uid="{CB3A1D9B-E610-4C23-BD1E-55CA1AFBB36F}"/>
    <cellStyle name="20% - Accent3 5 2 3 3" xfId="8937" xr:uid="{24DE768A-2939-4E9C-8ADE-E0C48421CF84}"/>
    <cellStyle name="20% - Accent3 5 2 3 3 2" xfId="37835" xr:uid="{4A17C4EE-B781-4CF7-A1F1-F13EABCF5EBD}"/>
    <cellStyle name="20% - Accent3 5 2 3 3 3" xfId="23411" xr:uid="{60EBE790-3F10-496A-A813-1EBD786D52AE}"/>
    <cellStyle name="20% - Accent3 5 2 3 4" xfId="12674" xr:uid="{1C7C90F2-E6BC-4BEE-90AA-6D70168904CD}"/>
    <cellStyle name="20% - Accent3 5 2 3 4 2" xfId="41567" xr:uid="{80E35114-96D7-417C-A870-2378D33B2067}"/>
    <cellStyle name="20% - Accent3 5 2 3 4 3" xfId="27143" xr:uid="{FCF3C0AE-2664-4658-8020-7D4FB7C41298}"/>
    <cellStyle name="20% - Accent3 5 2 3 5" xfId="16230" xr:uid="{FA605EB1-C708-4E72-AFAB-DB847720F1ED}"/>
    <cellStyle name="20% - Accent3 5 2 3 5 2" xfId="45109" xr:uid="{37EB3910-3E51-4A30-89E8-60ECCB825490}"/>
    <cellStyle name="20% - Accent3 5 2 3 5 3" xfId="30685" xr:uid="{D494A61C-C74B-4641-A163-C79EF3F8A199}"/>
    <cellStyle name="20% - Accent3 5 2 3 6" xfId="5180" xr:uid="{1B230740-E509-406A-A5B1-61404A95F1D0}"/>
    <cellStyle name="20% - Accent3 5 2 3 6 2" xfId="34103" xr:uid="{35DAA7A7-9416-4078-8F06-5D022CD9DAE1}"/>
    <cellStyle name="20% - Accent3 5 2 3 7" xfId="19679" xr:uid="{7765123D-7224-4DB1-A2E0-0F019356DB50}"/>
    <cellStyle name="20% - Accent3 5 2 4" xfId="2509" xr:uid="{5F344455-6006-47DD-9736-ACB03ED3C0C4}"/>
    <cellStyle name="20% - Accent3 5 2 4 2" xfId="9870" xr:uid="{9F57CF65-07F5-4752-BC28-FA5E0FCBE16F}"/>
    <cellStyle name="20% - Accent3 5 2 4 2 2" xfId="38768" xr:uid="{A6296588-EC6C-49DB-8507-9C4833585CB9}"/>
    <cellStyle name="20% - Accent3 5 2 4 2 3" xfId="24344" xr:uid="{D3FD03A7-11AD-4110-B145-2FDDB6E666D4}"/>
    <cellStyle name="20% - Accent3 5 2 4 3" xfId="13607" xr:uid="{34E6C035-CBFF-421B-BCCA-A24DEBB435D5}"/>
    <cellStyle name="20% - Accent3 5 2 4 3 2" xfId="42500" xr:uid="{9E3CA086-42BD-4591-AE40-1A84F33017F5}"/>
    <cellStyle name="20% - Accent3 5 2 4 3 3" xfId="28076" xr:uid="{57B66067-E6E5-4EBA-9D6B-3C9476FDFD93}"/>
    <cellStyle name="20% - Accent3 5 2 4 4" xfId="17037" xr:uid="{86A1F640-3F65-4B05-895A-EA85AD23D501}"/>
    <cellStyle name="20% - Accent3 5 2 4 4 2" xfId="45915" xr:uid="{773CB1B0-FEBE-41B0-8DA2-7D6B2D8C4DD8}"/>
    <cellStyle name="20% - Accent3 5 2 4 4 3" xfId="31491" xr:uid="{D41E6FF3-5BD5-4C4A-A2E2-0178446EF8B4}"/>
    <cellStyle name="20% - Accent3 5 2 4 5" xfId="6121" xr:uid="{CB61B1F5-06D1-4C3F-BDEF-09E87397EA81}"/>
    <cellStyle name="20% - Accent3 5 2 4 5 2" xfId="35036" xr:uid="{0B3A4F88-3407-406D-92BF-FA25AD624A6A}"/>
    <cellStyle name="20% - Accent3 5 2 4 6" xfId="20612" xr:uid="{90362943-8792-4603-A11E-70ED8BA1E893}"/>
    <cellStyle name="20% - Accent3 5 2 5" xfId="8004" xr:uid="{F49FB6EE-2863-469F-ABD9-DBAA3F7B094A}"/>
    <cellStyle name="20% - Accent3 5 2 5 2" xfId="36902" xr:uid="{018F9D57-293E-4A99-A888-73981A29D74B}"/>
    <cellStyle name="20% - Accent3 5 2 5 3" xfId="22478" xr:uid="{1ACDA536-0F1F-444A-BC7D-E66718619FCE}"/>
    <cellStyle name="20% - Accent3 5 2 6" xfId="11739" xr:uid="{7D79717F-8807-4AED-8159-C29ECEFB2C57}"/>
    <cellStyle name="20% - Accent3 5 2 6 2" xfId="40634" xr:uid="{D8EA9BA6-8C3D-41A5-8B57-836AE5875650}"/>
    <cellStyle name="20% - Accent3 5 2 6 3" xfId="26210" xr:uid="{5D7FA6D4-D02A-48AB-A423-214628BEA6BE}"/>
    <cellStyle name="20% - Accent3 5 2 7" xfId="15416" xr:uid="{08EDA0AE-3C4B-49FA-BA0D-AF0D59C59A29}"/>
    <cellStyle name="20% - Accent3 5 2 7 2" xfId="44303" xr:uid="{3D9C2E5E-36B3-4933-84FC-174AB58741ED}"/>
    <cellStyle name="20% - Accent3 5 2 7 3" xfId="29879" xr:uid="{1943FBEF-3D91-4BEA-890D-A35F9184AE45}"/>
    <cellStyle name="20% - Accent3 5 2 8" xfId="4188" xr:uid="{180E07EA-807C-451A-A773-793907AF5733}"/>
    <cellStyle name="20% - Accent3 5 2 8 2" xfId="33169" xr:uid="{03ECA288-CDAF-40F4-B4EB-ECF4F74773D2}"/>
    <cellStyle name="20% - Accent3 5 2 9" xfId="18746" xr:uid="{52DEFFBE-0310-4561-BD8C-53261585C2BD}"/>
    <cellStyle name="20% - Accent3 5 3" xfId="572" xr:uid="{3EAABE26-D0D3-497E-BB74-2497269B7AE1}"/>
    <cellStyle name="20% - Accent3 5 3 2" xfId="924" xr:uid="{CA3BED24-B4B1-4FC4-89AD-8E38BF516D0A}"/>
    <cellStyle name="20% - Accent3 5 3 2 2" xfId="1857" xr:uid="{B086102D-3C4F-4413-97FC-DFBC819ABE30}"/>
    <cellStyle name="20% - Accent3 5 3 2 2 2" xfId="3471" xr:uid="{29D6A140-9FCF-41BE-897C-CE11C1EBBD74}"/>
    <cellStyle name="20% - Accent3 5 3 2 2 2 2" xfId="11127" xr:uid="{4DFF3FF8-8E03-49F7-AAAD-4099BBB55356}"/>
    <cellStyle name="20% - Accent3 5 3 2 2 2 2 2" xfId="40025" xr:uid="{EF1DEA73-32BC-4EC0-B973-E0E38D5B5906}"/>
    <cellStyle name="20% - Accent3 5 3 2 2 2 2 3" xfId="25601" xr:uid="{CAB1A30A-0F43-42C6-9D77-848F5F1D5648}"/>
    <cellStyle name="20% - Accent3 5 3 2 2 2 3" xfId="14864" xr:uid="{31E11821-1466-4D61-9BE4-CB7DED63D066}"/>
    <cellStyle name="20% - Accent3 5 3 2 2 2 3 2" xfId="43757" xr:uid="{13D5A610-5391-41B6-B3E6-5A4A91EAD830}"/>
    <cellStyle name="20% - Accent3 5 3 2 2 2 3 3" xfId="29333" xr:uid="{684DB0C6-4814-4118-B95E-567F6D055A12}"/>
    <cellStyle name="20% - Accent3 5 3 2 2 2 4" xfId="17999" xr:uid="{17A4C843-2BBC-4CB5-90A2-931C48AED4F2}"/>
    <cellStyle name="20% - Accent3 5 3 2 2 2 4 2" xfId="46877" xr:uid="{2005E2C0-10E9-433B-AA5D-27ADE9358DB9}"/>
    <cellStyle name="20% - Accent3 5 3 2 2 2 4 3" xfId="32453" xr:uid="{4C7A9D13-D1BF-412D-B202-7DE310BC5957}"/>
    <cellStyle name="20% - Accent3 5 3 2 2 2 5" xfId="7378" xr:uid="{23972B01-4543-4AE8-B5EC-A3952166D391}"/>
    <cellStyle name="20% - Accent3 5 3 2 2 2 5 2" xfId="36293" xr:uid="{415B4B28-44DF-4AA5-8C29-2F802B5DB0D9}"/>
    <cellStyle name="20% - Accent3 5 3 2 2 2 6" xfId="21869" xr:uid="{30545A73-D0CB-43E2-B69D-A99B981BFB72}"/>
    <cellStyle name="20% - Accent3 5 3 2 2 3" xfId="9261" xr:uid="{0475126E-B5D5-4B88-ADB9-425704C033EB}"/>
    <cellStyle name="20% - Accent3 5 3 2 2 3 2" xfId="38159" xr:uid="{F681E31C-5A5E-47A7-81E9-08579D536339}"/>
    <cellStyle name="20% - Accent3 5 3 2 2 3 3" xfId="23735" xr:uid="{6BC655B7-8928-46FE-B13D-B6B2696A4F27}"/>
    <cellStyle name="20% - Accent3 5 3 2 2 4" xfId="12998" xr:uid="{B9104C5A-73B6-452D-83C3-0F01654408B0}"/>
    <cellStyle name="20% - Accent3 5 3 2 2 4 2" xfId="41891" xr:uid="{A5F11EE6-0274-4E68-8E4D-10BE2F0238AB}"/>
    <cellStyle name="20% - Accent3 5 3 2 2 4 3" xfId="27467" xr:uid="{01225459-4609-4DD2-8347-056B31283AC9}"/>
    <cellStyle name="20% - Accent3 5 3 2 2 5" xfId="16386" xr:uid="{C7E75C40-C24E-49F9-A7FA-BF9A2CF2435C}"/>
    <cellStyle name="20% - Accent3 5 3 2 2 5 2" xfId="45265" xr:uid="{E7D4CD98-8D3C-4D20-9F58-45227147B4AC}"/>
    <cellStyle name="20% - Accent3 5 3 2 2 5 3" xfId="30841" xr:uid="{BD5BF5E0-F335-417B-8F03-4C34A7DFF6AB}"/>
    <cellStyle name="20% - Accent3 5 3 2 2 6" xfId="5504" xr:uid="{5D8A6BB6-8D51-4432-B5B3-D40B131BB760}"/>
    <cellStyle name="20% - Accent3 5 3 2 2 6 2" xfId="34427" xr:uid="{B69EDEFC-24CF-42B0-98BE-E722D576000E}"/>
    <cellStyle name="20% - Accent3 5 3 2 2 7" xfId="20003" xr:uid="{7EA22A35-8445-403A-8952-E45B02E3B2D7}"/>
    <cellStyle name="20% - Accent3 5 3 2 3" xfId="2665" xr:uid="{E061CB5A-EAAF-45BB-838D-8083E50CD834}"/>
    <cellStyle name="20% - Accent3 5 3 2 3 2" xfId="10194" xr:uid="{4D031B4B-85DE-472B-9724-D59F9E9D3809}"/>
    <cellStyle name="20% - Accent3 5 3 2 3 2 2" xfId="39092" xr:uid="{661B7D68-8782-49A3-98B3-0499446C181A}"/>
    <cellStyle name="20% - Accent3 5 3 2 3 2 3" xfId="24668" xr:uid="{CCE24F35-2C10-4DDE-9FCB-0EE3A6633261}"/>
    <cellStyle name="20% - Accent3 5 3 2 3 3" xfId="13931" xr:uid="{7932B3A1-6C4D-47AF-833B-BE0327D0871A}"/>
    <cellStyle name="20% - Accent3 5 3 2 3 3 2" xfId="42824" xr:uid="{59E0E2E8-AE1B-4DE7-93BA-D9707E4AE4EE}"/>
    <cellStyle name="20% - Accent3 5 3 2 3 3 3" xfId="28400" xr:uid="{25B74321-D735-473A-AEB1-916533B3A8F4}"/>
    <cellStyle name="20% - Accent3 5 3 2 3 4" xfId="17193" xr:uid="{7C146B1B-B45B-44C2-8164-050C3AC00A0D}"/>
    <cellStyle name="20% - Accent3 5 3 2 3 4 2" xfId="46071" xr:uid="{BBE3D20F-A65B-4411-BD7F-CCF307F7DF8B}"/>
    <cellStyle name="20% - Accent3 5 3 2 3 4 3" xfId="31647" xr:uid="{C98AD377-5999-48B0-8819-BB6B11280A50}"/>
    <cellStyle name="20% - Accent3 5 3 2 3 5" xfId="6445" xr:uid="{72421C3A-D641-4794-8F1D-E26CAB2688C8}"/>
    <cellStyle name="20% - Accent3 5 3 2 3 5 2" xfId="35360" xr:uid="{D2F1375F-2A90-46BD-811D-E0C3D95445DC}"/>
    <cellStyle name="20% - Accent3 5 3 2 3 6" xfId="20936" xr:uid="{9EA4EBDB-A477-4BCC-9D82-8AD19FF8C586}"/>
    <cellStyle name="20% - Accent3 5 3 2 4" xfId="8328" xr:uid="{546DB512-B9B2-4C46-B92D-3A4A7ED15782}"/>
    <cellStyle name="20% - Accent3 5 3 2 4 2" xfId="37226" xr:uid="{EC9CA6B2-2F75-483C-AB9C-53CB9EBED3DF}"/>
    <cellStyle name="20% - Accent3 5 3 2 4 3" xfId="22802" xr:uid="{5A186F5A-C916-4E24-B297-12CE68058C20}"/>
    <cellStyle name="20% - Accent3 5 3 2 5" xfId="12063" xr:uid="{97088703-A4BE-478C-B95D-B6BFF0E2230D}"/>
    <cellStyle name="20% - Accent3 5 3 2 5 2" xfId="40958" xr:uid="{3DDCA11E-8FCB-46DD-85CF-83D3C7C2F3D0}"/>
    <cellStyle name="20% - Accent3 5 3 2 5 3" xfId="26534" xr:uid="{530A379D-2485-4314-AB11-DD5F6374AB01}"/>
    <cellStyle name="20% - Accent3 5 3 2 6" xfId="15572" xr:uid="{AE0C060C-35CF-4B41-8406-C904E5304149}"/>
    <cellStyle name="20% - Accent3 5 3 2 6 2" xfId="44459" xr:uid="{D0881759-B068-448B-94E5-AF5E642FA140}"/>
    <cellStyle name="20% - Accent3 5 3 2 6 3" xfId="30035" xr:uid="{272B9379-1D9D-4D89-9F26-881E38B7E716}"/>
    <cellStyle name="20% - Accent3 5 3 2 7" xfId="4554" xr:uid="{09CFF53B-248B-4085-A3EE-2E6D8A13F044}"/>
    <cellStyle name="20% - Accent3 5 3 2 7 2" xfId="33493" xr:uid="{928B4AFF-0362-4A26-8CE5-4FF5030485E3}"/>
    <cellStyle name="20% - Accent3 5 3 2 8" xfId="19070" xr:uid="{94E4754B-9A92-42E3-B7C3-1C3C3BC2F050}"/>
    <cellStyle name="20% - Accent3 5 3 3" xfId="1572" xr:uid="{3D0AD8D2-5D5F-4277-9797-9CCEC632AFAF}"/>
    <cellStyle name="20% - Accent3 5 3 3 2" xfId="3186" xr:uid="{509BE7A9-D128-4E74-B10C-BC5F577F1BD5}"/>
    <cellStyle name="20% - Accent3 5 3 3 2 2" xfId="10674" xr:uid="{8E6562BD-DF87-47B7-8282-F17801D9285A}"/>
    <cellStyle name="20% - Accent3 5 3 3 2 2 2" xfId="39572" xr:uid="{373102A2-3034-4E06-B6D1-2E273F465450}"/>
    <cellStyle name="20% - Accent3 5 3 3 2 2 3" xfId="25148" xr:uid="{6741C152-E263-4729-8A13-0FD7BA5572D1}"/>
    <cellStyle name="20% - Accent3 5 3 3 2 3" xfId="14411" xr:uid="{99A88BD5-6FAF-48BA-BB8C-A8E3AA828BB2}"/>
    <cellStyle name="20% - Accent3 5 3 3 2 3 2" xfId="43304" xr:uid="{D19CF6F8-A647-490B-A735-A96BB310A580}"/>
    <cellStyle name="20% - Accent3 5 3 3 2 3 3" xfId="28880" xr:uid="{780FD986-5B57-4741-BD91-C014B0417832}"/>
    <cellStyle name="20% - Accent3 5 3 3 2 4" xfId="17714" xr:uid="{33FEB25A-33A6-4DB7-99F3-03E869C97399}"/>
    <cellStyle name="20% - Accent3 5 3 3 2 4 2" xfId="46592" xr:uid="{818D5585-BE17-4FF2-B30B-4D938660201A}"/>
    <cellStyle name="20% - Accent3 5 3 3 2 4 3" xfId="32168" xr:uid="{5517C552-986B-4C4A-91B0-33EB769B9044}"/>
    <cellStyle name="20% - Accent3 5 3 3 2 5" xfId="6925" xr:uid="{ECCFD597-868E-4366-ABBE-A4DF8D1FA542}"/>
    <cellStyle name="20% - Accent3 5 3 3 2 5 2" xfId="35840" xr:uid="{EDC6A3A3-8C45-4A1D-903C-F58A0D7DA345}"/>
    <cellStyle name="20% - Accent3 5 3 3 2 6" xfId="21416" xr:uid="{73C83C78-D009-4572-A76A-7FA9EF018CB1}"/>
    <cellStyle name="20% - Accent3 5 3 3 3" xfId="8808" xr:uid="{6086FEE5-36F6-446F-AB57-97AAFBD377F2}"/>
    <cellStyle name="20% - Accent3 5 3 3 3 2" xfId="37706" xr:uid="{3C79E7D2-9CA4-48A7-BC5B-5DC7AEDBB999}"/>
    <cellStyle name="20% - Accent3 5 3 3 3 3" xfId="23282" xr:uid="{0C157A09-613C-4FEF-8F68-95839A48AADD}"/>
    <cellStyle name="20% - Accent3 5 3 3 4" xfId="12545" xr:uid="{0B848DFC-C837-4A32-B043-A23707BB7D5D}"/>
    <cellStyle name="20% - Accent3 5 3 3 4 2" xfId="41438" xr:uid="{9EE522BC-12BA-42D7-A7DA-143E67B0AFEB}"/>
    <cellStyle name="20% - Accent3 5 3 3 4 3" xfId="27014" xr:uid="{410B949A-3C2A-4708-A9AB-27F38070B6BC}"/>
    <cellStyle name="20% - Accent3 5 3 3 5" xfId="16101" xr:uid="{5EB68745-859A-40D3-94A9-13C4CEFBE4EC}"/>
    <cellStyle name="20% - Accent3 5 3 3 5 2" xfId="44980" xr:uid="{66285559-4E74-4F4E-9C93-443F68E3AACF}"/>
    <cellStyle name="20% - Accent3 5 3 3 5 3" xfId="30556" xr:uid="{B65BB7F3-F132-4374-B8BA-E1ED32F86353}"/>
    <cellStyle name="20% - Accent3 5 3 3 6" xfId="5051" xr:uid="{471C4DE9-FAA2-4BE9-90AB-4A367F3B6594}"/>
    <cellStyle name="20% - Accent3 5 3 3 6 2" xfId="33974" xr:uid="{51ECABEF-C426-4D7C-B1AA-00A142ACA814}"/>
    <cellStyle name="20% - Accent3 5 3 3 7" xfId="19550" xr:uid="{597E570E-8477-4A65-98BC-E52D35E920DA}"/>
    <cellStyle name="20% - Accent3 5 3 4" xfId="2380" xr:uid="{ECD9684C-A1CE-442E-A6E3-86DEBDEEF0B6}"/>
    <cellStyle name="20% - Accent3 5 3 4 2" xfId="9741" xr:uid="{C03B94D7-D944-4DD5-A4A4-AB3D95EA9FF3}"/>
    <cellStyle name="20% - Accent3 5 3 4 2 2" xfId="38639" xr:uid="{B766B4C9-D98C-4B80-B38A-8B08A7EE8A03}"/>
    <cellStyle name="20% - Accent3 5 3 4 2 3" xfId="24215" xr:uid="{40998741-63FA-4179-AE33-E80363B158EC}"/>
    <cellStyle name="20% - Accent3 5 3 4 3" xfId="13478" xr:uid="{C42946BD-8F31-4FBB-B2E9-8CFD5F6D4D38}"/>
    <cellStyle name="20% - Accent3 5 3 4 3 2" xfId="42371" xr:uid="{EA1EF932-27A9-4283-B418-7C63AAEEB42E}"/>
    <cellStyle name="20% - Accent3 5 3 4 3 3" xfId="27947" xr:uid="{5668BCF3-1698-484C-99A2-BB32E3C00AAA}"/>
    <cellStyle name="20% - Accent3 5 3 4 4" xfId="16908" xr:uid="{AC795612-5192-4C91-B6B9-04E2FEFB8494}"/>
    <cellStyle name="20% - Accent3 5 3 4 4 2" xfId="45786" xr:uid="{EE9DF4E0-2583-428D-8933-F8CBB75EEA7F}"/>
    <cellStyle name="20% - Accent3 5 3 4 4 3" xfId="31362" xr:uid="{8C8B5950-0FF2-4E49-9A31-EDE534A0DF45}"/>
    <cellStyle name="20% - Accent3 5 3 4 5" xfId="5992" xr:uid="{391149B3-DF35-479E-BEEE-0D46C722C9C4}"/>
    <cellStyle name="20% - Accent3 5 3 4 5 2" xfId="34907" xr:uid="{C0D4D77C-8EBE-4ED9-A2C3-5DFC726A8147}"/>
    <cellStyle name="20% - Accent3 5 3 4 6" xfId="20483" xr:uid="{67F5CDE2-2FED-4D89-A5A9-B58D198CB7DE}"/>
    <cellStyle name="20% - Accent3 5 3 5" xfId="7875" xr:uid="{567D7640-13E9-43DF-A4D3-E707C5DFDE05}"/>
    <cellStyle name="20% - Accent3 5 3 5 2" xfId="36773" xr:uid="{F59F5D54-42F0-47EF-865D-D9FE65B64CA1}"/>
    <cellStyle name="20% - Accent3 5 3 5 3" xfId="22349" xr:uid="{E23A401D-22D1-48AE-8C92-6AB88E40E304}"/>
    <cellStyle name="20% - Accent3 5 3 6" xfId="11610" xr:uid="{BD971500-6724-4434-9308-21414ADA7EA9}"/>
    <cellStyle name="20% - Accent3 5 3 6 2" xfId="40505" xr:uid="{E9F537BD-590D-4FCB-9995-91101C0B36EE}"/>
    <cellStyle name="20% - Accent3 5 3 6 3" xfId="26081" xr:uid="{098DF596-49E7-476F-80C3-CA169D292692}"/>
    <cellStyle name="20% - Accent3 5 3 7" xfId="15287" xr:uid="{7D88F054-0004-428F-8119-46060F45B21A}"/>
    <cellStyle name="20% - Accent3 5 3 7 2" xfId="44174" xr:uid="{B8D82384-87D1-4EBA-BC64-DFC0FA069EE8}"/>
    <cellStyle name="20% - Accent3 5 3 7 3" xfId="29750" xr:uid="{05E2CDED-A625-4071-AFAC-2B33EE522B3E}"/>
    <cellStyle name="20% - Accent3 5 3 8" xfId="4059" xr:uid="{A23F43A0-9F5E-4A04-BEDA-7CE4A41791F6}"/>
    <cellStyle name="20% - Accent3 5 3 8 2" xfId="33040" xr:uid="{965DA690-222F-44BA-872A-2CC1B15E80C6}"/>
    <cellStyle name="20% - Accent3 5 3 9" xfId="18617" xr:uid="{4554C23A-714D-498F-B457-062433AF5220}"/>
    <cellStyle name="20% - Accent3 5 4" xfId="922" xr:uid="{5DB84EAF-6C29-4E46-BB69-3F5E62C53704}"/>
    <cellStyle name="20% - Accent3 5 4 2" xfId="1855" xr:uid="{4F546CC8-E42F-43BE-982E-4240F58B575D}"/>
    <cellStyle name="20% - Accent3 5 4 2 2" xfId="3469" xr:uid="{3FD7BB07-CDA9-47C3-8991-8A4DCA2D5A15}"/>
    <cellStyle name="20% - Accent3 5 4 2 2 2" xfId="7248" xr:uid="{C21B27FF-EFAB-495E-AD02-FA8BC58A3E75}"/>
    <cellStyle name="20% - Accent3 5 4 2 2 2 2" xfId="10997" xr:uid="{BFBDBB73-41B9-4137-8093-7E4607E77E5F}"/>
    <cellStyle name="20% - Accent3 5 4 2 2 2 2 2" xfId="39895" xr:uid="{F0F0F528-DC0B-431A-930D-7967210A737C}"/>
    <cellStyle name="20% - Accent3 5 4 2 2 2 2 3" xfId="25471" xr:uid="{EC96AB95-E97B-44F8-AFAA-E3C5827D93D8}"/>
    <cellStyle name="20% - Accent3 5 4 2 2 2 3" xfId="14734" xr:uid="{2E04C3D2-5BD7-43C4-B610-6E307E5CB6B9}"/>
    <cellStyle name="20% - Accent3 5 4 2 2 2 3 2" xfId="43627" xr:uid="{81C59D21-0B76-44AB-9C6E-2F44EDE7E401}"/>
    <cellStyle name="20% - Accent3 5 4 2 2 2 3 3" xfId="29203" xr:uid="{30E2BE34-F126-4BE8-9B27-C2616E474EDE}"/>
    <cellStyle name="20% - Accent3 5 4 2 2 2 4" xfId="36163" xr:uid="{BA167713-37E1-4859-9291-818CE65EFF3C}"/>
    <cellStyle name="20% - Accent3 5 4 2 2 2 5" xfId="21739" xr:uid="{288B1FC9-04B3-47E6-9A96-9A5353A337EC}"/>
    <cellStyle name="20% - Accent3 5 4 2 2 3" xfId="9131" xr:uid="{6E4FCF33-CF6F-480A-9BB8-E6639E52AD9A}"/>
    <cellStyle name="20% - Accent3 5 4 2 2 3 2" xfId="38029" xr:uid="{355F33BD-4E4D-4E0B-BFE8-0723D3AB710D}"/>
    <cellStyle name="20% - Accent3 5 4 2 2 3 3" xfId="23605" xr:uid="{DFFD3FC3-ABEE-45E8-BD79-7721F59E6218}"/>
    <cellStyle name="20% - Accent3 5 4 2 2 4" xfId="12868" xr:uid="{CEF11C7E-636A-40BD-B386-B25B2BC2D94D}"/>
    <cellStyle name="20% - Accent3 5 4 2 2 4 2" xfId="41761" xr:uid="{6EBF4FC2-0222-45A9-A6F7-9C39F450D998}"/>
    <cellStyle name="20% - Accent3 5 4 2 2 4 3" xfId="27337" xr:uid="{92654BFD-73B8-4A2C-8903-B8807DE066F5}"/>
    <cellStyle name="20% - Accent3 5 4 2 2 5" xfId="17997" xr:uid="{8C83E9A5-9279-4C10-B2F8-BA3B0F7EC394}"/>
    <cellStyle name="20% - Accent3 5 4 2 2 5 2" xfId="46875" xr:uid="{B5E34EC5-4BDD-4B0A-9321-D7C82A14E33A}"/>
    <cellStyle name="20% - Accent3 5 4 2 2 5 3" xfId="32451" xr:uid="{F1029B4C-AF78-43DB-AC17-6F286D9BAE07}"/>
    <cellStyle name="20% - Accent3 5 4 2 2 6" xfId="5374" xr:uid="{8145EFD4-CBE2-4634-9FC1-7F49D5CD2BB8}"/>
    <cellStyle name="20% - Accent3 5 4 2 2 6 2" xfId="34297" xr:uid="{67A8D1EE-1FF7-44A8-918D-8A2AAC1ED5EC}"/>
    <cellStyle name="20% - Accent3 5 4 2 2 7" xfId="19873" xr:uid="{F22965B1-B47F-4B7A-A5F0-C7735F873AAB}"/>
    <cellStyle name="20% - Accent3 5 4 2 3" xfId="6315" xr:uid="{DAF1BE98-8F2A-4A4C-BE87-0508BC9C6F1A}"/>
    <cellStyle name="20% - Accent3 5 4 2 3 2" xfId="10064" xr:uid="{5055A419-CE54-446A-8311-3E39D7AE32D0}"/>
    <cellStyle name="20% - Accent3 5 4 2 3 2 2" xfId="38962" xr:uid="{5BF4F37A-0DBE-442F-8C3F-AEB7A77ED8AD}"/>
    <cellStyle name="20% - Accent3 5 4 2 3 2 3" xfId="24538" xr:uid="{726154C3-8DE0-4ABB-9E4A-F7FE9A6F7348}"/>
    <cellStyle name="20% - Accent3 5 4 2 3 3" xfId="13801" xr:uid="{1EF6D01D-C53D-4080-B9D7-C8306413294C}"/>
    <cellStyle name="20% - Accent3 5 4 2 3 3 2" xfId="42694" xr:uid="{7CCBE28F-54AF-49F5-A688-490936B3E915}"/>
    <cellStyle name="20% - Accent3 5 4 2 3 3 3" xfId="28270" xr:uid="{F0692097-9170-48C8-8E86-4222166E578B}"/>
    <cellStyle name="20% - Accent3 5 4 2 3 4" xfId="35230" xr:uid="{C408BF46-D889-4D88-8910-1344BC94C3F5}"/>
    <cellStyle name="20% - Accent3 5 4 2 3 5" xfId="20806" xr:uid="{51F426EC-7746-4A9E-8DC6-E08888DE265C}"/>
    <cellStyle name="20% - Accent3 5 4 2 4" xfId="8198" xr:uid="{5E1277D7-46E6-4D97-9830-183B8C019F7C}"/>
    <cellStyle name="20% - Accent3 5 4 2 4 2" xfId="37096" xr:uid="{E10E4A54-31A1-4734-B422-4D965DC6FFBC}"/>
    <cellStyle name="20% - Accent3 5 4 2 4 3" xfId="22672" xr:uid="{229DC7D2-EA5D-4B00-8A73-22F62F871AC2}"/>
    <cellStyle name="20% - Accent3 5 4 2 5" xfId="11933" xr:uid="{70827412-BD7D-4368-BE5B-83027AB2E568}"/>
    <cellStyle name="20% - Accent3 5 4 2 5 2" xfId="40828" xr:uid="{3FC89BD2-8C89-44F4-8F32-78349FA28660}"/>
    <cellStyle name="20% - Accent3 5 4 2 5 3" xfId="26404" xr:uid="{5B6D54CE-13AE-463C-8DFD-16EF0D5C8012}"/>
    <cellStyle name="20% - Accent3 5 4 2 6" xfId="16384" xr:uid="{901729B0-D9B2-4DEE-8E11-9F8E30AE16FE}"/>
    <cellStyle name="20% - Accent3 5 4 2 6 2" xfId="45263" xr:uid="{006FCEFB-8B6A-4663-8417-E432E0F8592E}"/>
    <cellStyle name="20% - Accent3 5 4 2 6 3" xfId="30839" xr:uid="{7411077A-6A3D-430B-A2FD-FE963740635B}"/>
    <cellStyle name="20% - Accent3 5 4 2 7" xfId="4421" xr:uid="{6E8E6CC2-69CB-4630-B307-541893B06E2E}"/>
    <cellStyle name="20% - Accent3 5 4 2 7 2" xfId="33363" xr:uid="{7F8C4008-DFC1-48D2-9036-3AAD6C804BE9}"/>
    <cellStyle name="20% - Accent3 5 4 2 8" xfId="18940" xr:uid="{1F2C980C-8D41-4015-AAC5-5805275720C6}"/>
    <cellStyle name="20% - Accent3 5 4 3" xfId="2663" xr:uid="{AF5A624D-DD0B-4F79-A87F-96D88B971A5F}"/>
    <cellStyle name="20% - Accent3 5 4 3 2" xfId="6795" xr:uid="{BC29696F-3493-4C92-B17B-5B377E13D4E9}"/>
    <cellStyle name="20% - Accent3 5 4 3 2 2" xfId="10544" xr:uid="{3C206AFB-F9B6-4D9A-975D-3D70C00BFBEF}"/>
    <cellStyle name="20% - Accent3 5 4 3 2 2 2" xfId="39442" xr:uid="{2D0A4C6A-9C16-4BC5-BE00-EF5C7E2E6D32}"/>
    <cellStyle name="20% - Accent3 5 4 3 2 2 3" xfId="25018" xr:uid="{3FA4BE18-75D0-45CC-AD1A-2C74C89812AB}"/>
    <cellStyle name="20% - Accent3 5 4 3 2 3" xfId="14281" xr:uid="{CEBF83C0-EC19-480B-BBAF-152369789379}"/>
    <cellStyle name="20% - Accent3 5 4 3 2 3 2" xfId="43174" xr:uid="{7F63F1C5-086B-4DF4-B846-C8AABFE81611}"/>
    <cellStyle name="20% - Accent3 5 4 3 2 3 3" xfId="28750" xr:uid="{E1D0EE5B-6208-4AB3-8ED8-C75AFB6A7884}"/>
    <cellStyle name="20% - Accent3 5 4 3 2 4" xfId="35710" xr:uid="{A4EB5737-E507-4A85-B6B7-1E906F3E700D}"/>
    <cellStyle name="20% - Accent3 5 4 3 2 5" xfId="21286" xr:uid="{67563147-4D91-4044-829F-4E861C989E7D}"/>
    <cellStyle name="20% - Accent3 5 4 3 3" xfId="8678" xr:uid="{C4963445-3D1A-4DB0-9333-34D3B7FBAD14}"/>
    <cellStyle name="20% - Accent3 5 4 3 3 2" xfId="37576" xr:uid="{3A8F0D69-C118-43F9-9B9C-66A4BD08950A}"/>
    <cellStyle name="20% - Accent3 5 4 3 3 3" xfId="23152" xr:uid="{628BD4D2-D4A0-4654-8344-3B3C4259B29C}"/>
    <cellStyle name="20% - Accent3 5 4 3 4" xfId="12415" xr:uid="{138E235E-01BA-456D-92D2-4D6B2E784E97}"/>
    <cellStyle name="20% - Accent3 5 4 3 4 2" xfId="41308" xr:uid="{345E6BCA-4FFA-4C15-805B-58A27EE5E605}"/>
    <cellStyle name="20% - Accent3 5 4 3 4 3" xfId="26884" xr:uid="{39E5068D-CE79-435E-BD10-77FE5F46EB7F}"/>
    <cellStyle name="20% - Accent3 5 4 3 5" xfId="17191" xr:uid="{DC614AC5-6682-430C-943C-2E82336AE728}"/>
    <cellStyle name="20% - Accent3 5 4 3 5 2" xfId="46069" xr:uid="{82AA1148-08D8-4677-8C59-60DFC69EEC41}"/>
    <cellStyle name="20% - Accent3 5 4 3 5 3" xfId="31645" xr:uid="{85555028-78A4-4933-AC89-E4B5539CAF28}"/>
    <cellStyle name="20% - Accent3 5 4 3 6" xfId="4921" xr:uid="{7F4D298B-19B7-40DC-8418-4DB4F916F263}"/>
    <cellStyle name="20% - Accent3 5 4 3 6 2" xfId="33844" xr:uid="{8C2F3294-9046-4E06-8210-D3DBCF4AC528}"/>
    <cellStyle name="20% - Accent3 5 4 3 7" xfId="19420" xr:uid="{6403D741-CA3B-4391-9419-11A3155C0917}"/>
    <cellStyle name="20% - Accent3 5 4 4" xfId="5861" xr:uid="{1EE61B36-4826-4FB1-9782-00D2E21E1E25}"/>
    <cellStyle name="20% - Accent3 5 4 4 2" xfId="9611" xr:uid="{AA644E21-1777-4A31-AF2B-3E2AD8AFC838}"/>
    <cellStyle name="20% - Accent3 5 4 4 2 2" xfId="38509" xr:uid="{1FB4F711-50AF-490B-9BDB-2126F7F5CEAE}"/>
    <cellStyle name="20% - Accent3 5 4 4 2 3" xfId="24085" xr:uid="{8A49C30C-2DE6-4955-8E74-BEAB2E406731}"/>
    <cellStyle name="20% - Accent3 5 4 4 3" xfId="13348" xr:uid="{544B5E2E-7FD5-403A-A294-A02FCB855E7D}"/>
    <cellStyle name="20% - Accent3 5 4 4 3 2" xfId="42241" xr:uid="{35FE6676-A423-4DE1-974D-6BF8971E932B}"/>
    <cellStyle name="20% - Accent3 5 4 4 3 3" xfId="27817" xr:uid="{C4A9D461-A1ED-4F14-8DEA-E0DE446148A9}"/>
    <cellStyle name="20% - Accent3 5 4 4 4" xfId="34777" xr:uid="{6340A1D2-016C-4A1E-92BA-0535E4D6D69F}"/>
    <cellStyle name="20% - Accent3 5 4 4 5" xfId="20353" xr:uid="{2873DEDA-622B-422D-92B4-2F9EBDB316C5}"/>
    <cellStyle name="20% - Accent3 5 4 5" xfId="7745" xr:uid="{0EFB5772-BEBC-421A-82E4-C6F9E7570D62}"/>
    <cellStyle name="20% - Accent3 5 4 5 2" xfId="36643" xr:uid="{81FBE3BF-D146-4059-AE1B-509CDDA3F265}"/>
    <cellStyle name="20% - Accent3 5 4 5 3" xfId="22219" xr:uid="{0250B671-BB28-4C21-AB83-D98A8760252C}"/>
    <cellStyle name="20% - Accent3 5 4 6" xfId="11480" xr:uid="{9B9945FB-6343-4A60-8E48-FEF3EE3E737C}"/>
    <cellStyle name="20% - Accent3 5 4 6 2" xfId="40375" xr:uid="{94EDCB37-D827-4DFD-82AD-0B290DA1F347}"/>
    <cellStyle name="20% - Accent3 5 4 6 3" xfId="25951" xr:uid="{CE6A11B0-4BDF-4455-95FD-8CCA9A15C6F2}"/>
    <cellStyle name="20% - Accent3 5 4 7" xfId="15570" xr:uid="{76ED02FE-7FAE-49F2-8AA0-72519ACE5828}"/>
    <cellStyle name="20% - Accent3 5 4 7 2" xfId="44457" xr:uid="{320CE562-5370-4AA8-9C0F-BBD060F4B707}"/>
    <cellStyle name="20% - Accent3 5 4 7 3" xfId="30033" xr:uid="{D0C632FE-5798-4EFB-AB31-6FDCAE1F65AC}"/>
    <cellStyle name="20% - Accent3 5 4 8" xfId="3929" xr:uid="{754D0B8F-B45B-47E3-B53F-0AE18B601D50}"/>
    <cellStyle name="20% - Accent3 5 4 8 2" xfId="32910" xr:uid="{35691171-6D40-418C-B43B-2F6F130F536A}"/>
    <cellStyle name="20% - Accent3 5 4 9" xfId="18487" xr:uid="{5F211A09-EDD4-4D30-A46B-006636881EC4}"/>
    <cellStyle name="20% - Accent3 5 5" xfId="1442" xr:uid="{662E0D0A-37FF-441F-B628-C02BF96865C7}"/>
    <cellStyle name="20% - Accent3 5 5 2" xfId="3056" xr:uid="{96C810B8-6959-4268-B481-7234580E6C46}"/>
    <cellStyle name="20% - Accent3 5 5 2 2" xfId="7184" xr:uid="{C36424AB-2F9F-4378-BBA9-85AE6926AAF2}"/>
    <cellStyle name="20% - Accent3 5 5 2 2 2" xfId="10933" xr:uid="{8A0DD905-51D7-4ADF-A35D-D23FE6A7EC62}"/>
    <cellStyle name="20% - Accent3 5 5 2 2 2 2" xfId="39831" xr:uid="{4AFC8595-6F2C-404E-8687-94E49B372C56}"/>
    <cellStyle name="20% - Accent3 5 5 2 2 2 3" xfId="25407" xr:uid="{37822B78-6A04-4C46-A292-F91083236232}"/>
    <cellStyle name="20% - Accent3 5 5 2 2 3" xfId="14670" xr:uid="{9ED17E13-B226-43AB-B1F2-00AC5E7E92F7}"/>
    <cellStyle name="20% - Accent3 5 5 2 2 3 2" xfId="43563" xr:uid="{67401BD4-D7C2-46A4-8FD9-3995716FFEBD}"/>
    <cellStyle name="20% - Accent3 5 5 2 2 3 3" xfId="29139" xr:uid="{87545D78-6C9B-4321-92EC-1F68F0820A93}"/>
    <cellStyle name="20% - Accent3 5 5 2 2 4" xfId="36099" xr:uid="{65D525F2-CBDD-443F-828F-6FD0C06A6CA6}"/>
    <cellStyle name="20% - Accent3 5 5 2 2 5" xfId="21675" xr:uid="{6E867E9E-6BEF-4FAF-A876-C65B8C04AE28}"/>
    <cellStyle name="20% - Accent3 5 5 2 3" xfId="9067" xr:uid="{0766EFA6-D764-420C-B1D8-0E923F1B69BC}"/>
    <cellStyle name="20% - Accent3 5 5 2 3 2" xfId="37965" xr:uid="{9129B014-5580-485E-BD01-ACCE9430B2FD}"/>
    <cellStyle name="20% - Accent3 5 5 2 3 3" xfId="23541" xr:uid="{E44A88DE-BCCA-4460-B688-3AB6F386B458}"/>
    <cellStyle name="20% - Accent3 5 5 2 4" xfId="12804" xr:uid="{27FA5C7C-0A22-4AC4-8A21-825687568DB4}"/>
    <cellStyle name="20% - Accent3 5 5 2 4 2" xfId="41697" xr:uid="{91D6D326-DFB8-4E86-B5D0-2E5837FC706D}"/>
    <cellStyle name="20% - Accent3 5 5 2 4 3" xfId="27273" xr:uid="{2D9DC44F-8BA1-4615-ADE0-55306291E14B}"/>
    <cellStyle name="20% - Accent3 5 5 2 5" xfId="17584" xr:uid="{90C8226A-91AB-4C27-B430-7BF3EE6B178B}"/>
    <cellStyle name="20% - Accent3 5 5 2 5 2" xfId="46462" xr:uid="{C962D298-CB0A-41AC-ADF6-A983855CF3F2}"/>
    <cellStyle name="20% - Accent3 5 5 2 5 3" xfId="32038" xr:uid="{675C237C-2F68-49CC-938A-B0DB5778BDBC}"/>
    <cellStyle name="20% - Accent3 5 5 2 6" xfId="5310" xr:uid="{1907841A-E5F2-419D-A7E9-8386BC374B73}"/>
    <cellStyle name="20% - Accent3 5 5 2 6 2" xfId="34233" xr:uid="{F9DEE868-946E-48BB-9A84-99F10CCC85B6}"/>
    <cellStyle name="20% - Accent3 5 5 2 7" xfId="19809" xr:uid="{69CF596D-932E-4B23-A450-FCC43CDE8101}"/>
    <cellStyle name="20% - Accent3 5 5 3" xfId="6251" xr:uid="{D7074BA0-70D0-46AF-911E-1EC9E84EB4B3}"/>
    <cellStyle name="20% - Accent3 5 5 3 2" xfId="10000" xr:uid="{CDC148EF-11AC-4DA1-8CF4-88650C612B37}"/>
    <cellStyle name="20% - Accent3 5 5 3 2 2" xfId="38898" xr:uid="{6E7B2FCC-A6D3-4D8E-833E-E31AD38074A5}"/>
    <cellStyle name="20% - Accent3 5 5 3 2 3" xfId="24474" xr:uid="{E01C72F0-87CC-4346-A191-B0C47C16D995}"/>
    <cellStyle name="20% - Accent3 5 5 3 3" xfId="13737" xr:uid="{095767BE-E5DA-45F6-9A1B-340061E5ABAD}"/>
    <cellStyle name="20% - Accent3 5 5 3 3 2" xfId="42630" xr:uid="{482D94A8-80CB-47A0-B6CF-3F26A40B2847}"/>
    <cellStyle name="20% - Accent3 5 5 3 3 3" xfId="28206" xr:uid="{DB8FE2B3-1DCD-4219-91A2-FBCF38DDD3E7}"/>
    <cellStyle name="20% - Accent3 5 5 3 4" xfId="35166" xr:uid="{43314F17-7B03-436E-9684-1A06E40B5AC6}"/>
    <cellStyle name="20% - Accent3 5 5 3 5" xfId="20742" xr:uid="{F6562714-1F0A-4974-A99D-05F6119214D9}"/>
    <cellStyle name="20% - Accent3 5 5 4" xfId="8134" xr:uid="{40826B56-E416-4964-B737-FE271C20511D}"/>
    <cellStyle name="20% - Accent3 5 5 4 2" xfId="37032" xr:uid="{FDC44377-A9FB-4A5A-869B-B7FA40023A1D}"/>
    <cellStyle name="20% - Accent3 5 5 4 3" xfId="22608" xr:uid="{2890168B-AE47-4794-97D9-5A334DC16434}"/>
    <cellStyle name="20% - Accent3 5 5 5" xfId="11869" xr:uid="{9E761EA3-9EA0-4DFA-907F-7CE0A2A9813B}"/>
    <cellStyle name="20% - Accent3 5 5 5 2" xfId="40764" xr:uid="{2A64FE25-5EDE-447E-BD49-55A9BF997B7C}"/>
    <cellStyle name="20% - Accent3 5 5 5 3" xfId="26340" xr:uid="{F42EC595-218D-4493-A225-4DCFFD46BFBC}"/>
    <cellStyle name="20% - Accent3 5 5 6" xfId="15971" xr:uid="{94836D1A-F8D0-43FC-B576-84E7DA7A1861}"/>
    <cellStyle name="20% - Accent3 5 5 6 2" xfId="44850" xr:uid="{1E976A63-CFF0-4D00-9B3B-2E92352ABBF7}"/>
    <cellStyle name="20% - Accent3 5 5 6 3" xfId="30426" xr:uid="{DD5154BA-7FC1-4AB7-81E5-B4C852A315AC}"/>
    <cellStyle name="20% - Accent3 5 5 7" xfId="4344" xr:uid="{0A065C78-C457-46EF-B0F9-1DC0C1689828}"/>
    <cellStyle name="20% - Accent3 5 5 7 2" xfId="33299" xr:uid="{8F4E6599-3FC0-4FA4-9F6F-55F5BB9761EA}"/>
    <cellStyle name="20% - Accent3 5 5 8" xfId="18876" xr:uid="{FD923DE9-563F-4021-8FF0-4DD447EC09A4}"/>
    <cellStyle name="20% - Accent3 5 6" xfId="2250" xr:uid="{6FD3D9DC-2E18-4702-B378-7394462E9591}"/>
    <cellStyle name="20% - Accent3 5 6 2" xfId="6731" xr:uid="{001DF039-C29A-4514-9D90-FBCF42E37AF5}"/>
    <cellStyle name="20% - Accent3 5 6 2 2" xfId="10480" xr:uid="{EA3EC8CF-3505-465F-87FC-2A1953DCB2A9}"/>
    <cellStyle name="20% - Accent3 5 6 2 2 2" xfId="39378" xr:uid="{EEB152F6-E2CC-4FF5-9E62-05048302AE78}"/>
    <cellStyle name="20% - Accent3 5 6 2 2 3" xfId="24954" xr:uid="{27CD7B6B-D48E-429C-A44A-DA1F2210F78D}"/>
    <cellStyle name="20% - Accent3 5 6 2 3" xfId="14217" xr:uid="{1C701D01-073B-4A76-819E-AA7DAFDF58D6}"/>
    <cellStyle name="20% - Accent3 5 6 2 3 2" xfId="43110" xr:uid="{3342CC9B-EFED-40A1-A9B8-6E229972D7F3}"/>
    <cellStyle name="20% - Accent3 5 6 2 3 3" xfId="28686" xr:uid="{FCDECB9E-8C2C-4C79-9C15-E9CAF7DF3429}"/>
    <cellStyle name="20% - Accent3 5 6 2 4" xfId="35646" xr:uid="{9F06331B-34B5-4E86-93FA-C03C7DDBC1F2}"/>
    <cellStyle name="20% - Accent3 5 6 2 5" xfId="21222" xr:uid="{B27CCD97-CFDF-4C33-96A4-544B651EB632}"/>
    <cellStyle name="20% - Accent3 5 6 3" xfId="8614" xr:uid="{E65431FA-A4CF-421D-BF12-E55A189FECF0}"/>
    <cellStyle name="20% - Accent3 5 6 3 2" xfId="37512" xr:uid="{CF40B079-81FD-4078-8973-C66009B04999}"/>
    <cellStyle name="20% - Accent3 5 6 3 3" xfId="23088" xr:uid="{DB50A0A7-7255-40EF-BEE0-09C84B2D6425}"/>
    <cellStyle name="20% - Accent3 5 6 4" xfId="12351" xr:uid="{272E1F7A-A1B4-4529-A462-70A2DA9E215B}"/>
    <cellStyle name="20% - Accent3 5 6 4 2" xfId="41244" xr:uid="{4EDE7643-0D77-40C1-A785-BB5DB108B4FC}"/>
    <cellStyle name="20% - Accent3 5 6 4 3" xfId="26820" xr:uid="{F5E7B260-512C-44A2-A261-F53BB9DE5433}"/>
    <cellStyle name="20% - Accent3 5 6 5" xfId="16778" xr:uid="{5D504585-E49A-4BAC-96AD-832A8E333093}"/>
    <cellStyle name="20% - Accent3 5 6 5 2" xfId="45656" xr:uid="{953A1C52-0666-4AF8-A70E-26C53E5421E0}"/>
    <cellStyle name="20% - Accent3 5 6 5 3" xfId="31232" xr:uid="{D4CF9BB1-7ED4-4675-8260-65B0D38C38FC}"/>
    <cellStyle name="20% - Accent3 5 6 6" xfId="4857" xr:uid="{D764063C-E087-4579-BCEB-F99CCDFBD0A4}"/>
    <cellStyle name="20% - Accent3 5 6 6 2" xfId="33780" xr:uid="{3D3831DB-8AD3-49DF-8C81-AAA21F189C3F}"/>
    <cellStyle name="20% - Accent3 5 6 7" xfId="19356" xr:uid="{56EA6B6A-C100-4761-8E1B-74B463DF8EB2}"/>
    <cellStyle name="20% - Accent3 5 7" xfId="5797" xr:uid="{A75646A6-11D9-4227-821E-2CE03FF797F4}"/>
    <cellStyle name="20% - Accent3 5 7 2" xfId="9547" xr:uid="{5A216092-8DF2-4A91-8837-4B99D7378503}"/>
    <cellStyle name="20% - Accent3 5 7 2 2" xfId="38445" xr:uid="{9ACB8E24-B2A9-4932-88EB-72499250A3D4}"/>
    <cellStyle name="20% - Accent3 5 7 2 3" xfId="24021" xr:uid="{31FDADB4-F5E6-4313-9F41-7B4F0DB1AEC1}"/>
    <cellStyle name="20% - Accent3 5 7 3" xfId="13284" xr:uid="{1481BD99-27E1-4DA1-9F32-0165BDE16151}"/>
    <cellStyle name="20% - Accent3 5 7 3 2" xfId="42177" xr:uid="{376C171A-0215-44DD-A246-66B3D8831A41}"/>
    <cellStyle name="20% - Accent3 5 7 3 3" xfId="27753" xr:uid="{34E1649E-F5D9-4476-8F95-2C86DF87C313}"/>
    <cellStyle name="20% - Accent3 5 7 4" xfId="34713" xr:uid="{8E9A33B1-C65E-4938-9316-16751C23DD46}"/>
    <cellStyle name="20% - Accent3 5 7 5" xfId="20289" xr:uid="{559CE39E-6A30-4CAB-835A-7CE9E0ED8C70}"/>
    <cellStyle name="20% - Accent3 5 8" xfId="7681" xr:uid="{4CC01BCC-AA64-43EB-A2DB-DFE5876CFCE9}"/>
    <cellStyle name="20% - Accent3 5 8 2" xfId="36579" xr:uid="{CE6D0E72-9DCF-4EAA-B921-E5BC167A458C}"/>
    <cellStyle name="20% - Accent3 5 8 3" xfId="22155" xr:uid="{8486EE29-0E2E-440B-88AC-9BA893A97AC3}"/>
    <cellStyle name="20% - Accent3 5 9" xfId="11416" xr:uid="{A36370B3-71E9-4F7D-A869-D214AB07F191}"/>
    <cellStyle name="20% - Accent3 5 9 2" xfId="40311" xr:uid="{3D2450AE-B20D-4066-A6BC-8AEDD0F4D7D4}"/>
    <cellStyle name="20% - Accent3 5 9 3" xfId="25887" xr:uid="{00A34994-3BAE-4BDE-87E1-A1F64AB1B4B8}"/>
    <cellStyle name="20% - Accent3 6" xfId="388" xr:uid="{D7C8B295-AE4B-4D7A-8E62-0C1CA4883117}"/>
    <cellStyle name="20% - Accent3 6 10" xfId="15174" xr:uid="{A9C61F1F-79F6-4EFE-9DEE-1E3046DB5A77}"/>
    <cellStyle name="20% - Accent3 6 10 2" xfId="44061" xr:uid="{982097F9-0753-458F-A01D-21FA119A8DBA}"/>
    <cellStyle name="20% - Accent3 6 10 3" xfId="29637" xr:uid="{96721022-6A28-4A7F-9C17-DFF3D52626F2}"/>
    <cellStyle name="20% - Accent3 6 11" xfId="3882" xr:uid="{C08F9BBA-EAD7-4DCA-B0FA-7D20CE3B6C35}"/>
    <cellStyle name="20% - Accent3 6 11 2" xfId="32862" xr:uid="{99320CF2-9426-4E6E-9B31-419BFEEC115F}"/>
    <cellStyle name="20% - Accent3 6 12" xfId="18440" xr:uid="{8E3251AE-5EF3-4CBE-A649-868047AAF945}"/>
    <cellStyle name="20% - Accent3 6 2" xfId="780" xr:uid="{0CBD149B-1C0F-4C2F-9365-D3597B140B57}"/>
    <cellStyle name="20% - Accent3 6 2 2" xfId="926" xr:uid="{17AB8D52-53F4-4445-A914-4EE57B4B18AF}"/>
    <cellStyle name="20% - Accent3 6 2 2 2" xfId="1859" xr:uid="{84491B07-A738-43E9-BD69-8FAD5970131B}"/>
    <cellStyle name="20% - Accent3 6 2 2 2 2" xfId="3473" xr:uid="{2397CEF4-F920-4814-BA4C-1946B80A0B98}"/>
    <cellStyle name="20% - Accent3 6 2 2 2 2 2" xfId="11273" xr:uid="{0EED9630-750C-49F0-8CC7-406FE2C1B8AB}"/>
    <cellStyle name="20% - Accent3 6 2 2 2 2 2 2" xfId="40171" xr:uid="{0DC7B49D-348A-4D5D-9B87-E0A73F684E44}"/>
    <cellStyle name="20% - Accent3 6 2 2 2 2 2 3" xfId="25747" xr:uid="{0C86BD6A-1004-4F26-8EC1-C4D193619B6C}"/>
    <cellStyle name="20% - Accent3 6 2 2 2 2 3" xfId="15010" xr:uid="{C3302F99-535B-4F46-BBE8-1E83395C7886}"/>
    <cellStyle name="20% - Accent3 6 2 2 2 2 3 2" xfId="43903" xr:uid="{A38070A0-C031-4B72-99BB-A109B0930994}"/>
    <cellStyle name="20% - Accent3 6 2 2 2 2 3 3" xfId="29479" xr:uid="{A7D1BD31-0E1A-4589-940B-EF3BA1745481}"/>
    <cellStyle name="20% - Accent3 6 2 2 2 2 4" xfId="18001" xr:uid="{6CA6DD17-74DC-4100-A7E2-E3FE14502568}"/>
    <cellStyle name="20% - Accent3 6 2 2 2 2 4 2" xfId="46879" xr:uid="{E04AE2F9-054B-4CC4-9982-5BF0AAAB00DC}"/>
    <cellStyle name="20% - Accent3 6 2 2 2 2 4 3" xfId="32455" xr:uid="{1486A54C-12E8-4049-B37C-64354AD1FF2F}"/>
    <cellStyle name="20% - Accent3 6 2 2 2 2 5" xfId="7524" xr:uid="{65626D48-E169-494C-A2CD-9BB6A966A062}"/>
    <cellStyle name="20% - Accent3 6 2 2 2 2 5 2" xfId="36439" xr:uid="{AD9ADB7D-B243-4529-8265-067D6D7B5CF6}"/>
    <cellStyle name="20% - Accent3 6 2 2 2 2 6" xfId="22015" xr:uid="{CE940971-13A3-472A-BB08-1D7245CEE327}"/>
    <cellStyle name="20% - Accent3 6 2 2 2 3" xfId="9407" xr:uid="{A9BD3394-F840-46CF-ADB3-A9DDB9ABBB9D}"/>
    <cellStyle name="20% - Accent3 6 2 2 2 3 2" xfId="38305" xr:uid="{C5A562DB-C76C-4E3F-AE79-0E2CC22B8012}"/>
    <cellStyle name="20% - Accent3 6 2 2 2 3 3" xfId="23881" xr:uid="{11DD9DB8-A4FB-4FB7-A752-03E8AF5CFC6B}"/>
    <cellStyle name="20% - Accent3 6 2 2 2 4" xfId="13144" xr:uid="{36E9D28A-C4E8-45ED-915A-D929048CF503}"/>
    <cellStyle name="20% - Accent3 6 2 2 2 4 2" xfId="42037" xr:uid="{2A05B7EF-705D-4483-9DAE-9F504B2554D5}"/>
    <cellStyle name="20% - Accent3 6 2 2 2 4 3" xfId="27613" xr:uid="{62C2EEFB-BA16-4E9A-B730-BE51A2875696}"/>
    <cellStyle name="20% - Accent3 6 2 2 2 5" xfId="16388" xr:uid="{8D797CEA-EFFE-4CEB-BC51-54FDD02EC36F}"/>
    <cellStyle name="20% - Accent3 6 2 2 2 5 2" xfId="45267" xr:uid="{C67033D5-5FBF-4646-B8B1-D987B18B203E}"/>
    <cellStyle name="20% - Accent3 6 2 2 2 5 3" xfId="30843" xr:uid="{DD10D7B0-1C48-40E2-B1A4-67DEBC90C7C5}"/>
    <cellStyle name="20% - Accent3 6 2 2 2 6" xfId="5650" xr:uid="{0610D330-251D-4657-8521-02C3AD5DF6B3}"/>
    <cellStyle name="20% - Accent3 6 2 2 2 6 2" xfId="34573" xr:uid="{B6A4D0FD-516F-47AE-8929-C66420CBA3B4}"/>
    <cellStyle name="20% - Accent3 6 2 2 2 7" xfId="20149" xr:uid="{5B162767-2C05-489E-A712-1AF41543ED71}"/>
    <cellStyle name="20% - Accent3 6 2 2 3" xfId="2667" xr:uid="{AA54EB62-F85D-4959-8237-AD08C5BBD1C8}"/>
    <cellStyle name="20% - Accent3 6 2 2 3 2" xfId="10340" xr:uid="{9699B0A8-89CC-4698-8F21-669E1642C622}"/>
    <cellStyle name="20% - Accent3 6 2 2 3 2 2" xfId="39238" xr:uid="{0C73A2E7-A488-4344-974F-50E639E80991}"/>
    <cellStyle name="20% - Accent3 6 2 2 3 2 3" xfId="24814" xr:uid="{3E8B88F2-CC4F-4B10-BFAC-B2E66328A537}"/>
    <cellStyle name="20% - Accent3 6 2 2 3 3" xfId="14077" xr:uid="{F24D6959-E6FD-47F9-BC5C-6537BD6A4BA8}"/>
    <cellStyle name="20% - Accent3 6 2 2 3 3 2" xfId="42970" xr:uid="{27D474D9-0218-48CA-80B6-2F67F39ED17B}"/>
    <cellStyle name="20% - Accent3 6 2 2 3 3 3" xfId="28546" xr:uid="{B2FE88BA-D985-467E-AE3F-002EA5E575F1}"/>
    <cellStyle name="20% - Accent3 6 2 2 3 4" xfId="17195" xr:uid="{2B68F1D7-0CD5-47EE-A589-747AD0FD6EA2}"/>
    <cellStyle name="20% - Accent3 6 2 2 3 4 2" xfId="46073" xr:uid="{4FF51043-F90D-411D-896A-80CAEC908BA5}"/>
    <cellStyle name="20% - Accent3 6 2 2 3 4 3" xfId="31649" xr:uid="{A204B5E6-7634-417D-86CA-3823258345FA}"/>
    <cellStyle name="20% - Accent3 6 2 2 3 5" xfId="6591" xr:uid="{C3513296-2B8E-4E38-8214-C5E34D9A4C43}"/>
    <cellStyle name="20% - Accent3 6 2 2 3 5 2" xfId="35506" xr:uid="{49E9AA35-1714-4B94-809A-0CF079BCF832}"/>
    <cellStyle name="20% - Accent3 6 2 2 3 6" xfId="21082" xr:uid="{22F560DB-57DC-4C0D-B1C6-0F7820C063B7}"/>
    <cellStyle name="20% - Accent3 6 2 2 4" xfId="8474" xr:uid="{4A8F336B-F519-42BA-8122-1E9B1B08BCD3}"/>
    <cellStyle name="20% - Accent3 6 2 2 4 2" xfId="37372" xr:uid="{CDFD0EC4-AE30-4D3F-AB6A-6C9688C4BF71}"/>
    <cellStyle name="20% - Accent3 6 2 2 4 3" xfId="22948" xr:uid="{390CF1CE-8078-4377-B5FA-7BD08774006A}"/>
    <cellStyle name="20% - Accent3 6 2 2 5" xfId="12209" xr:uid="{66BEC2BC-F14B-491A-BDC4-06FC24D8F6DA}"/>
    <cellStyle name="20% - Accent3 6 2 2 5 2" xfId="41104" xr:uid="{D1F4D906-D0B5-48B0-9FFB-4747974D70DB}"/>
    <cellStyle name="20% - Accent3 6 2 2 5 3" xfId="26680" xr:uid="{6B580B18-5815-4D33-BB28-8514D8157FC0}"/>
    <cellStyle name="20% - Accent3 6 2 2 6" xfId="15574" xr:uid="{4A661F6A-FD68-4DE2-B7B6-8E605E5CB943}"/>
    <cellStyle name="20% - Accent3 6 2 2 6 2" xfId="44461" xr:uid="{403BDC37-6A87-4BEF-978D-F175A66B103F}"/>
    <cellStyle name="20% - Accent3 6 2 2 6 3" xfId="30037" xr:uid="{C4C7505E-2F94-44DC-B7B1-0D51908C1CB5}"/>
    <cellStyle name="20% - Accent3 6 2 2 7" xfId="4704" xr:uid="{CCA2FEC8-E3C2-4F27-9ADA-92BB6DC6B67E}"/>
    <cellStyle name="20% - Accent3 6 2 2 7 2" xfId="33639" xr:uid="{315A1B92-7D41-4F6C-B9E3-358248D978CD}"/>
    <cellStyle name="20% - Accent3 6 2 2 8" xfId="19216" xr:uid="{D7D65916-DFDF-470F-8674-A37521407C42}"/>
    <cellStyle name="20% - Accent3 6 2 3" xfId="1718" xr:uid="{6E4693A3-3735-4C18-87FF-EB901D288655}"/>
    <cellStyle name="20% - Accent3 6 2 3 2" xfId="3332" xr:uid="{9C459566-B92E-4457-A431-E22FC939137B}"/>
    <cellStyle name="20% - Accent3 6 2 3 2 2" xfId="10820" xr:uid="{6671C8C2-D446-4B74-85CD-C29DA299EBF1}"/>
    <cellStyle name="20% - Accent3 6 2 3 2 2 2" xfId="39718" xr:uid="{2C5C7D56-78B4-4697-AF21-0D14C68DF0DF}"/>
    <cellStyle name="20% - Accent3 6 2 3 2 2 3" xfId="25294" xr:uid="{ED5DBBEC-F426-4717-8195-B69682F2583E}"/>
    <cellStyle name="20% - Accent3 6 2 3 2 3" xfId="14557" xr:uid="{EFF777DC-2AF0-44AA-887D-0DE94EE13C51}"/>
    <cellStyle name="20% - Accent3 6 2 3 2 3 2" xfId="43450" xr:uid="{DFD63972-915B-43A0-9804-AED700139E1F}"/>
    <cellStyle name="20% - Accent3 6 2 3 2 3 3" xfId="29026" xr:uid="{F5EBA1AA-EFE4-42C4-8DD7-1E6AF6FF1A19}"/>
    <cellStyle name="20% - Accent3 6 2 3 2 4" xfId="17860" xr:uid="{4BEC9D01-8F94-4B6C-8D42-D89CCE828490}"/>
    <cellStyle name="20% - Accent3 6 2 3 2 4 2" xfId="46738" xr:uid="{A7CCF64E-06A2-4EAD-9A4B-AC977A5AD392}"/>
    <cellStyle name="20% - Accent3 6 2 3 2 4 3" xfId="32314" xr:uid="{430AA82F-5FCE-49C1-B6D9-C25CD99BB817}"/>
    <cellStyle name="20% - Accent3 6 2 3 2 5" xfId="7071" xr:uid="{9160B8F4-1677-4D5A-910F-E44F18C5DBEB}"/>
    <cellStyle name="20% - Accent3 6 2 3 2 5 2" xfId="35986" xr:uid="{57831DAE-CA6E-4B4C-BA06-AB18D060EB53}"/>
    <cellStyle name="20% - Accent3 6 2 3 2 6" xfId="21562" xr:uid="{62DE06F0-22A1-4D0B-A0C3-3A520AEC8E03}"/>
    <cellStyle name="20% - Accent3 6 2 3 3" xfId="8954" xr:uid="{B112788F-0BE8-4B9E-A5BD-8897A2BA3F80}"/>
    <cellStyle name="20% - Accent3 6 2 3 3 2" xfId="37852" xr:uid="{2CFD35E0-AAE1-4F70-BDF8-ABC4DD5664E4}"/>
    <cellStyle name="20% - Accent3 6 2 3 3 3" xfId="23428" xr:uid="{888A44BF-AE0C-4E3C-9735-492788479856}"/>
    <cellStyle name="20% - Accent3 6 2 3 4" xfId="12691" xr:uid="{E66F1FEC-7FC3-4B5A-B2B1-039BCAA1957D}"/>
    <cellStyle name="20% - Accent3 6 2 3 4 2" xfId="41584" xr:uid="{45143F4A-7E64-445A-B365-A10DFB9A8A1D}"/>
    <cellStyle name="20% - Accent3 6 2 3 4 3" xfId="27160" xr:uid="{33391F44-7E6E-4C48-9240-5017487EB64E}"/>
    <cellStyle name="20% - Accent3 6 2 3 5" xfId="16247" xr:uid="{21420F83-B79B-4E9E-9B21-4AF1D2762F98}"/>
    <cellStyle name="20% - Accent3 6 2 3 5 2" xfId="45126" xr:uid="{F7EF1EEE-5353-4E71-9248-0D46496132BD}"/>
    <cellStyle name="20% - Accent3 6 2 3 5 3" xfId="30702" xr:uid="{D266560A-0E3D-4CB1-ADFB-0D6C733996F4}"/>
    <cellStyle name="20% - Accent3 6 2 3 6" xfId="5197" xr:uid="{0AC0E080-0F6A-4623-8CA5-223876B3FF46}"/>
    <cellStyle name="20% - Accent3 6 2 3 6 2" xfId="34120" xr:uid="{2A834470-644B-49C1-8976-A08A8215BB84}"/>
    <cellStyle name="20% - Accent3 6 2 3 7" xfId="19696" xr:uid="{A3DA01CD-2FA4-442B-866A-68ECF5D0F897}"/>
    <cellStyle name="20% - Accent3 6 2 4" xfId="2526" xr:uid="{3B5C923F-E6C9-4520-BF9E-E11769EDC771}"/>
    <cellStyle name="20% - Accent3 6 2 4 2" xfId="9887" xr:uid="{90EA9AE4-6A40-4D86-85B9-BE5CA4CFBECD}"/>
    <cellStyle name="20% - Accent3 6 2 4 2 2" xfId="38785" xr:uid="{89A1DF32-4214-42EE-B647-F2A6A7FF7F77}"/>
    <cellStyle name="20% - Accent3 6 2 4 2 3" xfId="24361" xr:uid="{43CCD3B4-8879-4C99-9685-3C455FA96E49}"/>
    <cellStyle name="20% - Accent3 6 2 4 3" xfId="13624" xr:uid="{BF90B9E1-8E0F-4920-8BE9-B891F6100EAC}"/>
    <cellStyle name="20% - Accent3 6 2 4 3 2" xfId="42517" xr:uid="{B1C7CF80-D6B4-47D4-9641-65FD4ABEB266}"/>
    <cellStyle name="20% - Accent3 6 2 4 3 3" xfId="28093" xr:uid="{15CF5D25-E943-415A-B07F-086F5DD3374C}"/>
    <cellStyle name="20% - Accent3 6 2 4 4" xfId="17054" xr:uid="{2C1ACA46-9609-4155-9FB9-DE19955B5CC7}"/>
    <cellStyle name="20% - Accent3 6 2 4 4 2" xfId="45932" xr:uid="{2609651E-83BB-4AC6-B674-F59189ABEEF4}"/>
    <cellStyle name="20% - Accent3 6 2 4 4 3" xfId="31508" xr:uid="{2AFA81CA-1F63-48D4-8175-1590B6E6F296}"/>
    <cellStyle name="20% - Accent3 6 2 4 5" xfId="6138" xr:uid="{99D8D5B1-BF96-44CA-83BC-C541065927F8}"/>
    <cellStyle name="20% - Accent3 6 2 4 5 2" xfId="35053" xr:uid="{A4E5C16B-C338-4ADF-9FBD-7BDA5E6908D5}"/>
    <cellStyle name="20% - Accent3 6 2 4 6" xfId="20629" xr:uid="{FE213CB3-5737-41E5-B611-29A12D0487D7}"/>
    <cellStyle name="20% - Accent3 6 2 5" xfId="8021" xr:uid="{9CC4B3B3-5CF3-4CB8-81AB-72868DA2062F}"/>
    <cellStyle name="20% - Accent3 6 2 5 2" xfId="36919" xr:uid="{0642139D-8E73-4369-918A-E0886F57A201}"/>
    <cellStyle name="20% - Accent3 6 2 5 3" xfId="22495" xr:uid="{83B333B8-2073-47BF-8188-A07431ECA635}"/>
    <cellStyle name="20% - Accent3 6 2 6" xfId="11756" xr:uid="{7D9A9724-AB4F-4860-BDAC-58CC7D7103BE}"/>
    <cellStyle name="20% - Accent3 6 2 6 2" xfId="40651" xr:uid="{A2854C6A-4827-41DC-80AC-C00BF776964F}"/>
    <cellStyle name="20% - Accent3 6 2 6 3" xfId="26227" xr:uid="{01192053-6120-4B2A-BF79-2CD2CA359303}"/>
    <cellStyle name="20% - Accent3 6 2 7" xfId="15433" xr:uid="{853FFF84-B498-4FCF-AD16-2D4C449725D2}"/>
    <cellStyle name="20% - Accent3 6 2 7 2" xfId="44320" xr:uid="{01E1EC4F-82CF-4FFB-91FF-668D25B9B7EC}"/>
    <cellStyle name="20% - Accent3 6 2 7 3" xfId="29896" xr:uid="{FCCC534A-B200-41D0-93EE-F17E5BEF736A}"/>
    <cellStyle name="20% - Accent3 6 2 8" xfId="4205" xr:uid="{D266EBA5-59AD-45E6-BB41-924008EF7301}"/>
    <cellStyle name="20% - Accent3 6 2 8 2" xfId="33186" xr:uid="{18681950-B088-422B-B677-CA77582E8894}"/>
    <cellStyle name="20% - Accent3 6 2 9" xfId="18763" xr:uid="{5A4FA44C-3632-4BE7-B6A6-D004674B4415}"/>
    <cellStyle name="20% - Accent3 6 3" xfId="589" xr:uid="{5130E09F-ECA8-4CB7-B69F-F323C4A03F93}"/>
    <cellStyle name="20% - Accent3 6 3 2" xfId="927" xr:uid="{1DAD47A8-2618-484C-9D3D-3B2D1B139424}"/>
    <cellStyle name="20% - Accent3 6 3 2 2" xfId="1860" xr:uid="{6D60A98C-5DD2-4791-B356-E9C2EB1D15E2}"/>
    <cellStyle name="20% - Accent3 6 3 2 2 2" xfId="3474" xr:uid="{8DB50ACC-592E-49BC-803A-ED88FD36ECE7}"/>
    <cellStyle name="20% - Accent3 6 3 2 2 2 2" xfId="11144" xr:uid="{F25E4506-E804-4B9F-88A7-217565B9855F}"/>
    <cellStyle name="20% - Accent3 6 3 2 2 2 2 2" xfId="40042" xr:uid="{3FF1B761-2668-4191-B9F2-EACBF7C1A144}"/>
    <cellStyle name="20% - Accent3 6 3 2 2 2 2 3" xfId="25618" xr:uid="{FBD4E984-3B13-46AA-9EE6-C8C59F9808C8}"/>
    <cellStyle name="20% - Accent3 6 3 2 2 2 3" xfId="14881" xr:uid="{B2BED7EE-FDE5-49F7-B6F3-1DC9DF946043}"/>
    <cellStyle name="20% - Accent3 6 3 2 2 2 3 2" xfId="43774" xr:uid="{FB137012-6C3D-420A-A401-4D177CC780A1}"/>
    <cellStyle name="20% - Accent3 6 3 2 2 2 3 3" xfId="29350" xr:uid="{E18959BB-AF42-4F3A-B08B-A36D4B976BAB}"/>
    <cellStyle name="20% - Accent3 6 3 2 2 2 4" xfId="18002" xr:uid="{7A6ACFFB-012F-46F5-97B7-D4F8849826F6}"/>
    <cellStyle name="20% - Accent3 6 3 2 2 2 4 2" xfId="46880" xr:uid="{96EFA97A-3ECB-41D0-90FF-474864B50CDF}"/>
    <cellStyle name="20% - Accent3 6 3 2 2 2 4 3" xfId="32456" xr:uid="{812AC1AD-A4C1-4F11-851D-6D303F2C7797}"/>
    <cellStyle name="20% - Accent3 6 3 2 2 2 5" xfId="7395" xr:uid="{6167C210-B039-4CBF-8DFB-DFFEBA35EC61}"/>
    <cellStyle name="20% - Accent3 6 3 2 2 2 5 2" xfId="36310" xr:uid="{2AFD1CE7-F16B-44A3-9E05-2DD273999797}"/>
    <cellStyle name="20% - Accent3 6 3 2 2 2 6" xfId="21886" xr:uid="{FD0A4F92-50A2-489E-9CC3-1AB1B21D48F6}"/>
    <cellStyle name="20% - Accent3 6 3 2 2 3" xfId="9278" xr:uid="{ECE94965-882D-4F4E-8C4A-DEC1725B2670}"/>
    <cellStyle name="20% - Accent3 6 3 2 2 3 2" xfId="38176" xr:uid="{20A3BF32-87DB-4323-AB0C-9803E4FD92F9}"/>
    <cellStyle name="20% - Accent3 6 3 2 2 3 3" xfId="23752" xr:uid="{AC0ACA92-4207-422A-9BE7-576BAFD02E7E}"/>
    <cellStyle name="20% - Accent3 6 3 2 2 4" xfId="13015" xr:uid="{E7D199CE-E7D0-4C69-ADD9-4814519ABCFD}"/>
    <cellStyle name="20% - Accent3 6 3 2 2 4 2" xfId="41908" xr:uid="{02A8C0CE-A27A-4E95-B322-717C025A935C}"/>
    <cellStyle name="20% - Accent3 6 3 2 2 4 3" xfId="27484" xr:uid="{31B9CD60-55BC-4065-A6BA-18BEB7C099A7}"/>
    <cellStyle name="20% - Accent3 6 3 2 2 5" xfId="16389" xr:uid="{B968D199-10CE-41AF-B41D-9B432C6F3538}"/>
    <cellStyle name="20% - Accent3 6 3 2 2 5 2" xfId="45268" xr:uid="{1F48979A-8361-434A-9544-5A3CAA882020}"/>
    <cellStyle name="20% - Accent3 6 3 2 2 5 3" xfId="30844" xr:uid="{7F0658DF-2634-4E1F-8E41-38F49C8CF720}"/>
    <cellStyle name="20% - Accent3 6 3 2 2 6" xfId="5521" xr:uid="{8FE5166D-CFDF-4914-A405-DE661A8A0D30}"/>
    <cellStyle name="20% - Accent3 6 3 2 2 6 2" xfId="34444" xr:uid="{EC6C2642-E74F-4295-9DA6-48E56C790F59}"/>
    <cellStyle name="20% - Accent3 6 3 2 2 7" xfId="20020" xr:uid="{0536F433-28BE-4E61-8E41-BFEC273C2F7D}"/>
    <cellStyle name="20% - Accent3 6 3 2 3" xfId="2668" xr:uid="{6404E11C-32F9-4EBF-91DA-A3FB1802CC51}"/>
    <cellStyle name="20% - Accent3 6 3 2 3 2" xfId="10211" xr:uid="{D3001E2A-0B15-4DF8-9D09-C9FD635DCC79}"/>
    <cellStyle name="20% - Accent3 6 3 2 3 2 2" xfId="39109" xr:uid="{3A0526C5-9358-431F-B270-BF491BF4EF97}"/>
    <cellStyle name="20% - Accent3 6 3 2 3 2 3" xfId="24685" xr:uid="{64DA796A-CE03-4D14-BB19-023C0C5E97FF}"/>
    <cellStyle name="20% - Accent3 6 3 2 3 3" xfId="13948" xr:uid="{7A8C9C81-9051-43B0-BAF0-7F2A908C64D2}"/>
    <cellStyle name="20% - Accent3 6 3 2 3 3 2" xfId="42841" xr:uid="{B3172AB3-B189-49B7-A334-3E7BA7A57A76}"/>
    <cellStyle name="20% - Accent3 6 3 2 3 3 3" xfId="28417" xr:uid="{B6875ED3-FBE3-44BE-AE9E-893F11A70FC2}"/>
    <cellStyle name="20% - Accent3 6 3 2 3 4" xfId="17196" xr:uid="{39E94D88-8912-4646-9B75-F987D90058AD}"/>
    <cellStyle name="20% - Accent3 6 3 2 3 4 2" xfId="46074" xr:uid="{8A093007-91ED-4FB3-A751-B957D3751AF0}"/>
    <cellStyle name="20% - Accent3 6 3 2 3 4 3" xfId="31650" xr:uid="{08AC81CC-CBA6-4F05-99DC-D02A8597B437}"/>
    <cellStyle name="20% - Accent3 6 3 2 3 5" xfId="6462" xr:uid="{B162DC22-5ED9-4153-BF89-291A97FB59D0}"/>
    <cellStyle name="20% - Accent3 6 3 2 3 5 2" xfId="35377" xr:uid="{A24028BA-728E-445F-9AC2-A5B4404E2E69}"/>
    <cellStyle name="20% - Accent3 6 3 2 3 6" xfId="20953" xr:uid="{28881E20-F807-45DA-9E56-107B421D42B7}"/>
    <cellStyle name="20% - Accent3 6 3 2 4" xfId="8345" xr:uid="{C5CF69B1-34AA-4565-A8DF-FE9280FAF70B}"/>
    <cellStyle name="20% - Accent3 6 3 2 4 2" xfId="37243" xr:uid="{A602EC30-DBF6-4644-849F-73708FF51B4B}"/>
    <cellStyle name="20% - Accent3 6 3 2 4 3" xfId="22819" xr:uid="{A38C9333-1173-47A8-AC88-E2E5B50B4FF6}"/>
    <cellStyle name="20% - Accent3 6 3 2 5" xfId="12080" xr:uid="{A809003A-E099-4064-B823-F70422F07B84}"/>
    <cellStyle name="20% - Accent3 6 3 2 5 2" xfId="40975" xr:uid="{7ED1837A-5BD5-49FC-8961-17AE8F39F141}"/>
    <cellStyle name="20% - Accent3 6 3 2 5 3" xfId="26551" xr:uid="{C924B0B0-580F-4506-B2DC-D6B2B9E422DC}"/>
    <cellStyle name="20% - Accent3 6 3 2 6" xfId="15575" xr:uid="{62973B68-0758-435C-B773-5D975B651E56}"/>
    <cellStyle name="20% - Accent3 6 3 2 6 2" xfId="44462" xr:uid="{C2BF9D97-BEB2-4044-AAD4-DBBDF049A33B}"/>
    <cellStyle name="20% - Accent3 6 3 2 6 3" xfId="30038" xr:uid="{A73CD366-E4BE-4D76-AE87-88BD5E0F0DF3}"/>
    <cellStyle name="20% - Accent3 6 3 2 7" xfId="4571" xr:uid="{C4D7C635-4862-4595-9068-09E7B0268F6E}"/>
    <cellStyle name="20% - Accent3 6 3 2 7 2" xfId="33510" xr:uid="{AFBF9261-5D66-49CE-9A8D-5E1BABACDF08}"/>
    <cellStyle name="20% - Accent3 6 3 2 8" xfId="19087" xr:uid="{24511D2B-3C2E-44BA-82C3-41F760DFBED2}"/>
    <cellStyle name="20% - Accent3 6 3 3" xfId="1589" xr:uid="{AB5CDD15-F515-4BE4-8B59-57997CBA3DE2}"/>
    <cellStyle name="20% - Accent3 6 3 3 2" xfId="3203" xr:uid="{4BAFF412-3055-4BFA-B28F-B407C36CA8FC}"/>
    <cellStyle name="20% - Accent3 6 3 3 2 2" xfId="10691" xr:uid="{66D0438C-F5FD-4709-90EE-509FF9B59287}"/>
    <cellStyle name="20% - Accent3 6 3 3 2 2 2" xfId="39589" xr:uid="{59348638-BA14-41BB-AC17-82E0353C65C3}"/>
    <cellStyle name="20% - Accent3 6 3 3 2 2 3" xfId="25165" xr:uid="{B30CB643-D656-4286-A595-70CE3E49771C}"/>
    <cellStyle name="20% - Accent3 6 3 3 2 3" xfId="14428" xr:uid="{62034786-C2B0-42EC-9F57-57B9BE6305BA}"/>
    <cellStyle name="20% - Accent3 6 3 3 2 3 2" xfId="43321" xr:uid="{6930C1FC-A26E-41F7-8D22-99CEF0F41CD8}"/>
    <cellStyle name="20% - Accent3 6 3 3 2 3 3" xfId="28897" xr:uid="{D648205E-74D7-4A1F-9FDB-CF15B181DA28}"/>
    <cellStyle name="20% - Accent3 6 3 3 2 4" xfId="17731" xr:uid="{FBC406EA-A365-432F-AA53-ADB3A858BDE4}"/>
    <cellStyle name="20% - Accent3 6 3 3 2 4 2" xfId="46609" xr:uid="{3BBACA72-9392-44C3-84A8-178B15A3F79A}"/>
    <cellStyle name="20% - Accent3 6 3 3 2 4 3" xfId="32185" xr:uid="{4B3684EC-295B-4BE9-883D-7E2F495E1570}"/>
    <cellStyle name="20% - Accent3 6 3 3 2 5" xfId="6942" xr:uid="{CE698E01-B872-49C5-8921-958AF93233CD}"/>
    <cellStyle name="20% - Accent3 6 3 3 2 5 2" xfId="35857" xr:uid="{0188212E-C839-4525-84B9-486AE5DC26EC}"/>
    <cellStyle name="20% - Accent3 6 3 3 2 6" xfId="21433" xr:uid="{E944850D-0F12-41E4-897B-B54E55D27C5D}"/>
    <cellStyle name="20% - Accent3 6 3 3 3" xfId="8825" xr:uid="{6ACF6AD4-0762-45F3-9CC2-8A8B5FE798E4}"/>
    <cellStyle name="20% - Accent3 6 3 3 3 2" xfId="37723" xr:uid="{3D6784EE-91AB-4A3E-81C0-5E8F6DD6FBE2}"/>
    <cellStyle name="20% - Accent3 6 3 3 3 3" xfId="23299" xr:uid="{492A7A26-365D-4E94-A086-F77D49255240}"/>
    <cellStyle name="20% - Accent3 6 3 3 4" xfId="12562" xr:uid="{C58529BF-D883-4022-AC9D-2992630E8873}"/>
    <cellStyle name="20% - Accent3 6 3 3 4 2" xfId="41455" xr:uid="{6BC99058-DC86-468D-A296-716F8A930A69}"/>
    <cellStyle name="20% - Accent3 6 3 3 4 3" xfId="27031" xr:uid="{047B3E13-A824-4D07-8B56-CBA87490F42A}"/>
    <cellStyle name="20% - Accent3 6 3 3 5" xfId="16118" xr:uid="{880A777D-D5EB-4271-B62F-1C9843D54B3C}"/>
    <cellStyle name="20% - Accent3 6 3 3 5 2" xfId="44997" xr:uid="{426FCC5B-41CF-41F1-BFB3-DEE49B3D873D}"/>
    <cellStyle name="20% - Accent3 6 3 3 5 3" xfId="30573" xr:uid="{BA2021DD-B222-4740-AF47-C1CC1BE94884}"/>
    <cellStyle name="20% - Accent3 6 3 3 6" xfId="5068" xr:uid="{7515292C-D1F4-40CF-A513-CF4B00996755}"/>
    <cellStyle name="20% - Accent3 6 3 3 6 2" xfId="33991" xr:uid="{020CA6BA-F152-410E-BE51-81F19DC19213}"/>
    <cellStyle name="20% - Accent3 6 3 3 7" xfId="19567" xr:uid="{2330313C-BC6C-4B0C-9573-B1C9A387678E}"/>
    <cellStyle name="20% - Accent3 6 3 4" xfId="2397" xr:uid="{81B2B36C-AE61-47BB-914C-919E149173F3}"/>
    <cellStyle name="20% - Accent3 6 3 4 2" xfId="9758" xr:uid="{66B8D1E2-95DD-46EE-A2DF-AE3EF3AFBFA3}"/>
    <cellStyle name="20% - Accent3 6 3 4 2 2" xfId="38656" xr:uid="{69107688-F963-402F-BDD4-BD616BEAA545}"/>
    <cellStyle name="20% - Accent3 6 3 4 2 3" xfId="24232" xr:uid="{026F051A-9F90-46ED-BB56-A3A4754543B6}"/>
    <cellStyle name="20% - Accent3 6 3 4 3" xfId="13495" xr:uid="{80DFC844-FA56-4BAD-BC6A-0D8024625436}"/>
    <cellStyle name="20% - Accent3 6 3 4 3 2" xfId="42388" xr:uid="{54290A62-6889-4A12-B458-3CA3C2A8F705}"/>
    <cellStyle name="20% - Accent3 6 3 4 3 3" xfId="27964" xr:uid="{BE103110-1307-4C42-9285-CCD8B8318CD8}"/>
    <cellStyle name="20% - Accent3 6 3 4 4" xfId="16925" xr:uid="{8162C259-0B3A-4E3D-BB8E-928DFB4D4E1B}"/>
    <cellStyle name="20% - Accent3 6 3 4 4 2" xfId="45803" xr:uid="{9BF205F3-3C0A-4531-A66B-9477A6AA7268}"/>
    <cellStyle name="20% - Accent3 6 3 4 4 3" xfId="31379" xr:uid="{724488FD-4CA9-4D8F-A5B0-476406F425D0}"/>
    <cellStyle name="20% - Accent3 6 3 4 5" xfId="6009" xr:uid="{A3F93748-45D6-448D-8862-2DDEC9369E1B}"/>
    <cellStyle name="20% - Accent3 6 3 4 5 2" xfId="34924" xr:uid="{38B43F69-C58E-4E3D-B168-E6257385F5F0}"/>
    <cellStyle name="20% - Accent3 6 3 4 6" xfId="20500" xr:uid="{7AC89C72-379A-4EDA-81FA-E6B111C37EFA}"/>
    <cellStyle name="20% - Accent3 6 3 5" xfId="7892" xr:uid="{4DF5239D-1928-4FAB-9B87-B2980BAA6935}"/>
    <cellStyle name="20% - Accent3 6 3 5 2" xfId="36790" xr:uid="{6FAA214C-EF0B-42C1-AD96-636D4C38C701}"/>
    <cellStyle name="20% - Accent3 6 3 5 3" xfId="22366" xr:uid="{26611DDD-E398-4EE4-8CFC-45F27778118A}"/>
    <cellStyle name="20% - Accent3 6 3 6" xfId="11627" xr:uid="{EB73A7B8-A642-4578-90F2-8CC656E9CD06}"/>
    <cellStyle name="20% - Accent3 6 3 6 2" xfId="40522" xr:uid="{F7FC334A-A0E6-47F2-B8D7-46FEC04CDA2E}"/>
    <cellStyle name="20% - Accent3 6 3 6 3" xfId="26098" xr:uid="{3E1176B3-F78D-4E31-AD3B-EBE0BB5FA290}"/>
    <cellStyle name="20% - Accent3 6 3 7" xfId="15304" xr:uid="{63367143-0802-4570-8356-2A34E81150DC}"/>
    <cellStyle name="20% - Accent3 6 3 7 2" xfId="44191" xr:uid="{1463364A-1041-46AB-8B11-D3EF2A7BAA13}"/>
    <cellStyle name="20% - Accent3 6 3 7 3" xfId="29767" xr:uid="{3532E5A6-14E0-407B-9229-0CEBE05A2B72}"/>
    <cellStyle name="20% - Accent3 6 3 8" xfId="4076" xr:uid="{3E95B503-EF0F-47E6-A1CB-C2256281CFC4}"/>
    <cellStyle name="20% - Accent3 6 3 8 2" xfId="33057" xr:uid="{85374EA2-C27F-4B46-BC98-B4FC2818CC3B}"/>
    <cellStyle name="20% - Accent3 6 3 9" xfId="18634" xr:uid="{3F5C3FB1-5F1B-44AA-8C71-9429ACAA231A}"/>
    <cellStyle name="20% - Accent3 6 4" xfId="925" xr:uid="{5F348363-1D88-41DF-88D1-86C23356D234}"/>
    <cellStyle name="20% - Accent3 6 4 2" xfId="1858" xr:uid="{FCC5DCE7-211F-493F-BD70-7B575DB73159}"/>
    <cellStyle name="20% - Accent3 6 4 2 2" xfId="3472" xr:uid="{BFB6E254-6A2D-4BFC-8495-24AC3BFC95BC}"/>
    <cellStyle name="20% - Accent3 6 4 2 2 2" xfId="7265" xr:uid="{2304496C-E63D-406D-AE7B-9B3265692C88}"/>
    <cellStyle name="20% - Accent3 6 4 2 2 2 2" xfId="11014" xr:uid="{57DD53DC-98BD-4880-AC78-CF4BB37F617C}"/>
    <cellStyle name="20% - Accent3 6 4 2 2 2 2 2" xfId="39912" xr:uid="{231C81C8-236A-4C3A-8A65-6E331AE6D8CC}"/>
    <cellStyle name="20% - Accent3 6 4 2 2 2 2 3" xfId="25488" xr:uid="{8DF741F0-784A-4651-88D1-86C0ADEE5682}"/>
    <cellStyle name="20% - Accent3 6 4 2 2 2 3" xfId="14751" xr:uid="{F2793D8D-35E7-4CD8-A916-8654E129E00A}"/>
    <cellStyle name="20% - Accent3 6 4 2 2 2 3 2" xfId="43644" xr:uid="{3C21FDD0-2A10-4F55-8A29-79EDF5FBE2CE}"/>
    <cellStyle name="20% - Accent3 6 4 2 2 2 3 3" xfId="29220" xr:uid="{E225DD3C-26FF-48E4-8845-19A354B4051D}"/>
    <cellStyle name="20% - Accent3 6 4 2 2 2 4" xfId="36180" xr:uid="{ECC99F27-CD48-4BE2-9A5F-1B63CDE422C7}"/>
    <cellStyle name="20% - Accent3 6 4 2 2 2 5" xfId="21756" xr:uid="{8B967F59-9504-453E-85F5-DE55D1D87E14}"/>
    <cellStyle name="20% - Accent3 6 4 2 2 3" xfId="9148" xr:uid="{5E86FDD7-DC34-401A-AA39-3F6E513F9E12}"/>
    <cellStyle name="20% - Accent3 6 4 2 2 3 2" xfId="38046" xr:uid="{E6AFAD4E-5E21-4017-A954-759B1595D090}"/>
    <cellStyle name="20% - Accent3 6 4 2 2 3 3" xfId="23622" xr:uid="{2BAE60D5-2B65-4DF5-BECB-7FEEB2F11DCC}"/>
    <cellStyle name="20% - Accent3 6 4 2 2 4" xfId="12885" xr:uid="{90DBE1DD-286B-4652-ABC2-767BE7100898}"/>
    <cellStyle name="20% - Accent3 6 4 2 2 4 2" xfId="41778" xr:uid="{1307021E-55BF-4C1A-9420-563AF13A4E17}"/>
    <cellStyle name="20% - Accent3 6 4 2 2 4 3" xfId="27354" xr:uid="{2FD13781-19DB-4588-AC3A-5B9F2FA051B3}"/>
    <cellStyle name="20% - Accent3 6 4 2 2 5" xfId="18000" xr:uid="{B592B5AC-32A7-45E0-BC70-73B982C67BFB}"/>
    <cellStyle name="20% - Accent3 6 4 2 2 5 2" xfId="46878" xr:uid="{8CC73716-7DB0-419C-B5EB-72C01383F9E2}"/>
    <cellStyle name="20% - Accent3 6 4 2 2 5 3" xfId="32454" xr:uid="{F5D785DD-4589-4EBA-82F7-AE6D24A3A032}"/>
    <cellStyle name="20% - Accent3 6 4 2 2 6" xfId="5391" xr:uid="{29849A11-8B26-41B6-B13A-F53F17E25BB5}"/>
    <cellStyle name="20% - Accent3 6 4 2 2 6 2" xfId="34314" xr:uid="{6ED62E78-8994-424D-BB0A-54A3AD466E85}"/>
    <cellStyle name="20% - Accent3 6 4 2 2 7" xfId="19890" xr:uid="{E143D9DE-3054-4F31-9E4F-C34A659E4D84}"/>
    <cellStyle name="20% - Accent3 6 4 2 3" xfId="6332" xr:uid="{8C5C4431-ED35-424C-9500-C637651D64CF}"/>
    <cellStyle name="20% - Accent3 6 4 2 3 2" xfId="10081" xr:uid="{E82A08FE-D083-49AA-A644-1F6EF53B4551}"/>
    <cellStyle name="20% - Accent3 6 4 2 3 2 2" xfId="38979" xr:uid="{C002BF3F-B96A-4A0B-B130-432F421778C3}"/>
    <cellStyle name="20% - Accent3 6 4 2 3 2 3" xfId="24555" xr:uid="{3B7EE27D-B44E-4F19-8F51-5A80B2D0A000}"/>
    <cellStyle name="20% - Accent3 6 4 2 3 3" xfId="13818" xr:uid="{D35673DF-EAEA-48DC-97D4-90888DB611CC}"/>
    <cellStyle name="20% - Accent3 6 4 2 3 3 2" xfId="42711" xr:uid="{B67F2BF9-532D-431A-8FA9-1C04370D5FBC}"/>
    <cellStyle name="20% - Accent3 6 4 2 3 3 3" xfId="28287" xr:uid="{8F4A4D66-28B6-4CD3-AB35-5E5DBB0E92A1}"/>
    <cellStyle name="20% - Accent3 6 4 2 3 4" xfId="35247" xr:uid="{6BE1AB8B-E095-4FF4-9F1C-1D6C628FE365}"/>
    <cellStyle name="20% - Accent3 6 4 2 3 5" xfId="20823" xr:uid="{AFC58597-0757-4C64-92CC-7B39AE9F84C4}"/>
    <cellStyle name="20% - Accent3 6 4 2 4" xfId="8215" xr:uid="{799D5E85-66CB-4202-A244-E82F237EC9F7}"/>
    <cellStyle name="20% - Accent3 6 4 2 4 2" xfId="37113" xr:uid="{1AB0129D-E431-41D5-9954-F0D7080179BD}"/>
    <cellStyle name="20% - Accent3 6 4 2 4 3" xfId="22689" xr:uid="{A469C774-58DF-4176-AF77-3E24551C5354}"/>
    <cellStyle name="20% - Accent3 6 4 2 5" xfId="11950" xr:uid="{5BFC1AF5-89FF-4525-901B-33F84FB5AAF1}"/>
    <cellStyle name="20% - Accent3 6 4 2 5 2" xfId="40845" xr:uid="{0E5062E2-4BD6-4546-89B1-874008467B68}"/>
    <cellStyle name="20% - Accent3 6 4 2 5 3" xfId="26421" xr:uid="{D3C30E4A-3F0F-43AE-A182-DB5A9D08129D}"/>
    <cellStyle name="20% - Accent3 6 4 2 6" xfId="16387" xr:uid="{17C229EB-A1B7-4ECF-B35F-32AFB492CDB1}"/>
    <cellStyle name="20% - Accent3 6 4 2 6 2" xfId="45266" xr:uid="{EC066293-9C42-4ACB-AEFB-2BA9D26B2E21}"/>
    <cellStyle name="20% - Accent3 6 4 2 6 3" xfId="30842" xr:uid="{37246B6C-C7AC-4CB3-A3C3-51752AA7D9A2}"/>
    <cellStyle name="20% - Accent3 6 4 2 7" xfId="4438" xr:uid="{9F1CEF96-18BF-42D8-82D4-F9F5C2253A40}"/>
    <cellStyle name="20% - Accent3 6 4 2 7 2" xfId="33380" xr:uid="{340C4FC7-8EFE-4F26-826D-9BD6E2DA2F9E}"/>
    <cellStyle name="20% - Accent3 6 4 2 8" xfId="18957" xr:uid="{F6400DB0-418F-41E1-A612-03F5DB8275CD}"/>
    <cellStyle name="20% - Accent3 6 4 3" xfId="2666" xr:uid="{C7AC2589-528A-4EEC-BD7E-C5ABB1F4268F}"/>
    <cellStyle name="20% - Accent3 6 4 3 2" xfId="6812" xr:uid="{B1152D78-A836-4C3A-99F4-613FEF817DA2}"/>
    <cellStyle name="20% - Accent3 6 4 3 2 2" xfId="10561" xr:uid="{DAE792CA-4481-491B-8134-032CAB1C26D5}"/>
    <cellStyle name="20% - Accent3 6 4 3 2 2 2" xfId="39459" xr:uid="{4468EDAD-B9E3-4C73-BE75-A948A5368DC8}"/>
    <cellStyle name="20% - Accent3 6 4 3 2 2 3" xfId="25035" xr:uid="{F7CE2334-4021-414C-B105-63D80E283596}"/>
    <cellStyle name="20% - Accent3 6 4 3 2 3" xfId="14298" xr:uid="{7F82C835-EE22-4310-A335-1EB4692165FF}"/>
    <cellStyle name="20% - Accent3 6 4 3 2 3 2" xfId="43191" xr:uid="{AF7E0AE1-7193-4692-B3EA-1C4E67513299}"/>
    <cellStyle name="20% - Accent3 6 4 3 2 3 3" xfId="28767" xr:uid="{99EDF4CD-6914-464D-866F-DAB8B2330607}"/>
    <cellStyle name="20% - Accent3 6 4 3 2 4" xfId="35727" xr:uid="{9236AD4D-D752-4CDD-BD15-1758D3B02450}"/>
    <cellStyle name="20% - Accent3 6 4 3 2 5" xfId="21303" xr:uid="{A63BB364-D210-43A1-9A12-2FF57665261E}"/>
    <cellStyle name="20% - Accent3 6 4 3 3" xfId="8695" xr:uid="{2B1B84BF-05CC-420E-88DC-12A04F8837DD}"/>
    <cellStyle name="20% - Accent3 6 4 3 3 2" xfId="37593" xr:uid="{3C9D5C0A-D82F-435C-A720-B9DE6312C078}"/>
    <cellStyle name="20% - Accent3 6 4 3 3 3" xfId="23169" xr:uid="{17963654-7E61-452A-83CB-9AC8CE4CE4CE}"/>
    <cellStyle name="20% - Accent3 6 4 3 4" xfId="12432" xr:uid="{FB5B6AB4-DEA1-4141-BEC9-BCA23DA7B113}"/>
    <cellStyle name="20% - Accent3 6 4 3 4 2" xfId="41325" xr:uid="{D0CDCBB8-0C1C-41ED-8CC7-A29521C98797}"/>
    <cellStyle name="20% - Accent3 6 4 3 4 3" xfId="26901" xr:uid="{7273F2C7-6BA4-4237-8644-BB68739ADF35}"/>
    <cellStyle name="20% - Accent3 6 4 3 5" xfId="17194" xr:uid="{0F4DA085-0C4A-4E9C-A3BF-F619DE879FBF}"/>
    <cellStyle name="20% - Accent3 6 4 3 5 2" xfId="46072" xr:uid="{1CC026D7-4C67-49AA-9216-A946B0DA5CCC}"/>
    <cellStyle name="20% - Accent3 6 4 3 5 3" xfId="31648" xr:uid="{2E122982-4C41-4A7F-B324-92ABEC0B8ED3}"/>
    <cellStyle name="20% - Accent3 6 4 3 6" xfId="4938" xr:uid="{A5B19BE8-1791-45D1-B8D9-10E22CE4825D}"/>
    <cellStyle name="20% - Accent3 6 4 3 6 2" xfId="33861" xr:uid="{2A280676-ECB9-4460-A0C4-012F0E026963}"/>
    <cellStyle name="20% - Accent3 6 4 3 7" xfId="19437" xr:uid="{5ED1E35F-66BD-41F7-BD45-D0B89EF094DF}"/>
    <cellStyle name="20% - Accent3 6 4 4" xfId="5878" xr:uid="{7376F686-0A25-4140-BF4A-B486F2104E3E}"/>
    <cellStyle name="20% - Accent3 6 4 4 2" xfId="9628" xr:uid="{5E2EAD3F-F07F-42B9-BD83-4EBC6C0E5A07}"/>
    <cellStyle name="20% - Accent3 6 4 4 2 2" xfId="38526" xr:uid="{3F5A068A-66A4-47EB-9E26-2FEC1C31893B}"/>
    <cellStyle name="20% - Accent3 6 4 4 2 3" xfId="24102" xr:uid="{D07C17B9-0C20-46BF-A8B5-4C76A9F03ACF}"/>
    <cellStyle name="20% - Accent3 6 4 4 3" xfId="13365" xr:uid="{88EF5704-B0A8-4DDC-A25C-2ED0A7811029}"/>
    <cellStyle name="20% - Accent3 6 4 4 3 2" xfId="42258" xr:uid="{7E980443-B292-4773-81AC-57075285D025}"/>
    <cellStyle name="20% - Accent3 6 4 4 3 3" xfId="27834" xr:uid="{CDA9231B-F59B-4C45-B7F4-1E0E3BDD7F62}"/>
    <cellStyle name="20% - Accent3 6 4 4 4" xfId="34794" xr:uid="{1A4D5AC9-8EED-45CD-AF63-9AC17CE6C95C}"/>
    <cellStyle name="20% - Accent3 6 4 4 5" xfId="20370" xr:uid="{FE5FE1E8-5232-409E-AD76-9AA8C4E85567}"/>
    <cellStyle name="20% - Accent3 6 4 5" xfId="7762" xr:uid="{DD721844-C54E-451E-84EB-B93386EA7CCD}"/>
    <cellStyle name="20% - Accent3 6 4 5 2" xfId="36660" xr:uid="{EA0E6BF5-EAF5-4F11-B627-8C5B7A1743BE}"/>
    <cellStyle name="20% - Accent3 6 4 5 3" xfId="22236" xr:uid="{D592AD06-5511-4DAA-B7D3-BDAAC6880333}"/>
    <cellStyle name="20% - Accent3 6 4 6" xfId="11497" xr:uid="{832A5342-111B-4899-92E9-A4CF457B5371}"/>
    <cellStyle name="20% - Accent3 6 4 6 2" xfId="40392" xr:uid="{8BD9DC78-48F6-4BD3-A0F1-BD474F0A7BC8}"/>
    <cellStyle name="20% - Accent3 6 4 6 3" xfId="25968" xr:uid="{CE601E62-0292-4091-A69F-4F55343B68A7}"/>
    <cellStyle name="20% - Accent3 6 4 7" xfId="15573" xr:uid="{1FBD508E-5155-4289-B009-DE2E28C59BEA}"/>
    <cellStyle name="20% - Accent3 6 4 7 2" xfId="44460" xr:uid="{D968EFCB-372B-4B69-95E3-7E98F1419134}"/>
    <cellStyle name="20% - Accent3 6 4 7 3" xfId="30036" xr:uid="{89E9D0A1-D46C-4DA4-B326-E57BB2E310B7}"/>
    <cellStyle name="20% - Accent3 6 4 8" xfId="3946" xr:uid="{46936346-5130-4D4E-A964-704D64AF64BC}"/>
    <cellStyle name="20% - Accent3 6 4 8 2" xfId="32927" xr:uid="{49029429-7FA6-4502-B3D7-B947F02F6B23}"/>
    <cellStyle name="20% - Accent3 6 4 9" xfId="18504" xr:uid="{69C107B9-F28F-4C20-A904-4CB5E6E26A48}"/>
    <cellStyle name="20% - Accent3 6 5" xfId="1459" xr:uid="{9CB62B2F-4EDB-4CF3-B86A-97D938044A8C}"/>
    <cellStyle name="20% - Accent3 6 5 2" xfId="3073" xr:uid="{DFD53460-ACDC-47B3-8071-5F7BD5F2E9B9}"/>
    <cellStyle name="20% - Accent3 6 5 2 2" xfId="7201" xr:uid="{AAC3E248-A3ED-4CB6-81BD-DFB61AC7FC3F}"/>
    <cellStyle name="20% - Accent3 6 5 2 2 2" xfId="10950" xr:uid="{D2D470E8-93B6-40F4-A302-EB67235CCC85}"/>
    <cellStyle name="20% - Accent3 6 5 2 2 2 2" xfId="39848" xr:uid="{1AE126B3-B0AB-4B3C-B19A-AC0E1F299598}"/>
    <cellStyle name="20% - Accent3 6 5 2 2 2 3" xfId="25424" xr:uid="{BE58EFE1-C418-4E44-BDB3-618875F5FD4A}"/>
    <cellStyle name="20% - Accent3 6 5 2 2 3" xfId="14687" xr:uid="{132B5988-B03A-426B-8756-4E2986755E0A}"/>
    <cellStyle name="20% - Accent3 6 5 2 2 3 2" xfId="43580" xr:uid="{930A2C39-D67C-428A-81CE-8E140B55AFBB}"/>
    <cellStyle name="20% - Accent3 6 5 2 2 3 3" xfId="29156" xr:uid="{9FF8B59D-35CC-4B53-9273-0921C9F702AA}"/>
    <cellStyle name="20% - Accent3 6 5 2 2 4" xfId="36116" xr:uid="{95550C4F-A5F9-44E0-B917-61D65CDE43B2}"/>
    <cellStyle name="20% - Accent3 6 5 2 2 5" xfId="21692" xr:uid="{BBDF2C4D-B48E-4558-AB69-8CB504542B45}"/>
    <cellStyle name="20% - Accent3 6 5 2 3" xfId="9084" xr:uid="{1A9DCE5A-CFCA-4F3D-BE1D-C299E8238498}"/>
    <cellStyle name="20% - Accent3 6 5 2 3 2" xfId="37982" xr:uid="{F6140723-F3DA-484E-897B-0D1A51713218}"/>
    <cellStyle name="20% - Accent3 6 5 2 3 3" xfId="23558" xr:uid="{968FD517-728E-40DE-9E66-43BA60B9E0C6}"/>
    <cellStyle name="20% - Accent3 6 5 2 4" xfId="12821" xr:uid="{9AAB0458-6865-4216-8120-7A24FBFED75F}"/>
    <cellStyle name="20% - Accent3 6 5 2 4 2" xfId="41714" xr:uid="{5C9A9269-6B96-4B79-9427-FBEC2C90E39A}"/>
    <cellStyle name="20% - Accent3 6 5 2 4 3" xfId="27290" xr:uid="{1F0216AC-BF4D-44EA-8D72-686B3618FF91}"/>
    <cellStyle name="20% - Accent3 6 5 2 5" xfId="17601" xr:uid="{C99D9D19-3078-4819-A2CE-F82C862FD3FA}"/>
    <cellStyle name="20% - Accent3 6 5 2 5 2" xfId="46479" xr:uid="{4E576EF8-625F-4782-A1EA-C123472C259B}"/>
    <cellStyle name="20% - Accent3 6 5 2 5 3" xfId="32055" xr:uid="{6503D312-6915-4725-B814-F9E8E9ED7ECF}"/>
    <cellStyle name="20% - Accent3 6 5 2 6" xfId="5327" xr:uid="{AE66FB23-DB55-455C-9F4B-666691AF6238}"/>
    <cellStyle name="20% - Accent3 6 5 2 6 2" xfId="34250" xr:uid="{9A6D9CC2-B224-42C5-8FFE-AAC2D9FC5BE4}"/>
    <cellStyle name="20% - Accent3 6 5 2 7" xfId="19826" xr:uid="{C41FC112-29AF-4855-A8F7-1769B7AAE10B}"/>
    <cellStyle name="20% - Accent3 6 5 3" xfId="6268" xr:uid="{8CCD0BCA-3638-42B0-B286-2F9CCC3A1D9D}"/>
    <cellStyle name="20% - Accent3 6 5 3 2" xfId="10017" xr:uid="{6DF82E4F-D649-46C4-822E-318536592545}"/>
    <cellStyle name="20% - Accent3 6 5 3 2 2" xfId="38915" xr:uid="{50A0C9B0-905B-49F3-A8A4-224AE468E1C8}"/>
    <cellStyle name="20% - Accent3 6 5 3 2 3" xfId="24491" xr:uid="{3C6A8847-D0D6-4206-A09C-3C3ABB12853A}"/>
    <cellStyle name="20% - Accent3 6 5 3 3" xfId="13754" xr:uid="{C4467D29-A3C0-4B67-A15D-FAA0726BCFFE}"/>
    <cellStyle name="20% - Accent3 6 5 3 3 2" xfId="42647" xr:uid="{0E02F536-DAC4-47A3-8007-F8AFAB041228}"/>
    <cellStyle name="20% - Accent3 6 5 3 3 3" xfId="28223" xr:uid="{601CF178-30B9-45DC-AC33-A73A46CC8E7B}"/>
    <cellStyle name="20% - Accent3 6 5 3 4" xfId="35183" xr:uid="{CEE27195-0720-4FDA-9DC9-9AB857E7B733}"/>
    <cellStyle name="20% - Accent3 6 5 3 5" xfId="20759" xr:uid="{9C565E8F-7E2E-4E2A-A13D-05E4CE6B1470}"/>
    <cellStyle name="20% - Accent3 6 5 4" xfId="8151" xr:uid="{A99EC6B7-B486-4938-8913-CD9ECA83C09A}"/>
    <cellStyle name="20% - Accent3 6 5 4 2" xfId="37049" xr:uid="{6E48A81D-1CAF-4097-AC24-CA277B76A8CA}"/>
    <cellStyle name="20% - Accent3 6 5 4 3" xfId="22625" xr:uid="{D0AA5D17-D22E-435F-9A07-4A42FEA1A909}"/>
    <cellStyle name="20% - Accent3 6 5 5" xfId="11886" xr:uid="{4C3B2933-A45E-4298-A198-D23151442279}"/>
    <cellStyle name="20% - Accent3 6 5 5 2" xfId="40781" xr:uid="{0AE53773-5BA5-42EB-AD24-824B26E28C87}"/>
    <cellStyle name="20% - Accent3 6 5 5 3" xfId="26357" xr:uid="{E93743B0-D760-4E34-ADE3-3E10E88BF9B3}"/>
    <cellStyle name="20% - Accent3 6 5 6" xfId="15988" xr:uid="{E852EB5F-3F87-47D7-96B9-43BD5228434B}"/>
    <cellStyle name="20% - Accent3 6 5 6 2" xfId="44867" xr:uid="{E683F167-1B53-47F1-9BAB-68090B63438D}"/>
    <cellStyle name="20% - Accent3 6 5 6 3" xfId="30443" xr:uid="{D564B487-D0E6-4FF5-B74A-17CBD9AE2BBA}"/>
    <cellStyle name="20% - Accent3 6 5 7" xfId="4361" xr:uid="{45314523-381D-4CEB-9AD7-43DA780862EF}"/>
    <cellStyle name="20% - Accent3 6 5 7 2" xfId="33316" xr:uid="{9ECED82E-592A-4184-B664-54490469FAD2}"/>
    <cellStyle name="20% - Accent3 6 5 8" xfId="18893" xr:uid="{AB862D5C-C656-4163-8985-387256F9C774}"/>
    <cellStyle name="20% - Accent3 6 6" xfId="2267" xr:uid="{2021086A-642F-4BAA-888F-5E33DDEABD69}"/>
    <cellStyle name="20% - Accent3 6 6 2" xfId="6748" xr:uid="{CA64B7FA-95D5-499A-9F50-283CA2578F1C}"/>
    <cellStyle name="20% - Accent3 6 6 2 2" xfId="10497" xr:uid="{4CC2FFE3-7333-4224-B956-DB32B7CB1E17}"/>
    <cellStyle name="20% - Accent3 6 6 2 2 2" xfId="39395" xr:uid="{9CEA8D2C-6F87-4DF2-A852-B8C7FB98FD44}"/>
    <cellStyle name="20% - Accent3 6 6 2 2 3" xfId="24971" xr:uid="{E72614E4-85C6-4492-A75A-A6B5576BD396}"/>
    <cellStyle name="20% - Accent3 6 6 2 3" xfId="14234" xr:uid="{BFF4373F-A21C-48C5-83F0-05E218721EF1}"/>
    <cellStyle name="20% - Accent3 6 6 2 3 2" xfId="43127" xr:uid="{5E20650F-5644-40E7-BB84-B5B3DF14DDE1}"/>
    <cellStyle name="20% - Accent3 6 6 2 3 3" xfId="28703" xr:uid="{37F7CA55-C306-4683-A707-A03AC323C5B5}"/>
    <cellStyle name="20% - Accent3 6 6 2 4" xfId="35663" xr:uid="{E32C153C-E1C9-42E3-9220-51A263C27ECC}"/>
    <cellStyle name="20% - Accent3 6 6 2 5" xfId="21239" xr:uid="{9E98E5D6-6BBA-4D9F-A3BF-BDD597624726}"/>
    <cellStyle name="20% - Accent3 6 6 3" xfId="8631" xr:uid="{B17670AD-2400-479B-BE75-62072ED9EA7C}"/>
    <cellStyle name="20% - Accent3 6 6 3 2" xfId="37529" xr:uid="{EFAEECA9-4841-45D8-9A43-498E8FEEBD9D}"/>
    <cellStyle name="20% - Accent3 6 6 3 3" xfId="23105" xr:uid="{B7C953A7-D964-4112-B3C6-65B5049F5809}"/>
    <cellStyle name="20% - Accent3 6 6 4" xfId="12368" xr:uid="{5CE97B62-2101-457C-B83C-F697CA557584}"/>
    <cellStyle name="20% - Accent3 6 6 4 2" xfId="41261" xr:uid="{3DBE31B5-F640-43C8-9B81-40F8057B8A38}"/>
    <cellStyle name="20% - Accent3 6 6 4 3" xfId="26837" xr:uid="{A0EF87F7-C2E5-4FA8-9557-25EA7D026ABB}"/>
    <cellStyle name="20% - Accent3 6 6 5" xfId="16795" xr:uid="{87603281-E711-45E4-AECF-CBC26501EBDA}"/>
    <cellStyle name="20% - Accent3 6 6 5 2" xfId="45673" xr:uid="{F9E255CA-F6CC-467A-90FB-72A8D78370A3}"/>
    <cellStyle name="20% - Accent3 6 6 5 3" xfId="31249" xr:uid="{99349F73-D400-4015-BABA-4632DB236EC3}"/>
    <cellStyle name="20% - Accent3 6 6 6" xfId="4874" xr:uid="{36EDF286-8073-4595-8DC4-DD7C2CA4FE9C}"/>
    <cellStyle name="20% - Accent3 6 6 6 2" xfId="33797" xr:uid="{587759C8-8E4F-457C-BA55-87BC9A7C1281}"/>
    <cellStyle name="20% - Accent3 6 6 7" xfId="19373" xr:uid="{9C5731FF-DEC5-49E4-ADD9-8C84EBFB0515}"/>
    <cellStyle name="20% - Accent3 6 7" xfId="5814" xr:uid="{319608C3-8392-4CDB-A21A-5D831BBD048C}"/>
    <cellStyle name="20% - Accent3 6 7 2" xfId="9564" xr:uid="{987885A4-F101-456A-A899-6530D1022C0B}"/>
    <cellStyle name="20% - Accent3 6 7 2 2" xfId="38462" xr:uid="{00B83B52-BA14-4635-94F8-E669EA6AEA17}"/>
    <cellStyle name="20% - Accent3 6 7 2 3" xfId="24038" xr:uid="{422FCF27-4EA1-4E04-9499-3805DD09C46D}"/>
    <cellStyle name="20% - Accent3 6 7 3" xfId="13301" xr:uid="{D1961549-EF70-4276-9A0D-3C7A429866F0}"/>
    <cellStyle name="20% - Accent3 6 7 3 2" xfId="42194" xr:uid="{851599B1-0FA4-4152-BBB4-48AA26FCA494}"/>
    <cellStyle name="20% - Accent3 6 7 3 3" xfId="27770" xr:uid="{BC5B50CB-52E5-471C-A9EA-69AE0B68A13A}"/>
    <cellStyle name="20% - Accent3 6 7 4" xfId="34730" xr:uid="{3898F8E3-C48B-4AF1-B771-AEB6215F3521}"/>
    <cellStyle name="20% - Accent3 6 7 5" xfId="20306" xr:uid="{2C180F1B-7B57-4011-B5F6-6EC7B7E1DE87}"/>
    <cellStyle name="20% - Accent3 6 8" xfId="7698" xr:uid="{014C004A-B41F-4DB2-9F12-44EE167E38CC}"/>
    <cellStyle name="20% - Accent3 6 8 2" xfId="36596" xr:uid="{D5D7B7DF-E8E2-4CD0-B2D1-874BDE1E9545}"/>
    <cellStyle name="20% - Accent3 6 8 3" xfId="22172" xr:uid="{C8EAAC9C-BCB2-4DBE-A721-1C050A19139E}"/>
    <cellStyle name="20% - Accent3 6 9" xfId="11433" xr:uid="{1DE3982A-C1D2-4498-9ABC-193225AAC60D}"/>
    <cellStyle name="20% - Accent3 6 9 2" xfId="40328" xr:uid="{E6B376EB-B71A-4A44-8FE7-5567BA4474A0}"/>
    <cellStyle name="20% - Accent3 6 9 3" xfId="25904" xr:uid="{668E1068-E7D3-41CC-BA71-BDED7F866A7E}"/>
    <cellStyle name="20% - Accent3 7" xfId="404" xr:uid="{4DE16BD8-C086-4947-8309-A1E4F3432D51}"/>
    <cellStyle name="20% - Accent3 7 10" xfId="3961" xr:uid="{E7D0BFD0-3922-4A80-96F5-B5FF620FA7CA}"/>
    <cellStyle name="20% - Accent3 7 10 2" xfId="32942" xr:uid="{C782F6DE-8452-4B1A-8624-246CFAF661FE}"/>
    <cellStyle name="20% - Accent3 7 11" xfId="18519" xr:uid="{C3F48D22-7D71-47F3-9848-B2CB0D89C49B}"/>
    <cellStyle name="20% - Accent3 7 2" xfId="795" xr:uid="{E2A7A4D0-603A-44CE-812C-8C5B91A86FA5}"/>
    <cellStyle name="20% - Accent3 7 2 2" xfId="929" xr:uid="{76A12AC8-DD41-44E8-9413-9FB101377DDC}"/>
    <cellStyle name="20% - Accent3 7 2 2 2" xfId="1862" xr:uid="{3B0BB5B8-01CD-49ED-BDE3-F78DEBF4B6EE}"/>
    <cellStyle name="20% - Accent3 7 2 2 2 2" xfId="3476" xr:uid="{FF716232-1A90-4090-A98C-AE5D9A6CC0C0}"/>
    <cellStyle name="20% - Accent3 7 2 2 2 2 2" xfId="11288" xr:uid="{3B8E3A60-367B-44D0-817C-6D94B5FD175D}"/>
    <cellStyle name="20% - Accent3 7 2 2 2 2 2 2" xfId="40186" xr:uid="{A0D71971-F0B5-4A32-A413-D301C5CEC823}"/>
    <cellStyle name="20% - Accent3 7 2 2 2 2 2 3" xfId="25762" xr:uid="{667F4B14-CE89-48B5-B80A-DBA34031606C}"/>
    <cellStyle name="20% - Accent3 7 2 2 2 2 3" xfId="15025" xr:uid="{96B5A868-C48D-49E5-8946-18BDDCD453C4}"/>
    <cellStyle name="20% - Accent3 7 2 2 2 2 3 2" xfId="43918" xr:uid="{6BE8C8AF-AA63-485F-A2BA-BC606B6F7FBA}"/>
    <cellStyle name="20% - Accent3 7 2 2 2 2 3 3" xfId="29494" xr:uid="{5A2EF0F7-7213-4211-8225-70DE15D6B517}"/>
    <cellStyle name="20% - Accent3 7 2 2 2 2 4" xfId="18004" xr:uid="{351B7F64-9663-44B4-BA4E-2B817112AAF0}"/>
    <cellStyle name="20% - Accent3 7 2 2 2 2 4 2" xfId="46882" xr:uid="{32261695-CF53-49F2-A10B-92ED1DA89F5D}"/>
    <cellStyle name="20% - Accent3 7 2 2 2 2 4 3" xfId="32458" xr:uid="{D47A5245-A550-4B78-90DB-AFB5B43A7431}"/>
    <cellStyle name="20% - Accent3 7 2 2 2 2 5" xfId="7539" xr:uid="{9B435FED-C26D-4E51-B41B-595A60AAE9EE}"/>
    <cellStyle name="20% - Accent3 7 2 2 2 2 5 2" xfId="36454" xr:uid="{7A9C12A4-CD05-4946-83C0-021705131B41}"/>
    <cellStyle name="20% - Accent3 7 2 2 2 2 6" xfId="22030" xr:uid="{2E25EA34-84AA-4D5E-B68A-8797DEAB28D0}"/>
    <cellStyle name="20% - Accent3 7 2 2 2 3" xfId="9422" xr:uid="{F5275398-7DFA-418F-B161-E9D6350E1371}"/>
    <cellStyle name="20% - Accent3 7 2 2 2 3 2" xfId="38320" xr:uid="{2E5DE79A-C49D-41C9-AB93-D55BEFE25725}"/>
    <cellStyle name="20% - Accent3 7 2 2 2 3 3" xfId="23896" xr:uid="{A5413BCF-D4F4-44A8-8411-A0608FFBFE40}"/>
    <cellStyle name="20% - Accent3 7 2 2 2 4" xfId="13159" xr:uid="{80BF092E-D6BB-4427-A0CD-E4021E2F9249}"/>
    <cellStyle name="20% - Accent3 7 2 2 2 4 2" xfId="42052" xr:uid="{D172F617-BA36-4C4D-A406-3CCD767E1733}"/>
    <cellStyle name="20% - Accent3 7 2 2 2 4 3" xfId="27628" xr:uid="{0CE009F1-4168-4289-86D5-3C4704D5B563}"/>
    <cellStyle name="20% - Accent3 7 2 2 2 5" xfId="16391" xr:uid="{EE44E17C-DFD7-4487-B3A9-7782E1557338}"/>
    <cellStyle name="20% - Accent3 7 2 2 2 5 2" xfId="45270" xr:uid="{756574AC-FDDD-4FC7-8455-654B22A74691}"/>
    <cellStyle name="20% - Accent3 7 2 2 2 5 3" xfId="30846" xr:uid="{CD341C49-F771-4AF3-AE56-454C3AD7CC63}"/>
    <cellStyle name="20% - Accent3 7 2 2 2 6" xfId="5665" xr:uid="{A7097471-D6FD-4454-9A30-CB6F1A05FFF6}"/>
    <cellStyle name="20% - Accent3 7 2 2 2 6 2" xfId="34588" xr:uid="{82E5DF2A-D000-46D7-905D-78B2FDA22AC9}"/>
    <cellStyle name="20% - Accent3 7 2 2 2 7" xfId="20164" xr:uid="{9921374A-362D-4BBC-9FBE-A730DD760724}"/>
    <cellStyle name="20% - Accent3 7 2 2 3" xfId="2670" xr:uid="{2E17D67B-BC2D-4E7B-A208-97850D22A7BD}"/>
    <cellStyle name="20% - Accent3 7 2 2 3 2" xfId="10355" xr:uid="{D6A07D49-CC06-425D-9261-9555907EF91B}"/>
    <cellStyle name="20% - Accent3 7 2 2 3 2 2" xfId="39253" xr:uid="{1709B9A9-9E19-44D3-AB93-34530464B11E}"/>
    <cellStyle name="20% - Accent3 7 2 2 3 2 3" xfId="24829" xr:uid="{CFB95171-6F0C-426F-9D73-A6CA1EB1FB1D}"/>
    <cellStyle name="20% - Accent3 7 2 2 3 3" xfId="14092" xr:uid="{6C30D19B-8BF2-46FD-99B0-C9216376B045}"/>
    <cellStyle name="20% - Accent3 7 2 2 3 3 2" xfId="42985" xr:uid="{7247192A-4DB7-40DE-BCFA-7B6F50874596}"/>
    <cellStyle name="20% - Accent3 7 2 2 3 3 3" xfId="28561" xr:uid="{4131BAB7-C339-4ACD-AB5F-6E219CF20B08}"/>
    <cellStyle name="20% - Accent3 7 2 2 3 4" xfId="17198" xr:uid="{FEFEAD0B-08A8-4A73-BD1F-027BE07B73B0}"/>
    <cellStyle name="20% - Accent3 7 2 2 3 4 2" xfId="46076" xr:uid="{76F05441-B635-41B3-A866-7EC5B27EC999}"/>
    <cellStyle name="20% - Accent3 7 2 2 3 4 3" xfId="31652" xr:uid="{268E642E-1025-4F4E-8CCB-4C0A27E36D3B}"/>
    <cellStyle name="20% - Accent3 7 2 2 3 5" xfId="6606" xr:uid="{5FA3A28E-D94E-491C-ACEC-C8FBFC355FAA}"/>
    <cellStyle name="20% - Accent3 7 2 2 3 5 2" xfId="35521" xr:uid="{6EB24B9D-6E84-48EC-9BE0-8419B39EE3F4}"/>
    <cellStyle name="20% - Accent3 7 2 2 3 6" xfId="21097" xr:uid="{16BE9F55-BD0E-4F7E-8249-0CF796AE0F2E}"/>
    <cellStyle name="20% - Accent3 7 2 2 4" xfId="8489" xr:uid="{91E5F83A-D3A7-415C-A0D9-BD9B395523CF}"/>
    <cellStyle name="20% - Accent3 7 2 2 4 2" xfId="37387" xr:uid="{CA7DBB4E-25C5-4758-B555-14F07329314B}"/>
    <cellStyle name="20% - Accent3 7 2 2 4 3" xfId="22963" xr:uid="{1D3850A6-5933-4D3C-B636-A9F2D37EF2DF}"/>
    <cellStyle name="20% - Accent3 7 2 2 5" xfId="12224" xr:uid="{7CF7CCD4-38B3-41B6-B12A-49D0E04AAB7A}"/>
    <cellStyle name="20% - Accent3 7 2 2 5 2" xfId="41119" xr:uid="{0B0F2845-24BD-4746-86D9-5D779F772B4C}"/>
    <cellStyle name="20% - Accent3 7 2 2 5 3" xfId="26695" xr:uid="{6E18C7E4-1188-4E32-8648-74EA1BA13EA9}"/>
    <cellStyle name="20% - Accent3 7 2 2 6" xfId="15577" xr:uid="{407B7B32-54D6-443E-B775-713F27879DC1}"/>
    <cellStyle name="20% - Accent3 7 2 2 6 2" xfId="44464" xr:uid="{A090C169-A85B-4A8D-8A1B-87FC7ADC745A}"/>
    <cellStyle name="20% - Accent3 7 2 2 6 3" xfId="30040" xr:uid="{3AE1332D-09AE-4270-9E19-C9D7B67A9E44}"/>
    <cellStyle name="20% - Accent3 7 2 2 7" xfId="4719" xr:uid="{C3291C69-761E-4490-A34C-0A94515E2045}"/>
    <cellStyle name="20% - Accent3 7 2 2 7 2" xfId="33654" xr:uid="{F556097A-E0F8-4491-AC1F-EEDDE8872CD3}"/>
    <cellStyle name="20% - Accent3 7 2 2 8" xfId="19231" xr:uid="{A41CEB03-55BC-4A52-8903-D39A4BB6E628}"/>
    <cellStyle name="20% - Accent3 7 2 3" xfId="1733" xr:uid="{5084A769-39DF-4357-B851-0B0639355B8E}"/>
    <cellStyle name="20% - Accent3 7 2 3 2" xfId="3347" xr:uid="{7C693D9B-4490-4E86-8CFA-F26AE26A3B21}"/>
    <cellStyle name="20% - Accent3 7 2 3 2 2" xfId="10835" xr:uid="{91D9C40A-D396-4992-AED6-6CAE835DD5A7}"/>
    <cellStyle name="20% - Accent3 7 2 3 2 2 2" xfId="39733" xr:uid="{9EB2ED81-FDBA-4BBB-9F94-FCCB9B706856}"/>
    <cellStyle name="20% - Accent3 7 2 3 2 2 3" xfId="25309" xr:uid="{E3061591-0F67-48FD-BD69-E13F2BF88D13}"/>
    <cellStyle name="20% - Accent3 7 2 3 2 3" xfId="14572" xr:uid="{B6E3CD69-9866-454A-826E-11A282126849}"/>
    <cellStyle name="20% - Accent3 7 2 3 2 3 2" xfId="43465" xr:uid="{FC6FC67C-2D28-4709-A8D2-95B8965EE650}"/>
    <cellStyle name="20% - Accent3 7 2 3 2 3 3" xfId="29041" xr:uid="{55585DE8-DD16-41C2-94FB-4ABB2F3534F4}"/>
    <cellStyle name="20% - Accent3 7 2 3 2 4" xfId="17875" xr:uid="{17F6C445-B5C1-49B3-9FB9-A42FE8796F68}"/>
    <cellStyle name="20% - Accent3 7 2 3 2 4 2" xfId="46753" xr:uid="{6694D2DD-ED91-49D5-83CB-36B3A383BD9B}"/>
    <cellStyle name="20% - Accent3 7 2 3 2 4 3" xfId="32329" xr:uid="{2127504D-1D65-421C-85A0-817C7B94877F}"/>
    <cellStyle name="20% - Accent3 7 2 3 2 5" xfId="7086" xr:uid="{49D06DDA-E464-4995-A11B-F03ACEEADD94}"/>
    <cellStyle name="20% - Accent3 7 2 3 2 5 2" xfId="36001" xr:uid="{EB6FB2C0-4DBC-4397-8129-76A12E22248D}"/>
    <cellStyle name="20% - Accent3 7 2 3 2 6" xfId="21577" xr:uid="{36B62432-A29D-44D5-96DE-066B31810833}"/>
    <cellStyle name="20% - Accent3 7 2 3 3" xfId="8969" xr:uid="{C2E50FD5-AB4D-4E53-A416-EC9CD10B6F3E}"/>
    <cellStyle name="20% - Accent3 7 2 3 3 2" xfId="37867" xr:uid="{6AB23FA6-0792-4202-80C9-0A95E0C098C5}"/>
    <cellStyle name="20% - Accent3 7 2 3 3 3" xfId="23443" xr:uid="{58B44F2B-7071-4617-A09B-9B41FCB20CC4}"/>
    <cellStyle name="20% - Accent3 7 2 3 4" xfId="12706" xr:uid="{D36619B3-F9E5-49CE-B1B2-9088C5F101F4}"/>
    <cellStyle name="20% - Accent3 7 2 3 4 2" xfId="41599" xr:uid="{C07EAB98-534B-42FB-B0D1-F502F73360EF}"/>
    <cellStyle name="20% - Accent3 7 2 3 4 3" xfId="27175" xr:uid="{EF038BB1-51F4-4AB4-968B-B0E614DA62B0}"/>
    <cellStyle name="20% - Accent3 7 2 3 5" xfId="16262" xr:uid="{25CCCB5B-7A0A-4851-AE6C-3500EEA08F60}"/>
    <cellStyle name="20% - Accent3 7 2 3 5 2" xfId="45141" xr:uid="{90202650-1D8E-4222-ADBC-5A6C540EE4DE}"/>
    <cellStyle name="20% - Accent3 7 2 3 5 3" xfId="30717" xr:uid="{68021889-A1C6-4DF0-A286-FD90FBED4DDC}"/>
    <cellStyle name="20% - Accent3 7 2 3 6" xfId="5212" xr:uid="{AF89A747-7FA6-46AA-AAF2-A2EAAE398F77}"/>
    <cellStyle name="20% - Accent3 7 2 3 6 2" xfId="34135" xr:uid="{46FE7362-26E6-4A96-AB6F-9EB597760CD0}"/>
    <cellStyle name="20% - Accent3 7 2 3 7" xfId="19711" xr:uid="{C8AF89BD-E1C0-435F-820E-00564681C6DE}"/>
    <cellStyle name="20% - Accent3 7 2 4" xfId="2541" xr:uid="{CFC502DE-189F-46D5-9A4D-D799F8280A5F}"/>
    <cellStyle name="20% - Accent3 7 2 4 2" xfId="9902" xr:uid="{B6C5346F-0945-4FBC-8195-EE84077A566C}"/>
    <cellStyle name="20% - Accent3 7 2 4 2 2" xfId="38800" xr:uid="{EBA5E897-159F-4405-BB38-1BAC2B9C39CA}"/>
    <cellStyle name="20% - Accent3 7 2 4 2 3" xfId="24376" xr:uid="{BB494C2D-E7DF-417B-B9CE-F624D04A909E}"/>
    <cellStyle name="20% - Accent3 7 2 4 3" xfId="13639" xr:uid="{BE2AA86F-B6A9-420F-B957-E97F679C9F19}"/>
    <cellStyle name="20% - Accent3 7 2 4 3 2" xfId="42532" xr:uid="{66946476-461C-4101-994B-86E39B524E44}"/>
    <cellStyle name="20% - Accent3 7 2 4 3 3" xfId="28108" xr:uid="{5B99386F-C01F-4C76-966B-E4042EC9FC37}"/>
    <cellStyle name="20% - Accent3 7 2 4 4" xfId="17069" xr:uid="{E39FC84E-EA8E-438A-B1BD-9B00FD2A58C2}"/>
    <cellStyle name="20% - Accent3 7 2 4 4 2" xfId="45947" xr:uid="{65E4B774-5CB5-4614-9502-96904AE433F4}"/>
    <cellStyle name="20% - Accent3 7 2 4 4 3" xfId="31523" xr:uid="{F0906158-B3C4-491A-8ED7-4AA1A31DB8C0}"/>
    <cellStyle name="20% - Accent3 7 2 4 5" xfId="6153" xr:uid="{898258E2-95F1-42CB-989A-F922B1E6BA2E}"/>
    <cellStyle name="20% - Accent3 7 2 4 5 2" xfId="35068" xr:uid="{394B4988-D4F7-4E98-AE86-255D5E95E55D}"/>
    <cellStyle name="20% - Accent3 7 2 4 6" xfId="20644" xr:uid="{590D0571-333F-43F6-84A5-1E21855D5E1C}"/>
    <cellStyle name="20% - Accent3 7 2 5" xfId="8036" xr:uid="{52E5C38D-A43D-4ACB-A229-B10B49335AAA}"/>
    <cellStyle name="20% - Accent3 7 2 5 2" xfId="36934" xr:uid="{D0F37154-F60F-4A60-8E7B-C05BEC7599C5}"/>
    <cellStyle name="20% - Accent3 7 2 5 3" xfId="22510" xr:uid="{6B63286C-FABB-45BE-A926-C013A3E44ADC}"/>
    <cellStyle name="20% - Accent3 7 2 6" xfId="11771" xr:uid="{7D165C55-4579-4D87-AC05-773D035ACD72}"/>
    <cellStyle name="20% - Accent3 7 2 6 2" xfId="40666" xr:uid="{52514D0C-B7CD-4F8C-AF67-49DE330E8B3B}"/>
    <cellStyle name="20% - Accent3 7 2 6 3" xfId="26242" xr:uid="{82002237-1398-4B26-979D-AC422A0EDB8D}"/>
    <cellStyle name="20% - Accent3 7 2 7" xfId="15448" xr:uid="{B75D58D6-F94E-4A88-9DA2-634E73728DED}"/>
    <cellStyle name="20% - Accent3 7 2 7 2" xfId="44335" xr:uid="{5712E2FF-909F-4156-A5EB-5671AA7ACBE2}"/>
    <cellStyle name="20% - Accent3 7 2 7 3" xfId="29911" xr:uid="{6259A809-74C6-4D61-944A-C62730802237}"/>
    <cellStyle name="20% - Accent3 7 2 8" xfId="4220" xr:uid="{0A3D802B-3326-40E6-B9E6-30A10F2872E8}"/>
    <cellStyle name="20% - Accent3 7 2 8 2" xfId="33201" xr:uid="{E2DA1F9C-6A75-420C-AB6B-AAFB4DF829D6}"/>
    <cellStyle name="20% - Accent3 7 2 9" xfId="18778" xr:uid="{5AD8F3A1-BDDB-4AEA-A61F-3E472B09284C}"/>
    <cellStyle name="20% - Accent3 7 3" xfId="604" xr:uid="{AAEC1ECA-D044-4E3D-BB01-571134152F26}"/>
    <cellStyle name="20% - Accent3 7 3 2" xfId="930" xr:uid="{2F64FEF5-DB7C-4C85-8063-A319AED66101}"/>
    <cellStyle name="20% - Accent3 7 3 2 2" xfId="1863" xr:uid="{E2300795-A3C7-4B36-8D1B-6C06248DF1D7}"/>
    <cellStyle name="20% - Accent3 7 3 2 2 2" xfId="3477" xr:uid="{8BFA9AC2-52BC-4FBB-8381-C67DE61B81E8}"/>
    <cellStyle name="20% - Accent3 7 3 2 2 2 2" xfId="11159" xr:uid="{637D4656-5942-4BA9-8E7C-06935305CE44}"/>
    <cellStyle name="20% - Accent3 7 3 2 2 2 2 2" xfId="40057" xr:uid="{A3470AF5-9E06-4A7D-93E7-D6A5E12A1A89}"/>
    <cellStyle name="20% - Accent3 7 3 2 2 2 2 3" xfId="25633" xr:uid="{F90D3156-EE65-4883-8E28-892D1B97D642}"/>
    <cellStyle name="20% - Accent3 7 3 2 2 2 3" xfId="14896" xr:uid="{8B56A3EB-CD26-453A-801B-96130443F382}"/>
    <cellStyle name="20% - Accent3 7 3 2 2 2 3 2" xfId="43789" xr:uid="{C0584E40-7EDD-4CFC-A891-673571258CD6}"/>
    <cellStyle name="20% - Accent3 7 3 2 2 2 3 3" xfId="29365" xr:uid="{F1B2DAE7-DC31-4806-AF95-A791218652C1}"/>
    <cellStyle name="20% - Accent3 7 3 2 2 2 4" xfId="18005" xr:uid="{F27556FD-A762-47B3-9A37-7A292E393F54}"/>
    <cellStyle name="20% - Accent3 7 3 2 2 2 4 2" xfId="46883" xr:uid="{5A5AE420-C024-4BB7-957C-0BABA7419778}"/>
    <cellStyle name="20% - Accent3 7 3 2 2 2 4 3" xfId="32459" xr:uid="{F4AE8FCA-3E2D-4F92-AA25-0B4CC5CA7881}"/>
    <cellStyle name="20% - Accent3 7 3 2 2 2 5" xfId="7410" xr:uid="{B3F183C7-4375-4823-97C4-86BFD7A92A98}"/>
    <cellStyle name="20% - Accent3 7 3 2 2 2 5 2" xfId="36325" xr:uid="{74B4382E-9448-4956-8C1E-C83034649081}"/>
    <cellStyle name="20% - Accent3 7 3 2 2 2 6" xfId="21901" xr:uid="{EDE268BF-7151-4ABA-BFC5-3DA615929082}"/>
    <cellStyle name="20% - Accent3 7 3 2 2 3" xfId="9293" xr:uid="{B4EFBE23-AB23-414D-819B-C1F4F7874752}"/>
    <cellStyle name="20% - Accent3 7 3 2 2 3 2" xfId="38191" xr:uid="{870CF999-F2B3-443C-929F-2DC69961C26B}"/>
    <cellStyle name="20% - Accent3 7 3 2 2 3 3" xfId="23767" xr:uid="{3F9A7CF6-6E74-4359-9A9A-36B836993E67}"/>
    <cellStyle name="20% - Accent3 7 3 2 2 4" xfId="13030" xr:uid="{15AD7A79-DDF4-4B40-A5C3-6AA7803F27FA}"/>
    <cellStyle name="20% - Accent3 7 3 2 2 4 2" xfId="41923" xr:uid="{9180F77E-E518-49E0-89F3-447C0083D7B9}"/>
    <cellStyle name="20% - Accent3 7 3 2 2 4 3" xfId="27499" xr:uid="{9007F6F9-63C3-4452-AEED-D57DECEBDA52}"/>
    <cellStyle name="20% - Accent3 7 3 2 2 5" xfId="16392" xr:uid="{DDE3B289-19DF-4CD1-912A-5602F9EF5067}"/>
    <cellStyle name="20% - Accent3 7 3 2 2 5 2" xfId="45271" xr:uid="{7E7DD30F-392C-46C8-ACDE-CBBD39F5EA21}"/>
    <cellStyle name="20% - Accent3 7 3 2 2 5 3" xfId="30847" xr:uid="{ED60C408-819E-44BA-999F-0E121F12E48A}"/>
    <cellStyle name="20% - Accent3 7 3 2 2 6" xfId="5536" xr:uid="{FBC603B6-A55C-4352-B446-E24B7AE2CAA6}"/>
    <cellStyle name="20% - Accent3 7 3 2 2 6 2" xfId="34459" xr:uid="{0A42091C-92D3-4065-8AC3-22D6F8E4BC40}"/>
    <cellStyle name="20% - Accent3 7 3 2 2 7" xfId="20035" xr:uid="{09518114-BB1A-4068-8E65-981E51D41118}"/>
    <cellStyle name="20% - Accent3 7 3 2 3" xfId="2671" xr:uid="{55C5BE02-5E61-47E0-B622-C06303FE52D4}"/>
    <cellStyle name="20% - Accent3 7 3 2 3 2" xfId="10226" xr:uid="{507E88A6-B2A5-47F2-AC80-5B7F06228B47}"/>
    <cellStyle name="20% - Accent3 7 3 2 3 2 2" xfId="39124" xr:uid="{2B849FC0-B22F-4EF2-ACD7-55A393A31FC0}"/>
    <cellStyle name="20% - Accent3 7 3 2 3 2 3" xfId="24700" xr:uid="{0D0DAE90-1218-42D1-AD0A-9C675BEDBD8E}"/>
    <cellStyle name="20% - Accent3 7 3 2 3 3" xfId="13963" xr:uid="{D10EBF27-E731-45D5-9777-F59C18397EF7}"/>
    <cellStyle name="20% - Accent3 7 3 2 3 3 2" xfId="42856" xr:uid="{187BE334-BA96-493C-941E-53C2DDA5AD56}"/>
    <cellStyle name="20% - Accent3 7 3 2 3 3 3" xfId="28432" xr:uid="{9C41AF0C-F850-4DD0-9FE2-A6EE700E0F1C}"/>
    <cellStyle name="20% - Accent3 7 3 2 3 4" xfId="17199" xr:uid="{D420A752-E77E-40A1-A564-E1DEC10F79A4}"/>
    <cellStyle name="20% - Accent3 7 3 2 3 4 2" xfId="46077" xr:uid="{3E386D5C-BFFF-45DD-ACBC-ACB6B191920C}"/>
    <cellStyle name="20% - Accent3 7 3 2 3 4 3" xfId="31653" xr:uid="{806C952B-B154-41C3-93FD-276669CCD664}"/>
    <cellStyle name="20% - Accent3 7 3 2 3 5" xfId="6477" xr:uid="{244C3A91-968D-4E94-9AA3-5B2DDD6A42A2}"/>
    <cellStyle name="20% - Accent3 7 3 2 3 5 2" xfId="35392" xr:uid="{08A46FF9-B3C4-4A3D-A733-7D41238066E7}"/>
    <cellStyle name="20% - Accent3 7 3 2 3 6" xfId="20968" xr:uid="{1CF5AC64-EDFC-4611-9210-C86902028395}"/>
    <cellStyle name="20% - Accent3 7 3 2 4" xfId="8360" xr:uid="{E14E2203-A757-4BD2-A844-5202018D387C}"/>
    <cellStyle name="20% - Accent3 7 3 2 4 2" xfId="37258" xr:uid="{EB161ED1-3D97-47E1-826F-67000EED20C3}"/>
    <cellStyle name="20% - Accent3 7 3 2 4 3" xfId="22834" xr:uid="{7336D3E7-A61E-4533-BDB7-912A50EDAADE}"/>
    <cellStyle name="20% - Accent3 7 3 2 5" xfId="12095" xr:uid="{F3B3BCB1-011A-40CF-A221-F152F1F6CA8F}"/>
    <cellStyle name="20% - Accent3 7 3 2 5 2" xfId="40990" xr:uid="{16295B66-9775-4AD3-9000-AD7BAA0D6DD4}"/>
    <cellStyle name="20% - Accent3 7 3 2 5 3" xfId="26566" xr:uid="{A786A6B7-E1A0-4224-B5E2-AE941C6B9FE0}"/>
    <cellStyle name="20% - Accent3 7 3 2 6" xfId="15578" xr:uid="{00B68A32-23CE-47BC-B195-8EE0C569BD61}"/>
    <cellStyle name="20% - Accent3 7 3 2 6 2" xfId="44465" xr:uid="{000E869D-E306-476E-9956-111C2CD56787}"/>
    <cellStyle name="20% - Accent3 7 3 2 6 3" xfId="30041" xr:uid="{33489D46-776E-4C2E-9D41-7E50535C2023}"/>
    <cellStyle name="20% - Accent3 7 3 2 7" xfId="4586" xr:uid="{F3C87C9B-C176-430E-9639-BF94F46F4EF2}"/>
    <cellStyle name="20% - Accent3 7 3 2 7 2" xfId="33525" xr:uid="{7143FED9-E4B9-4B8C-A37C-DD6A61C3AB34}"/>
    <cellStyle name="20% - Accent3 7 3 2 8" xfId="19102" xr:uid="{4C158D64-DCFC-4869-B888-D2EA52A5DB6C}"/>
    <cellStyle name="20% - Accent3 7 3 3" xfId="1604" xr:uid="{5927CF18-19B0-45BA-A229-ED0E6AC43CDA}"/>
    <cellStyle name="20% - Accent3 7 3 3 2" xfId="3218" xr:uid="{D59B3B0C-0CA9-4BB1-97FE-3BDCE75E76A5}"/>
    <cellStyle name="20% - Accent3 7 3 3 2 2" xfId="10706" xr:uid="{8DA3BE93-51A5-4063-9730-1478E40F240F}"/>
    <cellStyle name="20% - Accent3 7 3 3 2 2 2" xfId="39604" xr:uid="{95001A11-774A-4C85-B490-EE2A08B5C128}"/>
    <cellStyle name="20% - Accent3 7 3 3 2 2 3" xfId="25180" xr:uid="{6DDA1149-FCAE-49BA-A0DF-E24968EF45A6}"/>
    <cellStyle name="20% - Accent3 7 3 3 2 3" xfId="14443" xr:uid="{B27407F7-D7CC-45AA-951D-5F0E583FA9CC}"/>
    <cellStyle name="20% - Accent3 7 3 3 2 3 2" xfId="43336" xr:uid="{BEED31ED-5B03-4B1D-AA08-8E8EC1F7E6D4}"/>
    <cellStyle name="20% - Accent3 7 3 3 2 3 3" xfId="28912" xr:uid="{9A66A500-8212-45A1-B1CE-C5671060C6C0}"/>
    <cellStyle name="20% - Accent3 7 3 3 2 4" xfId="17746" xr:uid="{2535544E-4EDE-48A2-9E7E-03F2A8BA8B0B}"/>
    <cellStyle name="20% - Accent3 7 3 3 2 4 2" xfId="46624" xr:uid="{3B0AE837-6C1E-4FEE-B6A9-0A8DF372E226}"/>
    <cellStyle name="20% - Accent3 7 3 3 2 4 3" xfId="32200" xr:uid="{0591D95D-AC0D-4598-9237-42544169011B}"/>
    <cellStyle name="20% - Accent3 7 3 3 2 5" xfId="6957" xr:uid="{79C1E457-9630-4B29-ADFC-297FC51E19DD}"/>
    <cellStyle name="20% - Accent3 7 3 3 2 5 2" xfId="35872" xr:uid="{D7E1BA6A-B732-43EB-A0ED-6030289488E8}"/>
    <cellStyle name="20% - Accent3 7 3 3 2 6" xfId="21448" xr:uid="{71F3DE9F-3292-4FD0-BEDA-4F36DCD6689B}"/>
    <cellStyle name="20% - Accent3 7 3 3 3" xfId="8840" xr:uid="{C8914A24-C715-4DF3-B8E7-E9542F91C287}"/>
    <cellStyle name="20% - Accent3 7 3 3 3 2" xfId="37738" xr:uid="{FC55D01C-A7D9-49C0-B3D0-0954A0E67FC0}"/>
    <cellStyle name="20% - Accent3 7 3 3 3 3" xfId="23314" xr:uid="{33788B51-C671-4AD9-8CE0-7EEC11EAF967}"/>
    <cellStyle name="20% - Accent3 7 3 3 4" xfId="12577" xr:uid="{B39C3385-BC9F-4023-AB47-BC4EBB98C590}"/>
    <cellStyle name="20% - Accent3 7 3 3 4 2" xfId="41470" xr:uid="{E4EB1E20-9C15-4950-8138-8EF591B1D34B}"/>
    <cellStyle name="20% - Accent3 7 3 3 4 3" xfId="27046" xr:uid="{BA65FE7D-6AE0-4E5F-B436-C847962753CC}"/>
    <cellStyle name="20% - Accent3 7 3 3 5" xfId="16133" xr:uid="{540C7CCD-1787-4E8D-9AB4-83467C1B587C}"/>
    <cellStyle name="20% - Accent3 7 3 3 5 2" xfId="45012" xr:uid="{3D79B1CD-2BD4-463C-BBE6-ACF25690E8F2}"/>
    <cellStyle name="20% - Accent3 7 3 3 5 3" xfId="30588" xr:uid="{78F122B3-24BB-4ADD-BCBC-3A68A19378E2}"/>
    <cellStyle name="20% - Accent3 7 3 3 6" xfId="5083" xr:uid="{3BA2FF75-6F5D-4D15-A6C2-22D690F927E9}"/>
    <cellStyle name="20% - Accent3 7 3 3 6 2" xfId="34006" xr:uid="{9BE0ADB4-EAED-41E4-88EB-E380F20A1EAD}"/>
    <cellStyle name="20% - Accent3 7 3 3 7" xfId="19582" xr:uid="{84F27CE5-7DDE-4E1F-8766-D04353FDC378}"/>
    <cellStyle name="20% - Accent3 7 3 4" xfId="2412" xr:uid="{F55CF3FC-E671-42D7-9454-8F1210851B9A}"/>
    <cellStyle name="20% - Accent3 7 3 4 2" xfId="9773" xr:uid="{950FD5DF-A543-4BF8-A503-325468A4AE0C}"/>
    <cellStyle name="20% - Accent3 7 3 4 2 2" xfId="38671" xr:uid="{D57A8D37-DA00-414E-A0DC-64693E7A09E2}"/>
    <cellStyle name="20% - Accent3 7 3 4 2 3" xfId="24247" xr:uid="{874BEFE2-08DB-4293-A9E1-C91C02CB4804}"/>
    <cellStyle name="20% - Accent3 7 3 4 3" xfId="13510" xr:uid="{04E4B25E-23DB-40C6-8CD5-308E39FC1F30}"/>
    <cellStyle name="20% - Accent3 7 3 4 3 2" xfId="42403" xr:uid="{47C647DF-F550-48D8-8124-CB3F285D8575}"/>
    <cellStyle name="20% - Accent3 7 3 4 3 3" xfId="27979" xr:uid="{E4073712-678F-4A3F-82D2-41A5641B9C5B}"/>
    <cellStyle name="20% - Accent3 7 3 4 4" xfId="16940" xr:uid="{04A9A141-3D56-4075-93A1-132C79A459CC}"/>
    <cellStyle name="20% - Accent3 7 3 4 4 2" xfId="45818" xr:uid="{26483D66-9EEF-4A05-BE81-3A8943B3E350}"/>
    <cellStyle name="20% - Accent3 7 3 4 4 3" xfId="31394" xr:uid="{9331F1B5-C251-4079-912D-1665E07E4B50}"/>
    <cellStyle name="20% - Accent3 7 3 4 5" xfId="6024" xr:uid="{BB504D43-E7B5-41EB-ABB7-14FE459468C3}"/>
    <cellStyle name="20% - Accent3 7 3 4 5 2" xfId="34939" xr:uid="{3DE1ACF1-C492-4722-BE83-333E44C5FE82}"/>
    <cellStyle name="20% - Accent3 7 3 4 6" xfId="20515" xr:uid="{A0ADABFD-2344-4FBA-85FF-C9EF04DBD93B}"/>
    <cellStyle name="20% - Accent3 7 3 5" xfId="7907" xr:uid="{B7FC4BC9-04E9-46E2-A39B-D192D8320B9B}"/>
    <cellStyle name="20% - Accent3 7 3 5 2" xfId="36805" xr:uid="{64BF30E0-DAFD-42D1-9C58-3A5F616DF193}"/>
    <cellStyle name="20% - Accent3 7 3 5 3" xfId="22381" xr:uid="{A12037F8-36F5-44CE-9274-A60FB21A66A7}"/>
    <cellStyle name="20% - Accent3 7 3 6" xfId="11642" xr:uid="{5AA7A201-8DAA-46F2-A4BC-667CDB592554}"/>
    <cellStyle name="20% - Accent3 7 3 6 2" xfId="40537" xr:uid="{0EFD4CB4-2F6F-4BA4-AE01-C1C1311F2504}"/>
    <cellStyle name="20% - Accent3 7 3 6 3" xfId="26113" xr:uid="{1F002C52-AFA7-4EFD-8294-49BBFC1D1ADA}"/>
    <cellStyle name="20% - Accent3 7 3 7" xfId="15319" xr:uid="{6644CD0D-B71E-4C63-A8A2-F83A4C1E19DB}"/>
    <cellStyle name="20% - Accent3 7 3 7 2" xfId="44206" xr:uid="{483E245A-DB9C-46C0-817F-D34355142332}"/>
    <cellStyle name="20% - Accent3 7 3 7 3" xfId="29782" xr:uid="{B0150504-FECE-472C-B35C-1BFD16FD00B2}"/>
    <cellStyle name="20% - Accent3 7 3 8" xfId="4091" xr:uid="{0515248A-5E15-42B4-A20D-27F1F644B787}"/>
    <cellStyle name="20% - Accent3 7 3 8 2" xfId="33072" xr:uid="{7631279A-27EE-41EC-996D-C97DB00A457D}"/>
    <cellStyle name="20% - Accent3 7 3 9" xfId="18649" xr:uid="{D8A31A83-DCC1-42F9-8DE3-3333DC2FDCA0}"/>
    <cellStyle name="20% - Accent3 7 4" xfId="928" xr:uid="{5AA4E937-4BCD-4FFA-9A0A-192D9DD3E8FC}"/>
    <cellStyle name="20% - Accent3 7 4 2" xfId="1861" xr:uid="{B75B9857-BB58-4605-A0E8-25F6900A9824}"/>
    <cellStyle name="20% - Accent3 7 4 2 2" xfId="3475" xr:uid="{77B99148-5397-44A4-8891-76DA5843E02E}"/>
    <cellStyle name="20% - Accent3 7 4 2 2 2" xfId="11029" xr:uid="{6531C195-B424-4250-B662-DC42B5587EF2}"/>
    <cellStyle name="20% - Accent3 7 4 2 2 2 2" xfId="39927" xr:uid="{B18C23B2-AE45-4D15-BBC8-DCDFCA7077ED}"/>
    <cellStyle name="20% - Accent3 7 4 2 2 2 3" xfId="25503" xr:uid="{94A6FB5F-4E1E-4835-BF98-875FC8C51FD0}"/>
    <cellStyle name="20% - Accent3 7 4 2 2 3" xfId="14766" xr:uid="{F57981CE-A81D-48DC-A81C-300D45851D9E}"/>
    <cellStyle name="20% - Accent3 7 4 2 2 3 2" xfId="43659" xr:uid="{2DFB4EBD-D0B7-42BD-A449-8AA7FE364C01}"/>
    <cellStyle name="20% - Accent3 7 4 2 2 3 3" xfId="29235" xr:uid="{FFBB4659-DDBD-4505-80E4-239994356EF4}"/>
    <cellStyle name="20% - Accent3 7 4 2 2 4" xfId="18003" xr:uid="{6F97FD19-B5C2-4089-935C-B6C6A308BACE}"/>
    <cellStyle name="20% - Accent3 7 4 2 2 4 2" xfId="46881" xr:uid="{8218E913-3F14-46F0-9CE6-E133FEE39125}"/>
    <cellStyle name="20% - Accent3 7 4 2 2 4 3" xfId="32457" xr:uid="{E2D60FD8-433D-4F75-8A58-E0F29C82EA40}"/>
    <cellStyle name="20% - Accent3 7 4 2 2 5" xfId="7280" xr:uid="{8B5899E1-BD09-4E64-ADED-89EE0BD1EBC1}"/>
    <cellStyle name="20% - Accent3 7 4 2 2 5 2" xfId="36195" xr:uid="{204A84CA-94F7-44B9-9FB8-8C0FCFB66A1E}"/>
    <cellStyle name="20% - Accent3 7 4 2 2 6" xfId="21771" xr:uid="{4BA1C392-4A25-4369-9496-AA9F1230B9B3}"/>
    <cellStyle name="20% - Accent3 7 4 2 3" xfId="9163" xr:uid="{1639F684-CE9B-4B12-9EF2-33F222EE7C99}"/>
    <cellStyle name="20% - Accent3 7 4 2 3 2" xfId="38061" xr:uid="{F6D46FB4-678B-4161-B613-424808FC8802}"/>
    <cellStyle name="20% - Accent3 7 4 2 3 3" xfId="23637" xr:uid="{668AED78-7ADA-4249-9B67-003F424B392B}"/>
    <cellStyle name="20% - Accent3 7 4 2 4" xfId="12900" xr:uid="{78FF1F73-6935-4666-B317-F51D7BC77B4A}"/>
    <cellStyle name="20% - Accent3 7 4 2 4 2" xfId="41793" xr:uid="{A7872A09-51DA-41E6-BD14-165D4AAE98AB}"/>
    <cellStyle name="20% - Accent3 7 4 2 4 3" xfId="27369" xr:uid="{C0CC3AFF-85E3-434B-9D0A-B80D1F10E99C}"/>
    <cellStyle name="20% - Accent3 7 4 2 5" xfId="16390" xr:uid="{92A4BAD0-8C50-44B8-B9B0-91AC0E162BF2}"/>
    <cellStyle name="20% - Accent3 7 4 2 5 2" xfId="45269" xr:uid="{0821A8FF-4515-4FE8-AA64-E8A3AE1211C4}"/>
    <cellStyle name="20% - Accent3 7 4 2 5 3" xfId="30845" xr:uid="{1D3325E2-9058-47C5-B0F8-ACF4AA6FE466}"/>
    <cellStyle name="20% - Accent3 7 4 2 6" xfId="5406" xr:uid="{EB03B697-6326-47E6-A712-F657DD83B0F2}"/>
    <cellStyle name="20% - Accent3 7 4 2 6 2" xfId="34329" xr:uid="{AAFBA9AC-71F0-4D6F-9F19-160009D1FE2E}"/>
    <cellStyle name="20% - Accent3 7 4 2 7" xfId="19905" xr:uid="{2939091C-624F-4310-86E1-358D652C5A62}"/>
    <cellStyle name="20% - Accent3 7 4 3" xfId="2669" xr:uid="{4E529090-1EA7-4069-9E32-C1E9E9CE42D1}"/>
    <cellStyle name="20% - Accent3 7 4 3 2" xfId="10096" xr:uid="{04D0D7E3-7BDD-47CB-9352-0EB06F95B092}"/>
    <cellStyle name="20% - Accent3 7 4 3 2 2" xfId="38994" xr:uid="{F7F8DE93-4A69-4664-A108-BA59B6CC6832}"/>
    <cellStyle name="20% - Accent3 7 4 3 2 3" xfId="24570" xr:uid="{774A27C1-1A7E-481C-8845-622ED5C991AD}"/>
    <cellStyle name="20% - Accent3 7 4 3 3" xfId="13833" xr:uid="{E2A5D8EB-D52F-4742-A46C-C9A9FF22CFD1}"/>
    <cellStyle name="20% - Accent3 7 4 3 3 2" xfId="42726" xr:uid="{02B37222-5186-49EE-B1B3-CC017D798B35}"/>
    <cellStyle name="20% - Accent3 7 4 3 3 3" xfId="28302" xr:uid="{AFFB74C5-956D-45A8-A96B-4C21D5971240}"/>
    <cellStyle name="20% - Accent3 7 4 3 4" xfId="17197" xr:uid="{78A0B722-3033-4A14-84B1-682CBB9EEDD3}"/>
    <cellStyle name="20% - Accent3 7 4 3 4 2" xfId="46075" xr:uid="{F355DD3D-EDD5-4DA8-97D4-E1E9E7BC78C4}"/>
    <cellStyle name="20% - Accent3 7 4 3 4 3" xfId="31651" xr:uid="{0DA7C0FD-ED90-406F-AEA4-6AEA85403CA0}"/>
    <cellStyle name="20% - Accent3 7 4 3 5" xfId="6347" xr:uid="{3AE4A6B0-7CB4-493A-B213-C9489675742F}"/>
    <cellStyle name="20% - Accent3 7 4 3 5 2" xfId="35262" xr:uid="{635B2A42-BE65-40E1-A926-1B4921C05932}"/>
    <cellStyle name="20% - Accent3 7 4 3 6" xfId="20838" xr:uid="{D128812D-1FD8-4011-9B60-1D7E15E19720}"/>
    <cellStyle name="20% - Accent3 7 4 4" xfId="8230" xr:uid="{4497EF88-3E33-4748-AEFE-7CF9B9B9BC16}"/>
    <cellStyle name="20% - Accent3 7 4 4 2" xfId="37128" xr:uid="{EDD01314-28AC-4654-813B-C8AE8A057D7F}"/>
    <cellStyle name="20% - Accent3 7 4 4 3" xfId="22704" xr:uid="{7A767E36-A0F5-409F-A534-6DA9A954F24D}"/>
    <cellStyle name="20% - Accent3 7 4 5" xfId="11965" xr:uid="{8C13B361-871A-4A4E-BBEE-4B62AE78AAC8}"/>
    <cellStyle name="20% - Accent3 7 4 5 2" xfId="40860" xr:uid="{37F04184-5212-4FC6-A046-3A5E3EA64818}"/>
    <cellStyle name="20% - Accent3 7 4 5 3" xfId="26436" xr:uid="{D06CAB37-34DC-4C17-BDB2-EF6A0ACBF254}"/>
    <cellStyle name="20% - Accent3 7 4 6" xfId="15576" xr:uid="{64F1D735-F4B6-49E3-B3CE-C41390C8B8C9}"/>
    <cellStyle name="20% - Accent3 7 4 6 2" xfId="44463" xr:uid="{FA2046E3-A40F-4925-9113-F99282326872}"/>
    <cellStyle name="20% - Accent3 7 4 6 3" xfId="30039" xr:uid="{F215E900-F7CF-4097-9AFC-FD154521CE52}"/>
    <cellStyle name="20% - Accent3 7 4 7" xfId="4453" xr:uid="{E521FE6A-8711-4E13-A55A-672660F4F4CE}"/>
    <cellStyle name="20% - Accent3 7 4 7 2" xfId="33395" xr:uid="{6D8B7B28-9E1C-437D-8A80-CB01B8AC5F3E}"/>
    <cellStyle name="20% - Accent3 7 4 8" xfId="18972" xr:uid="{A2C30313-F2AF-4E60-B993-A8121E4CF680}"/>
    <cellStyle name="20% - Accent3 7 5" xfId="1474" xr:uid="{E533881C-DBBF-4EF8-A3C1-0EB68CC0766E}"/>
    <cellStyle name="20% - Accent3 7 5 2" xfId="3088" xr:uid="{D4E9E7BF-19C7-4AAD-A98B-13A7C8ABB27A}"/>
    <cellStyle name="20% - Accent3 7 5 2 2" xfId="10576" xr:uid="{1CFAE74E-E5A2-47B9-B127-7BBB3BC05D3E}"/>
    <cellStyle name="20% - Accent3 7 5 2 2 2" xfId="39474" xr:uid="{87E5C05E-5F52-4DDB-9050-94F0CB91C67D}"/>
    <cellStyle name="20% - Accent3 7 5 2 2 3" xfId="25050" xr:uid="{D3B36C3D-026C-4A24-8521-4D076CF2C900}"/>
    <cellStyle name="20% - Accent3 7 5 2 3" xfId="14313" xr:uid="{923105D3-3DEC-4E63-9FF2-004A3BB08F26}"/>
    <cellStyle name="20% - Accent3 7 5 2 3 2" xfId="43206" xr:uid="{4543FF52-CC32-4FE1-884D-6A9EBA24789F}"/>
    <cellStyle name="20% - Accent3 7 5 2 3 3" xfId="28782" xr:uid="{8422A51B-BC7F-40FF-BC0C-1A0DB968CC82}"/>
    <cellStyle name="20% - Accent3 7 5 2 4" xfId="17616" xr:uid="{C7F31F50-3758-4650-A75D-888205769833}"/>
    <cellStyle name="20% - Accent3 7 5 2 4 2" xfId="46494" xr:uid="{99C57ECF-AF81-4583-BD65-3756A31EC876}"/>
    <cellStyle name="20% - Accent3 7 5 2 4 3" xfId="32070" xr:uid="{6E454CD3-1276-4F77-B5EC-491C18227AA5}"/>
    <cellStyle name="20% - Accent3 7 5 2 5" xfId="6827" xr:uid="{F674E0B9-B8B8-4645-95F5-D8340C7330FD}"/>
    <cellStyle name="20% - Accent3 7 5 2 5 2" xfId="35742" xr:uid="{C985D01E-B09E-455F-91D9-4BBA6489EF56}"/>
    <cellStyle name="20% - Accent3 7 5 2 6" xfId="21318" xr:uid="{BDB37A3E-96AA-4235-8614-AC340A008838}"/>
    <cellStyle name="20% - Accent3 7 5 3" xfId="8710" xr:uid="{7C74C155-8F45-4238-A406-5B87014DA9C1}"/>
    <cellStyle name="20% - Accent3 7 5 3 2" xfId="37608" xr:uid="{1FF1A332-D963-4C50-A9D4-5ACB62FEE780}"/>
    <cellStyle name="20% - Accent3 7 5 3 3" xfId="23184" xr:uid="{C9785256-8096-4A61-A439-E158F04382A3}"/>
    <cellStyle name="20% - Accent3 7 5 4" xfId="12447" xr:uid="{40BD37B1-E361-4053-9974-12AB5EB044D5}"/>
    <cellStyle name="20% - Accent3 7 5 4 2" xfId="41340" xr:uid="{52AC3C71-2802-4179-9AA7-1A1D3D055DAF}"/>
    <cellStyle name="20% - Accent3 7 5 4 3" xfId="26916" xr:uid="{A56A8BDC-92D3-47FC-8AFA-495C7EA7D248}"/>
    <cellStyle name="20% - Accent3 7 5 5" xfId="16003" xr:uid="{DF451C66-B19C-40A0-800F-C4FE56172ADB}"/>
    <cellStyle name="20% - Accent3 7 5 5 2" xfId="44882" xr:uid="{22990CEA-E2F5-47D5-AC09-DB85B0816094}"/>
    <cellStyle name="20% - Accent3 7 5 5 3" xfId="30458" xr:uid="{8168ABF3-D268-4EA0-B385-B580E92240D3}"/>
    <cellStyle name="20% - Accent3 7 5 6" xfId="4953" xr:uid="{1BD2CBDD-CBC1-4178-8219-76E1BE54B14A}"/>
    <cellStyle name="20% - Accent3 7 5 6 2" xfId="33876" xr:uid="{920CD4A4-64D3-4D39-B178-60711AD9AE4D}"/>
    <cellStyle name="20% - Accent3 7 5 7" xfId="19452" xr:uid="{D14E795C-F768-4814-A4B1-A8C9CBA07BDC}"/>
    <cellStyle name="20% - Accent3 7 6" xfId="2282" xr:uid="{CFD89611-F260-4536-A11F-487D0210102F}"/>
    <cellStyle name="20% - Accent3 7 6 2" xfId="9643" xr:uid="{9EF57865-78AE-4DDF-97B5-A94165541C26}"/>
    <cellStyle name="20% - Accent3 7 6 2 2" xfId="38541" xr:uid="{642026A2-63F6-4748-8D73-D8BC835A3F90}"/>
    <cellStyle name="20% - Accent3 7 6 2 3" xfId="24117" xr:uid="{3686B5EF-74EB-4969-8C0B-9E8455BCD5C1}"/>
    <cellStyle name="20% - Accent3 7 6 3" xfId="13380" xr:uid="{746629E0-022A-4C8E-B4AB-509021279B2E}"/>
    <cellStyle name="20% - Accent3 7 6 3 2" xfId="42273" xr:uid="{C5DDD78B-DAD3-41CD-9D27-152FE2CC9E11}"/>
    <cellStyle name="20% - Accent3 7 6 3 3" xfId="27849" xr:uid="{01817D1A-AB92-4E00-876E-D0DA304ED366}"/>
    <cellStyle name="20% - Accent3 7 6 4" xfId="16810" xr:uid="{E58D86F7-CBC3-4A1F-9F2A-65DCC826AC88}"/>
    <cellStyle name="20% - Accent3 7 6 4 2" xfId="45688" xr:uid="{4F8CD652-940E-4679-B1CF-CFBEEA02CFB6}"/>
    <cellStyle name="20% - Accent3 7 6 4 3" xfId="31264" xr:uid="{4D70D5FF-CDC2-4418-9610-422A61974FE9}"/>
    <cellStyle name="20% - Accent3 7 6 5" xfId="5893" xr:uid="{22A8ADB6-7CA7-4359-8875-91B330669994}"/>
    <cellStyle name="20% - Accent3 7 6 5 2" xfId="34809" xr:uid="{3E322DF4-C994-4B39-8727-D187527BEC3E}"/>
    <cellStyle name="20% - Accent3 7 6 6" xfId="20385" xr:uid="{2B84723C-3D02-43A0-A9D6-F2CD332B9447}"/>
    <cellStyle name="20% - Accent3 7 7" xfId="7777" xr:uid="{EA324C97-5008-4782-AF01-34A3BD37E57D}"/>
    <cellStyle name="20% - Accent3 7 7 2" xfId="36675" xr:uid="{E3112C0E-6CCF-4755-B1A1-BD4FAFAA0041}"/>
    <cellStyle name="20% - Accent3 7 7 3" xfId="22251" xr:uid="{EE7FD61B-FB19-43BB-8DCC-B43E0B1C8883}"/>
    <cellStyle name="20% - Accent3 7 8" xfId="11512" xr:uid="{1ACBB15E-129D-462A-9D54-0BE99E944E2C}"/>
    <cellStyle name="20% - Accent3 7 8 2" xfId="40407" xr:uid="{1332F701-67CA-4504-8375-9DF3D9241E61}"/>
    <cellStyle name="20% - Accent3 7 8 3" xfId="25983" xr:uid="{9162A5AB-D806-4423-8465-7EDD03B5ED4F}"/>
    <cellStyle name="20% - Accent3 7 9" xfId="15189" xr:uid="{66E56318-BB7A-4AA5-8A18-F45F72264CF5}"/>
    <cellStyle name="20% - Accent3 7 9 2" xfId="44076" xr:uid="{3FE650CD-B9B8-443F-8419-D6B1CF5DF6C3}"/>
    <cellStyle name="20% - Accent3 7 9 3" xfId="29652" xr:uid="{D3AC2693-ECBE-4A6D-AB18-F0DBD92E7B5E}"/>
    <cellStyle name="20% - Accent3 8" xfId="424" xr:uid="{6FB3E168-344E-4068-852E-D69C362D80CC}"/>
    <cellStyle name="20% - Accent3 8 10" xfId="3978" xr:uid="{51296CFD-EC13-4A4F-9AA8-AA1238563AB4}"/>
    <cellStyle name="20% - Accent3 8 10 2" xfId="32959" xr:uid="{D2825042-BCF6-458A-A845-7FB896F560B4}"/>
    <cellStyle name="20% - Accent3 8 11" xfId="18536" xr:uid="{FE5CB105-DA30-4097-B455-FDD2CF90461F}"/>
    <cellStyle name="20% - Accent3 8 2" xfId="812" xr:uid="{EBAB08C3-6C4B-4DFF-BA51-717A64AA3FB7}"/>
    <cellStyle name="20% - Accent3 8 2 2" xfId="932" xr:uid="{73C2F1C4-019A-45F5-AB58-EA6529BDDE2E}"/>
    <cellStyle name="20% - Accent3 8 2 2 2" xfId="1865" xr:uid="{71D105CB-87D7-451B-B583-B6DB2F26BDDE}"/>
    <cellStyle name="20% - Accent3 8 2 2 2 2" xfId="3479" xr:uid="{6F72B4BA-1727-4D46-B56A-15CA2399E4E9}"/>
    <cellStyle name="20% - Accent3 8 2 2 2 2 2" xfId="11305" xr:uid="{A22C6FAC-0C56-4428-8FA6-B75B2ADCCE20}"/>
    <cellStyle name="20% - Accent3 8 2 2 2 2 2 2" xfId="40203" xr:uid="{167AA73D-1584-4AED-8D57-E237B594365B}"/>
    <cellStyle name="20% - Accent3 8 2 2 2 2 2 3" xfId="25779" xr:uid="{1529F939-12A8-4880-AB30-C256BA862D57}"/>
    <cellStyle name="20% - Accent3 8 2 2 2 2 3" xfId="15042" xr:uid="{92891471-F6D9-460A-885D-F62CD252AEB8}"/>
    <cellStyle name="20% - Accent3 8 2 2 2 2 3 2" xfId="43935" xr:uid="{CAEE7ED4-41A8-4253-A3F7-EEF607EC9A02}"/>
    <cellStyle name="20% - Accent3 8 2 2 2 2 3 3" xfId="29511" xr:uid="{008A31B5-FADB-468C-8EA6-0F550B9A6A1E}"/>
    <cellStyle name="20% - Accent3 8 2 2 2 2 4" xfId="18007" xr:uid="{996C95E7-1126-48FD-92E2-D7023F37FC7B}"/>
    <cellStyle name="20% - Accent3 8 2 2 2 2 4 2" xfId="46885" xr:uid="{F8D90FA9-52E3-454F-AA2D-A7856B9821CF}"/>
    <cellStyle name="20% - Accent3 8 2 2 2 2 4 3" xfId="32461" xr:uid="{4A3AF049-E227-4C2C-846C-F9D183B1E1C8}"/>
    <cellStyle name="20% - Accent3 8 2 2 2 2 5" xfId="7556" xr:uid="{0A43CC28-0A13-4A9B-B032-043814C61B09}"/>
    <cellStyle name="20% - Accent3 8 2 2 2 2 5 2" xfId="36471" xr:uid="{C655E27E-2B5C-4A58-B916-7AE506A2701C}"/>
    <cellStyle name="20% - Accent3 8 2 2 2 2 6" xfId="22047" xr:uid="{6467E820-2BA0-4E60-AFC3-FEB591F752A8}"/>
    <cellStyle name="20% - Accent3 8 2 2 2 3" xfId="9439" xr:uid="{F4B546F7-F0D4-47CF-800B-00575A594561}"/>
    <cellStyle name="20% - Accent3 8 2 2 2 3 2" xfId="38337" xr:uid="{AB7C8D38-EBE2-43A1-B28B-ABA27682F5AD}"/>
    <cellStyle name="20% - Accent3 8 2 2 2 3 3" xfId="23913" xr:uid="{7EC90B45-D462-4533-9161-B580983E2249}"/>
    <cellStyle name="20% - Accent3 8 2 2 2 4" xfId="13176" xr:uid="{8089222B-2CF8-4CB2-A1F9-7B4A5AC03561}"/>
    <cellStyle name="20% - Accent3 8 2 2 2 4 2" xfId="42069" xr:uid="{0C1F61E6-46D6-40BB-B93E-9DA03BBA3FCB}"/>
    <cellStyle name="20% - Accent3 8 2 2 2 4 3" xfId="27645" xr:uid="{23F0E42B-AE0E-45C3-A72D-2052EC8A8438}"/>
    <cellStyle name="20% - Accent3 8 2 2 2 5" xfId="16394" xr:uid="{4FC75D19-C9C1-4B4B-B599-D2A33E1ACEC1}"/>
    <cellStyle name="20% - Accent3 8 2 2 2 5 2" xfId="45273" xr:uid="{1503996B-D9BB-47A0-95D5-415BA861F67D}"/>
    <cellStyle name="20% - Accent3 8 2 2 2 5 3" xfId="30849" xr:uid="{8778D6D8-6DA4-485E-9151-0A36424DF82D}"/>
    <cellStyle name="20% - Accent3 8 2 2 2 6" xfId="5682" xr:uid="{9EA53474-4CB8-4051-BCAF-95F961E3D40D}"/>
    <cellStyle name="20% - Accent3 8 2 2 2 6 2" xfId="34605" xr:uid="{50312417-F28D-4ED8-B972-06A4D8FD6761}"/>
    <cellStyle name="20% - Accent3 8 2 2 2 7" xfId="20181" xr:uid="{72CA8B61-F5CD-43F6-9444-3D373638E43D}"/>
    <cellStyle name="20% - Accent3 8 2 2 3" xfId="2673" xr:uid="{8492F160-D297-46FF-9248-DF159EF9B912}"/>
    <cellStyle name="20% - Accent3 8 2 2 3 2" xfId="10372" xr:uid="{66978742-85F1-4A40-925B-ECD501F97A90}"/>
    <cellStyle name="20% - Accent3 8 2 2 3 2 2" xfId="39270" xr:uid="{7673382B-4EBA-4D9C-BBE2-0B530A3BE994}"/>
    <cellStyle name="20% - Accent3 8 2 2 3 2 3" xfId="24846" xr:uid="{039E807D-723A-465B-9916-D8C938DA02EF}"/>
    <cellStyle name="20% - Accent3 8 2 2 3 3" xfId="14109" xr:uid="{0C788272-7A10-47CA-BB36-458965EFA0FC}"/>
    <cellStyle name="20% - Accent3 8 2 2 3 3 2" xfId="43002" xr:uid="{405E7816-6330-4CD0-8B5D-5F0603EF9CD3}"/>
    <cellStyle name="20% - Accent3 8 2 2 3 3 3" xfId="28578" xr:uid="{C3AE3A9F-7D99-405B-893D-3AD138D60E2E}"/>
    <cellStyle name="20% - Accent3 8 2 2 3 4" xfId="17201" xr:uid="{C3A5EE77-3A19-4B62-8460-1BB8BAF63B6B}"/>
    <cellStyle name="20% - Accent3 8 2 2 3 4 2" xfId="46079" xr:uid="{500E5873-7FD7-414B-9818-D8392794002D}"/>
    <cellStyle name="20% - Accent3 8 2 2 3 4 3" xfId="31655" xr:uid="{E5FE7F91-F2DB-480B-B85A-68B571852AB3}"/>
    <cellStyle name="20% - Accent3 8 2 2 3 5" xfId="6623" xr:uid="{206CD6B8-D18D-4666-8653-8D34BF826F01}"/>
    <cellStyle name="20% - Accent3 8 2 2 3 5 2" xfId="35538" xr:uid="{65503BAA-5D62-4018-BFAB-E821A9B47EF2}"/>
    <cellStyle name="20% - Accent3 8 2 2 3 6" xfId="21114" xr:uid="{BF95FAB1-195D-4DA3-8CAF-6DEAA4421248}"/>
    <cellStyle name="20% - Accent3 8 2 2 4" xfId="8506" xr:uid="{139E4A37-41F3-4C4A-89C2-4A6E97A8DD08}"/>
    <cellStyle name="20% - Accent3 8 2 2 4 2" xfId="37404" xr:uid="{17D2A601-3145-45C2-92AD-5ED531BEFCFB}"/>
    <cellStyle name="20% - Accent3 8 2 2 4 3" xfId="22980" xr:uid="{560C4F17-0CB5-4025-A98F-8A22ED787531}"/>
    <cellStyle name="20% - Accent3 8 2 2 5" xfId="12241" xr:uid="{5F56D705-5128-4EE3-A0FA-D882B264B397}"/>
    <cellStyle name="20% - Accent3 8 2 2 5 2" xfId="41136" xr:uid="{DB044345-B79E-4A33-8BCA-83E2CC0C2EB5}"/>
    <cellStyle name="20% - Accent3 8 2 2 5 3" xfId="26712" xr:uid="{9DB155CC-ABD8-451E-A27E-DA9B865ED6C9}"/>
    <cellStyle name="20% - Accent3 8 2 2 6" xfId="15580" xr:uid="{36BCEC67-5F3C-44B7-8CC2-26ED7598C1E1}"/>
    <cellStyle name="20% - Accent3 8 2 2 6 2" xfId="44467" xr:uid="{9DB123C7-2F04-4501-A014-47DB17E4B846}"/>
    <cellStyle name="20% - Accent3 8 2 2 6 3" xfId="30043" xr:uid="{A8EC99F7-6322-415F-B738-7751C7E34A48}"/>
    <cellStyle name="20% - Accent3 8 2 2 7" xfId="4736" xr:uid="{315FF038-B099-4137-9B47-732EC8DB8CD3}"/>
    <cellStyle name="20% - Accent3 8 2 2 7 2" xfId="33671" xr:uid="{56842A9E-5E86-4EE2-8E77-6B65F2034CD4}"/>
    <cellStyle name="20% - Accent3 8 2 2 8" xfId="19248" xr:uid="{D2520A92-66BB-48DE-8374-3E0D1DD49287}"/>
    <cellStyle name="20% - Accent3 8 2 3" xfId="1750" xr:uid="{1D4D4999-9DF2-41CF-838C-9568ED3333CC}"/>
    <cellStyle name="20% - Accent3 8 2 3 2" xfId="3364" xr:uid="{63C60562-9BB0-4B8A-8C47-6066D164A9DD}"/>
    <cellStyle name="20% - Accent3 8 2 3 2 2" xfId="10852" xr:uid="{D9844B84-F5BE-4199-B814-32A47C9E8257}"/>
    <cellStyle name="20% - Accent3 8 2 3 2 2 2" xfId="39750" xr:uid="{B1103D3D-A444-4642-9CC0-5441F6DF4065}"/>
    <cellStyle name="20% - Accent3 8 2 3 2 2 3" xfId="25326" xr:uid="{58A5BEDA-D45E-4884-A893-B358D3768982}"/>
    <cellStyle name="20% - Accent3 8 2 3 2 3" xfId="14589" xr:uid="{33148FA6-4131-4E17-A20E-1B40D5CA1C79}"/>
    <cellStyle name="20% - Accent3 8 2 3 2 3 2" xfId="43482" xr:uid="{5332618E-01D6-4CCD-9039-A5777C7AFE7E}"/>
    <cellStyle name="20% - Accent3 8 2 3 2 3 3" xfId="29058" xr:uid="{133FC386-8FB1-4119-8FD8-BA71F34BEB9F}"/>
    <cellStyle name="20% - Accent3 8 2 3 2 4" xfId="17892" xr:uid="{2904234D-D0E8-4377-9085-397678C68500}"/>
    <cellStyle name="20% - Accent3 8 2 3 2 4 2" xfId="46770" xr:uid="{52D31638-28A3-4C38-8F01-54CB12582329}"/>
    <cellStyle name="20% - Accent3 8 2 3 2 4 3" xfId="32346" xr:uid="{D755324B-0E23-414C-BC43-5A3022B3BCCD}"/>
    <cellStyle name="20% - Accent3 8 2 3 2 5" xfId="7103" xr:uid="{E53091D2-6CE4-4A2E-911D-A4AA2B7A337C}"/>
    <cellStyle name="20% - Accent3 8 2 3 2 5 2" xfId="36018" xr:uid="{3B474C1C-1E02-4D0C-BCDB-D82B0567916D}"/>
    <cellStyle name="20% - Accent3 8 2 3 2 6" xfId="21594" xr:uid="{15F662A5-331B-4225-AAB6-969DA448E95F}"/>
    <cellStyle name="20% - Accent3 8 2 3 3" xfId="8986" xr:uid="{ADB39707-AD2F-43B8-BD5F-6B5293291E5F}"/>
    <cellStyle name="20% - Accent3 8 2 3 3 2" xfId="37884" xr:uid="{C499E6DD-91A8-4BB6-BA89-783916E143F8}"/>
    <cellStyle name="20% - Accent3 8 2 3 3 3" xfId="23460" xr:uid="{E8F28CC0-9B7B-40E9-B979-3B30DD1F6BF9}"/>
    <cellStyle name="20% - Accent3 8 2 3 4" xfId="12723" xr:uid="{980589DC-E034-4737-897E-95DFC09973E1}"/>
    <cellStyle name="20% - Accent3 8 2 3 4 2" xfId="41616" xr:uid="{B7C2BE8E-D0F4-44A2-B625-CEF915919BAF}"/>
    <cellStyle name="20% - Accent3 8 2 3 4 3" xfId="27192" xr:uid="{BE7C9D1D-DF3B-4B54-80E7-1C99B81D3EEB}"/>
    <cellStyle name="20% - Accent3 8 2 3 5" xfId="16279" xr:uid="{09CC20CF-0F10-4118-9ACB-53CA70B0D022}"/>
    <cellStyle name="20% - Accent3 8 2 3 5 2" xfId="45158" xr:uid="{E30412B3-68A3-4BFB-AFF1-3324F2A2EDED}"/>
    <cellStyle name="20% - Accent3 8 2 3 5 3" xfId="30734" xr:uid="{6EAD3FD6-C170-4B03-A629-8BA47F1A2530}"/>
    <cellStyle name="20% - Accent3 8 2 3 6" xfId="5229" xr:uid="{5E7EA997-B7C3-42F4-A5F9-E46B65B0D2EC}"/>
    <cellStyle name="20% - Accent3 8 2 3 6 2" xfId="34152" xr:uid="{F74F3E9B-CD79-4F07-81C1-BD9C2A8822E2}"/>
    <cellStyle name="20% - Accent3 8 2 3 7" xfId="19728" xr:uid="{03312CD2-2E11-4C38-9FC2-4B97371D4D48}"/>
    <cellStyle name="20% - Accent3 8 2 4" xfId="2558" xr:uid="{E4532204-BC2F-4508-810E-F1AF7D272252}"/>
    <cellStyle name="20% - Accent3 8 2 4 2" xfId="9919" xr:uid="{09F0A640-6435-417C-97A1-952B9ED92ED1}"/>
    <cellStyle name="20% - Accent3 8 2 4 2 2" xfId="38817" xr:uid="{B7DE7DBA-C8D2-448E-89C2-15FCA6AE0174}"/>
    <cellStyle name="20% - Accent3 8 2 4 2 3" xfId="24393" xr:uid="{34F9BC6F-4EC0-4288-BC6B-102C61F265AD}"/>
    <cellStyle name="20% - Accent3 8 2 4 3" xfId="13656" xr:uid="{85653462-17F6-4F57-9C60-8C3ECF37EBB5}"/>
    <cellStyle name="20% - Accent3 8 2 4 3 2" xfId="42549" xr:uid="{7F0A3E76-1F42-4C62-8704-46687570DB50}"/>
    <cellStyle name="20% - Accent3 8 2 4 3 3" xfId="28125" xr:uid="{168B680A-BDFD-4E62-8F5E-B7EAF18987BD}"/>
    <cellStyle name="20% - Accent3 8 2 4 4" xfId="17086" xr:uid="{2F70035F-9040-4A09-8913-6BDA2753F131}"/>
    <cellStyle name="20% - Accent3 8 2 4 4 2" xfId="45964" xr:uid="{9F26EF5C-ED8A-4050-B8FF-D18E7AC27755}"/>
    <cellStyle name="20% - Accent3 8 2 4 4 3" xfId="31540" xr:uid="{13A27C0A-16C2-473A-B649-6D80FAA90421}"/>
    <cellStyle name="20% - Accent3 8 2 4 5" xfId="6170" xr:uid="{ECD1A874-61DE-4FB8-AADC-0615CB9F1714}"/>
    <cellStyle name="20% - Accent3 8 2 4 5 2" xfId="35085" xr:uid="{2F1BC522-29CE-4C0B-95C3-07E9310F6724}"/>
    <cellStyle name="20% - Accent3 8 2 4 6" xfId="20661" xr:uid="{4E8F2AFF-FC06-419B-81E7-B84A2AE15AD4}"/>
    <cellStyle name="20% - Accent3 8 2 5" xfId="8053" xr:uid="{274D7ECB-071E-4F2A-98DE-F71C733B5B03}"/>
    <cellStyle name="20% - Accent3 8 2 5 2" xfId="36951" xr:uid="{0002C6C3-67F0-47AA-9531-97CAA008CD36}"/>
    <cellStyle name="20% - Accent3 8 2 5 3" xfId="22527" xr:uid="{77BF509B-3529-4E2C-84F7-F8E715A2EDEE}"/>
    <cellStyle name="20% - Accent3 8 2 6" xfId="11788" xr:uid="{3748EF69-9511-4C59-8748-759C2380FFC5}"/>
    <cellStyle name="20% - Accent3 8 2 6 2" xfId="40683" xr:uid="{57449543-A698-4BF7-BC4D-1D244C6BE411}"/>
    <cellStyle name="20% - Accent3 8 2 6 3" xfId="26259" xr:uid="{AA8CEDE0-F585-4AB2-95BB-90407AAF47B6}"/>
    <cellStyle name="20% - Accent3 8 2 7" xfId="15465" xr:uid="{6202F51F-5A58-4BDB-B8F6-921C81DD05C7}"/>
    <cellStyle name="20% - Accent3 8 2 7 2" xfId="44352" xr:uid="{2CC8007F-65BD-4F3E-925A-531ED4CC5B80}"/>
    <cellStyle name="20% - Accent3 8 2 7 3" xfId="29928" xr:uid="{11F753F0-8E3F-468A-AEF7-400D85E66416}"/>
    <cellStyle name="20% - Accent3 8 2 8" xfId="4237" xr:uid="{63B02430-D218-456E-84EE-8CB06781DC39}"/>
    <cellStyle name="20% - Accent3 8 2 8 2" xfId="33218" xr:uid="{74A71BD6-C50E-445F-8E27-FEF0EF61D6AC}"/>
    <cellStyle name="20% - Accent3 8 2 9" xfId="18795" xr:uid="{DF4A283E-D727-47C2-8726-94B83C63AF3C}"/>
    <cellStyle name="20% - Accent3 8 3" xfId="621" xr:uid="{0321B7CC-9662-4C87-A7C4-2BC656F32D2B}"/>
    <cellStyle name="20% - Accent3 8 3 2" xfId="933" xr:uid="{954C5127-70BC-4644-B726-55588685A322}"/>
    <cellStyle name="20% - Accent3 8 3 2 2" xfId="1866" xr:uid="{94ADC5BD-29FE-4507-9027-A2C756FA338D}"/>
    <cellStyle name="20% - Accent3 8 3 2 2 2" xfId="3480" xr:uid="{C53B7EA9-56CC-4B1F-948D-DF0DBE81699F}"/>
    <cellStyle name="20% - Accent3 8 3 2 2 2 2" xfId="11176" xr:uid="{6BE811FB-B86D-4870-A032-D17025F8F41B}"/>
    <cellStyle name="20% - Accent3 8 3 2 2 2 2 2" xfId="40074" xr:uid="{14EDE02C-E9C1-42C6-A1CE-1E16FBB6C3D7}"/>
    <cellStyle name="20% - Accent3 8 3 2 2 2 2 3" xfId="25650" xr:uid="{F87571DF-23E3-4B35-95BC-D0BB8670106B}"/>
    <cellStyle name="20% - Accent3 8 3 2 2 2 3" xfId="14913" xr:uid="{FD83947D-3FEB-4A69-85DB-E66D3EC4D459}"/>
    <cellStyle name="20% - Accent3 8 3 2 2 2 3 2" xfId="43806" xr:uid="{D3C7085C-7028-4E51-B5C1-30FB28ED1D33}"/>
    <cellStyle name="20% - Accent3 8 3 2 2 2 3 3" xfId="29382" xr:uid="{DD3AB701-0FD9-4BDF-B67A-B274B4CB38B5}"/>
    <cellStyle name="20% - Accent3 8 3 2 2 2 4" xfId="18008" xr:uid="{9DB7DB1A-D54C-45C7-9ED3-D49BA5362E85}"/>
    <cellStyle name="20% - Accent3 8 3 2 2 2 4 2" xfId="46886" xr:uid="{BC1D7C16-8D27-44C6-A51E-EF3DCF340AEB}"/>
    <cellStyle name="20% - Accent3 8 3 2 2 2 4 3" xfId="32462" xr:uid="{3498378D-1BED-4F1F-A43E-94B7469BB812}"/>
    <cellStyle name="20% - Accent3 8 3 2 2 2 5" xfId="7427" xr:uid="{07837A12-E099-4F57-B5BA-440858F3C8FC}"/>
    <cellStyle name="20% - Accent3 8 3 2 2 2 5 2" xfId="36342" xr:uid="{5F931C49-795A-420F-9CFA-E3E8D620DE39}"/>
    <cellStyle name="20% - Accent3 8 3 2 2 2 6" xfId="21918" xr:uid="{CC3401E4-14C9-4056-9B17-BE73B8FD50D6}"/>
    <cellStyle name="20% - Accent3 8 3 2 2 3" xfId="9310" xr:uid="{05E6DD8E-59F6-46AD-B009-6F9E0B35E832}"/>
    <cellStyle name="20% - Accent3 8 3 2 2 3 2" xfId="38208" xr:uid="{1B80B1BF-C2EF-47DB-B264-C91FA6C003BE}"/>
    <cellStyle name="20% - Accent3 8 3 2 2 3 3" xfId="23784" xr:uid="{A27BAC88-0912-441D-9F50-6057AEFFBC14}"/>
    <cellStyle name="20% - Accent3 8 3 2 2 4" xfId="13047" xr:uid="{892BE378-492F-4CD5-AED7-476975A2C651}"/>
    <cellStyle name="20% - Accent3 8 3 2 2 4 2" xfId="41940" xr:uid="{374E5E55-1EA3-4C9A-865A-2FD8B6A05385}"/>
    <cellStyle name="20% - Accent3 8 3 2 2 4 3" xfId="27516" xr:uid="{C9D71F88-DDB9-4A66-81EA-E600C045918D}"/>
    <cellStyle name="20% - Accent3 8 3 2 2 5" xfId="16395" xr:uid="{7836AD94-C982-4781-AA00-282D21118EF8}"/>
    <cellStyle name="20% - Accent3 8 3 2 2 5 2" xfId="45274" xr:uid="{80B0B585-5A2A-4A06-850B-DCFE49307A9A}"/>
    <cellStyle name="20% - Accent3 8 3 2 2 5 3" xfId="30850" xr:uid="{D1BB2AB1-0020-49D5-8336-25063B4C33A8}"/>
    <cellStyle name="20% - Accent3 8 3 2 2 6" xfId="5553" xr:uid="{D0EF0B7F-619C-410D-87FE-C8475CCABB4C}"/>
    <cellStyle name="20% - Accent3 8 3 2 2 6 2" xfId="34476" xr:uid="{ACD76437-5AAA-45FA-BA69-BF12C74CBC20}"/>
    <cellStyle name="20% - Accent3 8 3 2 2 7" xfId="20052" xr:uid="{3EF64B27-18D1-4573-9BB4-5558A5377824}"/>
    <cellStyle name="20% - Accent3 8 3 2 3" xfId="2674" xr:uid="{A5C0A894-6BF2-4978-91F6-23BBE20C767E}"/>
    <cellStyle name="20% - Accent3 8 3 2 3 2" xfId="10243" xr:uid="{6DD787C8-2421-44D6-8B73-C8E46C400E3D}"/>
    <cellStyle name="20% - Accent3 8 3 2 3 2 2" xfId="39141" xr:uid="{FC5DDDC8-68F6-4AF2-8F15-E5BCAAD4E40C}"/>
    <cellStyle name="20% - Accent3 8 3 2 3 2 3" xfId="24717" xr:uid="{4A9436CA-B57A-4741-91E4-D42C9837AE11}"/>
    <cellStyle name="20% - Accent3 8 3 2 3 3" xfId="13980" xr:uid="{7627FF34-C586-4D25-8682-20428E9E052C}"/>
    <cellStyle name="20% - Accent3 8 3 2 3 3 2" xfId="42873" xr:uid="{E784CFA7-BBC0-4C8F-A25B-F1195C9BC6A3}"/>
    <cellStyle name="20% - Accent3 8 3 2 3 3 3" xfId="28449" xr:uid="{2763DCA9-CBE8-4121-B97A-3E9D13E9E26C}"/>
    <cellStyle name="20% - Accent3 8 3 2 3 4" xfId="17202" xr:uid="{1DC443A2-FB2B-4C5F-B059-8FF2F346A688}"/>
    <cellStyle name="20% - Accent3 8 3 2 3 4 2" xfId="46080" xr:uid="{BC7D30AB-B5F2-4A04-BAF6-02B57919AD4D}"/>
    <cellStyle name="20% - Accent3 8 3 2 3 4 3" xfId="31656" xr:uid="{BB1AE6A9-A891-4DB7-BB8C-E917AEDD85FF}"/>
    <cellStyle name="20% - Accent3 8 3 2 3 5" xfId="6494" xr:uid="{E3663BE7-3FCE-4BF3-9C34-7E8330575D45}"/>
    <cellStyle name="20% - Accent3 8 3 2 3 5 2" xfId="35409" xr:uid="{C10EAC57-7C96-4855-8414-FB011628ADE5}"/>
    <cellStyle name="20% - Accent3 8 3 2 3 6" xfId="20985" xr:uid="{1494A9CC-1AD0-4CED-B790-E5E9E1BA364B}"/>
    <cellStyle name="20% - Accent3 8 3 2 4" xfId="8377" xr:uid="{695D3330-3E99-45AF-AB11-34CB29A1AD6E}"/>
    <cellStyle name="20% - Accent3 8 3 2 4 2" xfId="37275" xr:uid="{D5277166-1CF1-44D5-8770-A609CA1695B5}"/>
    <cellStyle name="20% - Accent3 8 3 2 4 3" xfId="22851" xr:uid="{47FEB405-046B-45CD-9EBA-365223419184}"/>
    <cellStyle name="20% - Accent3 8 3 2 5" xfId="12112" xr:uid="{705A1BFD-B266-4BC8-8119-B23756688A5A}"/>
    <cellStyle name="20% - Accent3 8 3 2 5 2" xfId="41007" xr:uid="{A341193C-2B78-4513-BA0E-669E3B2CE355}"/>
    <cellStyle name="20% - Accent3 8 3 2 5 3" xfId="26583" xr:uid="{134E7130-7780-4021-A33E-E03C68BB1F23}"/>
    <cellStyle name="20% - Accent3 8 3 2 6" xfId="15581" xr:uid="{0B886640-4E9D-476F-BFA3-E996E01FAE40}"/>
    <cellStyle name="20% - Accent3 8 3 2 6 2" xfId="44468" xr:uid="{359E5E22-5E4F-434E-B4B8-F72B5C8F253F}"/>
    <cellStyle name="20% - Accent3 8 3 2 6 3" xfId="30044" xr:uid="{C4EB6853-1B5E-442C-B6AA-75DA09A7D99D}"/>
    <cellStyle name="20% - Accent3 8 3 2 7" xfId="4603" xr:uid="{50AB3A08-9F9C-425E-A14B-232B4D66BBF0}"/>
    <cellStyle name="20% - Accent3 8 3 2 7 2" xfId="33542" xr:uid="{B9C34B6F-FE0C-4F7D-A83B-2F04D408227B}"/>
    <cellStyle name="20% - Accent3 8 3 2 8" xfId="19119" xr:uid="{16AFA397-9D7F-4849-B874-245468C6CC5B}"/>
    <cellStyle name="20% - Accent3 8 3 3" xfId="1621" xr:uid="{F52F516E-F13A-4CD8-91BA-FBBDE8CD89EE}"/>
    <cellStyle name="20% - Accent3 8 3 3 2" xfId="3235" xr:uid="{3E409312-A2C1-4968-94AB-0BFF54BE88EA}"/>
    <cellStyle name="20% - Accent3 8 3 3 2 2" xfId="10723" xr:uid="{6BEA4C67-C5DA-40DF-8BF0-8AB49F77D72E}"/>
    <cellStyle name="20% - Accent3 8 3 3 2 2 2" xfId="39621" xr:uid="{619CD88A-16DD-4B35-8A7E-C654274199DB}"/>
    <cellStyle name="20% - Accent3 8 3 3 2 2 3" xfId="25197" xr:uid="{FFD1102A-189B-493D-A2A0-BA487BE7F1D0}"/>
    <cellStyle name="20% - Accent3 8 3 3 2 3" xfId="14460" xr:uid="{7994A5A7-0904-4D39-BDF8-A46C0CA30C36}"/>
    <cellStyle name="20% - Accent3 8 3 3 2 3 2" xfId="43353" xr:uid="{96C816E7-A3C6-4BD7-AD53-85F47B80F799}"/>
    <cellStyle name="20% - Accent3 8 3 3 2 3 3" xfId="28929" xr:uid="{004D7439-AB22-4356-8178-A16CA7947579}"/>
    <cellStyle name="20% - Accent3 8 3 3 2 4" xfId="17763" xr:uid="{1B85248A-8C50-476C-9469-4EB0915B6F07}"/>
    <cellStyle name="20% - Accent3 8 3 3 2 4 2" xfId="46641" xr:uid="{414D0391-EDF1-4AD9-951F-D2F32F79DCCC}"/>
    <cellStyle name="20% - Accent3 8 3 3 2 4 3" xfId="32217" xr:uid="{249BCDFD-C055-4FEA-857D-ED678B46061A}"/>
    <cellStyle name="20% - Accent3 8 3 3 2 5" xfId="6974" xr:uid="{E9CB5D76-ADB8-444E-956D-A22B62F1D8D7}"/>
    <cellStyle name="20% - Accent3 8 3 3 2 5 2" xfId="35889" xr:uid="{218E0258-446E-4CC0-8214-F6A9FED99B83}"/>
    <cellStyle name="20% - Accent3 8 3 3 2 6" xfId="21465" xr:uid="{9F0E7FFF-3FF8-451B-810A-16B38F097591}"/>
    <cellStyle name="20% - Accent3 8 3 3 3" xfId="8857" xr:uid="{5669EBC1-3ED1-44AD-A1E3-F26F5024A93D}"/>
    <cellStyle name="20% - Accent3 8 3 3 3 2" xfId="37755" xr:uid="{23CB1A63-AFA1-4D5E-AE21-88CFF19A06E8}"/>
    <cellStyle name="20% - Accent3 8 3 3 3 3" xfId="23331" xr:uid="{9B6B9A7A-F994-421F-96D0-A8D426730A6F}"/>
    <cellStyle name="20% - Accent3 8 3 3 4" xfId="12594" xr:uid="{95DFC667-997E-447E-820D-99FB23CAB6E7}"/>
    <cellStyle name="20% - Accent3 8 3 3 4 2" xfId="41487" xr:uid="{81E04F7E-2A09-431D-BDF2-71088FCAE22D}"/>
    <cellStyle name="20% - Accent3 8 3 3 4 3" xfId="27063" xr:uid="{46394251-8F78-4EF0-9B5E-37FFEB81A39A}"/>
    <cellStyle name="20% - Accent3 8 3 3 5" xfId="16150" xr:uid="{2741442A-0838-4E81-90D7-8B50B10091DB}"/>
    <cellStyle name="20% - Accent3 8 3 3 5 2" xfId="45029" xr:uid="{17B2B001-670A-424D-A9BD-EC05C7E3CB46}"/>
    <cellStyle name="20% - Accent3 8 3 3 5 3" xfId="30605" xr:uid="{AC2D7B17-76C8-486E-B5CF-0E9BF927447D}"/>
    <cellStyle name="20% - Accent3 8 3 3 6" xfId="5100" xr:uid="{2493A304-6F8D-40F3-9388-7CA3CCF2B25A}"/>
    <cellStyle name="20% - Accent3 8 3 3 6 2" xfId="34023" xr:uid="{D4740771-01C1-4894-9AAC-DDDBAB4F6C0C}"/>
    <cellStyle name="20% - Accent3 8 3 3 7" xfId="19599" xr:uid="{CBEF1815-654F-49B1-A7CC-7588BB8BB1EE}"/>
    <cellStyle name="20% - Accent3 8 3 4" xfId="2429" xr:uid="{C325DAF4-A234-4B8D-8D88-C4FA21B45E5E}"/>
    <cellStyle name="20% - Accent3 8 3 4 2" xfId="9790" xr:uid="{BC38D8C6-793C-4F3B-ACCD-F8D383FAE37A}"/>
    <cellStyle name="20% - Accent3 8 3 4 2 2" xfId="38688" xr:uid="{B9B78F51-5399-4521-8AA2-81A1DCF0064D}"/>
    <cellStyle name="20% - Accent3 8 3 4 2 3" xfId="24264" xr:uid="{6F4225DF-6EC5-44E4-86F3-B838F039B727}"/>
    <cellStyle name="20% - Accent3 8 3 4 3" xfId="13527" xr:uid="{6CF64595-7170-469F-8438-B0861A91EF2C}"/>
    <cellStyle name="20% - Accent3 8 3 4 3 2" xfId="42420" xr:uid="{356D341C-3BD1-4C47-B9E7-F8C7FAFDA23E}"/>
    <cellStyle name="20% - Accent3 8 3 4 3 3" xfId="27996" xr:uid="{2F1AB28C-2B6B-48BE-B056-18D0C6E95A1F}"/>
    <cellStyle name="20% - Accent3 8 3 4 4" xfId="16957" xr:uid="{BD81E3F4-F26B-4395-935B-EA2F142B3E06}"/>
    <cellStyle name="20% - Accent3 8 3 4 4 2" xfId="45835" xr:uid="{0F05B02A-85E7-4308-A930-3D6E0483C27E}"/>
    <cellStyle name="20% - Accent3 8 3 4 4 3" xfId="31411" xr:uid="{3893543D-939C-4283-AE48-20488C1EAE21}"/>
    <cellStyle name="20% - Accent3 8 3 4 5" xfId="6041" xr:uid="{733F3536-3E19-491F-AA3E-D645CD2352D7}"/>
    <cellStyle name="20% - Accent3 8 3 4 5 2" xfId="34956" xr:uid="{14BBF3C6-816E-480C-AD52-CD96A0D9E7DF}"/>
    <cellStyle name="20% - Accent3 8 3 4 6" xfId="20532" xr:uid="{E1A2A621-B9C6-4963-BA04-E2E96E1C4B36}"/>
    <cellStyle name="20% - Accent3 8 3 5" xfId="7924" xr:uid="{69B7C2C7-5911-4882-853E-2D5E814C2778}"/>
    <cellStyle name="20% - Accent3 8 3 5 2" xfId="36822" xr:uid="{B7EE7A16-DD9A-4F15-A828-8A0111287520}"/>
    <cellStyle name="20% - Accent3 8 3 5 3" xfId="22398" xr:uid="{56A9575F-7E7C-4FE6-A606-2816FEAFA9E0}"/>
    <cellStyle name="20% - Accent3 8 3 6" xfId="11659" xr:uid="{88C29D3E-10F4-4592-9AB8-B82F769DCE98}"/>
    <cellStyle name="20% - Accent3 8 3 6 2" xfId="40554" xr:uid="{AC97808E-4BF8-4F35-96B0-EEB3B71E31CD}"/>
    <cellStyle name="20% - Accent3 8 3 6 3" xfId="26130" xr:uid="{F28EB7E9-1F74-4953-80C9-F9FB2188B486}"/>
    <cellStyle name="20% - Accent3 8 3 7" xfId="15336" xr:uid="{809397E7-9CC4-4881-9596-775727BA7557}"/>
    <cellStyle name="20% - Accent3 8 3 7 2" xfId="44223" xr:uid="{5B2403A2-06F4-4CEF-B350-8F24B1EC8040}"/>
    <cellStyle name="20% - Accent3 8 3 7 3" xfId="29799" xr:uid="{9EAE2456-C8B9-48DD-AA61-91A6B4385183}"/>
    <cellStyle name="20% - Accent3 8 3 8" xfId="4108" xr:uid="{8B007BEF-E770-4F45-8559-2A8FDDEE533C}"/>
    <cellStyle name="20% - Accent3 8 3 8 2" xfId="33089" xr:uid="{EE1D7A2C-F488-46FE-9E22-2B63E0421071}"/>
    <cellStyle name="20% - Accent3 8 3 9" xfId="18666" xr:uid="{C536C068-71D0-4E0C-AD5C-7E7C9619EAC4}"/>
    <cellStyle name="20% - Accent3 8 4" xfId="931" xr:uid="{EB6A0896-E1B0-41B1-A123-0FBDFB9D0C87}"/>
    <cellStyle name="20% - Accent3 8 4 2" xfId="1864" xr:uid="{FA18F588-668F-4515-B22A-D0692DB6BF43}"/>
    <cellStyle name="20% - Accent3 8 4 2 2" xfId="3478" xr:uid="{72D4677B-4BD6-4D12-BDA2-DC83250307A7}"/>
    <cellStyle name="20% - Accent3 8 4 2 2 2" xfId="11046" xr:uid="{D62A8CDC-155D-4308-B740-7F8971D75CAD}"/>
    <cellStyle name="20% - Accent3 8 4 2 2 2 2" xfId="39944" xr:uid="{4CF94B6E-5ACE-4A81-8E5E-D26F700127FB}"/>
    <cellStyle name="20% - Accent3 8 4 2 2 2 3" xfId="25520" xr:uid="{41A523F2-C6E9-4275-92EF-13963D9B8CCC}"/>
    <cellStyle name="20% - Accent3 8 4 2 2 3" xfId="14783" xr:uid="{BB5E3A2C-BE73-433F-BC6D-C7B26A73413E}"/>
    <cellStyle name="20% - Accent3 8 4 2 2 3 2" xfId="43676" xr:uid="{AEF20155-0FAD-493A-A8BA-636628D443D4}"/>
    <cellStyle name="20% - Accent3 8 4 2 2 3 3" xfId="29252" xr:uid="{C2E8AA2F-2DE3-4CE9-96F2-4B82731F6078}"/>
    <cellStyle name="20% - Accent3 8 4 2 2 4" xfId="18006" xr:uid="{9A837DDE-FF75-4A53-9789-C9D353125961}"/>
    <cellStyle name="20% - Accent3 8 4 2 2 4 2" xfId="46884" xr:uid="{CC591194-FA51-46E2-B772-6BD3410EDD30}"/>
    <cellStyle name="20% - Accent3 8 4 2 2 4 3" xfId="32460" xr:uid="{626FCFB4-A2ED-47BC-8BEF-3B9C1AD18744}"/>
    <cellStyle name="20% - Accent3 8 4 2 2 5" xfId="7297" xr:uid="{6AA470C9-497E-41B3-B2EF-8D0446612B4F}"/>
    <cellStyle name="20% - Accent3 8 4 2 2 5 2" xfId="36212" xr:uid="{E2D428D3-4B00-4715-8BB0-BE61D29B583D}"/>
    <cellStyle name="20% - Accent3 8 4 2 2 6" xfId="21788" xr:uid="{D59A4023-F957-4BF0-9B0D-9CFFD4C41159}"/>
    <cellStyle name="20% - Accent3 8 4 2 3" xfId="9180" xr:uid="{F11BCE88-39D2-4308-82B4-479B35115771}"/>
    <cellStyle name="20% - Accent3 8 4 2 3 2" xfId="38078" xr:uid="{DFC27300-707D-4D9A-8DCC-76D3F6D2DF84}"/>
    <cellStyle name="20% - Accent3 8 4 2 3 3" xfId="23654" xr:uid="{759D60C5-E059-49FB-9A71-1712260DEC70}"/>
    <cellStyle name="20% - Accent3 8 4 2 4" xfId="12917" xr:uid="{054DDC33-55EF-4832-AD0D-5B8316499214}"/>
    <cellStyle name="20% - Accent3 8 4 2 4 2" xfId="41810" xr:uid="{B105C741-A00C-4302-9908-19C7A2DBFDA7}"/>
    <cellStyle name="20% - Accent3 8 4 2 4 3" xfId="27386" xr:uid="{DB62A016-F386-4C30-AEFD-1379A2B56CAB}"/>
    <cellStyle name="20% - Accent3 8 4 2 5" xfId="16393" xr:uid="{D0FD0912-0333-4B79-901B-71768706C712}"/>
    <cellStyle name="20% - Accent3 8 4 2 5 2" xfId="45272" xr:uid="{60B5458F-0CE3-4393-988C-7A02FA5ED9F4}"/>
    <cellStyle name="20% - Accent3 8 4 2 5 3" xfId="30848" xr:uid="{96383889-57B2-4145-8828-5F4A3E2C91B8}"/>
    <cellStyle name="20% - Accent3 8 4 2 6" xfId="5423" xr:uid="{6AA06260-0185-46BB-9773-D99088ADE213}"/>
    <cellStyle name="20% - Accent3 8 4 2 6 2" xfId="34346" xr:uid="{D1E02B55-79CE-4DB7-8DC3-871BEE43BB44}"/>
    <cellStyle name="20% - Accent3 8 4 2 7" xfId="19922" xr:uid="{AFEC3999-BBE1-4314-9EB3-CDB811BA53DF}"/>
    <cellStyle name="20% - Accent3 8 4 3" xfId="2672" xr:uid="{F8E2EDF7-CEFC-4BDC-BD28-E3D5FCBACE04}"/>
    <cellStyle name="20% - Accent3 8 4 3 2" xfId="10113" xr:uid="{11AFEFFD-F4B7-4FBC-860B-C48E513EB04F}"/>
    <cellStyle name="20% - Accent3 8 4 3 2 2" xfId="39011" xr:uid="{BBF62426-280C-446C-9B22-0EFDE888CCAF}"/>
    <cellStyle name="20% - Accent3 8 4 3 2 3" xfId="24587" xr:uid="{34BB3E98-6CB3-4206-A5FD-6EF045E2992B}"/>
    <cellStyle name="20% - Accent3 8 4 3 3" xfId="13850" xr:uid="{BFCA6A3A-0924-4D76-B393-3144B68A3823}"/>
    <cellStyle name="20% - Accent3 8 4 3 3 2" xfId="42743" xr:uid="{B71CAF6A-33B4-4852-B347-43675CBFD063}"/>
    <cellStyle name="20% - Accent3 8 4 3 3 3" xfId="28319" xr:uid="{50EE5ADF-0D13-47EE-9E03-82BE16A97885}"/>
    <cellStyle name="20% - Accent3 8 4 3 4" xfId="17200" xr:uid="{9EC0114D-9A02-4110-B476-6CE92F17F57C}"/>
    <cellStyle name="20% - Accent3 8 4 3 4 2" xfId="46078" xr:uid="{C7CCB23C-26A1-4B11-8B55-A3621BA31667}"/>
    <cellStyle name="20% - Accent3 8 4 3 4 3" xfId="31654" xr:uid="{3870E187-99F5-4DEB-8DC4-62C402759A6A}"/>
    <cellStyle name="20% - Accent3 8 4 3 5" xfId="6364" xr:uid="{F86D47DE-8737-4491-8249-7B5F414DDA3E}"/>
    <cellStyle name="20% - Accent3 8 4 3 5 2" xfId="35279" xr:uid="{E6A3AF4A-168A-4063-83D5-249903271509}"/>
    <cellStyle name="20% - Accent3 8 4 3 6" xfId="20855" xr:uid="{11163F1F-F15D-4DA0-BD0C-152B4A8A125C}"/>
    <cellStyle name="20% - Accent3 8 4 4" xfId="8247" xr:uid="{65F4E617-D74C-49FA-9CB4-D3CF4CE97C5E}"/>
    <cellStyle name="20% - Accent3 8 4 4 2" xfId="37145" xr:uid="{E56467C8-CD5D-4EBB-B7A1-48A7ABDFA627}"/>
    <cellStyle name="20% - Accent3 8 4 4 3" xfId="22721" xr:uid="{3A93C352-430B-4CA9-84C2-5F79CFF149CA}"/>
    <cellStyle name="20% - Accent3 8 4 5" xfId="11982" xr:uid="{C46209F6-889E-4FC6-90DF-523E77C0F0BF}"/>
    <cellStyle name="20% - Accent3 8 4 5 2" xfId="40877" xr:uid="{931FBCCC-625C-4A69-B87D-FA221267E48D}"/>
    <cellStyle name="20% - Accent3 8 4 5 3" xfId="26453" xr:uid="{BD0F50B4-480B-4EFF-B036-8BF2EEF4BD68}"/>
    <cellStyle name="20% - Accent3 8 4 6" xfId="15579" xr:uid="{89364DC6-88CA-4C14-B4BC-A2341F155C98}"/>
    <cellStyle name="20% - Accent3 8 4 6 2" xfId="44466" xr:uid="{E233DA47-9643-4F27-B2FF-7FF36ED5DC84}"/>
    <cellStyle name="20% - Accent3 8 4 6 3" xfId="30042" xr:uid="{696442F6-6D77-4D5F-985E-BBAEC17B1234}"/>
    <cellStyle name="20% - Accent3 8 4 7" xfId="4470" xr:uid="{520DC6AC-A12B-4D67-B086-701577F30829}"/>
    <cellStyle name="20% - Accent3 8 4 7 2" xfId="33412" xr:uid="{BA9DAA83-0AE6-49A5-86F7-46DF1968DBB2}"/>
    <cellStyle name="20% - Accent3 8 4 8" xfId="18989" xr:uid="{BF0CCC9C-3DE4-41A5-B92C-25E1AC6764A5}"/>
    <cellStyle name="20% - Accent3 8 5" xfId="1491" xr:uid="{15510342-7B52-4909-B12F-995FDB82EC72}"/>
    <cellStyle name="20% - Accent3 8 5 2" xfId="3105" xr:uid="{03303269-BA31-4B01-B7CE-C406D087EB35}"/>
    <cellStyle name="20% - Accent3 8 5 2 2" xfId="10593" xr:uid="{3EB3EEEA-D36C-4BB4-9853-A04C64D9E58F}"/>
    <cellStyle name="20% - Accent3 8 5 2 2 2" xfId="39491" xr:uid="{6104A62E-B867-4B99-AEDF-4AFCE97426A9}"/>
    <cellStyle name="20% - Accent3 8 5 2 2 3" xfId="25067" xr:uid="{FBF6907F-95DD-4EF6-90AC-96262B3ED893}"/>
    <cellStyle name="20% - Accent3 8 5 2 3" xfId="14330" xr:uid="{EDE99F40-04E1-497C-9765-D70397A892E5}"/>
    <cellStyle name="20% - Accent3 8 5 2 3 2" xfId="43223" xr:uid="{B1BE1C31-BDF6-49FC-A3E1-E3733D8C67F2}"/>
    <cellStyle name="20% - Accent3 8 5 2 3 3" xfId="28799" xr:uid="{A930F96A-9B85-4ECB-BE9E-268B738DCF15}"/>
    <cellStyle name="20% - Accent3 8 5 2 4" xfId="17633" xr:uid="{EFB4B397-F59A-4791-AEC3-195F9E8CB8F1}"/>
    <cellStyle name="20% - Accent3 8 5 2 4 2" xfId="46511" xr:uid="{334FA4E2-1E43-4BD7-BDE6-6270A402263C}"/>
    <cellStyle name="20% - Accent3 8 5 2 4 3" xfId="32087" xr:uid="{67FDFEB0-C001-40CE-87C7-F2E1B818BA49}"/>
    <cellStyle name="20% - Accent3 8 5 2 5" xfId="6844" xr:uid="{D69D4B82-3E19-4D4D-AD75-F6B6241B56D6}"/>
    <cellStyle name="20% - Accent3 8 5 2 5 2" xfId="35759" xr:uid="{CDD4E576-E02B-4A90-B301-4C1AFC49FB27}"/>
    <cellStyle name="20% - Accent3 8 5 2 6" xfId="21335" xr:uid="{14A859CE-BF22-487E-99BF-DCF4CFD17251}"/>
    <cellStyle name="20% - Accent3 8 5 3" xfId="8727" xr:uid="{4A25651B-D9BE-4444-B385-28A90F90F71E}"/>
    <cellStyle name="20% - Accent3 8 5 3 2" xfId="37625" xr:uid="{830B0E6E-3427-4559-80A2-CE7049C9DFF9}"/>
    <cellStyle name="20% - Accent3 8 5 3 3" xfId="23201" xr:uid="{E972BC7D-FD92-43D9-AC6E-EEF1124C8150}"/>
    <cellStyle name="20% - Accent3 8 5 4" xfId="12464" xr:uid="{58A4D13B-E893-4DD3-8ADA-9E787AE20AF1}"/>
    <cellStyle name="20% - Accent3 8 5 4 2" xfId="41357" xr:uid="{9756B4CB-2763-4DF3-949F-D9AC2068678F}"/>
    <cellStyle name="20% - Accent3 8 5 4 3" xfId="26933" xr:uid="{3A61E728-A962-4AE8-B6B3-FE1C6AC8C4F3}"/>
    <cellStyle name="20% - Accent3 8 5 5" xfId="16020" xr:uid="{8439B191-8EA2-4348-AF95-743E5740A292}"/>
    <cellStyle name="20% - Accent3 8 5 5 2" xfId="44899" xr:uid="{36F5B6D7-3056-4570-9133-1F2FE4ECA93D}"/>
    <cellStyle name="20% - Accent3 8 5 5 3" xfId="30475" xr:uid="{A55EAD33-92FF-4B87-95DD-C893FC859904}"/>
    <cellStyle name="20% - Accent3 8 5 6" xfId="4970" xr:uid="{0066259F-6A45-4565-B8CF-D26E99BE2C9D}"/>
    <cellStyle name="20% - Accent3 8 5 6 2" xfId="33893" xr:uid="{E800B21B-EF7A-4223-8EF3-5A682CBB7D70}"/>
    <cellStyle name="20% - Accent3 8 5 7" xfId="19469" xr:uid="{4AD7DD41-952C-4ED3-AE86-6B912A043E78}"/>
    <cellStyle name="20% - Accent3 8 6" xfId="2299" xr:uid="{D4E5CF37-0C28-4740-A5FB-782F85CB67EE}"/>
    <cellStyle name="20% - Accent3 8 6 2" xfId="9660" xr:uid="{15D545D2-8BE5-4EEC-9906-7C369BDBFF40}"/>
    <cellStyle name="20% - Accent3 8 6 2 2" xfId="38558" xr:uid="{1BBDEC08-B5B4-4E6B-B783-DAF7EC373B7C}"/>
    <cellStyle name="20% - Accent3 8 6 2 3" xfId="24134" xr:uid="{C2495602-1F71-4679-9410-3B5DC03F9578}"/>
    <cellStyle name="20% - Accent3 8 6 3" xfId="13397" xr:uid="{D2C0070B-7D66-4BB7-A4F8-30D371BD17A2}"/>
    <cellStyle name="20% - Accent3 8 6 3 2" xfId="42290" xr:uid="{FA97C63C-9E03-4150-98D5-B85E44699945}"/>
    <cellStyle name="20% - Accent3 8 6 3 3" xfId="27866" xr:uid="{5A67D9E9-0DDF-45DD-9F4E-B8A75F6D6B46}"/>
    <cellStyle name="20% - Accent3 8 6 4" xfId="16827" xr:uid="{1C13BE0D-72A6-404A-AE8F-4A981880CCB7}"/>
    <cellStyle name="20% - Accent3 8 6 4 2" xfId="45705" xr:uid="{2BEFFE3D-C588-4CB5-B156-CA77B72BCD93}"/>
    <cellStyle name="20% - Accent3 8 6 4 3" xfId="31281" xr:uid="{F0C9B840-3028-4171-8C3E-4E0D9D3CC44B}"/>
    <cellStyle name="20% - Accent3 8 6 5" xfId="5911" xr:uid="{CA05E68D-127D-4359-B513-2077CFD9562B}"/>
    <cellStyle name="20% - Accent3 8 6 5 2" xfId="34826" xr:uid="{FBB35EFD-793C-412B-8912-9B2B9980406E}"/>
    <cellStyle name="20% - Accent3 8 6 6" xfId="20402" xr:uid="{8C8839BA-9EE6-45ED-A8EA-F9597B93B27B}"/>
    <cellStyle name="20% - Accent3 8 7" xfId="7794" xr:uid="{1912F1F3-A91E-45CB-8C60-F53FB29524A1}"/>
    <cellStyle name="20% - Accent3 8 7 2" xfId="36692" xr:uid="{3472CE86-1D3F-4797-8257-15AB743157D3}"/>
    <cellStyle name="20% - Accent3 8 7 3" xfId="22268" xr:uid="{F8BF984B-472B-4808-865A-8390F7D4FB49}"/>
    <cellStyle name="20% - Accent3 8 8" xfId="11529" xr:uid="{3166F2CE-E4B3-4ABD-A249-46319C054B3C}"/>
    <cellStyle name="20% - Accent3 8 8 2" xfId="40424" xr:uid="{E2518BCB-9A45-46BD-80B9-24BAB5181880}"/>
    <cellStyle name="20% - Accent3 8 8 3" xfId="26000" xr:uid="{9A44E178-EEB0-4870-8519-6D8D95FA387F}"/>
    <cellStyle name="20% - Accent3 8 9" xfId="15206" xr:uid="{E355026A-2AC5-47B6-B589-F02FF769D59B}"/>
    <cellStyle name="20% - Accent3 8 9 2" xfId="44093" xr:uid="{91CCC3A2-3C0B-490B-9261-EE07CD7F7F1D}"/>
    <cellStyle name="20% - Accent3 8 9 3" xfId="29669" xr:uid="{79DFA489-D697-4A1B-9AAA-888B7D0FEC67}"/>
    <cellStyle name="20% - Accent3 9" xfId="445" xr:uid="{DD29AC57-FD72-4CAE-A5A6-59E63A631693}"/>
    <cellStyle name="20% - Accent3 9 10" xfId="3997" xr:uid="{9ECAADA2-001E-4603-B4E8-5A08ADCA9522}"/>
    <cellStyle name="20% - Accent3 9 10 2" xfId="32978" xr:uid="{40197E1F-16EF-4B1F-8BAB-112D4D3C2AB3}"/>
    <cellStyle name="20% - Accent3 9 11" xfId="18555" xr:uid="{E7285D8E-6607-4039-AA66-EC8D718AF9DE}"/>
    <cellStyle name="20% - Accent3 9 2" xfId="831" xr:uid="{99390A0E-1ADF-433F-BBCD-2991E7CFABC9}"/>
    <cellStyle name="20% - Accent3 9 2 2" xfId="935" xr:uid="{9D01A8EF-082C-471A-9BBA-33E880746BFB}"/>
    <cellStyle name="20% - Accent3 9 2 2 2" xfId="1868" xr:uid="{5CD39169-4FC4-463C-8C9D-6B193D84130E}"/>
    <cellStyle name="20% - Accent3 9 2 2 2 2" xfId="3482" xr:uid="{C12B8B9D-D978-45F2-AF81-CF88CD28AE3E}"/>
    <cellStyle name="20% - Accent3 9 2 2 2 2 2" xfId="11324" xr:uid="{4651FF6E-82AD-4691-951C-75354106ED43}"/>
    <cellStyle name="20% - Accent3 9 2 2 2 2 2 2" xfId="40222" xr:uid="{3FD17F84-729B-4E81-B607-F8DED3BA0660}"/>
    <cellStyle name="20% - Accent3 9 2 2 2 2 2 3" xfId="25798" xr:uid="{A5D818C9-AECA-4F8F-92AF-D2B5EECCB3C5}"/>
    <cellStyle name="20% - Accent3 9 2 2 2 2 3" xfId="15061" xr:uid="{052749BD-C1D0-44FE-B64A-FF9D54A03C39}"/>
    <cellStyle name="20% - Accent3 9 2 2 2 2 3 2" xfId="43954" xr:uid="{B9260315-B489-4FA0-ABCC-FA6231DE1933}"/>
    <cellStyle name="20% - Accent3 9 2 2 2 2 3 3" xfId="29530" xr:uid="{76ED35D3-AF33-4425-BF5D-8FAFCDA40666}"/>
    <cellStyle name="20% - Accent3 9 2 2 2 2 4" xfId="18010" xr:uid="{DD9DC287-823E-4D29-ACBD-37884DC8A410}"/>
    <cellStyle name="20% - Accent3 9 2 2 2 2 4 2" xfId="46888" xr:uid="{76BD76C6-014E-4F08-B855-9DC7C402923C}"/>
    <cellStyle name="20% - Accent3 9 2 2 2 2 4 3" xfId="32464" xr:uid="{1FCCD6F4-E55B-4797-918E-63433C5A2142}"/>
    <cellStyle name="20% - Accent3 9 2 2 2 2 5" xfId="7575" xr:uid="{277771BB-EEBB-42C1-8FB4-EF533AD7F27A}"/>
    <cellStyle name="20% - Accent3 9 2 2 2 2 5 2" xfId="36490" xr:uid="{87D56CDE-6BD1-40E4-BBC7-06B715CF0A83}"/>
    <cellStyle name="20% - Accent3 9 2 2 2 2 6" xfId="22066" xr:uid="{080869AD-EF60-42D1-B8E7-01753D216122}"/>
    <cellStyle name="20% - Accent3 9 2 2 2 3" xfId="9458" xr:uid="{D7B10D3B-1B79-4409-AE95-D57393D5FE89}"/>
    <cellStyle name="20% - Accent3 9 2 2 2 3 2" xfId="38356" xr:uid="{5D4600CB-06EA-4725-BEE7-3585C7D164C8}"/>
    <cellStyle name="20% - Accent3 9 2 2 2 3 3" xfId="23932" xr:uid="{5153AD68-5634-4EF0-AC7A-28D5D1937B61}"/>
    <cellStyle name="20% - Accent3 9 2 2 2 4" xfId="13195" xr:uid="{C830BAC4-A664-4B9C-BFEC-EBD9A8C167FE}"/>
    <cellStyle name="20% - Accent3 9 2 2 2 4 2" xfId="42088" xr:uid="{07FC53EB-A2B7-4F2A-80FA-DB9AE932A1C3}"/>
    <cellStyle name="20% - Accent3 9 2 2 2 4 3" xfId="27664" xr:uid="{85D8392F-1E51-416E-AA32-AD380960BA2B}"/>
    <cellStyle name="20% - Accent3 9 2 2 2 5" xfId="16397" xr:uid="{94B21DFE-0C49-4692-BE0F-BFB2A683F04A}"/>
    <cellStyle name="20% - Accent3 9 2 2 2 5 2" xfId="45276" xr:uid="{5944735C-65BB-452D-A114-BDF9B57167D2}"/>
    <cellStyle name="20% - Accent3 9 2 2 2 5 3" xfId="30852" xr:uid="{F956B3F8-57BD-4D4F-BB28-9C4FC11FFA0D}"/>
    <cellStyle name="20% - Accent3 9 2 2 2 6" xfId="5701" xr:uid="{E5AC2DE3-E76B-480C-B238-52BF08AE3147}"/>
    <cellStyle name="20% - Accent3 9 2 2 2 6 2" xfId="34624" xr:uid="{78F1C8F0-A3F8-4C7B-8F28-3D7708EACDF1}"/>
    <cellStyle name="20% - Accent3 9 2 2 2 7" xfId="20200" xr:uid="{4CCF895D-86B8-4DF6-84D2-443AB58B2B70}"/>
    <cellStyle name="20% - Accent3 9 2 2 3" xfId="2676" xr:uid="{1E61887C-B550-40F7-ACA9-12BCAB08876F}"/>
    <cellStyle name="20% - Accent3 9 2 2 3 2" xfId="10391" xr:uid="{92171298-EC00-4214-B470-0FFEDA7B383F}"/>
    <cellStyle name="20% - Accent3 9 2 2 3 2 2" xfId="39289" xr:uid="{45D4FEF3-F9D2-40D1-80EC-6DBB787D9D20}"/>
    <cellStyle name="20% - Accent3 9 2 2 3 2 3" xfId="24865" xr:uid="{22CF92B2-8B95-49B3-8F52-CEFA63855506}"/>
    <cellStyle name="20% - Accent3 9 2 2 3 3" xfId="14128" xr:uid="{14EFB770-117E-45B8-8087-957AA81D450E}"/>
    <cellStyle name="20% - Accent3 9 2 2 3 3 2" xfId="43021" xr:uid="{B7F02804-3786-4168-B317-6BA87F9DC9BB}"/>
    <cellStyle name="20% - Accent3 9 2 2 3 3 3" xfId="28597" xr:uid="{76D638F2-8B99-454A-AA2E-29B55189AB95}"/>
    <cellStyle name="20% - Accent3 9 2 2 3 4" xfId="17204" xr:uid="{1524D780-B571-4358-8CF3-85DE1D23B700}"/>
    <cellStyle name="20% - Accent3 9 2 2 3 4 2" xfId="46082" xr:uid="{BF0D83AF-7FFD-4A34-ADB0-BB828456225D}"/>
    <cellStyle name="20% - Accent3 9 2 2 3 4 3" xfId="31658" xr:uid="{EB9F7E60-AF36-41E3-87FA-36AF66EEFDEE}"/>
    <cellStyle name="20% - Accent3 9 2 2 3 5" xfId="6642" xr:uid="{194129DC-DB20-484C-B35B-3E0202731EB1}"/>
    <cellStyle name="20% - Accent3 9 2 2 3 5 2" xfId="35557" xr:uid="{470F2951-FE43-451C-AF24-8B14ECFBA179}"/>
    <cellStyle name="20% - Accent3 9 2 2 3 6" xfId="21133" xr:uid="{13AA31F0-40B1-4BEA-997D-6599AF06C3C4}"/>
    <cellStyle name="20% - Accent3 9 2 2 4" xfId="8525" xr:uid="{E6DDF09E-E84F-4540-867F-2F4991B92284}"/>
    <cellStyle name="20% - Accent3 9 2 2 4 2" xfId="37423" xr:uid="{BA4B8DFA-994E-4D5C-B255-B950BD17569E}"/>
    <cellStyle name="20% - Accent3 9 2 2 4 3" xfId="22999" xr:uid="{50A5CCC0-E387-47F7-8AFF-9EC8C73C2EDA}"/>
    <cellStyle name="20% - Accent3 9 2 2 5" xfId="12260" xr:uid="{B22FF34D-C0DA-408F-BA5D-1E3619CBCC61}"/>
    <cellStyle name="20% - Accent3 9 2 2 5 2" xfId="41155" xr:uid="{6381E3E2-D739-40E9-815F-51D95589D1B3}"/>
    <cellStyle name="20% - Accent3 9 2 2 5 3" xfId="26731" xr:uid="{74EF5C4F-ED1F-4F4C-9BCD-E49BF864D247}"/>
    <cellStyle name="20% - Accent3 9 2 2 6" xfId="15583" xr:uid="{152B2C72-D13E-4743-9B36-8D5491AEB9A7}"/>
    <cellStyle name="20% - Accent3 9 2 2 6 2" xfId="44470" xr:uid="{6AA417AD-4BD9-4822-AF59-B9DA536A2E95}"/>
    <cellStyle name="20% - Accent3 9 2 2 6 3" xfId="30046" xr:uid="{45773FE7-AACB-43CF-8433-D34AA6CAE37F}"/>
    <cellStyle name="20% - Accent3 9 2 2 7" xfId="4755" xr:uid="{A70A1503-B61E-44AF-9A07-AC5D95968192}"/>
    <cellStyle name="20% - Accent3 9 2 2 7 2" xfId="33690" xr:uid="{E0046394-EE90-4AC6-B450-D7639B334615}"/>
    <cellStyle name="20% - Accent3 9 2 2 8" xfId="19267" xr:uid="{24B85FCC-1DC3-4D6F-9C45-F1C5A8B4A875}"/>
    <cellStyle name="20% - Accent3 9 2 3" xfId="1769" xr:uid="{96B47B23-E71B-4B85-B6DB-A1BBC09F1EF1}"/>
    <cellStyle name="20% - Accent3 9 2 3 2" xfId="3383" xr:uid="{FCEB0AC0-E368-464C-840E-B3F11D1BA2B1}"/>
    <cellStyle name="20% - Accent3 9 2 3 2 2" xfId="10871" xr:uid="{5DD27D4A-1125-42BC-BAEB-93F500F4B593}"/>
    <cellStyle name="20% - Accent3 9 2 3 2 2 2" xfId="39769" xr:uid="{D99BF3EB-2A6C-4F88-A99C-EDEA0E29419D}"/>
    <cellStyle name="20% - Accent3 9 2 3 2 2 3" xfId="25345" xr:uid="{243CB210-4CCE-40BC-A530-C095D3D93C5F}"/>
    <cellStyle name="20% - Accent3 9 2 3 2 3" xfId="14608" xr:uid="{6B51386D-1309-4618-95E6-BB8F7AE77764}"/>
    <cellStyle name="20% - Accent3 9 2 3 2 3 2" xfId="43501" xr:uid="{F8052B3E-7B05-481C-BEB6-B8C79F808A05}"/>
    <cellStyle name="20% - Accent3 9 2 3 2 3 3" xfId="29077" xr:uid="{3F05D15A-166D-4CBE-89F7-7C5788DACDFD}"/>
    <cellStyle name="20% - Accent3 9 2 3 2 4" xfId="17911" xr:uid="{650EC658-C85D-4CF4-95E4-85D783500BF5}"/>
    <cellStyle name="20% - Accent3 9 2 3 2 4 2" xfId="46789" xr:uid="{3FBB08C2-4049-4B6B-ACE0-6766E956CAC9}"/>
    <cellStyle name="20% - Accent3 9 2 3 2 4 3" xfId="32365" xr:uid="{3FDE782D-9534-4D29-90FC-F6CCC853BDEC}"/>
    <cellStyle name="20% - Accent3 9 2 3 2 5" xfId="7122" xr:uid="{7A9B1E97-1256-49B7-902A-26294E14D42A}"/>
    <cellStyle name="20% - Accent3 9 2 3 2 5 2" xfId="36037" xr:uid="{68DB8064-4A45-4AA3-B513-BAB5C203D73E}"/>
    <cellStyle name="20% - Accent3 9 2 3 2 6" xfId="21613" xr:uid="{8E49973C-14E2-43CD-9137-BE973FEE9513}"/>
    <cellStyle name="20% - Accent3 9 2 3 3" xfId="9005" xr:uid="{68819010-EDF4-4000-8593-32F8DBA58437}"/>
    <cellStyle name="20% - Accent3 9 2 3 3 2" xfId="37903" xr:uid="{A509F3E7-0809-4DD8-A1DB-AEE1D1D2824C}"/>
    <cellStyle name="20% - Accent3 9 2 3 3 3" xfId="23479" xr:uid="{500577FE-E6E4-4858-9F21-39B551DFD301}"/>
    <cellStyle name="20% - Accent3 9 2 3 4" xfId="12742" xr:uid="{4E5545B2-C458-439A-99FB-CB7595C528E3}"/>
    <cellStyle name="20% - Accent3 9 2 3 4 2" xfId="41635" xr:uid="{97C30141-F074-44BC-BFA6-775149A584FE}"/>
    <cellStyle name="20% - Accent3 9 2 3 4 3" xfId="27211" xr:uid="{C17BE374-BE66-4561-AA74-1C0C177B8BC9}"/>
    <cellStyle name="20% - Accent3 9 2 3 5" xfId="16298" xr:uid="{4E2F9559-77F3-447A-B1D3-FEFD3E8D84BD}"/>
    <cellStyle name="20% - Accent3 9 2 3 5 2" xfId="45177" xr:uid="{DCFB93E6-86FF-419A-839A-ADC40B0FAC34}"/>
    <cellStyle name="20% - Accent3 9 2 3 5 3" xfId="30753" xr:uid="{7D1D4151-6A36-4EBC-95D4-D111E8EDD7EC}"/>
    <cellStyle name="20% - Accent3 9 2 3 6" xfId="5248" xr:uid="{AAC822C9-D6C7-4240-B689-0D7E557C3DD3}"/>
    <cellStyle name="20% - Accent3 9 2 3 6 2" xfId="34171" xr:uid="{6CC55387-07E8-41F0-A420-3A14E918B96E}"/>
    <cellStyle name="20% - Accent3 9 2 3 7" xfId="19747" xr:uid="{63810DB1-0F32-42B4-AF80-3E47ACB96046}"/>
    <cellStyle name="20% - Accent3 9 2 4" xfId="2577" xr:uid="{6B0E2B25-7823-45B9-B74B-E899FA538B46}"/>
    <cellStyle name="20% - Accent3 9 2 4 2" xfId="9938" xr:uid="{EEEFCB8A-8F94-43E1-B1F3-46543FC131E0}"/>
    <cellStyle name="20% - Accent3 9 2 4 2 2" xfId="38836" xr:uid="{80753473-AB60-4046-88DE-983685DFF609}"/>
    <cellStyle name="20% - Accent3 9 2 4 2 3" xfId="24412" xr:uid="{A9ACDBE0-8E45-4007-8CBA-2DDBEA6AFE19}"/>
    <cellStyle name="20% - Accent3 9 2 4 3" xfId="13675" xr:uid="{C2A4C9CF-7CA9-4C5F-B027-91AB843283F1}"/>
    <cellStyle name="20% - Accent3 9 2 4 3 2" xfId="42568" xr:uid="{F05FE090-3F17-47E9-9DCB-38E52B3EDA34}"/>
    <cellStyle name="20% - Accent3 9 2 4 3 3" xfId="28144" xr:uid="{E9642022-EA0C-4186-BC0D-596F699B111A}"/>
    <cellStyle name="20% - Accent3 9 2 4 4" xfId="17105" xr:uid="{AA2676C9-A344-4E3F-B980-3413886DC4F0}"/>
    <cellStyle name="20% - Accent3 9 2 4 4 2" xfId="45983" xr:uid="{894AE188-3B1C-4CDF-AE8A-8C47494AC9F2}"/>
    <cellStyle name="20% - Accent3 9 2 4 4 3" xfId="31559" xr:uid="{39D07079-4C10-416A-A070-CD8C17674E6E}"/>
    <cellStyle name="20% - Accent3 9 2 4 5" xfId="6189" xr:uid="{214A258B-837D-445C-94D8-ADB22C475A07}"/>
    <cellStyle name="20% - Accent3 9 2 4 5 2" xfId="35104" xr:uid="{A5C755AE-F852-4697-8B65-FEAA03B85B57}"/>
    <cellStyle name="20% - Accent3 9 2 4 6" xfId="20680" xr:uid="{F0E81B79-D885-4F94-924C-216CFF31DA12}"/>
    <cellStyle name="20% - Accent3 9 2 5" xfId="8072" xr:uid="{A2FCA695-7F92-4D9F-9B4A-54930A6115C8}"/>
    <cellStyle name="20% - Accent3 9 2 5 2" xfId="36970" xr:uid="{BA17FAEF-F2BE-41BA-B4D2-D0F36D74945B}"/>
    <cellStyle name="20% - Accent3 9 2 5 3" xfId="22546" xr:uid="{93F24634-ADED-4278-AD60-7073D4574C0D}"/>
    <cellStyle name="20% - Accent3 9 2 6" xfId="11807" xr:uid="{8BCE8FF1-55C4-4724-9158-EA2F326FBEA5}"/>
    <cellStyle name="20% - Accent3 9 2 6 2" xfId="40702" xr:uid="{DDA56886-8968-4EAF-8937-C539C3C5DE78}"/>
    <cellStyle name="20% - Accent3 9 2 6 3" xfId="26278" xr:uid="{56C933CD-0374-4994-9EA6-99F2FEED11CA}"/>
    <cellStyle name="20% - Accent3 9 2 7" xfId="15484" xr:uid="{D01C980A-3266-413C-A893-537376770A21}"/>
    <cellStyle name="20% - Accent3 9 2 7 2" xfId="44371" xr:uid="{B10BEA64-3192-46FD-B29B-F05FE55EFB4F}"/>
    <cellStyle name="20% - Accent3 9 2 7 3" xfId="29947" xr:uid="{DB9A6F79-D1A5-4B63-BA14-4C00876C9A15}"/>
    <cellStyle name="20% - Accent3 9 2 8" xfId="4256" xr:uid="{71C229E4-4266-4DFA-8723-E9FC590A9401}"/>
    <cellStyle name="20% - Accent3 9 2 8 2" xfId="33237" xr:uid="{0CFF3D7D-F87B-42AB-B867-24E44FA3B2F6}"/>
    <cellStyle name="20% - Accent3 9 2 9" xfId="18814" xr:uid="{5C14D3B0-C104-401F-A316-DB44696FA0B4}"/>
    <cellStyle name="20% - Accent3 9 3" xfId="640" xr:uid="{00F4F2F6-26D5-4189-9A60-179E50F4E702}"/>
    <cellStyle name="20% - Accent3 9 3 2" xfId="936" xr:uid="{7D6368AC-4580-461C-993B-AB93E1C220F0}"/>
    <cellStyle name="20% - Accent3 9 3 2 2" xfId="1869" xr:uid="{A075843C-4455-4905-9DE0-3F4A02C7C597}"/>
    <cellStyle name="20% - Accent3 9 3 2 2 2" xfId="3483" xr:uid="{54B3E0DE-EFCF-4C35-A8BF-F181664BB19C}"/>
    <cellStyle name="20% - Accent3 9 3 2 2 2 2" xfId="11195" xr:uid="{17C7B072-2537-4EA0-8F2F-B11219BF1963}"/>
    <cellStyle name="20% - Accent3 9 3 2 2 2 2 2" xfId="40093" xr:uid="{DB788333-A810-4F50-A4AD-EDCEE1C904AB}"/>
    <cellStyle name="20% - Accent3 9 3 2 2 2 2 3" xfId="25669" xr:uid="{9D953B4C-4808-4E15-B50C-D5300EA4ED95}"/>
    <cellStyle name="20% - Accent3 9 3 2 2 2 3" xfId="14932" xr:uid="{626175C4-B81C-49F6-A3A8-9B5733A1896D}"/>
    <cellStyle name="20% - Accent3 9 3 2 2 2 3 2" xfId="43825" xr:uid="{8A5A82E8-CEE1-4F71-ACEA-97E9EA68D2C6}"/>
    <cellStyle name="20% - Accent3 9 3 2 2 2 3 3" xfId="29401" xr:uid="{41DCC34C-27DA-4B0B-9662-1D58FB3B5909}"/>
    <cellStyle name="20% - Accent3 9 3 2 2 2 4" xfId="18011" xr:uid="{F3DECD46-C315-49B1-8813-8788FFD16EDF}"/>
    <cellStyle name="20% - Accent3 9 3 2 2 2 4 2" xfId="46889" xr:uid="{622F7FCB-77D1-491C-B518-47F62108770C}"/>
    <cellStyle name="20% - Accent3 9 3 2 2 2 4 3" xfId="32465" xr:uid="{92A6D56E-6A65-490E-B01F-22BF95A4D219}"/>
    <cellStyle name="20% - Accent3 9 3 2 2 2 5" xfId="7446" xr:uid="{9D91B83E-C430-43B8-AF50-A9AEE3577BDD}"/>
    <cellStyle name="20% - Accent3 9 3 2 2 2 5 2" xfId="36361" xr:uid="{975EB25B-7A11-49C9-97D8-B5828642EAFD}"/>
    <cellStyle name="20% - Accent3 9 3 2 2 2 6" xfId="21937" xr:uid="{71DE105A-FF05-48D9-ADEE-5D4BB150AF38}"/>
    <cellStyle name="20% - Accent3 9 3 2 2 3" xfId="9329" xr:uid="{7AD5EB14-EB5D-44E5-B6A0-9F4230B225A0}"/>
    <cellStyle name="20% - Accent3 9 3 2 2 3 2" xfId="38227" xr:uid="{9F7609FD-ED26-491A-9159-266241571DFE}"/>
    <cellStyle name="20% - Accent3 9 3 2 2 3 3" xfId="23803" xr:uid="{4A41C5F8-6600-432E-A266-8C20C55A24C4}"/>
    <cellStyle name="20% - Accent3 9 3 2 2 4" xfId="13066" xr:uid="{4E2D7909-6ED4-4D40-903E-783F70BF2B16}"/>
    <cellStyle name="20% - Accent3 9 3 2 2 4 2" xfId="41959" xr:uid="{51E64E06-E3BB-438E-A1D4-3D78E43582F8}"/>
    <cellStyle name="20% - Accent3 9 3 2 2 4 3" xfId="27535" xr:uid="{AC0EA9CE-D6FD-4675-A398-A9BA07F84BFD}"/>
    <cellStyle name="20% - Accent3 9 3 2 2 5" xfId="16398" xr:uid="{3843AA6C-744B-4C1B-B490-6B1D11920D19}"/>
    <cellStyle name="20% - Accent3 9 3 2 2 5 2" xfId="45277" xr:uid="{75287D24-F5BB-46BB-BE09-EAFD1785EB3E}"/>
    <cellStyle name="20% - Accent3 9 3 2 2 5 3" xfId="30853" xr:uid="{97D2FCF6-C7F3-4BD8-A73F-B5F9AFB75BC6}"/>
    <cellStyle name="20% - Accent3 9 3 2 2 6" xfId="5572" xr:uid="{09EABCD9-2CD0-4208-936B-81F0B0EBECB3}"/>
    <cellStyle name="20% - Accent3 9 3 2 2 6 2" xfId="34495" xr:uid="{C45A64BC-C1F1-450B-A320-364F3ACECDBA}"/>
    <cellStyle name="20% - Accent3 9 3 2 2 7" xfId="20071" xr:uid="{E85DE2B8-B18A-4905-965D-56A0C3CCE4B1}"/>
    <cellStyle name="20% - Accent3 9 3 2 3" xfId="2677" xr:uid="{798462D1-9FAE-42C4-AC9E-CE2C57CDC473}"/>
    <cellStyle name="20% - Accent3 9 3 2 3 2" xfId="10262" xr:uid="{073AF5E7-4311-4655-A29D-FA3BB3DE8B35}"/>
    <cellStyle name="20% - Accent3 9 3 2 3 2 2" xfId="39160" xr:uid="{9F3887DB-3CBD-4DD5-8F5D-3F9CBA655FB4}"/>
    <cellStyle name="20% - Accent3 9 3 2 3 2 3" xfId="24736" xr:uid="{E84653A3-6FF6-4ABD-ABAE-8D60911AB6E1}"/>
    <cellStyle name="20% - Accent3 9 3 2 3 3" xfId="13999" xr:uid="{3FCB2021-8D0E-4BCC-96A9-2E14D0C98B7C}"/>
    <cellStyle name="20% - Accent3 9 3 2 3 3 2" xfId="42892" xr:uid="{849A3B98-9609-4093-8F1E-485853719325}"/>
    <cellStyle name="20% - Accent3 9 3 2 3 3 3" xfId="28468" xr:uid="{A49A09F6-2416-4642-8A22-CCD4E1BE46C9}"/>
    <cellStyle name="20% - Accent3 9 3 2 3 4" xfId="17205" xr:uid="{522899B8-A3C9-40D7-BFD2-00D6A83D1269}"/>
    <cellStyle name="20% - Accent3 9 3 2 3 4 2" xfId="46083" xr:uid="{FF1BCC62-2F51-414E-85A3-3653DA45D0FD}"/>
    <cellStyle name="20% - Accent3 9 3 2 3 4 3" xfId="31659" xr:uid="{8B0392D8-40E5-40A2-A670-BD1326144794}"/>
    <cellStyle name="20% - Accent3 9 3 2 3 5" xfId="6513" xr:uid="{5FE29C1E-F4D6-4CE9-9642-CE8C7784F4CE}"/>
    <cellStyle name="20% - Accent3 9 3 2 3 5 2" xfId="35428" xr:uid="{0A01B8AB-275B-4886-90FE-7FC49BA67ED6}"/>
    <cellStyle name="20% - Accent3 9 3 2 3 6" xfId="21004" xr:uid="{99600A78-84FF-452F-8399-AE89D72D4C82}"/>
    <cellStyle name="20% - Accent3 9 3 2 4" xfId="8396" xr:uid="{D7603940-75DE-42B9-97BF-71DFF24F96A8}"/>
    <cellStyle name="20% - Accent3 9 3 2 4 2" xfId="37294" xr:uid="{2638C723-E861-4121-BF35-6E86E90BEB61}"/>
    <cellStyle name="20% - Accent3 9 3 2 4 3" xfId="22870" xr:uid="{A61E46F5-4615-4911-91F5-E9A939FC1E7F}"/>
    <cellStyle name="20% - Accent3 9 3 2 5" xfId="12131" xr:uid="{F9A7D4F2-56C3-4D1D-B21E-E6143E3A8D2C}"/>
    <cellStyle name="20% - Accent3 9 3 2 5 2" xfId="41026" xr:uid="{93B2F269-0BF2-4665-818C-C320C38B75F1}"/>
    <cellStyle name="20% - Accent3 9 3 2 5 3" xfId="26602" xr:uid="{4E47B8C5-DF19-43F3-A4EC-96AF328F5358}"/>
    <cellStyle name="20% - Accent3 9 3 2 6" xfId="15584" xr:uid="{3701919D-8A99-4DFB-8B03-F3307A5172B0}"/>
    <cellStyle name="20% - Accent3 9 3 2 6 2" xfId="44471" xr:uid="{49AE5D9B-B692-4D91-A64D-7722A3FCDE27}"/>
    <cellStyle name="20% - Accent3 9 3 2 6 3" xfId="30047" xr:uid="{06D9CDAB-BC97-4717-B030-33931AE591C2}"/>
    <cellStyle name="20% - Accent3 9 3 2 7" xfId="4622" xr:uid="{DE6C2201-BD91-4233-A955-88A139755F50}"/>
    <cellStyle name="20% - Accent3 9 3 2 7 2" xfId="33561" xr:uid="{D0F08759-FCE7-4617-9994-45EC7874978F}"/>
    <cellStyle name="20% - Accent3 9 3 2 8" xfId="19138" xr:uid="{14AD31D5-D011-470D-B7F3-A1CD16A492A1}"/>
    <cellStyle name="20% - Accent3 9 3 3" xfId="1640" xr:uid="{9D3C6C08-8699-4933-A59C-BF2E7CA549F3}"/>
    <cellStyle name="20% - Accent3 9 3 3 2" xfId="3254" xr:uid="{BD33EC18-6B2B-4B82-ABF6-472BD03A0D64}"/>
    <cellStyle name="20% - Accent3 9 3 3 2 2" xfId="10742" xr:uid="{F3A8C126-82BC-4353-9E54-5793FA982064}"/>
    <cellStyle name="20% - Accent3 9 3 3 2 2 2" xfId="39640" xr:uid="{E92A4AD0-ABDE-49CC-ADF4-01FA3A4D6008}"/>
    <cellStyle name="20% - Accent3 9 3 3 2 2 3" xfId="25216" xr:uid="{C9C3BAD0-4B15-4C42-B391-393B4AB1D608}"/>
    <cellStyle name="20% - Accent3 9 3 3 2 3" xfId="14479" xr:uid="{B581FD24-AA7D-48B7-9545-AC674DFD25F1}"/>
    <cellStyle name="20% - Accent3 9 3 3 2 3 2" xfId="43372" xr:uid="{80510DDC-9FF0-4474-93E8-CD8794D91A7A}"/>
    <cellStyle name="20% - Accent3 9 3 3 2 3 3" xfId="28948" xr:uid="{50BCD32A-63C4-4BF9-AA93-17DB4BF25E62}"/>
    <cellStyle name="20% - Accent3 9 3 3 2 4" xfId="17782" xr:uid="{7CF0C5FF-EE19-4BB1-89ED-CB84FEC7F9C1}"/>
    <cellStyle name="20% - Accent3 9 3 3 2 4 2" xfId="46660" xr:uid="{AAFC756C-E7E7-4D36-8BD0-9421133AA604}"/>
    <cellStyle name="20% - Accent3 9 3 3 2 4 3" xfId="32236" xr:uid="{48F3FD07-508E-4497-86A1-6C3B979CABFF}"/>
    <cellStyle name="20% - Accent3 9 3 3 2 5" xfId="6993" xr:uid="{1C0583B3-3256-4E8E-814E-17198F925385}"/>
    <cellStyle name="20% - Accent3 9 3 3 2 5 2" xfId="35908" xr:uid="{62C1E8E0-7CC0-423A-A565-4A13B5C2B78F}"/>
    <cellStyle name="20% - Accent3 9 3 3 2 6" xfId="21484" xr:uid="{202AC867-3933-490C-ACF9-6A260DD0F745}"/>
    <cellStyle name="20% - Accent3 9 3 3 3" xfId="8876" xr:uid="{91AA3A21-8BB2-4ACE-A367-6222BDDB2812}"/>
    <cellStyle name="20% - Accent3 9 3 3 3 2" xfId="37774" xr:uid="{821D16F9-0F07-4076-B119-DCC6BC043211}"/>
    <cellStyle name="20% - Accent3 9 3 3 3 3" xfId="23350" xr:uid="{2DF8C6F5-58A6-4DA6-8C9B-69C0EA766CF8}"/>
    <cellStyle name="20% - Accent3 9 3 3 4" xfId="12613" xr:uid="{76EEE4B4-D2D2-4D86-854B-7507B15DBA89}"/>
    <cellStyle name="20% - Accent3 9 3 3 4 2" xfId="41506" xr:uid="{1620B82A-7283-4832-9A74-1EFEAA527F9E}"/>
    <cellStyle name="20% - Accent3 9 3 3 4 3" xfId="27082" xr:uid="{DDB58168-5626-4C7B-B7F6-68C94088732C}"/>
    <cellStyle name="20% - Accent3 9 3 3 5" xfId="16169" xr:uid="{C2B5B061-AC14-43EE-B119-6C2C69C72D71}"/>
    <cellStyle name="20% - Accent3 9 3 3 5 2" xfId="45048" xr:uid="{D3882999-84E5-423A-AA8B-8AD6DC0BCE0E}"/>
    <cellStyle name="20% - Accent3 9 3 3 5 3" xfId="30624" xr:uid="{957CAF12-A993-43F6-8DCB-F6226DA2E54A}"/>
    <cellStyle name="20% - Accent3 9 3 3 6" xfId="5119" xr:uid="{5FA71EC3-F874-49D2-838D-0DB1B2AEB0B3}"/>
    <cellStyle name="20% - Accent3 9 3 3 6 2" xfId="34042" xr:uid="{240E1BD0-8204-49AF-80E0-AF5E74988DEE}"/>
    <cellStyle name="20% - Accent3 9 3 3 7" xfId="19618" xr:uid="{E2236CB1-C975-4037-A050-B91B8CA241A1}"/>
    <cellStyle name="20% - Accent3 9 3 4" xfId="2448" xr:uid="{B6DD02C1-ED8A-467B-B0ED-8E43A63B63AC}"/>
    <cellStyle name="20% - Accent3 9 3 4 2" xfId="9809" xr:uid="{14A2FBC6-2D76-4889-840B-B153CDE0A2B8}"/>
    <cellStyle name="20% - Accent3 9 3 4 2 2" xfId="38707" xr:uid="{B06A5959-E13A-494A-B9A8-D26369F3E028}"/>
    <cellStyle name="20% - Accent3 9 3 4 2 3" xfId="24283" xr:uid="{33334A88-FCC9-4F09-ACE8-6B5E74E189C7}"/>
    <cellStyle name="20% - Accent3 9 3 4 3" xfId="13546" xr:uid="{334781B6-E435-4484-BC2B-2A17C0FB87B8}"/>
    <cellStyle name="20% - Accent3 9 3 4 3 2" xfId="42439" xr:uid="{0D7C8D56-5134-43BC-BF09-7A0F38CBEDC2}"/>
    <cellStyle name="20% - Accent3 9 3 4 3 3" xfId="28015" xr:uid="{11E03C5D-84A3-4333-832F-D484F7625D31}"/>
    <cellStyle name="20% - Accent3 9 3 4 4" xfId="16976" xr:uid="{C6699204-0D99-4028-8AA3-F9DF4B982EC7}"/>
    <cellStyle name="20% - Accent3 9 3 4 4 2" xfId="45854" xr:uid="{9615DCD0-E344-4802-AB22-67467FF08307}"/>
    <cellStyle name="20% - Accent3 9 3 4 4 3" xfId="31430" xr:uid="{6EEE6C4B-84A4-45B2-8847-3F07C36EB486}"/>
    <cellStyle name="20% - Accent3 9 3 4 5" xfId="6060" xr:uid="{258224F4-5585-41B4-9E69-32E39A6A1533}"/>
    <cellStyle name="20% - Accent3 9 3 4 5 2" xfId="34975" xr:uid="{399C95FB-FFAF-43BA-967A-48884D72EA0B}"/>
    <cellStyle name="20% - Accent3 9 3 4 6" xfId="20551" xr:uid="{FEECE639-6AA7-4263-969D-A581EB57D2BB}"/>
    <cellStyle name="20% - Accent3 9 3 5" xfId="7943" xr:uid="{6896A722-E07B-46B7-A250-059C0D2C0B8D}"/>
    <cellStyle name="20% - Accent3 9 3 5 2" xfId="36841" xr:uid="{BB105F1D-CA51-4DBE-8B47-080AE817FD8E}"/>
    <cellStyle name="20% - Accent3 9 3 5 3" xfId="22417" xr:uid="{CC5FF249-DA99-403B-9B0C-EDAECA44FDBF}"/>
    <cellStyle name="20% - Accent3 9 3 6" xfId="11678" xr:uid="{9F769612-E1BD-4060-8EA8-2D05E48245F3}"/>
    <cellStyle name="20% - Accent3 9 3 6 2" xfId="40573" xr:uid="{EFD9D473-AE4F-4CA3-AA3C-AF57FF3084B5}"/>
    <cellStyle name="20% - Accent3 9 3 6 3" xfId="26149" xr:uid="{3EE30E8D-DF58-450B-A6D6-057E323DCB11}"/>
    <cellStyle name="20% - Accent3 9 3 7" xfId="15355" xr:uid="{E0D50AB9-FF4D-43DC-928C-05E84CA0BD3C}"/>
    <cellStyle name="20% - Accent3 9 3 7 2" xfId="44242" xr:uid="{C3CD2C98-4E0B-42CC-8119-ADCB94CC5F38}"/>
    <cellStyle name="20% - Accent3 9 3 7 3" xfId="29818" xr:uid="{7B65977B-1EA5-4FAE-A70D-683F5D8B6401}"/>
    <cellStyle name="20% - Accent3 9 3 8" xfId="4127" xr:uid="{43F23CA4-5FBD-4C86-BBFA-470EFF18EFA2}"/>
    <cellStyle name="20% - Accent3 9 3 8 2" xfId="33108" xr:uid="{1F6C6776-D961-4A8A-BA17-8B0A36932662}"/>
    <cellStyle name="20% - Accent3 9 3 9" xfId="18685" xr:uid="{C8538567-BF0D-4202-B51F-7C1307727E64}"/>
    <cellStyle name="20% - Accent3 9 4" xfId="934" xr:uid="{094A5ED7-48BD-4F0D-AA77-66ED17626D6B}"/>
    <cellStyle name="20% - Accent3 9 4 2" xfId="1867" xr:uid="{D020DA63-ACF6-495F-970A-7AEE871F163E}"/>
    <cellStyle name="20% - Accent3 9 4 2 2" xfId="3481" xr:uid="{537DE35D-1114-4B55-9073-9A926031AA2C}"/>
    <cellStyle name="20% - Accent3 9 4 2 2 2" xfId="11065" xr:uid="{2D03F02E-E6ED-49D2-96E6-85D475F32985}"/>
    <cellStyle name="20% - Accent3 9 4 2 2 2 2" xfId="39963" xr:uid="{2B88BD00-7AFB-4EF4-BB7A-FBCCF8E4C235}"/>
    <cellStyle name="20% - Accent3 9 4 2 2 2 3" xfId="25539" xr:uid="{60D68A1F-AB21-45EE-A579-3ED082BC53D6}"/>
    <cellStyle name="20% - Accent3 9 4 2 2 3" xfId="14802" xr:uid="{0918EE91-1458-42B0-AC2C-5BC52306E8FC}"/>
    <cellStyle name="20% - Accent3 9 4 2 2 3 2" xfId="43695" xr:uid="{D543844E-CB28-4680-9FAF-C9AA372FDEF6}"/>
    <cellStyle name="20% - Accent3 9 4 2 2 3 3" xfId="29271" xr:uid="{675814C0-79CC-42CC-BE1E-B274BFD52048}"/>
    <cellStyle name="20% - Accent3 9 4 2 2 4" xfId="18009" xr:uid="{DDB323E9-A487-463F-86E9-D61D667421BB}"/>
    <cellStyle name="20% - Accent3 9 4 2 2 4 2" xfId="46887" xr:uid="{5D159188-599D-4447-B2CC-9FDAD0385A67}"/>
    <cellStyle name="20% - Accent3 9 4 2 2 4 3" xfId="32463" xr:uid="{F2EE70FC-C904-47E4-91E1-4DCB97200546}"/>
    <cellStyle name="20% - Accent3 9 4 2 2 5" xfId="7316" xr:uid="{524F4412-079D-42D0-A0E0-F2C032307141}"/>
    <cellStyle name="20% - Accent3 9 4 2 2 5 2" xfId="36231" xr:uid="{255BEC61-D39D-4A6C-AC9C-6A4E2DFDB76E}"/>
    <cellStyle name="20% - Accent3 9 4 2 2 6" xfId="21807" xr:uid="{22F1B89F-B834-46FB-9A25-34CC22257948}"/>
    <cellStyle name="20% - Accent3 9 4 2 3" xfId="9199" xr:uid="{481D3AEA-CBE2-4C52-A77E-7DECD2FEF2D2}"/>
    <cellStyle name="20% - Accent3 9 4 2 3 2" xfId="38097" xr:uid="{DDCF991A-84F0-432D-AAFF-018111485A64}"/>
    <cellStyle name="20% - Accent3 9 4 2 3 3" xfId="23673" xr:uid="{6DA1AC7D-D516-41E6-BF73-81496CF2BA2E}"/>
    <cellStyle name="20% - Accent3 9 4 2 4" xfId="12936" xr:uid="{B2C3D4E6-09D1-4609-BB49-7D27DA109EDF}"/>
    <cellStyle name="20% - Accent3 9 4 2 4 2" xfId="41829" xr:uid="{C15CE0FA-6ED6-486D-9D5C-C5AC5D057955}"/>
    <cellStyle name="20% - Accent3 9 4 2 4 3" xfId="27405" xr:uid="{25644AFC-39F3-4B48-BA5C-56EEA40B0C1F}"/>
    <cellStyle name="20% - Accent3 9 4 2 5" xfId="16396" xr:uid="{D82AB7AA-E4C6-4DE5-B0C5-4BA853D4732E}"/>
    <cellStyle name="20% - Accent3 9 4 2 5 2" xfId="45275" xr:uid="{E2E4769B-82DF-44B0-A958-386EEE89C9F6}"/>
    <cellStyle name="20% - Accent3 9 4 2 5 3" xfId="30851" xr:uid="{62F87CD2-679A-4D5D-B0FA-3E122DC37314}"/>
    <cellStyle name="20% - Accent3 9 4 2 6" xfId="5442" xr:uid="{D90A87D8-56BD-4FA6-AC40-10855CD8A9E4}"/>
    <cellStyle name="20% - Accent3 9 4 2 6 2" xfId="34365" xr:uid="{3DC470E3-B9F0-4A9A-AF36-7ABAD3A89A98}"/>
    <cellStyle name="20% - Accent3 9 4 2 7" xfId="19941" xr:uid="{A3484BD0-F659-4A4E-9FD3-77FE9ABF58C2}"/>
    <cellStyle name="20% - Accent3 9 4 3" xfId="2675" xr:uid="{A341F2C9-208C-4DEE-AAF4-821BFF83FA9C}"/>
    <cellStyle name="20% - Accent3 9 4 3 2" xfId="10132" xr:uid="{D292EF9E-613B-424E-9838-4B921CD98E9D}"/>
    <cellStyle name="20% - Accent3 9 4 3 2 2" xfId="39030" xr:uid="{CFF12327-FBDF-4D5D-8BA2-D95064EE2A65}"/>
    <cellStyle name="20% - Accent3 9 4 3 2 3" xfId="24606" xr:uid="{FDBE4777-7BFA-4D29-9347-546754759342}"/>
    <cellStyle name="20% - Accent3 9 4 3 3" xfId="13869" xr:uid="{C71FB534-BBEF-4A39-89C2-ECB36ADDC7EA}"/>
    <cellStyle name="20% - Accent3 9 4 3 3 2" xfId="42762" xr:uid="{7B9F605D-AE23-4A63-86B7-21E4DA9ECAFC}"/>
    <cellStyle name="20% - Accent3 9 4 3 3 3" xfId="28338" xr:uid="{7DBA50CC-5B3B-456C-AF1D-1D95779CBAE1}"/>
    <cellStyle name="20% - Accent3 9 4 3 4" xfId="17203" xr:uid="{4AD438D3-7672-493B-AF52-94EF62D0DF24}"/>
    <cellStyle name="20% - Accent3 9 4 3 4 2" xfId="46081" xr:uid="{B10DFBC0-B254-41AB-AFCB-41365091B3B0}"/>
    <cellStyle name="20% - Accent3 9 4 3 4 3" xfId="31657" xr:uid="{037E4E24-B564-4DAF-B6B8-067C5294CE02}"/>
    <cellStyle name="20% - Accent3 9 4 3 5" xfId="6383" xr:uid="{7A5E5E83-D366-4CFD-8B77-BC8B969CE47A}"/>
    <cellStyle name="20% - Accent3 9 4 3 5 2" xfId="35298" xr:uid="{9DA94D1C-0D20-4E6F-9AF1-861C57EC24A6}"/>
    <cellStyle name="20% - Accent3 9 4 3 6" xfId="20874" xr:uid="{D61EB0A4-2321-4EA3-9F85-2E03B252F009}"/>
    <cellStyle name="20% - Accent3 9 4 4" xfId="8266" xr:uid="{767E9A49-6DC8-4D17-9CA5-2BBF684BD0EE}"/>
    <cellStyle name="20% - Accent3 9 4 4 2" xfId="37164" xr:uid="{2E09F9A8-D31A-467B-8779-E9AF20D80682}"/>
    <cellStyle name="20% - Accent3 9 4 4 3" xfId="22740" xr:uid="{C85FDFCC-AC05-48CD-93AE-F66B8CE94611}"/>
    <cellStyle name="20% - Accent3 9 4 5" xfId="12001" xr:uid="{045CC041-141E-4BB8-8D73-0F85790158DC}"/>
    <cellStyle name="20% - Accent3 9 4 5 2" xfId="40896" xr:uid="{F2F812E6-1B17-4E26-9BCC-FA2AB2BF6404}"/>
    <cellStyle name="20% - Accent3 9 4 5 3" xfId="26472" xr:uid="{EB110C76-035B-4737-B51B-496D9734F4BE}"/>
    <cellStyle name="20% - Accent3 9 4 6" xfId="15582" xr:uid="{1185419D-42A8-4B28-BC20-68362DDF4E2D}"/>
    <cellStyle name="20% - Accent3 9 4 6 2" xfId="44469" xr:uid="{FC673B35-D42F-4CBE-A132-E938FBE306C6}"/>
    <cellStyle name="20% - Accent3 9 4 6 3" xfId="30045" xr:uid="{C1624999-FDCB-4A24-B140-B96A94522897}"/>
    <cellStyle name="20% - Accent3 9 4 7" xfId="4489" xr:uid="{5ACACB02-0B7C-405A-A562-5318037C0285}"/>
    <cellStyle name="20% - Accent3 9 4 7 2" xfId="33431" xr:uid="{EFD3CFC1-7E2A-4353-82BB-2DA235598C4A}"/>
    <cellStyle name="20% - Accent3 9 4 8" xfId="19008" xr:uid="{DA06ABE2-B236-4F7C-906D-765C84186FE0}"/>
    <cellStyle name="20% - Accent3 9 5" xfId="1510" xr:uid="{28EEDAAC-57E9-40C7-8A36-EF53419F7961}"/>
    <cellStyle name="20% - Accent3 9 5 2" xfId="3124" xr:uid="{20A3F564-DB16-4113-A97D-CD348D657929}"/>
    <cellStyle name="20% - Accent3 9 5 2 2" xfId="10612" xr:uid="{7082DB80-5356-4A73-A310-F00E0359080F}"/>
    <cellStyle name="20% - Accent3 9 5 2 2 2" xfId="39510" xr:uid="{0EF4F610-E4CF-4CB1-A4EC-805FB6BDFD9F}"/>
    <cellStyle name="20% - Accent3 9 5 2 2 3" xfId="25086" xr:uid="{42762F0B-A3EF-492C-8C2C-75AE053F9919}"/>
    <cellStyle name="20% - Accent3 9 5 2 3" xfId="14349" xr:uid="{B62755EF-397D-42C8-A0CB-BABC9230081E}"/>
    <cellStyle name="20% - Accent3 9 5 2 3 2" xfId="43242" xr:uid="{C13DB5D0-7048-46D6-B75D-6A04CFD09D97}"/>
    <cellStyle name="20% - Accent3 9 5 2 3 3" xfId="28818" xr:uid="{7FF3F6F3-47AC-4F47-9712-2466D5118B50}"/>
    <cellStyle name="20% - Accent3 9 5 2 4" xfId="17652" xr:uid="{F374620A-52B4-45D8-8A38-5EB325047FF1}"/>
    <cellStyle name="20% - Accent3 9 5 2 4 2" xfId="46530" xr:uid="{AD68BC57-2653-4438-9CA4-7A6FBFBCE3E8}"/>
    <cellStyle name="20% - Accent3 9 5 2 4 3" xfId="32106" xr:uid="{63219AFF-63BC-4418-9F65-7113166CD3BA}"/>
    <cellStyle name="20% - Accent3 9 5 2 5" xfId="6863" xr:uid="{7FF15384-6EEF-4FED-B9AF-995F85C6093E}"/>
    <cellStyle name="20% - Accent3 9 5 2 5 2" xfId="35778" xr:uid="{3D882972-FF54-470C-9127-2696C42030BD}"/>
    <cellStyle name="20% - Accent3 9 5 2 6" xfId="21354" xr:uid="{BCE23CAB-5CB7-43C4-B19B-FABEA9029301}"/>
    <cellStyle name="20% - Accent3 9 5 3" xfId="8746" xr:uid="{DC70F12C-8F7E-42EF-A963-B782F16EF577}"/>
    <cellStyle name="20% - Accent3 9 5 3 2" xfId="37644" xr:uid="{0A5D0C0E-E06C-4B2F-936A-DA4B6DA25A21}"/>
    <cellStyle name="20% - Accent3 9 5 3 3" xfId="23220" xr:uid="{5CEDCDCB-0F4F-45BD-AB2C-1E3E3D0649E3}"/>
    <cellStyle name="20% - Accent3 9 5 4" xfId="12483" xr:uid="{7B833582-9E42-482D-A219-316AC723A505}"/>
    <cellStyle name="20% - Accent3 9 5 4 2" xfId="41376" xr:uid="{F97A17D5-DBCF-4AA7-AECC-066CD285D026}"/>
    <cellStyle name="20% - Accent3 9 5 4 3" xfId="26952" xr:uid="{40BE7D99-DC64-4DB9-A968-A2D1D64586F9}"/>
    <cellStyle name="20% - Accent3 9 5 5" xfId="16039" xr:uid="{669A8973-3EBC-482F-91EE-813A853CDE8B}"/>
    <cellStyle name="20% - Accent3 9 5 5 2" xfId="44918" xr:uid="{CAEB9435-3378-46C0-89C3-7422C15E8699}"/>
    <cellStyle name="20% - Accent3 9 5 5 3" xfId="30494" xr:uid="{4FE057E5-A3A5-4597-84B7-69E0E932A6D2}"/>
    <cellStyle name="20% - Accent3 9 5 6" xfId="4989" xr:uid="{8FE014ED-180F-4E5D-A352-3645683E3124}"/>
    <cellStyle name="20% - Accent3 9 5 6 2" xfId="33912" xr:uid="{1F01D5B1-4A48-4645-9B29-C4372F602CDD}"/>
    <cellStyle name="20% - Accent3 9 5 7" xfId="19488" xr:uid="{FBF71268-3E37-40F4-A03C-629915A68CCB}"/>
    <cellStyle name="20% - Accent3 9 6" xfId="2318" xr:uid="{39A98531-D5B7-4E2E-AF7B-9ED5C6D7DC63}"/>
    <cellStyle name="20% - Accent3 9 6 2" xfId="9679" xr:uid="{704C5FB5-C7E0-4177-8F40-B8A23886360B}"/>
    <cellStyle name="20% - Accent3 9 6 2 2" xfId="38577" xr:uid="{3B8BBA92-27AD-4DF0-B491-0454B64631DA}"/>
    <cellStyle name="20% - Accent3 9 6 2 3" xfId="24153" xr:uid="{0C58C9F4-A36A-4D09-895E-E9F905870ABC}"/>
    <cellStyle name="20% - Accent3 9 6 3" xfId="13416" xr:uid="{2845837C-5FCC-43AB-AF80-36DF39C5B06E}"/>
    <cellStyle name="20% - Accent3 9 6 3 2" xfId="42309" xr:uid="{230111E5-0E40-48BD-87FE-525EA660DB76}"/>
    <cellStyle name="20% - Accent3 9 6 3 3" xfId="27885" xr:uid="{F448FC1E-128C-4E4C-B5D5-8815DD3F03F9}"/>
    <cellStyle name="20% - Accent3 9 6 4" xfId="16846" xr:uid="{893AB434-6177-4CBB-95B3-F959BEB71931}"/>
    <cellStyle name="20% - Accent3 9 6 4 2" xfId="45724" xr:uid="{A7E0E8B2-0AD8-4A24-84D6-CF05B8D4ABE4}"/>
    <cellStyle name="20% - Accent3 9 6 4 3" xfId="31300" xr:uid="{A9AE301F-520D-4AA0-8166-0D7F59BC5E69}"/>
    <cellStyle name="20% - Accent3 9 6 5" xfId="5930" xr:uid="{9766EAB6-B419-4F3A-A3AC-9628B3A79ECA}"/>
    <cellStyle name="20% - Accent3 9 6 5 2" xfId="34845" xr:uid="{47624315-EF47-4423-AB9D-8E4F715EBED1}"/>
    <cellStyle name="20% - Accent3 9 6 6" xfId="20421" xr:uid="{662E1017-1542-4F3F-A123-4A4FD725AB1B}"/>
    <cellStyle name="20% - Accent3 9 7" xfId="7813" xr:uid="{9936A781-3A4B-4835-8711-E94A04E2204F}"/>
    <cellStyle name="20% - Accent3 9 7 2" xfId="36711" xr:uid="{105E013C-0E1A-46D6-9DE6-6FD4898A23B8}"/>
    <cellStyle name="20% - Accent3 9 7 3" xfId="22287" xr:uid="{E369399E-5A17-4105-A59C-2F3228288DC3}"/>
    <cellStyle name="20% - Accent3 9 8" xfId="11548" xr:uid="{6AFCFD77-B8C6-4DCB-9325-CAAF7320972D}"/>
    <cellStyle name="20% - Accent3 9 8 2" xfId="40443" xr:uid="{1445A327-BCBE-41B6-9CF4-0B3BA4EE8711}"/>
    <cellStyle name="20% - Accent3 9 8 3" xfId="26019" xr:uid="{B5E1A911-643A-421A-B3D6-27789C298378}"/>
    <cellStyle name="20% - Accent3 9 9" xfId="15225" xr:uid="{2DAE8562-E9F0-483D-942C-E136B8577738}"/>
    <cellStyle name="20% - Accent3 9 9 2" xfId="44112" xr:uid="{0CD5183C-3741-49B4-BBF9-09CDF51FAF6A}"/>
    <cellStyle name="20% - Accent3 9 9 3" xfId="29688" xr:uid="{B7ACCFF7-50B2-4A6D-89F5-B12A7E18C9D4}"/>
    <cellStyle name="20% - Accent4 10" xfId="463" xr:uid="{CEC82672-293E-4179-B675-8906BF2ABC02}"/>
    <cellStyle name="20% - Accent4 10 10" xfId="4014" xr:uid="{C029556D-F77A-40ED-9073-010922FE3D99}"/>
    <cellStyle name="20% - Accent4 10 10 2" xfId="32995" xr:uid="{2A99E7F5-4DA9-4EF4-A234-63ED73F2BF99}"/>
    <cellStyle name="20% - Accent4 10 11" xfId="18572" xr:uid="{B04E6821-3E67-431E-9E92-A1C9EED03D92}"/>
    <cellStyle name="20% - Accent4 10 2" xfId="848" xr:uid="{2B76F6A3-43AA-444F-B612-BEBFB38169BB}"/>
    <cellStyle name="20% - Accent4 10 2 2" xfId="938" xr:uid="{52C12BEF-95EA-4293-8D15-57CC520250E6}"/>
    <cellStyle name="20% - Accent4 10 2 2 2" xfId="1871" xr:uid="{DE1B0D9E-C03E-4CCE-AF0D-2606F52D593A}"/>
    <cellStyle name="20% - Accent4 10 2 2 2 2" xfId="3485" xr:uid="{55346B4B-D076-43E3-AC4A-9D711E036BDC}"/>
    <cellStyle name="20% - Accent4 10 2 2 2 2 2" xfId="11341" xr:uid="{00E141AE-B63C-4381-834E-476BB9D3D50E}"/>
    <cellStyle name="20% - Accent4 10 2 2 2 2 2 2" xfId="40239" xr:uid="{FB0DA643-C8AE-4F2F-BBA4-C2299D2EED65}"/>
    <cellStyle name="20% - Accent4 10 2 2 2 2 2 3" xfId="25815" xr:uid="{CF4E0865-AB9F-4A95-9420-C2E7C3FDD55C}"/>
    <cellStyle name="20% - Accent4 10 2 2 2 2 3" xfId="15078" xr:uid="{AC7C9325-FE7C-4685-84A2-0094E28BAC5D}"/>
    <cellStyle name="20% - Accent4 10 2 2 2 2 3 2" xfId="43971" xr:uid="{153C56C3-9CA5-4224-B503-F7A1B730FC92}"/>
    <cellStyle name="20% - Accent4 10 2 2 2 2 3 3" xfId="29547" xr:uid="{8CC37CE9-F6A8-42D0-9F68-540706217720}"/>
    <cellStyle name="20% - Accent4 10 2 2 2 2 4" xfId="18013" xr:uid="{6A5B8207-0924-412B-A1C4-69F0B955FAD2}"/>
    <cellStyle name="20% - Accent4 10 2 2 2 2 4 2" xfId="46891" xr:uid="{3E4754DD-889C-48E6-A678-A42C7DA2260C}"/>
    <cellStyle name="20% - Accent4 10 2 2 2 2 4 3" xfId="32467" xr:uid="{5F97015B-A3CC-4AE9-A72E-4BA6CE7AF393}"/>
    <cellStyle name="20% - Accent4 10 2 2 2 2 5" xfId="7592" xr:uid="{72B0E396-4904-4ED3-96EB-C729E395FB9F}"/>
    <cellStyle name="20% - Accent4 10 2 2 2 2 5 2" xfId="36507" xr:uid="{3D30B11C-E5BB-4666-A659-3EE14677DED9}"/>
    <cellStyle name="20% - Accent4 10 2 2 2 2 6" xfId="22083" xr:uid="{F9F91EFA-103C-4EF0-BBBB-E48A34ED2A2B}"/>
    <cellStyle name="20% - Accent4 10 2 2 2 3" xfId="9475" xr:uid="{5FBD497A-0868-4F2A-B179-72679ACC3E73}"/>
    <cellStyle name="20% - Accent4 10 2 2 2 3 2" xfId="38373" xr:uid="{35178178-1191-415B-B537-1D078B1B5F10}"/>
    <cellStyle name="20% - Accent4 10 2 2 2 3 3" xfId="23949" xr:uid="{67581125-54A7-4630-98A1-07E9D9B35869}"/>
    <cellStyle name="20% - Accent4 10 2 2 2 4" xfId="13212" xr:uid="{A639A821-34F6-433E-BB58-97D267C20478}"/>
    <cellStyle name="20% - Accent4 10 2 2 2 4 2" xfId="42105" xr:uid="{094FB58B-6AFF-4AD7-9576-81A63FADA887}"/>
    <cellStyle name="20% - Accent4 10 2 2 2 4 3" xfId="27681" xr:uid="{6C5948C2-F5A9-4CB2-9602-5F8D5DE2C811}"/>
    <cellStyle name="20% - Accent4 10 2 2 2 5" xfId="16400" xr:uid="{9DFA09F9-ED19-4196-B49B-2AF788AA95E1}"/>
    <cellStyle name="20% - Accent4 10 2 2 2 5 2" xfId="45279" xr:uid="{65BCD8D6-B7ED-4105-9690-4898E2B89906}"/>
    <cellStyle name="20% - Accent4 10 2 2 2 5 3" xfId="30855" xr:uid="{151DF9C8-35D2-4822-8EE0-C775CA8DF0C4}"/>
    <cellStyle name="20% - Accent4 10 2 2 2 6" xfId="5718" xr:uid="{35EBB961-2EB5-40F8-B4BD-16A72E290975}"/>
    <cellStyle name="20% - Accent4 10 2 2 2 6 2" xfId="34641" xr:uid="{59F202E2-C72A-45D7-9E01-8022FCB3FA65}"/>
    <cellStyle name="20% - Accent4 10 2 2 2 7" xfId="20217" xr:uid="{2A3A5F71-6FFD-4A7C-BE12-1549F4B5414A}"/>
    <cellStyle name="20% - Accent4 10 2 2 3" xfId="2679" xr:uid="{A14580DF-79A2-4705-960E-6BE84B3749B9}"/>
    <cellStyle name="20% - Accent4 10 2 2 3 2" xfId="10408" xr:uid="{446A0387-026F-49A3-87E9-929147824B9D}"/>
    <cellStyle name="20% - Accent4 10 2 2 3 2 2" xfId="39306" xr:uid="{3717E9C1-208D-45E5-B577-807ABF1833C0}"/>
    <cellStyle name="20% - Accent4 10 2 2 3 2 3" xfId="24882" xr:uid="{9AD93C15-EE95-424C-BD3C-59EB7F784574}"/>
    <cellStyle name="20% - Accent4 10 2 2 3 3" xfId="14145" xr:uid="{5A8E46D8-A705-4D0B-85A7-68A248810145}"/>
    <cellStyle name="20% - Accent4 10 2 2 3 3 2" xfId="43038" xr:uid="{6D691E46-99CF-4AC5-91F4-5415A8852013}"/>
    <cellStyle name="20% - Accent4 10 2 2 3 3 3" xfId="28614" xr:uid="{AE91C69B-281B-4536-ABBE-9BD4B86C9721}"/>
    <cellStyle name="20% - Accent4 10 2 2 3 4" xfId="17207" xr:uid="{0EC429B1-C3E2-4FE0-90EA-47E57A2B8870}"/>
    <cellStyle name="20% - Accent4 10 2 2 3 4 2" xfId="46085" xr:uid="{D7BBD0F7-A533-403B-AC68-28E5F3041F97}"/>
    <cellStyle name="20% - Accent4 10 2 2 3 4 3" xfId="31661" xr:uid="{39BFF88B-C430-4943-A9BE-E5E27A2EE637}"/>
    <cellStyle name="20% - Accent4 10 2 2 3 5" xfId="6659" xr:uid="{9C2040B5-F7B2-43DC-A8EE-0301C5A4BABB}"/>
    <cellStyle name="20% - Accent4 10 2 2 3 5 2" xfId="35574" xr:uid="{3F2F8B57-AB30-4EB3-BAF7-A703F7CFC856}"/>
    <cellStyle name="20% - Accent4 10 2 2 3 6" xfId="21150" xr:uid="{87F25A33-4968-46A8-9C26-015E50146E3E}"/>
    <cellStyle name="20% - Accent4 10 2 2 4" xfId="8542" xr:uid="{09643CCE-F4A0-4FEC-A31F-8FDD15DDB3FD}"/>
    <cellStyle name="20% - Accent4 10 2 2 4 2" xfId="37440" xr:uid="{0E5B90A5-4784-4C83-A33F-0399C0103E0A}"/>
    <cellStyle name="20% - Accent4 10 2 2 4 3" xfId="23016" xr:uid="{08AFFA03-7726-47A9-A008-721842D6D9D4}"/>
    <cellStyle name="20% - Accent4 10 2 2 5" xfId="12277" xr:uid="{1224E116-78B8-42E7-9C3E-7CCEBFC98B3E}"/>
    <cellStyle name="20% - Accent4 10 2 2 5 2" xfId="41172" xr:uid="{501B2FD7-5AD0-466D-A000-52CABC3100D4}"/>
    <cellStyle name="20% - Accent4 10 2 2 5 3" xfId="26748" xr:uid="{5487A37D-5CD5-43E2-9B77-06D18C24AF1A}"/>
    <cellStyle name="20% - Accent4 10 2 2 6" xfId="15586" xr:uid="{A99414DB-03E4-491F-A2F2-6564F2A7D75C}"/>
    <cellStyle name="20% - Accent4 10 2 2 6 2" xfId="44473" xr:uid="{E2203970-55A3-4BC2-8A93-5D0C85D1D93C}"/>
    <cellStyle name="20% - Accent4 10 2 2 6 3" xfId="30049" xr:uid="{3201EB00-B0C4-40E8-9503-B5210C3036DE}"/>
    <cellStyle name="20% - Accent4 10 2 2 7" xfId="4772" xr:uid="{AA2A522F-D9F0-44C4-8CB4-46092189FF9D}"/>
    <cellStyle name="20% - Accent4 10 2 2 7 2" xfId="33707" xr:uid="{78D1E45F-A93F-490B-8A60-3238F261FA08}"/>
    <cellStyle name="20% - Accent4 10 2 2 8" xfId="19284" xr:uid="{24990839-3A81-4B2E-BD8F-A6872187BDB9}"/>
    <cellStyle name="20% - Accent4 10 2 3" xfId="1786" xr:uid="{2C0AC3D0-7207-4D19-AC67-FDE790538861}"/>
    <cellStyle name="20% - Accent4 10 2 3 2" xfId="3400" xr:uid="{024B7BB3-D5CA-48FF-AF3C-9E31147E6E25}"/>
    <cellStyle name="20% - Accent4 10 2 3 2 2" xfId="10888" xr:uid="{0EEDA03D-E467-4857-83AC-C07C169E0DF9}"/>
    <cellStyle name="20% - Accent4 10 2 3 2 2 2" xfId="39786" xr:uid="{65D8B521-9419-4FF3-A698-1185A7F2C24F}"/>
    <cellStyle name="20% - Accent4 10 2 3 2 2 3" xfId="25362" xr:uid="{5C67308F-557F-43C5-BAC9-58C712838463}"/>
    <cellStyle name="20% - Accent4 10 2 3 2 3" xfId="14625" xr:uid="{C8817B2D-010F-4A2A-A965-2CC54C044D4B}"/>
    <cellStyle name="20% - Accent4 10 2 3 2 3 2" xfId="43518" xr:uid="{9B61A269-14BA-4CAD-A111-9BD2AA1339FF}"/>
    <cellStyle name="20% - Accent4 10 2 3 2 3 3" xfId="29094" xr:uid="{A37863FB-8FCB-45C2-AE0B-81CD3F8D225E}"/>
    <cellStyle name="20% - Accent4 10 2 3 2 4" xfId="17928" xr:uid="{E69B9E98-347B-42AF-9E38-755BAB4F46FD}"/>
    <cellStyle name="20% - Accent4 10 2 3 2 4 2" xfId="46806" xr:uid="{2BB0780E-06C9-4720-AD11-7B2385161ACF}"/>
    <cellStyle name="20% - Accent4 10 2 3 2 4 3" xfId="32382" xr:uid="{43444732-6688-41D1-90A7-FC29E393DA51}"/>
    <cellStyle name="20% - Accent4 10 2 3 2 5" xfId="7139" xr:uid="{12C46A60-059A-43C7-AD0D-3A545E17552D}"/>
    <cellStyle name="20% - Accent4 10 2 3 2 5 2" xfId="36054" xr:uid="{91A29D15-17E9-4B4E-A742-9DC4AD65002C}"/>
    <cellStyle name="20% - Accent4 10 2 3 2 6" xfId="21630" xr:uid="{2BA343A3-BFF9-4626-8292-BEE86226ABB7}"/>
    <cellStyle name="20% - Accent4 10 2 3 3" xfId="9022" xr:uid="{18BBA077-3C02-411C-AB3D-5178218DEB53}"/>
    <cellStyle name="20% - Accent4 10 2 3 3 2" xfId="37920" xr:uid="{913876AB-202E-4C8B-8AD9-32A1C5906234}"/>
    <cellStyle name="20% - Accent4 10 2 3 3 3" xfId="23496" xr:uid="{E71CF8D0-68FC-439E-A4B6-0A9D86A05B2B}"/>
    <cellStyle name="20% - Accent4 10 2 3 4" xfId="12759" xr:uid="{7A532B28-E96D-48C0-A1BB-0689D4F51484}"/>
    <cellStyle name="20% - Accent4 10 2 3 4 2" xfId="41652" xr:uid="{7327D55D-E19A-4499-A06E-9FB12510BE15}"/>
    <cellStyle name="20% - Accent4 10 2 3 4 3" xfId="27228" xr:uid="{B43F0A96-6F12-4FC1-8FC2-1944203D07C5}"/>
    <cellStyle name="20% - Accent4 10 2 3 5" xfId="16315" xr:uid="{1A25699C-1892-45D6-AFC7-E88E29B78681}"/>
    <cellStyle name="20% - Accent4 10 2 3 5 2" xfId="45194" xr:uid="{61374C9E-D80B-4DE4-8A15-DA338CF5F96E}"/>
    <cellStyle name="20% - Accent4 10 2 3 5 3" xfId="30770" xr:uid="{21B0F777-2CA7-4781-BB6B-57EF3D71E24E}"/>
    <cellStyle name="20% - Accent4 10 2 3 6" xfId="5265" xr:uid="{F68E56CF-D3DE-405D-94AC-445CD2FC465B}"/>
    <cellStyle name="20% - Accent4 10 2 3 6 2" xfId="34188" xr:uid="{896E7FA1-6D7B-4C0F-89C3-FDE0472DD64E}"/>
    <cellStyle name="20% - Accent4 10 2 3 7" xfId="19764" xr:uid="{64E53DF2-B596-4A5C-BA10-39707D62115A}"/>
    <cellStyle name="20% - Accent4 10 2 4" xfId="2594" xr:uid="{20031214-AF7C-4C43-95A0-36C4C3BC89B5}"/>
    <cellStyle name="20% - Accent4 10 2 4 2" xfId="9955" xr:uid="{BC891ACD-5B79-49E9-8750-C1661A319BD9}"/>
    <cellStyle name="20% - Accent4 10 2 4 2 2" xfId="38853" xr:uid="{8D08002B-A1EF-4C4D-AD3A-20CAE5671E91}"/>
    <cellStyle name="20% - Accent4 10 2 4 2 3" xfId="24429" xr:uid="{26819A0F-C21D-4B3E-829B-397B67C460F6}"/>
    <cellStyle name="20% - Accent4 10 2 4 3" xfId="13692" xr:uid="{0A41B942-E106-4D30-8C22-C3EE49388829}"/>
    <cellStyle name="20% - Accent4 10 2 4 3 2" xfId="42585" xr:uid="{AA82F06E-7449-4DAD-983E-766994500022}"/>
    <cellStyle name="20% - Accent4 10 2 4 3 3" xfId="28161" xr:uid="{403F14B9-9BCA-4CB3-A66A-EF6BE27F363E}"/>
    <cellStyle name="20% - Accent4 10 2 4 4" xfId="17122" xr:uid="{80427851-6592-41A0-9092-5E2610831CBC}"/>
    <cellStyle name="20% - Accent4 10 2 4 4 2" xfId="46000" xr:uid="{78B1734E-D562-4D90-9EDD-7BD507D95A1D}"/>
    <cellStyle name="20% - Accent4 10 2 4 4 3" xfId="31576" xr:uid="{F38FA96B-76F8-4BAF-A78F-BFF5FF9B57AF}"/>
    <cellStyle name="20% - Accent4 10 2 4 5" xfId="6206" xr:uid="{60EF6604-E638-4CBA-A55F-6869D44B8B67}"/>
    <cellStyle name="20% - Accent4 10 2 4 5 2" xfId="35121" xr:uid="{3341A5A8-2CCC-4FB2-84E4-8E207164C7DA}"/>
    <cellStyle name="20% - Accent4 10 2 4 6" xfId="20697" xr:uid="{1C8BE461-8BF0-4192-8B5B-1C072939F155}"/>
    <cellStyle name="20% - Accent4 10 2 5" xfId="8089" xr:uid="{74156C0E-B002-4F39-B249-C43272D15C95}"/>
    <cellStyle name="20% - Accent4 10 2 5 2" xfId="36987" xr:uid="{4F260A5C-FAFB-4E7F-8088-BC11CC64CE29}"/>
    <cellStyle name="20% - Accent4 10 2 5 3" xfId="22563" xr:uid="{E681F165-1D1F-405C-8D5E-6845B34ACF0A}"/>
    <cellStyle name="20% - Accent4 10 2 6" xfId="11824" xr:uid="{530259B4-60B7-49EB-9267-7E7852DFBCA8}"/>
    <cellStyle name="20% - Accent4 10 2 6 2" xfId="40719" xr:uid="{09AD28B4-656F-4D59-8E0B-4F79FD00DBE9}"/>
    <cellStyle name="20% - Accent4 10 2 6 3" xfId="26295" xr:uid="{15444A51-B3A7-448E-8594-D0D399EB4C47}"/>
    <cellStyle name="20% - Accent4 10 2 7" xfId="15501" xr:uid="{4C861CDF-86A8-44BE-9FAD-8CFF84A955B8}"/>
    <cellStyle name="20% - Accent4 10 2 7 2" xfId="44388" xr:uid="{3F3E9A29-D5FE-4BD6-BDBC-DA50E660FBFE}"/>
    <cellStyle name="20% - Accent4 10 2 7 3" xfId="29964" xr:uid="{07DED1A8-3784-49BF-8685-A02538F4DB7F}"/>
    <cellStyle name="20% - Accent4 10 2 8" xfId="4273" xr:uid="{FAFBD806-A34E-4DDA-9D17-FAB8D01D48EB}"/>
    <cellStyle name="20% - Accent4 10 2 8 2" xfId="33254" xr:uid="{C6D7C345-5122-4859-A1D7-EBCAF52124F6}"/>
    <cellStyle name="20% - Accent4 10 2 9" xfId="18831" xr:uid="{A2905706-B36D-4610-AAD9-2565E68C8295}"/>
    <cellStyle name="20% - Accent4 10 3" xfId="657" xr:uid="{296CA7A4-0CAE-4E2D-B8E7-55AE16A26A37}"/>
    <cellStyle name="20% - Accent4 10 3 2" xfId="939" xr:uid="{75076585-BAD9-44B4-832D-0D066198146A}"/>
    <cellStyle name="20% - Accent4 10 3 2 2" xfId="1872" xr:uid="{15214FD8-78A2-42BE-BB39-FC5723EC83C7}"/>
    <cellStyle name="20% - Accent4 10 3 2 2 2" xfId="3486" xr:uid="{B428A8C6-E258-453F-B9A1-C0EEFE80930C}"/>
    <cellStyle name="20% - Accent4 10 3 2 2 2 2" xfId="11212" xr:uid="{672EF6EF-A9D2-4CD5-83E1-F716101F1341}"/>
    <cellStyle name="20% - Accent4 10 3 2 2 2 2 2" xfId="40110" xr:uid="{EE7FD589-0682-4E01-8FA9-10FDCBF27AE6}"/>
    <cellStyle name="20% - Accent4 10 3 2 2 2 2 3" xfId="25686" xr:uid="{CE2FF40F-52E0-466A-BD4C-8ED04B220063}"/>
    <cellStyle name="20% - Accent4 10 3 2 2 2 3" xfId="14949" xr:uid="{87CC40D3-15BD-4631-9F78-9BBAE83F5EBB}"/>
    <cellStyle name="20% - Accent4 10 3 2 2 2 3 2" xfId="43842" xr:uid="{01DCA755-23FD-4FF5-B491-A4B5F7DB9BC7}"/>
    <cellStyle name="20% - Accent4 10 3 2 2 2 3 3" xfId="29418" xr:uid="{88F6E0C6-74B7-42EA-AB01-B216A01600C9}"/>
    <cellStyle name="20% - Accent4 10 3 2 2 2 4" xfId="18014" xr:uid="{5E2C31F8-1D11-4D4E-90F1-8889563E5539}"/>
    <cellStyle name="20% - Accent4 10 3 2 2 2 4 2" xfId="46892" xr:uid="{952E3076-B1FA-41BF-B447-92443EC6F150}"/>
    <cellStyle name="20% - Accent4 10 3 2 2 2 4 3" xfId="32468" xr:uid="{D8EEFDC2-29D2-4D3B-BA25-DDAE650ED997}"/>
    <cellStyle name="20% - Accent4 10 3 2 2 2 5" xfId="7463" xr:uid="{D27467D9-27A0-4E20-BA12-00990CCDFF50}"/>
    <cellStyle name="20% - Accent4 10 3 2 2 2 5 2" xfId="36378" xr:uid="{182C556C-284B-4209-AAE2-7A39BF7F6617}"/>
    <cellStyle name="20% - Accent4 10 3 2 2 2 6" xfId="21954" xr:uid="{C334157B-6030-43DB-8724-AA2FD029B264}"/>
    <cellStyle name="20% - Accent4 10 3 2 2 3" xfId="9346" xr:uid="{6C7E7D50-14F6-4929-9F97-83DFF72676E4}"/>
    <cellStyle name="20% - Accent4 10 3 2 2 3 2" xfId="38244" xr:uid="{94C741BC-3F77-42FA-95FA-4A526FDC2AA4}"/>
    <cellStyle name="20% - Accent4 10 3 2 2 3 3" xfId="23820" xr:uid="{3A1F1597-414F-47BD-8892-876FB00FC487}"/>
    <cellStyle name="20% - Accent4 10 3 2 2 4" xfId="13083" xr:uid="{4ED40398-EA0D-47CD-9355-822A92E36326}"/>
    <cellStyle name="20% - Accent4 10 3 2 2 4 2" xfId="41976" xr:uid="{FDCE5AA6-14E2-4DD0-B989-CF6F7A0DE77E}"/>
    <cellStyle name="20% - Accent4 10 3 2 2 4 3" xfId="27552" xr:uid="{E73097C7-64A5-40C7-8E05-D60C05EC23F2}"/>
    <cellStyle name="20% - Accent4 10 3 2 2 5" xfId="16401" xr:uid="{1F9B45EE-79EA-4D37-A892-AEDFD6B43FAF}"/>
    <cellStyle name="20% - Accent4 10 3 2 2 5 2" xfId="45280" xr:uid="{9C08330F-DA8C-4986-886A-4E624B087A5E}"/>
    <cellStyle name="20% - Accent4 10 3 2 2 5 3" xfId="30856" xr:uid="{8918C0BF-DE1D-4422-9AA2-D4A807B6DB68}"/>
    <cellStyle name="20% - Accent4 10 3 2 2 6" xfId="5589" xr:uid="{8B6536C0-C5A8-4B03-A8B2-35000C57099F}"/>
    <cellStyle name="20% - Accent4 10 3 2 2 6 2" xfId="34512" xr:uid="{BD0A6F70-90AE-42C0-8EB0-1F78C835829A}"/>
    <cellStyle name="20% - Accent4 10 3 2 2 7" xfId="20088" xr:uid="{81791ECA-74B9-4E1E-BE90-F34630F5731E}"/>
    <cellStyle name="20% - Accent4 10 3 2 3" xfId="2680" xr:uid="{3C7BDE58-EBD0-493C-958D-A5499BDF8182}"/>
    <cellStyle name="20% - Accent4 10 3 2 3 2" xfId="10279" xr:uid="{BA94028B-5749-4798-8B80-ED951A538EF6}"/>
    <cellStyle name="20% - Accent4 10 3 2 3 2 2" xfId="39177" xr:uid="{8A6938EB-AC7E-43D1-996D-76C92CF93C26}"/>
    <cellStyle name="20% - Accent4 10 3 2 3 2 3" xfId="24753" xr:uid="{EB95589D-E533-491F-A9DA-910D4E593C8D}"/>
    <cellStyle name="20% - Accent4 10 3 2 3 3" xfId="14016" xr:uid="{CDA4349E-0A68-4EB3-A72E-33D0C34982A0}"/>
    <cellStyle name="20% - Accent4 10 3 2 3 3 2" xfId="42909" xr:uid="{F1083B16-0396-4892-85CB-1026DD88FA9F}"/>
    <cellStyle name="20% - Accent4 10 3 2 3 3 3" xfId="28485" xr:uid="{6F090632-B678-4CAD-9AA8-688EA1C02D67}"/>
    <cellStyle name="20% - Accent4 10 3 2 3 4" xfId="17208" xr:uid="{8AF7E6B7-2BE3-4126-B5E6-7B98CF746E89}"/>
    <cellStyle name="20% - Accent4 10 3 2 3 4 2" xfId="46086" xr:uid="{7F1A03DF-366E-485D-A69E-3C5EAEE756A9}"/>
    <cellStyle name="20% - Accent4 10 3 2 3 4 3" xfId="31662" xr:uid="{A3A5B96F-0942-4BAD-87BC-91CF3348D14C}"/>
    <cellStyle name="20% - Accent4 10 3 2 3 5" xfId="6530" xr:uid="{8CA09158-16C5-443A-A8D0-CC1629413AED}"/>
    <cellStyle name="20% - Accent4 10 3 2 3 5 2" xfId="35445" xr:uid="{3A6B0DFC-5AEE-45D8-881C-CEDCD0DBE96B}"/>
    <cellStyle name="20% - Accent4 10 3 2 3 6" xfId="21021" xr:uid="{56285885-ED31-4BB4-949B-C25435E036E4}"/>
    <cellStyle name="20% - Accent4 10 3 2 4" xfId="8413" xr:uid="{C6A2DE6A-E592-41CC-93D0-81C3B5B3946D}"/>
    <cellStyle name="20% - Accent4 10 3 2 4 2" xfId="37311" xr:uid="{1751222D-0F4A-4CD4-AC99-8953E8C762D4}"/>
    <cellStyle name="20% - Accent4 10 3 2 4 3" xfId="22887" xr:uid="{30A202BF-BF00-46C2-BE43-1498850D0BF0}"/>
    <cellStyle name="20% - Accent4 10 3 2 5" xfId="12148" xr:uid="{5766484E-F472-41F1-8CAC-248647B0AB98}"/>
    <cellStyle name="20% - Accent4 10 3 2 5 2" xfId="41043" xr:uid="{F9FDB59D-FA33-49A0-92E1-E2EBCFA2F046}"/>
    <cellStyle name="20% - Accent4 10 3 2 5 3" xfId="26619" xr:uid="{37349330-5CFA-47D1-9107-6BC9E1691970}"/>
    <cellStyle name="20% - Accent4 10 3 2 6" xfId="15587" xr:uid="{E3650E41-2D83-4CCE-A96B-B9C10BCD3593}"/>
    <cellStyle name="20% - Accent4 10 3 2 6 2" xfId="44474" xr:uid="{0BB8387F-6DE6-4A46-9C7A-E9343C8C70C4}"/>
    <cellStyle name="20% - Accent4 10 3 2 6 3" xfId="30050" xr:uid="{EA8A4D03-DE7F-4799-B37F-FCD79EDCD09A}"/>
    <cellStyle name="20% - Accent4 10 3 2 7" xfId="4639" xr:uid="{F25F2E00-37E1-4717-81A1-6D2652E5DC38}"/>
    <cellStyle name="20% - Accent4 10 3 2 7 2" xfId="33578" xr:uid="{A1BEB08C-44C1-4333-AEBA-FD90CB69ACC1}"/>
    <cellStyle name="20% - Accent4 10 3 2 8" xfId="19155" xr:uid="{649DBE25-C567-42EB-B9E0-1606D9362F45}"/>
    <cellStyle name="20% - Accent4 10 3 3" xfId="1657" xr:uid="{E346603C-0D62-4636-B110-F11470D74C0F}"/>
    <cellStyle name="20% - Accent4 10 3 3 2" xfId="3271" xr:uid="{F774BDA0-3129-48AD-B926-DE67EF9E9076}"/>
    <cellStyle name="20% - Accent4 10 3 3 2 2" xfId="10759" xr:uid="{6D291ADF-2ED5-4DC5-9BB4-A09539B4B1F6}"/>
    <cellStyle name="20% - Accent4 10 3 3 2 2 2" xfId="39657" xr:uid="{EC8F1F43-E544-4184-BB44-F5A77CC56179}"/>
    <cellStyle name="20% - Accent4 10 3 3 2 2 3" xfId="25233" xr:uid="{824D26F2-4B4C-4445-9DB5-B4A379CA7751}"/>
    <cellStyle name="20% - Accent4 10 3 3 2 3" xfId="14496" xr:uid="{DAF1D489-0380-4E07-91C8-14ED970410F8}"/>
    <cellStyle name="20% - Accent4 10 3 3 2 3 2" xfId="43389" xr:uid="{7C8D187C-2CE3-493B-AF39-CA916B00DA46}"/>
    <cellStyle name="20% - Accent4 10 3 3 2 3 3" xfId="28965" xr:uid="{5A6E8164-7577-41EE-9D69-719BC2DFFB2B}"/>
    <cellStyle name="20% - Accent4 10 3 3 2 4" xfId="17799" xr:uid="{676D6DC7-E1EC-4A29-A96F-C3275EA4254C}"/>
    <cellStyle name="20% - Accent4 10 3 3 2 4 2" xfId="46677" xr:uid="{4A455996-5B96-4DA1-88BE-B7C17A9A2C02}"/>
    <cellStyle name="20% - Accent4 10 3 3 2 4 3" xfId="32253" xr:uid="{D32D8CC1-0FA3-4BFC-99EC-98425BC97915}"/>
    <cellStyle name="20% - Accent4 10 3 3 2 5" xfId="7010" xr:uid="{6B342BF3-82BF-4E2D-B07A-CC11E9C310CE}"/>
    <cellStyle name="20% - Accent4 10 3 3 2 5 2" xfId="35925" xr:uid="{7F4597A3-6E02-4581-BD95-840148A28137}"/>
    <cellStyle name="20% - Accent4 10 3 3 2 6" xfId="21501" xr:uid="{7CDE5AF1-624A-4F14-8C8C-A5523D669A4D}"/>
    <cellStyle name="20% - Accent4 10 3 3 3" xfId="8893" xr:uid="{18D858D1-8764-44DB-9ECA-4CC8BC7E3E76}"/>
    <cellStyle name="20% - Accent4 10 3 3 3 2" xfId="37791" xr:uid="{F80B9125-7EF7-44E9-A3F7-AD99BD23C5DD}"/>
    <cellStyle name="20% - Accent4 10 3 3 3 3" xfId="23367" xr:uid="{8613C844-A703-4E29-9A95-5824297C13B5}"/>
    <cellStyle name="20% - Accent4 10 3 3 4" xfId="12630" xr:uid="{D37C39E2-8D2D-46C3-A40D-186F76747984}"/>
    <cellStyle name="20% - Accent4 10 3 3 4 2" xfId="41523" xr:uid="{331D1A0F-16AD-4207-9483-A7F0F4608BCE}"/>
    <cellStyle name="20% - Accent4 10 3 3 4 3" xfId="27099" xr:uid="{F2E3194B-EB6A-4630-9708-C48D952B5554}"/>
    <cellStyle name="20% - Accent4 10 3 3 5" xfId="16186" xr:uid="{78CE4EDA-7B51-49B1-A0BA-4B9ED40A479E}"/>
    <cellStyle name="20% - Accent4 10 3 3 5 2" xfId="45065" xr:uid="{E9FCAAA0-29EF-4540-8719-8CF8E9485C0C}"/>
    <cellStyle name="20% - Accent4 10 3 3 5 3" xfId="30641" xr:uid="{82F49E6C-BB71-4F2B-A04F-E9F1DFA463AA}"/>
    <cellStyle name="20% - Accent4 10 3 3 6" xfId="5136" xr:uid="{62FFCDF8-A8CF-4916-B2B0-4C54050C4CF9}"/>
    <cellStyle name="20% - Accent4 10 3 3 6 2" xfId="34059" xr:uid="{424C3845-6E08-446A-9990-926C2A2C1617}"/>
    <cellStyle name="20% - Accent4 10 3 3 7" xfId="19635" xr:uid="{2B0B3D22-91A9-4147-BE2A-D4A70A12BF5D}"/>
    <cellStyle name="20% - Accent4 10 3 4" xfId="2465" xr:uid="{73AD3E36-AE06-4BBB-90B1-CBC512B155B0}"/>
    <cellStyle name="20% - Accent4 10 3 4 2" xfId="9826" xr:uid="{0BF53A1F-116B-4525-BAC6-3D7BF80B975E}"/>
    <cellStyle name="20% - Accent4 10 3 4 2 2" xfId="38724" xr:uid="{CC45A900-8EF5-4C42-B38D-4FCDA18B6A16}"/>
    <cellStyle name="20% - Accent4 10 3 4 2 3" xfId="24300" xr:uid="{90406153-F352-47D8-B2CE-B2D7380AA811}"/>
    <cellStyle name="20% - Accent4 10 3 4 3" xfId="13563" xr:uid="{B6CDE63E-0F31-4BA2-9601-C01F6C995CE3}"/>
    <cellStyle name="20% - Accent4 10 3 4 3 2" xfId="42456" xr:uid="{5E1C0E9F-F63A-4BC3-9FEF-454FBFA271A7}"/>
    <cellStyle name="20% - Accent4 10 3 4 3 3" xfId="28032" xr:uid="{11E6822D-05D7-4038-9D97-C4E2ACE2F363}"/>
    <cellStyle name="20% - Accent4 10 3 4 4" xfId="16993" xr:uid="{0BDE218C-17C7-4716-805C-13E3895AF424}"/>
    <cellStyle name="20% - Accent4 10 3 4 4 2" xfId="45871" xr:uid="{C5B86B5A-6993-4541-B653-0427B721095E}"/>
    <cellStyle name="20% - Accent4 10 3 4 4 3" xfId="31447" xr:uid="{A649C1D4-9606-4E3D-BF7E-9B510FA98629}"/>
    <cellStyle name="20% - Accent4 10 3 4 5" xfId="6077" xr:uid="{45E9D356-EB91-4912-8025-D1681BBE8242}"/>
    <cellStyle name="20% - Accent4 10 3 4 5 2" xfId="34992" xr:uid="{5042779E-6A96-422A-82FA-C016F4AA42DE}"/>
    <cellStyle name="20% - Accent4 10 3 4 6" xfId="20568" xr:uid="{350C78F1-38F5-4BB3-B041-0DC699ED2C9A}"/>
    <cellStyle name="20% - Accent4 10 3 5" xfId="7960" xr:uid="{316C16E9-E67F-402F-9729-B2B250C81FE8}"/>
    <cellStyle name="20% - Accent4 10 3 5 2" xfId="36858" xr:uid="{B3BADD27-3571-44D9-BD6D-9A6A93654565}"/>
    <cellStyle name="20% - Accent4 10 3 5 3" xfId="22434" xr:uid="{1371D5D6-0602-4C5B-8870-5F828D17B238}"/>
    <cellStyle name="20% - Accent4 10 3 6" xfId="11695" xr:uid="{0CE19035-A950-40A5-B99E-7547EB7A0234}"/>
    <cellStyle name="20% - Accent4 10 3 6 2" xfId="40590" xr:uid="{4B3FEFFE-F64F-4AA3-B387-FF60F5C19CDA}"/>
    <cellStyle name="20% - Accent4 10 3 6 3" xfId="26166" xr:uid="{A22F09C6-5CDF-43AD-8551-BC3129C00C24}"/>
    <cellStyle name="20% - Accent4 10 3 7" xfId="15372" xr:uid="{4AF2E2C9-436A-4313-8F1C-E9DAA9BF03A6}"/>
    <cellStyle name="20% - Accent4 10 3 7 2" xfId="44259" xr:uid="{476BDD76-8506-4484-8976-D81AD65D9FB9}"/>
    <cellStyle name="20% - Accent4 10 3 7 3" xfId="29835" xr:uid="{46C201FF-19D1-4FF3-B9A3-2C5CCA36D876}"/>
    <cellStyle name="20% - Accent4 10 3 8" xfId="4144" xr:uid="{4E96737A-32B4-49A7-9876-79E85AA6A078}"/>
    <cellStyle name="20% - Accent4 10 3 8 2" xfId="33125" xr:uid="{A9723EF5-B3C7-43DC-B2E7-8266EFFEFCC2}"/>
    <cellStyle name="20% - Accent4 10 3 9" xfId="18702" xr:uid="{F2ED1F95-F03D-4346-8626-E322481895AF}"/>
    <cellStyle name="20% - Accent4 10 4" xfId="937" xr:uid="{7FB0E5F3-602D-4EAF-A3AE-7F83727F921D}"/>
    <cellStyle name="20% - Accent4 10 4 2" xfId="1870" xr:uid="{544BF77F-AA6D-4487-A00C-DB42B77A4201}"/>
    <cellStyle name="20% - Accent4 10 4 2 2" xfId="3484" xr:uid="{CBBFEF54-BC40-4D32-905B-BB5313FBBD64}"/>
    <cellStyle name="20% - Accent4 10 4 2 2 2" xfId="11082" xr:uid="{30DB8410-58D5-4752-80C9-A14BA386E5E3}"/>
    <cellStyle name="20% - Accent4 10 4 2 2 2 2" xfId="39980" xr:uid="{0C9308E2-960D-4FBD-A496-676093AF653E}"/>
    <cellStyle name="20% - Accent4 10 4 2 2 2 3" xfId="25556" xr:uid="{6CE97F7C-9C84-4F32-B823-912FDC8A7CF6}"/>
    <cellStyle name="20% - Accent4 10 4 2 2 3" xfId="14819" xr:uid="{59A21A61-91A1-4DF1-BE90-2804C9C5089C}"/>
    <cellStyle name="20% - Accent4 10 4 2 2 3 2" xfId="43712" xr:uid="{04550819-B97C-40AB-BD39-4826E9C7B173}"/>
    <cellStyle name="20% - Accent4 10 4 2 2 3 3" xfId="29288" xr:uid="{8ED748E1-2370-4952-ADF7-561773B5E355}"/>
    <cellStyle name="20% - Accent4 10 4 2 2 4" xfId="18012" xr:uid="{88E8C46E-512D-4C01-B7EA-1D2AC9B385F0}"/>
    <cellStyle name="20% - Accent4 10 4 2 2 4 2" xfId="46890" xr:uid="{2254E8F1-6507-4DCF-9919-0C2D28FAE626}"/>
    <cellStyle name="20% - Accent4 10 4 2 2 4 3" xfId="32466" xr:uid="{7C1477FD-F0BC-4178-97FC-B8F6E56C415D}"/>
    <cellStyle name="20% - Accent4 10 4 2 2 5" xfId="7333" xr:uid="{FC3186D4-6952-40F0-B0A0-A24FF1D14F3F}"/>
    <cellStyle name="20% - Accent4 10 4 2 2 5 2" xfId="36248" xr:uid="{C5086A03-A5A5-4CFB-BA63-DB64CB671D47}"/>
    <cellStyle name="20% - Accent4 10 4 2 2 6" xfId="21824" xr:uid="{5B34B6DB-A246-4B54-9232-B9DFFB6C4476}"/>
    <cellStyle name="20% - Accent4 10 4 2 3" xfId="9216" xr:uid="{0676F7FF-5F10-47B7-A2D6-CC4012F79149}"/>
    <cellStyle name="20% - Accent4 10 4 2 3 2" xfId="38114" xr:uid="{7525B229-C70E-4A46-8BEF-AEF777BABC10}"/>
    <cellStyle name="20% - Accent4 10 4 2 3 3" xfId="23690" xr:uid="{2D98291D-0654-4380-A6F1-33CCD7D06C2A}"/>
    <cellStyle name="20% - Accent4 10 4 2 4" xfId="12953" xr:uid="{48A6F958-B296-42A8-8A1F-71739BD08024}"/>
    <cellStyle name="20% - Accent4 10 4 2 4 2" xfId="41846" xr:uid="{A2D0589C-B637-4A42-BF30-489271EA2EB8}"/>
    <cellStyle name="20% - Accent4 10 4 2 4 3" xfId="27422" xr:uid="{09EA5D95-2F34-4B5F-90E6-C5EFB2D75704}"/>
    <cellStyle name="20% - Accent4 10 4 2 5" xfId="16399" xr:uid="{06841C8E-4D00-46F5-BA0E-710D69BCFCF8}"/>
    <cellStyle name="20% - Accent4 10 4 2 5 2" xfId="45278" xr:uid="{4AAF9191-1348-4795-861A-4E705077CA71}"/>
    <cellStyle name="20% - Accent4 10 4 2 5 3" xfId="30854" xr:uid="{05BF10AB-A297-44BA-9ECE-A02CE0A9F251}"/>
    <cellStyle name="20% - Accent4 10 4 2 6" xfId="5459" xr:uid="{EDD4B0D7-5223-49AB-8596-8E551391ABAD}"/>
    <cellStyle name="20% - Accent4 10 4 2 6 2" xfId="34382" xr:uid="{57DC2968-D53C-4F4E-B692-AF6FD0117F48}"/>
    <cellStyle name="20% - Accent4 10 4 2 7" xfId="19958" xr:uid="{CA96D122-408E-4C1B-A832-92500925CAFF}"/>
    <cellStyle name="20% - Accent4 10 4 3" xfId="2678" xr:uid="{2392E08A-3F4A-48DD-9926-40A377053323}"/>
    <cellStyle name="20% - Accent4 10 4 3 2" xfId="10149" xr:uid="{ABD14A12-0C12-4625-AD3B-5E879BBC1487}"/>
    <cellStyle name="20% - Accent4 10 4 3 2 2" xfId="39047" xr:uid="{691F1AF1-4CDF-4AE0-AF06-ADF50E1D25A7}"/>
    <cellStyle name="20% - Accent4 10 4 3 2 3" xfId="24623" xr:uid="{453E0B14-5444-4FD3-9201-8AB1BD550C99}"/>
    <cellStyle name="20% - Accent4 10 4 3 3" xfId="13886" xr:uid="{2A328B9D-566D-4E65-8D3C-01D712E01DE3}"/>
    <cellStyle name="20% - Accent4 10 4 3 3 2" xfId="42779" xr:uid="{0397D866-ED7E-492B-B7E5-F70935055C85}"/>
    <cellStyle name="20% - Accent4 10 4 3 3 3" xfId="28355" xr:uid="{517CF6F7-05E3-4ED9-A15D-EE78DC5E50FC}"/>
    <cellStyle name="20% - Accent4 10 4 3 4" xfId="17206" xr:uid="{BED4EB9F-E34D-4C5A-A74C-BF9C1E5D412B}"/>
    <cellStyle name="20% - Accent4 10 4 3 4 2" xfId="46084" xr:uid="{1BE93B0D-5034-4EA7-B77F-BEC17E0214C4}"/>
    <cellStyle name="20% - Accent4 10 4 3 4 3" xfId="31660" xr:uid="{50209FB6-6E8B-4C73-A115-5EB03C0722A5}"/>
    <cellStyle name="20% - Accent4 10 4 3 5" xfId="6400" xr:uid="{F0B89ECD-66D4-4D5F-949D-00DB580B967F}"/>
    <cellStyle name="20% - Accent4 10 4 3 5 2" xfId="35315" xr:uid="{6ED92284-7F17-49D4-8122-0A0B0D226971}"/>
    <cellStyle name="20% - Accent4 10 4 3 6" xfId="20891" xr:uid="{9E319273-05A6-473C-8C5A-D27682606E50}"/>
    <cellStyle name="20% - Accent4 10 4 4" xfId="8283" xr:uid="{FF3A615B-2368-45DD-B33D-3033367C020B}"/>
    <cellStyle name="20% - Accent4 10 4 4 2" xfId="37181" xr:uid="{35F7E6D4-482C-42CD-9FE2-DAA720615C70}"/>
    <cellStyle name="20% - Accent4 10 4 4 3" xfId="22757" xr:uid="{57799C2C-5F7C-4189-A14C-5650DB067BC8}"/>
    <cellStyle name="20% - Accent4 10 4 5" xfId="12018" xr:uid="{58B77A8E-CCCC-4DAB-8E99-BB1E8197859F}"/>
    <cellStyle name="20% - Accent4 10 4 5 2" xfId="40913" xr:uid="{FAA23AF7-C4D5-4A25-89FC-8FA12322F08B}"/>
    <cellStyle name="20% - Accent4 10 4 5 3" xfId="26489" xr:uid="{663E3DF2-15AC-49F7-95C8-C2A9FFF90FBC}"/>
    <cellStyle name="20% - Accent4 10 4 6" xfId="15585" xr:uid="{517DCE92-5224-4308-A8B6-B6599DEEAB74}"/>
    <cellStyle name="20% - Accent4 10 4 6 2" xfId="44472" xr:uid="{C223DA29-9426-4D9F-A89E-ECA3E4F26344}"/>
    <cellStyle name="20% - Accent4 10 4 6 3" xfId="30048" xr:uid="{ABB05A99-D950-4334-8042-0D22BE21B42A}"/>
    <cellStyle name="20% - Accent4 10 4 7" xfId="4506" xr:uid="{20348DDE-138C-4769-B479-902C9B6BF16A}"/>
    <cellStyle name="20% - Accent4 10 4 7 2" xfId="33448" xr:uid="{79A939F8-EEE7-4DC9-BFA8-13F915ED1C4F}"/>
    <cellStyle name="20% - Accent4 10 4 8" xfId="19025" xr:uid="{7661ACEF-2377-4C38-8FB7-A19177A7130A}"/>
    <cellStyle name="20% - Accent4 10 5" xfId="1527" xr:uid="{6D07EBA5-59F1-443E-A72E-12733BB6B6DF}"/>
    <cellStyle name="20% - Accent4 10 5 2" xfId="3141" xr:uid="{65753724-23AA-4C86-AA19-B7F38C7D0523}"/>
    <cellStyle name="20% - Accent4 10 5 2 2" xfId="10629" xr:uid="{C7AB9360-FF00-4018-BA90-F614736A5C7C}"/>
    <cellStyle name="20% - Accent4 10 5 2 2 2" xfId="39527" xr:uid="{C519DE08-90A5-4925-89AC-F2BE5A7B7A24}"/>
    <cellStyle name="20% - Accent4 10 5 2 2 3" xfId="25103" xr:uid="{539B21AE-623D-46FC-8FFF-EF3D81588D73}"/>
    <cellStyle name="20% - Accent4 10 5 2 3" xfId="14366" xr:uid="{32628122-6A71-4A90-AAE7-EB731EB0D41F}"/>
    <cellStyle name="20% - Accent4 10 5 2 3 2" xfId="43259" xr:uid="{0A459A14-BF23-4507-A881-EFBDC0900D07}"/>
    <cellStyle name="20% - Accent4 10 5 2 3 3" xfId="28835" xr:uid="{50927A51-CDF9-4E9B-BB67-EACB4C04A1FF}"/>
    <cellStyle name="20% - Accent4 10 5 2 4" xfId="17669" xr:uid="{1E5CFFF6-1BC6-4767-BF9C-CAD837EFEBA3}"/>
    <cellStyle name="20% - Accent4 10 5 2 4 2" xfId="46547" xr:uid="{CDEB1D75-57A1-4B28-B9AD-75D480AD261B}"/>
    <cellStyle name="20% - Accent4 10 5 2 4 3" xfId="32123" xr:uid="{F8E71303-C537-406D-80C6-B4FCD6531F8B}"/>
    <cellStyle name="20% - Accent4 10 5 2 5" xfId="6880" xr:uid="{108BFD52-5E2E-4263-A1F4-8268ABB4FCD0}"/>
    <cellStyle name="20% - Accent4 10 5 2 5 2" xfId="35795" xr:uid="{0A03A5B8-5799-4FB2-9D62-AA3669C2566C}"/>
    <cellStyle name="20% - Accent4 10 5 2 6" xfId="21371" xr:uid="{7CFC8B5D-7BAE-4EA9-95B3-FDDE86761930}"/>
    <cellStyle name="20% - Accent4 10 5 3" xfId="8763" xr:uid="{836CD850-53F0-4740-9062-2019639E61BE}"/>
    <cellStyle name="20% - Accent4 10 5 3 2" xfId="37661" xr:uid="{2502B820-5C8D-4870-B937-DAF3A1FB11EC}"/>
    <cellStyle name="20% - Accent4 10 5 3 3" xfId="23237" xr:uid="{FF736F4B-6ADD-4449-9079-FAA1D9C9E8BB}"/>
    <cellStyle name="20% - Accent4 10 5 4" xfId="12500" xr:uid="{7721AF2E-340C-4576-AF7A-9C609B1098EF}"/>
    <cellStyle name="20% - Accent4 10 5 4 2" xfId="41393" xr:uid="{A6AD0223-CF43-4347-8C28-A7108764F5B1}"/>
    <cellStyle name="20% - Accent4 10 5 4 3" xfId="26969" xr:uid="{E90DDF8B-A81D-47B7-B934-D87A40C934CC}"/>
    <cellStyle name="20% - Accent4 10 5 5" xfId="16056" xr:uid="{85596C41-A4A0-4DCB-BDF7-33FD515D1583}"/>
    <cellStyle name="20% - Accent4 10 5 5 2" xfId="44935" xr:uid="{4750A2AE-F061-4FE3-AB50-1260A6C7A2E1}"/>
    <cellStyle name="20% - Accent4 10 5 5 3" xfId="30511" xr:uid="{01A5BDE9-31B0-43FD-859E-36D364BE8EE5}"/>
    <cellStyle name="20% - Accent4 10 5 6" xfId="5006" xr:uid="{52725DD0-AAD5-472E-B318-11647635F73E}"/>
    <cellStyle name="20% - Accent4 10 5 6 2" xfId="33929" xr:uid="{646D5220-C7C7-46A2-BED6-06AE87A243CD}"/>
    <cellStyle name="20% - Accent4 10 5 7" xfId="19505" xr:uid="{08FFD9B0-9778-4EEC-A45B-E6004D49A85B}"/>
    <cellStyle name="20% - Accent4 10 6" xfId="2335" xr:uid="{0098FB86-F9E3-421E-83F4-F7663E44AA5C}"/>
    <cellStyle name="20% - Accent4 10 6 2" xfId="9696" xr:uid="{ABD3982D-1BCC-45B9-9444-3FBF4AF69AFB}"/>
    <cellStyle name="20% - Accent4 10 6 2 2" xfId="38594" xr:uid="{CB23F506-59B2-4541-A3E1-9C0F2CB10F6D}"/>
    <cellStyle name="20% - Accent4 10 6 2 3" xfId="24170" xr:uid="{7713A89B-6F4F-4A84-AF66-C6C4F2AFE49D}"/>
    <cellStyle name="20% - Accent4 10 6 3" xfId="13433" xr:uid="{475B5AF1-83C6-4C0B-8B34-A618E0F101B8}"/>
    <cellStyle name="20% - Accent4 10 6 3 2" xfId="42326" xr:uid="{85EFF47C-731F-4277-BE54-7C6E2DBC15B7}"/>
    <cellStyle name="20% - Accent4 10 6 3 3" xfId="27902" xr:uid="{510A5566-2586-4F76-A3D6-B5A09CDBD6B4}"/>
    <cellStyle name="20% - Accent4 10 6 4" xfId="16863" xr:uid="{B116D245-41F6-4E52-B5D1-25420C317920}"/>
    <cellStyle name="20% - Accent4 10 6 4 2" xfId="45741" xr:uid="{B2C97313-5FF3-41C5-8C64-5D147D3C851A}"/>
    <cellStyle name="20% - Accent4 10 6 4 3" xfId="31317" xr:uid="{FEB0C188-5176-4A0C-BBCA-3038C0D1E6D3}"/>
    <cellStyle name="20% - Accent4 10 6 5" xfId="5947" xr:uid="{606D7E6B-3FB5-4D81-A14C-715650173C38}"/>
    <cellStyle name="20% - Accent4 10 6 5 2" xfId="34862" xr:uid="{8A6242FB-48DE-4E41-9199-2934CFAD547D}"/>
    <cellStyle name="20% - Accent4 10 6 6" xfId="20438" xr:uid="{D681EB77-8D63-47B7-ACD8-F889F6052399}"/>
    <cellStyle name="20% - Accent4 10 7" xfId="7830" xr:uid="{62BB1CB7-076D-4346-8F5F-81C3E8BA3E04}"/>
    <cellStyle name="20% - Accent4 10 7 2" xfId="36728" xr:uid="{80C0BCD6-D8D1-4947-AF51-7C77DA87E5CA}"/>
    <cellStyle name="20% - Accent4 10 7 3" xfId="22304" xr:uid="{3EAE9552-C0BD-4A11-8621-9EAFB2F24420}"/>
    <cellStyle name="20% - Accent4 10 8" xfId="11565" xr:uid="{0063BDDF-DF5F-45F9-8EC4-9426504F20AB}"/>
    <cellStyle name="20% - Accent4 10 8 2" xfId="40460" xr:uid="{43033C76-FF70-4F4E-8819-79BCF00D7D4F}"/>
    <cellStyle name="20% - Accent4 10 8 3" xfId="26036" xr:uid="{0E1E0EF0-C60B-4D91-8180-DD672F7463E4}"/>
    <cellStyle name="20% - Accent4 10 9" xfId="15242" xr:uid="{2B19F1E1-0DA1-407D-B33D-DDD3149CEC9D}"/>
    <cellStyle name="20% - Accent4 10 9 2" xfId="44129" xr:uid="{D8CE1129-B2CF-44D3-822F-EDE4E143A081}"/>
    <cellStyle name="20% - Accent4 10 9 3" xfId="29705" xr:uid="{7DA5767D-0449-4238-8EE8-B922D029339D}"/>
    <cellStyle name="20% - Accent4 11" xfId="668" xr:uid="{C3657186-D0CB-452B-8ACE-EB84C526651D}"/>
    <cellStyle name="20% - Accent4 12" xfId="475" xr:uid="{E8F8D060-3F84-4D7E-A760-9FDCF5B72466}"/>
    <cellStyle name="20% - Accent4 13" xfId="940" xr:uid="{5C8858E8-991C-4642-83B7-882F5D1A17A7}"/>
    <cellStyle name="20% - Accent4 14" xfId="18" xr:uid="{A997C9ED-B288-4DEE-9C05-79DD41FF5CA7}"/>
    <cellStyle name="20% - Accent4 2" xfId="19" xr:uid="{FF38B26D-A94F-41E3-9994-0AAB69A825FC}"/>
    <cellStyle name="20% - Accent4 3" xfId="330" xr:uid="{308D1AF4-7E7E-479A-AEAC-5C744CA0AB98}"/>
    <cellStyle name="20% - Accent4 3 10" xfId="15129" xr:uid="{BB59B568-6698-4E26-8B05-2596E76FCB04}"/>
    <cellStyle name="20% - Accent4 3 10 2" xfId="44016" xr:uid="{52F0D8AF-4A4A-4DFC-BB3F-13D90F93A437}"/>
    <cellStyle name="20% - Accent4 3 10 3" xfId="29592" xr:uid="{AAE5F69F-A8FA-48D6-82C6-7EBC1CCF9499}"/>
    <cellStyle name="20% - Accent4 3 11" xfId="3835" xr:uid="{0D56AD3D-8982-40EE-980D-BA3B01273EC8}"/>
    <cellStyle name="20% - Accent4 3 11 2" xfId="32815" xr:uid="{E294D9F0-3470-4E7C-BF6F-1A8B940EAE4B}"/>
    <cellStyle name="20% - Accent4 3 12" xfId="18393" xr:uid="{BF38B2E1-71C7-41D2-BCE7-7CF47650FE40}"/>
    <cellStyle name="20% - Accent4 3 2" xfId="735" xr:uid="{2398498B-F5D4-4459-8C5B-DF32B5134104}"/>
    <cellStyle name="20% - Accent4 3 2 10" xfId="18718" xr:uid="{08198260-1DF8-43C9-8D0A-0C1F7D6DC7E7}"/>
    <cellStyle name="20% - Accent4 3 2 2" xfId="943" xr:uid="{863DD4CD-8338-4552-834A-2030210D1953}"/>
    <cellStyle name="20% - Accent4 3 2 2 2" xfId="1875" xr:uid="{ED76AD61-9FBF-4942-A1FA-B763EB43F345}"/>
    <cellStyle name="20% - Accent4 3 2 2 2 2" xfId="3489" xr:uid="{B64E9DD1-04DE-42E7-86AD-F80F1C4BD7A7}"/>
    <cellStyle name="20% - Accent4 3 2 2 2 2 2" xfId="11228" xr:uid="{50510651-4B3D-402C-824B-A11D209365D4}"/>
    <cellStyle name="20% - Accent4 3 2 2 2 2 2 2" xfId="40126" xr:uid="{C5F2F25A-1A96-45D8-8221-B3ABBDD8D6BD}"/>
    <cellStyle name="20% - Accent4 3 2 2 2 2 2 3" xfId="25702" xr:uid="{2C49E1A2-35CE-4967-BB71-DBC6A12BE751}"/>
    <cellStyle name="20% - Accent4 3 2 2 2 2 3" xfId="14965" xr:uid="{B359065F-0689-492D-B600-22BE106587B8}"/>
    <cellStyle name="20% - Accent4 3 2 2 2 2 3 2" xfId="43858" xr:uid="{1B9769A5-618B-4D60-A8D1-C09123998D78}"/>
    <cellStyle name="20% - Accent4 3 2 2 2 2 3 3" xfId="29434" xr:uid="{7051AAA9-D4D5-485B-A738-F1D853593135}"/>
    <cellStyle name="20% - Accent4 3 2 2 2 2 4" xfId="18017" xr:uid="{1DD35E70-7AA5-4D3E-A429-F9A46A1D38C7}"/>
    <cellStyle name="20% - Accent4 3 2 2 2 2 4 2" xfId="46895" xr:uid="{8032C1ED-D555-4D83-B38C-85CE95769892}"/>
    <cellStyle name="20% - Accent4 3 2 2 2 2 4 3" xfId="32471" xr:uid="{B1EF4D0E-03BB-448B-AA23-7B8F50C90B34}"/>
    <cellStyle name="20% - Accent4 3 2 2 2 2 5" xfId="7479" xr:uid="{651929D1-C1C7-48D0-82BB-6BEA0DA57662}"/>
    <cellStyle name="20% - Accent4 3 2 2 2 2 5 2" xfId="36394" xr:uid="{810DB55F-0DCD-4CC9-8861-D175794D7595}"/>
    <cellStyle name="20% - Accent4 3 2 2 2 2 6" xfId="21970" xr:uid="{F9B5F283-91C8-48D0-BEAB-5E41E183F83C}"/>
    <cellStyle name="20% - Accent4 3 2 2 2 3" xfId="9362" xr:uid="{AA885546-0254-4E3E-97F5-C5249941B362}"/>
    <cellStyle name="20% - Accent4 3 2 2 2 3 2" xfId="38260" xr:uid="{3AA209E6-4870-4499-9BC0-A7ADBD9ACFF1}"/>
    <cellStyle name="20% - Accent4 3 2 2 2 3 3" xfId="23836" xr:uid="{3B10369F-523C-4D6A-8AB6-99E772EEFCC1}"/>
    <cellStyle name="20% - Accent4 3 2 2 2 4" xfId="13099" xr:uid="{E1F53866-F38C-4C74-8FB6-2F74FF05A603}"/>
    <cellStyle name="20% - Accent4 3 2 2 2 4 2" xfId="41992" xr:uid="{FB2FDD69-296A-4EF7-B50E-82A4833AF1C7}"/>
    <cellStyle name="20% - Accent4 3 2 2 2 4 3" xfId="27568" xr:uid="{2165E137-92F0-4EAD-817E-22A9CDB7E59F}"/>
    <cellStyle name="20% - Accent4 3 2 2 2 5" xfId="16404" xr:uid="{8035171B-156D-4F21-BD38-AC1416B40C19}"/>
    <cellStyle name="20% - Accent4 3 2 2 2 5 2" xfId="45283" xr:uid="{BDC44594-F28A-464B-A492-03D3764770DA}"/>
    <cellStyle name="20% - Accent4 3 2 2 2 5 3" xfId="30859" xr:uid="{EFDCB0B2-C129-4B3D-8FA9-05ECF466323F}"/>
    <cellStyle name="20% - Accent4 3 2 2 2 6" xfId="5605" xr:uid="{18807E91-34A7-47F3-95E3-AE243F1DD18A}"/>
    <cellStyle name="20% - Accent4 3 2 2 2 6 2" xfId="34528" xr:uid="{886A261A-945E-4FBC-9AC2-B605A15C105E}"/>
    <cellStyle name="20% - Accent4 3 2 2 2 7" xfId="20104" xr:uid="{BF21024C-AE76-457C-BF50-7501EDC795F9}"/>
    <cellStyle name="20% - Accent4 3 2 2 3" xfId="2683" xr:uid="{85508EEC-C79C-4B78-84A7-ECFBC937E167}"/>
    <cellStyle name="20% - Accent4 3 2 2 3 2" xfId="10295" xr:uid="{80424074-7472-47B7-A49F-81DCF148D5EA}"/>
    <cellStyle name="20% - Accent4 3 2 2 3 2 2" xfId="39193" xr:uid="{E4106C46-2E5D-49FE-9E33-93F045E5A7DF}"/>
    <cellStyle name="20% - Accent4 3 2 2 3 2 3" xfId="24769" xr:uid="{40A12881-B898-409E-8FDC-A4024710E734}"/>
    <cellStyle name="20% - Accent4 3 2 2 3 3" xfId="14032" xr:uid="{5E3E50A1-7D46-4A97-BB98-4F6F801497BF}"/>
    <cellStyle name="20% - Accent4 3 2 2 3 3 2" xfId="42925" xr:uid="{8E897F7D-6FF1-47B8-862B-E2DDF208639F}"/>
    <cellStyle name="20% - Accent4 3 2 2 3 3 3" xfId="28501" xr:uid="{83749A4F-F9C6-4A7E-A5DA-625DF66C33BC}"/>
    <cellStyle name="20% - Accent4 3 2 2 3 4" xfId="17211" xr:uid="{7BF6EAE4-0205-431B-894B-1F2F6066197C}"/>
    <cellStyle name="20% - Accent4 3 2 2 3 4 2" xfId="46089" xr:uid="{3B0E2AB3-45C0-4EF3-864F-506836889930}"/>
    <cellStyle name="20% - Accent4 3 2 2 3 4 3" xfId="31665" xr:uid="{40CFE87D-3463-4184-80F9-F73D4C67C8CA}"/>
    <cellStyle name="20% - Accent4 3 2 2 3 5" xfId="6546" xr:uid="{A797BEEB-D199-4E57-BFC6-D5C2371BA295}"/>
    <cellStyle name="20% - Accent4 3 2 2 3 5 2" xfId="35461" xr:uid="{B8752475-7B87-4D68-A2EB-F72026AF4A03}"/>
    <cellStyle name="20% - Accent4 3 2 2 3 6" xfId="21037" xr:uid="{FB3152A9-1BA5-4681-A40A-0A7EE5297797}"/>
    <cellStyle name="20% - Accent4 3 2 2 4" xfId="8429" xr:uid="{70008371-0373-4F86-A03D-C22344DDC712}"/>
    <cellStyle name="20% - Accent4 3 2 2 4 2" xfId="37327" xr:uid="{E63E8994-F9C9-4D35-B55D-7A2A89287A0D}"/>
    <cellStyle name="20% - Accent4 3 2 2 4 3" xfId="22903" xr:uid="{515B46BE-7A16-457B-9BBC-188B1BE078DE}"/>
    <cellStyle name="20% - Accent4 3 2 2 5" xfId="12164" xr:uid="{86A7CA7D-013B-4031-A41E-76789484E12A}"/>
    <cellStyle name="20% - Accent4 3 2 2 5 2" xfId="41059" xr:uid="{2E422241-F7D6-4228-AF0D-6B4FDA1AC0B4}"/>
    <cellStyle name="20% - Accent4 3 2 2 5 3" xfId="26635" xr:uid="{36F8D5C8-12A0-482B-B8E7-87DB794C4ABA}"/>
    <cellStyle name="20% - Accent4 3 2 2 6" xfId="15590" xr:uid="{1F067159-90F7-4E68-B840-B1364AF4A801}"/>
    <cellStyle name="20% - Accent4 3 2 2 6 2" xfId="44477" xr:uid="{096DCD71-EED8-4BEF-9C7B-0C2E9D202A0D}"/>
    <cellStyle name="20% - Accent4 3 2 2 6 3" xfId="30053" xr:uid="{76E4EC9C-DAAB-43FD-AC2A-607C0B38BDD6}"/>
    <cellStyle name="20% - Accent4 3 2 2 7" xfId="4659" xr:uid="{FA93C31E-35D9-4A13-9550-94045182DB6F}"/>
    <cellStyle name="20% - Accent4 3 2 2 7 2" xfId="33594" xr:uid="{7992E2E2-1BB1-4007-8F59-2817C2E2CE3E}"/>
    <cellStyle name="20% - Accent4 3 2 2 8" xfId="19171" xr:uid="{84C71D5E-7A29-4ABF-9111-22DA44A547C6}"/>
    <cellStyle name="20% - Accent4 3 2 3" xfId="942" xr:uid="{DDE46ACD-DEFC-4E86-B4AC-AFDD10B427B3}"/>
    <cellStyle name="20% - Accent4 3 2 3 2" xfId="1874" xr:uid="{7585A6E8-05C0-4550-BD13-78D16C108A21}"/>
    <cellStyle name="20% - Accent4 3 2 3 2 2" xfId="3488" xr:uid="{52507C05-1F3C-455A-A287-55592F2CE6D5}"/>
    <cellStyle name="20% - Accent4 3 2 3 2 2 2" xfId="11350" xr:uid="{B28A73F1-2535-4913-9644-0C6AABE33673}"/>
    <cellStyle name="20% - Accent4 3 2 3 2 2 2 2" xfId="40248" xr:uid="{C268A953-A3A3-4D90-8E7C-959DBFF72C8D}"/>
    <cellStyle name="20% - Accent4 3 2 3 2 2 2 3" xfId="25824" xr:uid="{BBEA744A-A847-464B-92D9-E5079E4E01D1}"/>
    <cellStyle name="20% - Accent4 3 2 3 2 2 3" xfId="15087" xr:uid="{F5CB5352-0AC7-477E-976E-F277D8EFB17C}"/>
    <cellStyle name="20% - Accent4 3 2 3 2 2 3 2" xfId="43980" xr:uid="{539C9098-F626-4B8D-96CF-DBFB6EEA0667}"/>
    <cellStyle name="20% - Accent4 3 2 3 2 2 3 3" xfId="29556" xr:uid="{8D2DB501-6CAE-44B7-BD46-EFA173AC0768}"/>
    <cellStyle name="20% - Accent4 3 2 3 2 2 4" xfId="18016" xr:uid="{7033DA6A-697E-4EB4-AF62-6DDD10DEA861}"/>
    <cellStyle name="20% - Accent4 3 2 3 2 2 4 2" xfId="46894" xr:uid="{233EF446-8432-49EE-8E02-AF4C518009E2}"/>
    <cellStyle name="20% - Accent4 3 2 3 2 2 4 3" xfId="32470" xr:uid="{414BEF30-F2ED-4858-A88D-9A3E17E824E9}"/>
    <cellStyle name="20% - Accent4 3 2 3 2 2 5" xfId="7601" xr:uid="{86349316-3BDE-4220-827B-D0F696D21DDB}"/>
    <cellStyle name="20% - Accent4 3 2 3 2 2 5 2" xfId="36516" xr:uid="{8CBFDA25-F756-4DFA-BE1D-1AFAA269D02E}"/>
    <cellStyle name="20% - Accent4 3 2 3 2 2 6" xfId="22092" xr:uid="{BAFA2625-D113-4F44-A899-9C13FFFC9385}"/>
    <cellStyle name="20% - Accent4 3 2 3 2 3" xfId="9484" xr:uid="{51C21294-2EC4-4304-8781-162CE149B044}"/>
    <cellStyle name="20% - Accent4 3 2 3 2 3 2" xfId="38382" xr:uid="{62402C16-6844-4AEF-84F0-6D0135A7FD50}"/>
    <cellStyle name="20% - Accent4 3 2 3 2 3 3" xfId="23958" xr:uid="{EB3C2ABF-0A99-400E-8F6A-23F19F57F144}"/>
    <cellStyle name="20% - Accent4 3 2 3 2 4" xfId="13221" xr:uid="{3C182CD2-5C8B-4ACE-87D7-38939189FCC4}"/>
    <cellStyle name="20% - Accent4 3 2 3 2 4 2" xfId="42114" xr:uid="{30FE0BD9-F68B-4B89-AB2A-E6D2ACD87E83}"/>
    <cellStyle name="20% - Accent4 3 2 3 2 4 3" xfId="27690" xr:uid="{9D56141B-7ECD-41DE-889D-C161FFC1B8B0}"/>
    <cellStyle name="20% - Accent4 3 2 3 2 5" xfId="16403" xr:uid="{418FE50B-D9D4-4055-A388-4B661ACFCD93}"/>
    <cellStyle name="20% - Accent4 3 2 3 2 5 2" xfId="45282" xr:uid="{BAFE1BDF-397A-483E-84B5-833411154D8B}"/>
    <cellStyle name="20% - Accent4 3 2 3 2 5 3" xfId="30858" xr:uid="{8EC311A8-23FB-4771-9601-1818C8A15799}"/>
    <cellStyle name="20% - Accent4 3 2 3 2 6" xfId="5727" xr:uid="{CC245550-07C5-4C1D-92BC-59E25593E97D}"/>
    <cellStyle name="20% - Accent4 3 2 3 2 6 2" xfId="34650" xr:uid="{5F546194-12F1-46A5-A8EA-F1839EA7BB20}"/>
    <cellStyle name="20% - Accent4 3 2 3 2 7" xfId="20226" xr:uid="{3A7E3D45-63DA-4F96-B8EA-8A1D8FB9DC62}"/>
    <cellStyle name="20% - Accent4 3 2 3 3" xfId="2682" xr:uid="{7A43AFAB-8082-491B-87D9-DEAD1CF57B4C}"/>
    <cellStyle name="20% - Accent4 3 2 3 3 2" xfId="10417" xr:uid="{0D277B21-DD60-48D6-8BC2-7B74B082CFFC}"/>
    <cellStyle name="20% - Accent4 3 2 3 3 2 2" xfId="39315" xr:uid="{0382CF92-5024-4027-9C3C-CCCAC8E44A87}"/>
    <cellStyle name="20% - Accent4 3 2 3 3 2 3" xfId="24891" xr:uid="{F4BA90B4-93DC-448D-A720-3C3F10D7A3F0}"/>
    <cellStyle name="20% - Accent4 3 2 3 3 3" xfId="14154" xr:uid="{A0006FD9-7B56-40CB-BE33-C7FC3499B2D7}"/>
    <cellStyle name="20% - Accent4 3 2 3 3 3 2" xfId="43047" xr:uid="{5C940765-E378-477E-9B00-1C95C4A1F91F}"/>
    <cellStyle name="20% - Accent4 3 2 3 3 3 3" xfId="28623" xr:uid="{EFFA2833-2194-4B2E-A129-ADF69B080F7E}"/>
    <cellStyle name="20% - Accent4 3 2 3 3 4" xfId="17210" xr:uid="{2E170ACF-4066-4314-9177-04321E1DB4DC}"/>
    <cellStyle name="20% - Accent4 3 2 3 3 4 2" xfId="46088" xr:uid="{34CDC0A0-0AD3-4816-8E96-F92DA662859D}"/>
    <cellStyle name="20% - Accent4 3 2 3 3 4 3" xfId="31664" xr:uid="{5FF2A252-076A-4751-B68C-F1884830CE23}"/>
    <cellStyle name="20% - Accent4 3 2 3 3 5" xfId="6668" xr:uid="{519EF3D1-5103-49B9-AB2C-B53692D33259}"/>
    <cellStyle name="20% - Accent4 3 2 3 3 5 2" xfId="35583" xr:uid="{E85B28E6-D26D-4272-80E0-C62015DE9ECD}"/>
    <cellStyle name="20% - Accent4 3 2 3 3 6" xfId="21159" xr:uid="{AC77642D-88E5-480D-9BD6-9042A0FE2987}"/>
    <cellStyle name="20% - Accent4 3 2 3 4" xfId="8551" xr:uid="{CD2E6E64-B92D-407B-952D-25AF1E93310F}"/>
    <cellStyle name="20% - Accent4 3 2 3 4 2" xfId="37449" xr:uid="{1EF5DFF3-DF9C-49E9-AB25-D0C4CD53643E}"/>
    <cellStyle name="20% - Accent4 3 2 3 4 3" xfId="23025" xr:uid="{4B85B3EE-E206-469A-87C9-EC6365474A88}"/>
    <cellStyle name="20% - Accent4 3 2 3 5" xfId="12286" xr:uid="{6F36F39C-5AE3-48BD-BD9C-5896F7C7ADA4}"/>
    <cellStyle name="20% - Accent4 3 2 3 5 2" xfId="41181" xr:uid="{19F2720B-28E3-4A75-B8B4-48CB51EE5B00}"/>
    <cellStyle name="20% - Accent4 3 2 3 5 3" xfId="26757" xr:uid="{B84FAAAA-BC2F-4995-94A9-8E0CDA909B3A}"/>
    <cellStyle name="20% - Accent4 3 2 3 6" xfId="15589" xr:uid="{EFFE267C-D237-4CD7-90D8-D4F2675EF14D}"/>
    <cellStyle name="20% - Accent4 3 2 3 6 2" xfId="44476" xr:uid="{58C5F24A-7ED6-4836-8C65-1EC872D7CC57}"/>
    <cellStyle name="20% - Accent4 3 2 3 6 3" xfId="30052" xr:uid="{5776C269-FAEF-4B7C-96FE-416F9FACADCB}"/>
    <cellStyle name="20% - Accent4 3 2 3 7" xfId="4790" xr:uid="{717961F9-188E-4E35-81F8-FB4BC9983E28}"/>
    <cellStyle name="20% - Accent4 3 2 3 7 2" xfId="33716" xr:uid="{349C9EBD-C8A5-473E-8A14-833A80F1D7AB}"/>
    <cellStyle name="20% - Accent4 3 2 3 8" xfId="19293" xr:uid="{D17CA534-30C3-4021-9F7D-5C5C9652E804}"/>
    <cellStyle name="20% - Accent4 3 2 4" xfId="1673" xr:uid="{C15BEA46-0A68-4A76-A348-001A91D4FA7A}"/>
    <cellStyle name="20% - Accent4 3 2 4 2" xfId="3287" xr:uid="{A3C2AF6D-8B7E-4A22-B557-2ACF7388443E}"/>
    <cellStyle name="20% - Accent4 3 2 4 2 2" xfId="10775" xr:uid="{0C27DDC4-AC76-4AC2-A4D2-5E8E30C4FBB5}"/>
    <cellStyle name="20% - Accent4 3 2 4 2 2 2" xfId="39673" xr:uid="{E789525B-16EE-49CC-B1BD-E33DB14F5BD8}"/>
    <cellStyle name="20% - Accent4 3 2 4 2 2 3" xfId="25249" xr:uid="{1B1E9E54-480E-4F30-9860-AEB2D3AECF19}"/>
    <cellStyle name="20% - Accent4 3 2 4 2 3" xfId="14512" xr:uid="{5C2CF8A7-EB0E-4136-8F90-A6277A02AA5F}"/>
    <cellStyle name="20% - Accent4 3 2 4 2 3 2" xfId="43405" xr:uid="{9E846048-642D-44DA-B3FD-30AEF37C8C5E}"/>
    <cellStyle name="20% - Accent4 3 2 4 2 3 3" xfId="28981" xr:uid="{2C7F9A0E-7EC8-4B69-ADDE-9461D7F87DA6}"/>
    <cellStyle name="20% - Accent4 3 2 4 2 4" xfId="17815" xr:uid="{9ECA8D5F-7E7F-471E-A97C-DA7A6EB54C1B}"/>
    <cellStyle name="20% - Accent4 3 2 4 2 4 2" xfId="46693" xr:uid="{9D96A3FB-C2CD-41A2-B20E-EF0B3618CC19}"/>
    <cellStyle name="20% - Accent4 3 2 4 2 4 3" xfId="32269" xr:uid="{97C34A78-8AE8-4C3A-A312-45381C7D68D0}"/>
    <cellStyle name="20% - Accent4 3 2 4 2 5" xfId="7026" xr:uid="{42B5D481-9665-47CD-A2EC-A11F78697867}"/>
    <cellStyle name="20% - Accent4 3 2 4 2 5 2" xfId="35941" xr:uid="{2F7C40B1-76DB-44A9-89A0-3B2E2FB23E34}"/>
    <cellStyle name="20% - Accent4 3 2 4 2 6" xfId="21517" xr:uid="{EB317E0A-855F-4038-A370-4FBA0EA9ED3C}"/>
    <cellStyle name="20% - Accent4 3 2 4 3" xfId="8909" xr:uid="{34AF523C-6639-4656-880D-5CACC358D68B}"/>
    <cellStyle name="20% - Accent4 3 2 4 3 2" xfId="37807" xr:uid="{3E6DD8D0-2FBD-40CB-A89D-EC9D28E78BB7}"/>
    <cellStyle name="20% - Accent4 3 2 4 3 3" xfId="23383" xr:uid="{BA62DDAF-479E-4322-8089-54AEDC71C51D}"/>
    <cellStyle name="20% - Accent4 3 2 4 4" xfId="12646" xr:uid="{DF2F51C3-6EA7-4904-BA55-62CE0C79ADEE}"/>
    <cellStyle name="20% - Accent4 3 2 4 4 2" xfId="41539" xr:uid="{8A2399A4-ED3F-447A-A467-983E400E9F82}"/>
    <cellStyle name="20% - Accent4 3 2 4 4 3" xfId="27115" xr:uid="{83FE7517-65B1-4F66-8AF0-3F8506F9C35E}"/>
    <cellStyle name="20% - Accent4 3 2 4 5" xfId="16202" xr:uid="{E9F9443D-5449-4465-9FF0-E3EE21FA58A6}"/>
    <cellStyle name="20% - Accent4 3 2 4 5 2" xfId="45081" xr:uid="{178CF3E6-FB82-4C65-92F0-B212E024CCF4}"/>
    <cellStyle name="20% - Accent4 3 2 4 5 3" xfId="30657" xr:uid="{EF4233BD-467E-4D52-A2AD-62ECDC6390B9}"/>
    <cellStyle name="20% - Accent4 3 2 4 6" xfId="5152" xr:uid="{7AF75E7F-E0A3-4CAB-8563-1FA84D163AE3}"/>
    <cellStyle name="20% - Accent4 3 2 4 6 2" xfId="34075" xr:uid="{09BBCF6F-3518-46EF-8AE1-B4064D0F8A57}"/>
    <cellStyle name="20% - Accent4 3 2 4 7" xfId="19651" xr:uid="{4725E575-B20E-4FC7-99C6-3EC7508D9160}"/>
    <cellStyle name="20% - Accent4 3 2 5" xfId="2481" xr:uid="{3EC9724D-4E8B-4418-9A2B-04E480843ECC}"/>
    <cellStyle name="20% - Accent4 3 2 5 2" xfId="9842" xr:uid="{A28ECC3C-B58D-4842-AEE4-0D40436EED6C}"/>
    <cellStyle name="20% - Accent4 3 2 5 2 2" xfId="38740" xr:uid="{B4A01E81-16BD-45E1-8572-19149F9089CB}"/>
    <cellStyle name="20% - Accent4 3 2 5 2 3" xfId="24316" xr:uid="{D8F1945C-CD45-4C7C-B65E-953A1D5CC96A}"/>
    <cellStyle name="20% - Accent4 3 2 5 3" xfId="13579" xr:uid="{5B837989-213E-4CA0-99C6-4512FFAED9A2}"/>
    <cellStyle name="20% - Accent4 3 2 5 3 2" xfId="42472" xr:uid="{590A375A-D599-470B-AC39-7B2F2443DFFE}"/>
    <cellStyle name="20% - Accent4 3 2 5 3 3" xfId="28048" xr:uid="{7132BC73-FEB4-4DC7-9857-A819CC492063}"/>
    <cellStyle name="20% - Accent4 3 2 5 4" xfId="17009" xr:uid="{E7916CEB-8470-41AB-AFAE-AE76464D0875}"/>
    <cellStyle name="20% - Accent4 3 2 5 4 2" xfId="45887" xr:uid="{1F0E7F8E-6BEA-479A-A938-564F62C582EB}"/>
    <cellStyle name="20% - Accent4 3 2 5 4 3" xfId="31463" xr:uid="{0252B853-1979-4FD2-9E85-FECBC0DE9B6A}"/>
    <cellStyle name="20% - Accent4 3 2 5 5" xfId="6093" xr:uid="{A69A7AA3-74E7-4B21-9C5E-5A8C60FEBCA8}"/>
    <cellStyle name="20% - Accent4 3 2 5 5 2" xfId="35008" xr:uid="{52931567-C84B-4EA7-A1FE-E73603DB1828}"/>
    <cellStyle name="20% - Accent4 3 2 5 6" xfId="20584" xr:uid="{ED9D4AE4-8996-4EEF-8674-0AAF09D02CD5}"/>
    <cellStyle name="20% - Accent4 3 2 6" xfId="7976" xr:uid="{61D106C2-A946-4DC5-BB1B-CDBC93980F7A}"/>
    <cellStyle name="20% - Accent4 3 2 6 2" xfId="36874" xr:uid="{67F76057-F970-4178-A8F9-ED4786F88699}"/>
    <cellStyle name="20% - Accent4 3 2 6 3" xfId="22450" xr:uid="{59651479-0E5C-42B4-9D2F-A0A3340856B5}"/>
    <cellStyle name="20% - Accent4 3 2 7" xfId="11711" xr:uid="{1AD8B8EE-A052-414B-BD71-CDB347832767}"/>
    <cellStyle name="20% - Accent4 3 2 7 2" xfId="40606" xr:uid="{D0D19BCC-177E-4A34-9C3D-D5A7E23A81C8}"/>
    <cellStyle name="20% - Accent4 3 2 7 3" xfId="26182" xr:uid="{900F62D3-3D1D-4897-A556-DB4D17F83CF6}"/>
    <cellStyle name="20% - Accent4 3 2 8" xfId="15388" xr:uid="{102177D1-819C-4A1C-8995-CD0683E8A2C3}"/>
    <cellStyle name="20% - Accent4 3 2 8 2" xfId="44275" xr:uid="{FC921F2B-6B0F-4AE4-B784-246EAC4BE1DB}"/>
    <cellStyle name="20% - Accent4 3 2 8 3" xfId="29851" xr:uid="{D6948CF4-1E32-466A-A3B2-5FCD878DB551}"/>
    <cellStyle name="20% - Accent4 3 2 9" xfId="4160" xr:uid="{8675BAAA-385B-42E9-917D-5197621760D3}"/>
    <cellStyle name="20% - Accent4 3 2 9 2" xfId="33141" xr:uid="{06F629A4-D53C-4FFF-A128-AF94072F4801}"/>
    <cellStyle name="20% - Accent4 3 3" xfId="544" xr:uid="{2DEDD1F0-C404-4FDD-8291-019FD33933A8}"/>
    <cellStyle name="20% - Accent4 3 3 2" xfId="944" xr:uid="{85968559-7920-44A3-AF8E-EAFFFE3CD39C}"/>
    <cellStyle name="20% - Accent4 3 3 2 2" xfId="1876" xr:uid="{C36C212F-06BC-42A4-89B2-A892CFF8A28D}"/>
    <cellStyle name="20% - Accent4 3 3 2 2 2" xfId="3490" xr:uid="{DCC4D191-44DE-4711-B83B-FA107EA813E1}"/>
    <cellStyle name="20% - Accent4 3 3 2 2 2 2" xfId="11099" xr:uid="{09277403-24EF-440D-8B3A-36678181095A}"/>
    <cellStyle name="20% - Accent4 3 3 2 2 2 2 2" xfId="39997" xr:uid="{A30C3C8B-978B-4179-B0D0-F4318F596D2A}"/>
    <cellStyle name="20% - Accent4 3 3 2 2 2 2 3" xfId="25573" xr:uid="{F15DE37F-F4E5-4388-91D0-3EBD1E745AA7}"/>
    <cellStyle name="20% - Accent4 3 3 2 2 2 3" xfId="14836" xr:uid="{B0E120B2-6E2D-4D11-8470-D05B38A432A9}"/>
    <cellStyle name="20% - Accent4 3 3 2 2 2 3 2" xfId="43729" xr:uid="{62E36046-1531-411A-9170-D6F7892D5559}"/>
    <cellStyle name="20% - Accent4 3 3 2 2 2 3 3" xfId="29305" xr:uid="{96CA2E6C-E373-4A1E-8A36-EC6CF0712D55}"/>
    <cellStyle name="20% - Accent4 3 3 2 2 2 4" xfId="18018" xr:uid="{14277B09-F925-48A3-899F-37F447ACDEC5}"/>
    <cellStyle name="20% - Accent4 3 3 2 2 2 4 2" xfId="46896" xr:uid="{F6A0BFC6-E2DB-4D43-9536-BCD6A626719E}"/>
    <cellStyle name="20% - Accent4 3 3 2 2 2 4 3" xfId="32472" xr:uid="{6D8CCE08-4D93-4761-A6B1-CDC4B9660B37}"/>
    <cellStyle name="20% - Accent4 3 3 2 2 2 5" xfId="7350" xr:uid="{CEEAD74D-03CC-4D88-876C-79AB3F31CE17}"/>
    <cellStyle name="20% - Accent4 3 3 2 2 2 5 2" xfId="36265" xr:uid="{17CE8312-4A2D-4797-929B-44FCAE689DD6}"/>
    <cellStyle name="20% - Accent4 3 3 2 2 2 6" xfId="21841" xr:uid="{F42D0C04-261F-42F3-B629-C4E9ADADF0AF}"/>
    <cellStyle name="20% - Accent4 3 3 2 2 3" xfId="9233" xr:uid="{675CBBF1-C8B3-4A97-B324-9DD8804A2919}"/>
    <cellStyle name="20% - Accent4 3 3 2 2 3 2" xfId="38131" xr:uid="{33F408B9-8E92-4C5C-9C3B-685AFF7D9EF9}"/>
    <cellStyle name="20% - Accent4 3 3 2 2 3 3" xfId="23707" xr:uid="{D7BCB2C9-1E33-4AE3-833E-054358480A7E}"/>
    <cellStyle name="20% - Accent4 3 3 2 2 4" xfId="12970" xr:uid="{808943A6-D2EE-4E8A-9A84-357D8B98E19F}"/>
    <cellStyle name="20% - Accent4 3 3 2 2 4 2" xfId="41863" xr:uid="{0593AF8E-9982-480E-BF2B-A85AA0E7370D}"/>
    <cellStyle name="20% - Accent4 3 3 2 2 4 3" xfId="27439" xr:uid="{994D6CD3-A183-4CB0-A490-E61ED15FDDB9}"/>
    <cellStyle name="20% - Accent4 3 3 2 2 5" xfId="16405" xr:uid="{30662E36-0A7B-44A9-BC88-2EBE6F163D52}"/>
    <cellStyle name="20% - Accent4 3 3 2 2 5 2" xfId="45284" xr:uid="{714617AB-BA56-43CB-8FFA-1C3D72A354A2}"/>
    <cellStyle name="20% - Accent4 3 3 2 2 5 3" xfId="30860" xr:uid="{B112AF9D-D5C0-4777-9CA2-80182316B8AC}"/>
    <cellStyle name="20% - Accent4 3 3 2 2 6" xfId="5476" xr:uid="{6A34195F-32AD-4D61-B0D9-68AB2142930D}"/>
    <cellStyle name="20% - Accent4 3 3 2 2 6 2" xfId="34399" xr:uid="{C6672F3E-99FB-4D8A-9F86-8184526E2BDD}"/>
    <cellStyle name="20% - Accent4 3 3 2 2 7" xfId="19975" xr:uid="{CD2BDA29-988D-4B40-8721-EDD413FF51BF}"/>
    <cellStyle name="20% - Accent4 3 3 2 3" xfId="2684" xr:uid="{EBB504CC-7710-47D4-BB17-BE171477F86F}"/>
    <cellStyle name="20% - Accent4 3 3 2 3 2" xfId="10166" xr:uid="{16A80C9F-FB48-4E6B-B4E9-D162F8C3096D}"/>
    <cellStyle name="20% - Accent4 3 3 2 3 2 2" xfId="39064" xr:uid="{7E1F9358-4D5C-469F-9C72-55C125064EBE}"/>
    <cellStyle name="20% - Accent4 3 3 2 3 2 3" xfId="24640" xr:uid="{05E1D682-4EDD-4660-9552-07AC3DAC658F}"/>
    <cellStyle name="20% - Accent4 3 3 2 3 3" xfId="13903" xr:uid="{D9EA9DBE-C9FB-478A-944A-5C89A48486C8}"/>
    <cellStyle name="20% - Accent4 3 3 2 3 3 2" xfId="42796" xr:uid="{70C45B40-A1A7-4325-A547-AB77F1EDE9DF}"/>
    <cellStyle name="20% - Accent4 3 3 2 3 3 3" xfId="28372" xr:uid="{86D0EA73-A1D9-4906-B032-8E451B8E2063}"/>
    <cellStyle name="20% - Accent4 3 3 2 3 4" xfId="17212" xr:uid="{CE17D281-C278-4C88-B259-9376F6164F85}"/>
    <cellStyle name="20% - Accent4 3 3 2 3 4 2" xfId="46090" xr:uid="{46407E3A-F278-4290-ACCD-DC65AB63F01B}"/>
    <cellStyle name="20% - Accent4 3 3 2 3 4 3" xfId="31666" xr:uid="{4BF5B0BE-D2E7-403F-9CAC-E1FFE319BFCF}"/>
    <cellStyle name="20% - Accent4 3 3 2 3 5" xfId="6417" xr:uid="{5CD4CAFD-19F8-4097-A6DF-1AAB3AE1556B}"/>
    <cellStyle name="20% - Accent4 3 3 2 3 5 2" xfId="35332" xr:uid="{3D0EAFA3-208F-46BF-AD67-61CD23F7BBD6}"/>
    <cellStyle name="20% - Accent4 3 3 2 3 6" xfId="20908" xr:uid="{6A801BAF-BE70-4E6D-B555-AA26315E2C0F}"/>
    <cellStyle name="20% - Accent4 3 3 2 4" xfId="8300" xr:uid="{F720EA15-18CD-44A7-9846-2D78F6A0A188}"/>
    <cellStyle name="20% - Accent4 3 3 2 4 2" xfId="37198" xr:uid="{43E61399-0A4E-46CF-8702-2691614DA3CE}"/>
    <cellStyle name="20% - Accent4 3 3 2 4 3" xfId="22774" xr:uid="{4EAD9079-4C11-4DF2-9201-D7949FB7754A}"/>
    <cellStyle name="20% - Accent4 3 3 2 5" xfId="12035" xr:uid="{4E2FE4A6-A718-416A-AD91-0389C8E3290E}"/>
    <cellStyle name="20% - Accent4 3 3 2 5 2" xfId="40930" xr:uid="{4E4C6D4E-788B-4082-B072-C9785ADF5ACE}"/>
    <cellStyle name="20% - Accent4 3 3 2 5 3" xfId="26506" xr:uid="{F99132B6-541F-471F-BD05-EEB7FAB4EE16}"/>
    <cellStyle name="20% - Accent4 3 3 2 6" xfId="15591" xr:uid="{D0CF4545-DB00-4B77-8F66-392BE7800EA2}"/>
    <cellStyle name="20% - Accent4 3 3 2 6 2" xfId="44478" xr:uid="{A4595B55-0B75-474B-8647-77C32AF0919A}"/>
    <cellStyle name="20% - Accent4 3 3 2 6 3" xfId="30054" xr:uid="{F97BFBA8-7ED6-4D25-9B61-0A61FCB55E19}"/>
    <cellStyle name="20% - Accent4 3 3 2 7" xfId="4526" xr:uid="{B8368D86-238A-462F-82A2-2548649DA6D9}"/>
    <cellStyle name="20% - Accent4 3 3 2 7 2" xfId="33465" xr:uid="{2C556C3B-32E2-442E-8CDE-B408B924C4E9}"/>
    <cellStyle name="20% - Accent4 3 3 2 8" xfId="19042" xr:uid="{6C624B3E-58F7-489D-9AA1-05C36210E230}"/>
    <cellStyle name="20% - Accent4 3 3 3" xfId="1544" xr:uid="{B9DE9406-FF07-4EE4-8691-A1D81E99C6A6}"/>
    <cellStyle name="20% - Accent4 3 3 3 2" xfId="3158" xr:uid="{3064F798-DEFE-4969-A5C5-1F310C50835C}"/>
    <cellStyle name="20% - Accent4 3 3 3 2 2" xfId="10646" xr:uid="{66DC3CB8-7DD3-4F18-83AD-58BEEC8553A9}"/>
    <cellStyle name="20% - Accent4 3 3 3 2 2 2" xfId="39544" xr:uid="{BCAF281E-0F25-40B4-A5BE-AAFC6892EEAA}"/>
    <cellStyle name="20% - Accent4 3 3 3 2 2 3" xfId="25120" xr:uid="{EA12B40E-4BDB-4258-8F30-300AA21999B6}"/>
    <cellStyle name="20% - Accent4 3 3 3 2 3" xfId="14383" xr:uid="{02B97726-5839-4AFB-88A6-0BC60CC257D6}"/>
    <cellStyle name="20% - Accent4 3 3 3 2 3 2" xfId="43276" xr:uid="{77193819-B89F-4BA2-8542-9E9C1BF756CA}"/>
    <cellStyle name="20% - Accent4 3 3 3 2 3 3" xfId="28852" xr:uid="{2A484BB4-0C5C-420F-9638-AD56D2DB5954}"/>
    <cellStyle name="20% - Accent4 3 3 3 2 4" xfId="17686" xr:uid="{3E72EF41-A17C-4FDC-AF03-43348C4A1EBC}"/>
    <cellStyle name="20% - Accent4 3 3 3 2 4 2" xfId="46564" xr:uid="{67C83314-2B21-4BB1-B2DF-70BF3ABC62DD}"/>
    <cellStyle name="20% - Accent4 3 3 3 2 4 3" xfId="32140" xr:uid="{85831FDA-FD0B-4478-BC7E-87FB2FFEA964}"/>
    <cellStyle name="20% - Accent4 3 3 3 2 5" xfId="6897" xr:uid="{C42E49D3-79E6-424F-B940-496740B5665D}"/>
    <cellStyle name="20% - Accent4 3 3 3 2 5 2" xfId="35812" xr:uid="{C449B5DF-F82B-489E-8292-118859A870CE}"/>
    <cellStyle name="20% - Accent4 3 3 3 2 6" xfId="21388" xr:uid="{E30BA09E-CD32-4AD2-A435-B016894D5F74}"/>
    <cellStyle name="20% - Accent4 3 3 3 3" xfId="8780" xr:uid="{90A70205-E90B-4D5A-9255-4134273C3E37}"/>
    <cellStyle name="20% - Accent4 3 3 3 3 2" xfId="37678" xr:uid="{BC0C914C-3DA3-41D8-B002-2E9E77F82B16}"/>
    <cellStyle name="20% - Accent4 3 3 3 3 3" xfId="23254" xr:uid="{4C644222-5EFD-495B-8A1F-F2A173CF35C0}"/>
    <cellStyle name="20% - Accent4 3 3 3 4" xfId="12517" xr:uid="{6A2FFA8B-9D1F-4DAE-9702-20D5751C3882}"/>
    <cellStyle name="20% - Accent4 3 3 3 4 2" xfId="41410" xr:uid="{EB326699-395B-4E5E-BE66-78F02AD1EC7A}"/>
    <cellStyle name="20% - Accent4 3 3 3 4 3" xfId="26986" xr:uid="{85672953-B1FC-41DC-B030-7FC8CD5C4310}"/>
    <cellStyle name="20% - Accent4 3 3 3 5" xfId="16073" xr:uid="{95852C0F-F5B0-4150-9DFB-D2446F47EA6B}"/>
    <cellStyle name="20% - Accent4 3 3 3 5 2" xfId="44952" xr:uid="{1F822662-A5A9-4C01-9198-F3180662CB3F}"/>
    <cellStyle name="20% - Accent4 3 3 3 5 3" xfId="30528" xr:uid="{174AD94E-C889-4871-A4C0-2ABDA337A4A7}"/>
    <cellStyle name="20% - Accent4 3 3 3 6" xfId="5023" xr:uid="{F9B41ED2-0D68-4481-B151-1311429B8DE3}"/>
    <cellStyle name="20% - Accent4 3 3 3 6 2" xfId="33946" xr:uid="{55DC4FF9-49EF-458C-9731-3CE85D328C77}"/>
    <cellStyle name="20% - Accent4 3 3 3 7" xfId="19522" xr:uid="{C1D9D9D5-CB57-489B-94E6-5BC087FD46B6}"/>
    <cellStyle name="20% - Accent4 3 3 4" xfId="2352" xr:uid="{A19674BF-166D-46DB-9D0A-B1B0A2C3E5B7}"/>
    <cellStyle name="20% - Accent4 3 3 4 2" xfId="9713" xr:uid="{9E75A7DD-E6D3-4B3B-A3FB-929F4E0A4FA3}"/>
    <cellStyle name="20% - Accent4 3 3 4 2 2" xfId="38611" xr:uid="{B2350B99-C234-4437-991B-5BA2908DEBDC}"/>
    <cellStyle name="20% - Accent4 3 3 4 2 3" xfId="24187" xr:uid="{489C1B39-FF8D-4BB9-9F33-DC1953097E4C}"/>
    <cellStyle name="20% - Accent4 3 3 4 3" xfId="13450" xr:uid="{E6BAA854-C782-4E70-8D0D-EBFD09FD72D4}"/>
    <cellStyle name="20% - Accent4 3 3 4 3 2" xfId="42343" xr:uid="{71E257AA-3135-40E7-94C4-FA0FEFEB9431}"/>
    <cellStyle name="20% - Accent4 3 3 4 3 3" xfId="27919" xr:uid="{D617EF83-F9E2-4B8B-9949-7B82B261D62F}"/>
    <cellStyle name="20% - Accent4 3 3 4 4" xfId="16880" xr:uid="{71E5CE1F-5C25-4343-81D3-3A8D457233BE}"/>
    <cellStyle name="20% - Accent4 3 3 4 4 2" xfId="45758" xr:uid="{2E4705C2-2820-4BE0-A414-501001A098A9}"/>
    <cellStyle name="20% - Accent4 3 3 4 4 3" xfId="31334" xr:uid="{570754E5-E2F9-4254-8D87-49D28CBF71FC}"/>
    <cellStyle name="20% - Accent4 3 3 4 5" xfId="5964" xr:uid="{C0D50E6C-8EFA-4144-BC5F-967B6184791E}"/>
    <cellStyle name="20% - Accent4 3 3 4 5 2" xfId="34879" xr:uid="{EE91DD13-E045-4BAA-9A40-4D3E4B58C5D9}"/>
    <cellStyle name="20% - Accent4 3 3 4 6" xfId="20455" xr:uid="{A609BB00-604E-4281-BBAC-D34C99126AF2}"/>
    <cellStyle name="20% - Accent4 3 3 5" xfId="7847" xr:uid="{10216037-4EED-4068-B16C-C091F0B120EE}"/>
    <cellStyle name="20% - Accent4 3 3 5 2" xfId="36745" xr:uid="{75523F89-CBEA-40E7-B21E-A0743AFF6C2C}"/>
    <cellStyle name="20% - Accent4 3 3 5 3" xfId="22321" xr:uid="{E509E762-A805-42CF-B1AF-DA0EBDCF73AD}"/>
    <cellStyle name="20% - Accent4 3 3 6" xfId="11582" xr:uid="{46DB204A-E02B-435E-BC96-92DF96364C72}"/>
    <cellStyle name="20% - Accent4 3 3 6 2" xfId="40477" xr:uid="{4178253C-F5D6-4175-873E-1789E34E5DBD}"/>
    <cellStyle name="20% - Accent4 3 3 6 3" xfId="26053" xr:uid="{C0BB7B32-C5B2-453A-832A-D8F0F33243F0}"/>
    <cellStyle name="20% - Accent4 3 3 7" xfId="15259" xr:uid="{E2575E63-0B99-431D-B989-EDB22ABC848F}"/>
    <cellStyle name="20% - Accent4 3 3 7 2" xfId="44146" xr:uid="{E8C752EF-3FFD-4BCA-A2D9-5C24CEDFE63A}"/>
    <cellStyle name="20% - Accent4 3 3 7 3" xfId="29722" xr:uid="{8DEB2019-6B7E-4897-94EF-D20E67E4854A}"/>
    <cellStyle name="20% - Accent4 3 3 8" xfId="4031" xr:uid="{6457A0E0-22A8-4403-B8DF-246886773A8C}"/>
    <cellStyle name="20% - Accent4 3 3 8 2" xfId="33012" xr:uid="{F9D2788E-23FD-4715-9A32-BF87A294B2C5}"/>
    <cellStyle name="20% - Accent4 3 3 9" xfId="18589" xr:uid="{89C59424-6A36-4B39-8C96-C2C682861B65}"/>
    <cellStyle name="20% - Accent4 3 4" xfId="945" xr:uid="{DDFB8F8A-F39E-485A-97EE-6DB546EC4196}"/>
    <cellStyle name="20% - Accent4 3 4 2" xfId="1877" xr:uid="{62B7C518-ABAE-427E-8C27-034DFBC48BA7}"/>
    <cellStyle name="20% - Accent4 3 4 2 2" xfId="3491" xr:uid="{7244A4B1-1B5F-453C-A673-AB24CACDA41A}"/>
    <cellStyle name="20% - Accent4 3 4 2 2 2" xfId="7220" xr:uid="{6C3E2167-F4C5-421F-BE2A-6212FAC774BD}"/>
    <cellStyle name="20% - Accent4 3 4 2 2 2 2" xfId="10969" xr:uid="{95BAA5F4-9433-482D-9807-A0D0FFAAC46D}"/>
    <cellStyle name="20% - Accent4 3 4 2 2 2 2 2" xfId="39867" xr:uid="{63FF8DB0-F784-4B27-83E0-63CF2FE13DBA}"/>
    <cellStyle name="20% - Accent4 3 4 2 2 2 2 3" xfId="25443" xr:uid="{6C017688-F48E-4A53-B875-B5092C3F929E}"/>
    <cellStyle name="20% - Accent4 3 4 2 2 2 3" xfId="14706" xr:uid="{39904A94-EF38-4972-9575-6E038EEE663A}"/>
    <cellStyle name="20% - Accent4 3 4 2 2 2 3 2" xfId="43599" xr:uid="{0CB91DF0-807B-436A-A8C1-0435B9870F58}"/>
    <cellStyle name="20% - Accent4 3 4 2 2 2 3 3" xfId="29175" xr:uid="{FAFC3A02-5001-49FB-B192-B6C3F6A89EA1}"/>
    <cellStyle name="20% - Accent4 3 4 2 2 2 4" xfId="36135" xr:uid="{3EBAE36F-6073-4948-9199-F77C625CEAD3}"/>
    <cellStyle name="20% - Accent4 3 4 2 2 2 5" xfId="21711" xr:uid="{D7BA3767-52F9-4EC9-9AF8-AB997762BB25}"/>
    <cellStyle name="20% - Accent4 3 4 2 2 3" xfId="9103" xr:uid="{EC664461-145A-43A2-A48F-5CFD3A564CEB}"/>
    <cellStyle name="20% - Accent4 3 4 2 2 3 2" xfId="38001" xr:uid="{781261E4-A0B9-4BE0-A920-0992CB84A20D}"/>
    <cellStyle name="20% - Accent4 3 4 2 2 3 3" xfId="23577" xr:uid="{95813D02-1C9D-4D62-A9EB-BC92E94CE1D1}"/>
    <cellStyle name="20% - Accent4 3 4 2 2 4" xfId="12840" xr:uid="{7E0EDBDB-BBC9-45C5-AB68-0B70E754A2B8}"/>
    <cellStyle name="20% - Accent4 3 4 2 2 4 2" xfId="41733" xr:uid="{4E3DF488-1787-40CD-997B-AD18A3C2E7FC}"/>
    <cellStyle name="20% - Accent4 3 4 2 2 4 3" xfId="27309" xr:uid="{D64932DC-EFBB-4F47-8CE2-73904F996E14}"/>
    <cellStyle name="20% - Accent4 3 4 2 2 5" xfId="18019" xr:uid="{A3C1ACCD-B12D-44B2-82E5-7FC5AFEA7663}"/>
    <cellStyle name="20% - Accent4 3 4 2 2 5 2" xfId="46897" xr:uid="{A8CD49DA-2A57-4FAF-A6AB-FC0478FEBF06}"/>
    <cellStyle name="20% - Accent4 3 4 2 2 5 3" xfId="32473" xr:uid="{D9EBE26F-AD67-4E01-8C02-C6C2CC36B7E2}"/>
    <cellStyle name="20% - Accent4 3 4 2 2 6" xfId="5346" xr:uid="{5EF22D93-B998-47CE-9F27-E7E6A3F678CF}"/>
    <cellStyle name="20% - Accent4 3 4 2 2 6 2" xfId="34269" xr:uid="{BB500FCB-F6C6-47AD-A43C-661E959189A5}"/>
    <cellStyle name="20% - Accent4 3 4 2 2 7" xfId="19845" xr:uid="{314AC9DB-9E92-461A-AE50-848B96BFD1E8}"/>
    <cellStyle name="20% - Accent4 3 4 2 3" xfId="6287" xr:uid="{2BB47691-BB9B-4D2E-8E09-AAB647C917C6}"/>
    <cellStyle name="20% - Accent4 3 4 2 3 2" xfId="10036" xr:uid="{17EFAA37-C859-41A5-B6D8-1C93751C9315}"/>
    <cellStyle name="20% - Accent4 3 4 2 3 2 2" xfId="38934" xr:uid="{B9C3A7F7-B718-4D8D-988C-353AD0B5308A}"/>
    <cellStyle name="20% - Accent4 3 4 2 3 2 3" xfId="24510" xr:uid="{6F9A30DA-601D-4FF1-8501-4C30380207FB}"/>
    <cellStyle name="20% - Accent4 3 4 2 3 3" xfId="13773" xr:uid="{20E278EA-4AB1-45D4-A916-456271FB3671}"/>
    <cellStyle name="20% - Accent4 3 4 2 3 3 2" xfId="42666" xr:uid="{4BE587EB-2E73-4061-910B-15109F62A6D0}"/>
    <cellStyle name="20% - Accent4 3 4 2 3 3 3" xfId="28242" xr:uid="{BDAD4B2B-6DA4-4FE1-AA71-CE63B3045412}"/>
    <cellStyle name="20% - Accent4 3 4 2 3 4" xfId="35202" xr:uid="{0FE810DB-288A-4DBE-9692-76E64853855D}"/>
    <cellStyle name="20% - Accent4 3 4 2 3 5" xfId="20778" xr:uid="{72A5CC35-751D-4C97-B588-72089269EB95}"/>
    <cellStyle name="20% - Accent4 3 4 2 4" xfId="8170" xr:uid="{0D25A3ED-1C7B-49BA-9E7D-5266DFC5972B}"/>
    <cellStyle name="20% - Accent4 3 4 2 4 2" xfId="37068" xr:uid="{E90B27EF-D1FD-4376-9651-490BD6021172}"/>
    <cellStyle name="20% - Accent4 3 4 2 4 3" xfId="22644" xr:uid="{F6C491F6-A749-411A-A6BA-7BB9C8BCD66E}"/>
    <cellStyle name="20% - Accent4 3 4 2 5" xfId="11905" xr:uid="{3ED9EBC0-07ED-4D45-ADBC-E8935BB34CAE}"/>
    <cellStyle name="20% - Accent4 3 4 2 5 2" xfId="40800" xr:uid="{4E842A83-0877-453F-A901-20B97FF2BB21}"/>
    <cellStyle name="20% - Accent4 3 4 2 5 3" xfId="26376" xr:uid="{4B441050-BB5D-4B31-A63C-FA93C8F7AB44}"/>
    <cellStyle name="20% - Accent4 3 4 2 6" xfId="16406" xr:uid="{E9D91167-D77B-47AE-8FCF-38D3E392FE50}"/>
    <cellStyle name="20% - Accent4 3 4 2 6 2" xfId="45285" xr:uid="{5E916485-E5F0-4F1A-9CEE-63971BB4F564}"/>
    <cellStyle name="20% - Accent4 3 4 2 6 3" xfId="30861" xr:uid="{1F1D7E26-7D4F-47F6-BCFD-D01CFDB6C527}"/>
    <cellStyle name="20% - Accent4 3 4 2 7" xfId="4393" xr:uid="{07AE6035-4C43-4689-862F-249B78B01255}"/>
    <cellStyle name="20% - Accent4 3 4 2 7 2" xfId="33335" xr:uid="{57B296F8-F062-44FA-A28B-840A69B1D20D}"/>
    <cellStyle name="20% - Accent4 3 4 2 8" xfId="18912" xr:uid="{CD055F84-5D81-4B24-9341-80BD2039BEA9}"/>
    <cellStyle name="20% - Accent4 3 4 3" xfId="2685" xr:uid="{3845FF65-F554-41B2-AC94-A45F2F748721}"/>
    <cellStyle name="20% - Accent4 3 4 3 2" xfId="6767" xr:uid="{B6BCC5B6-FA3C-43C8-BEC2-137A38D38691}"/>
    <cellStyle name="20% - Accent4 3 4 3 2 2" xfId="10516" xr:uid="{7B2211D1-4EBF-4D22-B20E-C02D4FAFFD6C}"/>
    <cellStyle name="20% - Accent4 3 4 3 2 2 2" xfId="39414" xr:uid="{55964F7F-2ECE-4B76-BE95-21C32F0C7538}"/>
    <cellStyle name="20% - Accent4 3 4 3 2 2 3" xfId="24990" xr:uid="{EF7CA6B5-816C-4B8E-B146-5C29B8343575}"/>
    <cellStyle name="20% - Accent4 3 4 3 2 3" xfId="14253" xr:uid="{3D2495EB-0CD8-41F2-B0A1-7BDAA549DB8B}"/>
    <cellStyle name="20% - Accent4 3 4 3 2 3 2" xfId="43146" xr:uid="{D54FAA49-EE77-4150-8B88-BB08C0466478}"/>
    <cellStyle name="20% - Accent4 3 4 3 2 3 3" xfId="28722" xr:uid="{26409E24-F475-48F5-8F4A-DC35BBAEA932}"/>
    <cellStyle name="20% - Accent4 3 4 3 2 4" xfId="35682" xr:uid="{479A0E7F-7EFB-4C48-BBC4-172A95F55667}"/>
    <cellStyle name="20% - Accent4 3 4 3 2 5" xfId="21258" xr:uid="{E90439EC-01AD-4A60-ADD5-AAA06FC2915A}"/>
    <cellStyle name="20% - Accent4 3 4 3 3" xfId="8650" xr:uid="{BA88342C-E224-45D5-863C-96E83B315E3A}"/>
    <cellStyle name="20% - Accent4 3 4 3 3 2" xfId="37548" xr:uid="{DA4396B1-E0A8-4F0D-87B9-44B24DA94D27}"/>
    <cellStyle name="20% - Accent4 3 4 3 3 3" xfId="23124" xr:uid="{838386CB-E58E-4F02-BAF6-75D699F3F923}"/>
    <cellStyle name="20% - Accent4 3 4 3 4" xfId="12387" xr:uid="{968EBF21-6AD1-4B84-80AA-F93ECE08344F}"/>
    <cellStyle name="20% - Accent4 3 4 3 4 2" xfId="41280" xr:uid="{09422329-7E22-4D59-BAAB-57E27E6CDEE3}"/>
    <cellStyle name="20% - Accent4 3 4 3 4 3" xfId="26856" xr:uid="{9DA91011-664D-41AF-A417-3025F7605910}"/>
    <cellStyle name="20% - Accent4 3 4 3 5" xfId="17213" xr:uid="{D6CEBBEC-F3BC-43FE-BC84-F6E450CD1779}"/>
    <cellStyle name="20% - Accent4 3 4 3 5 2" xfId="46091" xr:uid="{B401DD71-214D-4C97-9F90-B45CF7263219}"/>
    <cellStyle name="20% - Accent4 3 4 3 5 3" xfId="31667" xr:uid="{4591B511-4E37-4AF4-973D-CBA48B043010}"/>
    <cellStyle name="20% - Accent4 3 4 3 6" xfId="4893" xr:uid="{30E34FF2-420B-4239-99A5-1DE6F0A18DD9}"/>
    <cellStyle name="20% - Accent4 3 4 3 6 2" xfId="33816" xr:uid="{FCFC3B9E-DD65-4DCA-9362-8EABF57E76ED}"/>
    <cellStyle name="20% - Accent4 3 4 3 7" xfId="19392" xr:uid="{7E35068D-4FAE-407C-B7A8-90952883DB9B}"/>
    <cellStyle name="20% - Accent4 3 4 4" xfId="5833" xr:uid="{559228F3-E993-478A-AB66-E84614029312}"/>
    <cellStyle name="20% - Accent4 3 4 4 2" xfId="9583" xr:uid="{F7FD60A0-6B81-47AF-B009-82BD1CF4C0CE}"/>
    <cellStyle name="20% - Accent4 3 4 4 2 2" xfId="38481" xr:uid="{2A533032-5B8A-4004-9444-16AC5848A2AD}"/>
    <cellStyle name="20% - Accent4 3 4 4 2 3" xfId="24057" xr:uid="{34C03D78-2288-4B2F-8391-5F39814FE18D}"/>
    <cellStyle name="20% - Accent4 3 4 4 3" xfId="13320" xr:uid="{BA6A8C23-EDC6-4303-8498-D24AF7F298F4}"/>
    <cellStyle name="20% - Accent4 3 4 4 3 2" xfId="42213" xr:uid="{8C5C73AF-6D2A-43D1-B41E-C16BCBDE9424}"/>
    <cellStyle name="20% - Accent4 3 4 4 3 3" xfId="27789" xr:uid="{E5CD63AD-813E-4EBE-8955-C4AA52D2DE77}"/>
    <cellStyle name="20% - Accent4 3 4 4 4" xfId="34749" xr:uid="{9AC7B890-A3C5-48EA-8D95-646309B8DF22}"/>
    <cellStyle name="20% - Accent4 3 4 4 5" xfId="20325" xr:uid="{7C47ADF1-E173-4A6B-9E5D-4DF355CCDCA1}"/>
    <cellStyle name="20% - Accent4 3 4 5" xfId="7717" xr:uid="{C737B083-E1FE-4E85-9A38-C5905AF128D2}"/>
    <cellStyle name="20% - Accent4 3 4 5 2" xfId="36615" xr:uid="{1F3B02EA-94A6-4118-A6A7-D8A6190A9C8C}"/>
    <cellStyle name="20% - Accent4 3 4 5 3" xfId="22191" xr:uid="{F9542F7B-5B13-4963-83FC-FFDE7792B845}"/>
    <cellStyle name="20% - Accent4 3 4 6" xfId="11452" xr:uid="{633EFAC9-A2D8-47E3-87A2-A2F5062E1156}"/>
    <cellStyle name="20% - Accent4 3 4 6 2" xfId="40347" xr:uid="{437D866D-8998-4EB3-8A3B-69F143F292C3}"/>
    <cellStyle name="20% - Accent4 3 4 6 3" xfId="25923" xr:uid="{D1A56246-28DE-4CA0-99F2-983624941B5C}"/>
    <cellStyle name="20% - Accent4 3 4 7" xfId="15592" xr:uid="{2E7C4A18-717C-44E3-B0CB-3BEE56871AF6}"/>
    <cellStyle name="20% - Accent4 3 4 7 2" xfId="44479" xr:uid="{C0D413AD-6F6A-4924-9AA7-3490AD675BDB}"/>
    <cellStyle name="20% - Accent4 3 4 7 3" xfId="30055" xr:uid="{CA096C3F-FC4A-4C83-9672-8CA4FB1E3F68}"/>
    <cellStyle name="20% - Accent4 3 4 8" xfId="3901" xr:uid="{18AD7D43-989B-4080-8240-FCB3DF55E245}"/>
    <cellStyle name="20% - Accent4 3 4 8 2" xfId="32882" xr:uid="{94B2E0D5-AADE-4250-86DB-8ECF258A5948}"/>
    <cellStyle name="20% - Accent4 3 4 9" xfId="18459" xr:uid="{4F57558D-07C4-48EB-8FB3-922E94123B00}"/>
    <cellStyle name="20% - Accent4 3 5" xfId="941" xr:uid="{BB049226-821B-4E7D-BFE5-4ACFF2D6231C}"/>
    <cellStyle name="20% - Accent4 3 5 2" xfId="1873" xr:uid="{E5C650FE-2A9A-4678-8EAC-F15FC4C29E55}"/>
    <cellStyle name="20% - Accent4 3 5 2 2" xfId="3487" xr:uid="{8F6F2E5E-070A-45B2-B1F7-5F7ECF2BF266}"/>
    <cellStyle name="20% - Accent4 3 5 2 2 2" xfId="10903" xr:uid="{D4072583-3A67-4128-8D5A-D5BF204C25EC}"/>
    <cellStyle name="20% - Accent4 3 5 2 2 2 2" xfId="39801" xr:uid="{744178FE-5740-43C4-B714-C3FF71FCB1CA}"/>
    <cellStyle name="20% - Accent4 3 5 2 2 2 3" xfId="25377" xr:uid="{533BD42B-5DCA-4D70-AD75-AE5FC6301769}"/>
    <cellStyle name="20% - Accent4 3 5 2 2 3" xfId="14640" xr:uid="{217595C3-B8EF-41D8-8824-ADFE372D0836}"/>
    <cellStyle name="20% - Accent4 3 5 2 2 3 2" xfId="43533" xr:uid="{C9BDE351-5DCF-449C-B68C-040AB3EC7742}"/>
    <cellStyle name="20% - Accent4 3 5 2 2 3 3" xfId="29109" xr:uid="{7500CC04-C32F-442C-9FF5-8820E6216FC4}"/>
    <cellStyle name="20% - Accent4 3 5 2 2 4" xfId="18015" xr:uid="{22833AF5-C346-4C82-B4BB-1A13E380225C}"/>
    <cellStyle name="20% - Accent4 3 5 2 2 4 2" xfId="46893" xr:uid="{7E0BB9C0-9B03-4AC6-AAFD-5F2318E0A284}"/>
    <cellStyle name="20% - Accent4 3 5 2 2 4 3" xfId="32469" xr:uid="{D1E079BA-A1B4-4559-9581-E2057FB2DA88}"/>
    <cellStyle name="20% - Accent4 3 5 2 2 5" xfId="7154" xr:uid="{E0FFFB2B-E234-4708-9C1B-B5C84B6EAB44}"/>
    <cellStyle name="20% - Accent4 3 5 2 2 5 2" xfId="36069" xr:uid="{6841C2F4-9763-4958-9F4A-48F11C960FCB}"/>
    <cellStyle name="20% - Accent4 3 5 2 2 6" xfId="21645" xr:uid="{D64C76EA-5527-42D1-BD4E-77D9DCDAB393}"/>
    <cellStyle name="20% - Accent4 3 5 2 3" xfId="9037" xr:uid="{3F148A13-13FA-4DB4-A7A1-29A59052B5E4}"/>
    <cellStyle name="20% - Accent4 3 5 2 3 2" xfId="37935" xr:uid="{5B3A917B-DD22-4489-A853-F4C38215DB53}"/>
    <cellStyle name="20% - Accent4 3 5 2 3 3" xfId="23511" xr:uid="{DCC37CFE-6645-4E33-8A0F-2192AB595DD9}"/>
    <cellStyle name="20% - Accent4 3 5 2 4" xfId="12774" xr:uid="{56BB4CCE-9EC0-484C-A37E-8B0E7783B2DC}"/>
    <cellStyle name="20% - Accent4 3 5 2 4 2" xfId="41667" xr:uid="{F89C4D4B-D9E2-4C59-BB64-542E5A64B2B9}"/>
    <cellStyle name="20% - Accent4 3 5 2 4 3" xfId="27243" xr:uid="{3E149127-01FA-4B6D-B832-7E305CA8A3FC}"/>
    <cellStyle name="20% - Accent4 3 5 2 5" xfId="16402" xr:uid="{D91BEDF0-8DAC-4881-A69D-E5F4D593C1DB}"/>
    <cellStyle name="20% - Accent4 3 5 2 5 2" xfId="45281" xr:uid="{966B4EF6-1247-4867-BD16-A1BB53CB5A5C}"/>
    <cellStyle name="20% - Accent4 3 5 2 5 3" xfId="30857" xr:uid="{F4598BBF-9DAE-4486-B7E8-4E2ACFC40C39}"/>
    <cellStyle name="20% - Accent4 3 5 2 6" xfId="5280" xr:uid="{8438F23A-D3BA-4929-9A96-6AC29AF6939A}"/>
    <cellStyle name="20% - Accent4 3 5 2 6 2" xfId="34203" xr:uid="{667FE110-6689-420A-991E-951A88C87D50}"/>
    <cellStyle name="20% - Accent4 3 5 2 7" xfId="19779" xr:uid="{D4EDFDDC-440C-4CC2-9732-5C108FCCCA99}"/>
    <cellStyle name="20% - Accent4 3 5 3" xfId="2681" xr:uid="{CDF56E58-1592-43F3-A4AE-4DCAB54CCA91}"/>
    <cellStyle name="20% - Accent4 3 5 3 2" xfId="9970" xr:uid="{612452DB-71A8-4471-9E38-0A1939923B83}"/>
    <cellStyle name="20% - Accent4 3 5 3 2 2" xfId="38868" xr:uid="{7F4C947C-190C-41A6-AE9A-512B6FE1B17D}"/>
    <cellStyle name="20% - Accent4 3 5 3 2 3" xfId="24444" xr:uid="{57AAC16C-511F-46DC-956A-CC50B197D676}"/>
    <cellStyle name="20% - Accent4 3 5 3 3" xfId="13707" xr:uid="{1A82F3EC-CF32-489D-ABA1-0D7187E435C9}"/>
    <cellStyle name="20% - Accent4 3 5 3 3 2" xfId="42600" xr:uid="{FAB0374C-9F5E-4F8D-8BBE-563A51929838}"/>
    <cellStyle name="20% - Accent4 3 5 3 3 3" xfId="28176" xr:uid="{83853FA2-3B01-4C85-A385-97C1EC29D5DD}"/>
    <cellStyle name="20% - Accent4 3 5 3 4" xfId="17209" xr:uid="{1BFED6E3-E303-4EBB-B9DB-F6E371A84C0A}"/>
    <cellStyle name="20% - Accent4 3 5 3 4 2" xfId="46087" xr:uid="{311DA733-F64D-4F24-9377-EB4CCE32CFFF}"/>
    <cellStyle name="20% - Accent4 3 5 3 4 3" xfId="31663" xr:uid="{98A7F0A4-A7FD-4568-A5E4-3BECA6810981}"/>
    <cellStyle name="20% - Accent4 3 5 3 5" xfId="6221" xr:uid="{D4E3698A-012D-4F46-986A-98DE07B9D82C}"/>
    <cellStyle name="20% - Accent4 3 5 3 5 2" xfId="35136" xr:uid="{14380948-C8C5-4D75-AEA4-AC42E95695A5}"/>
    <cellStyle name="20% - Accent4 3 5 3 6" xfId="20712" xr:uid="{C3794C42-94C9-47BD-B600-69CAECB62F30}"/>
    <cellStyle name="20% - Accent4 3 5 4" xfId="8104" xr:uid="{41A7646D-4C94-4635-A36C-DD63EA296504}"/>
    <cellStyle name="20% - Accent4 3 5 4 2" xfId="37002" xr:uid="{AEF02B04-914B-43F8-9232-AA4445620C48}"/>
    <cellStyle name="20% - Accent4 3 5 4 3" xfId="22578" xr:uid="{2CA5A267-9BAC-4ADA-9D66-A217F22D40BE}"/>
    <cellStyle name="20% - Accent4 3 5 5" xfId="11839" xr:uid="{B5E0C6E7-258B-4B25-98AC-3B1733FF32A3}"/>
    <cellStyle name="20% - Accent4 3 5 5 2" xfId="40734" xr:uid="{C1C3D4CB-6B6C-4873-AD9B-A5B5BD41B389}"/>
    <cellStyle name="20% - Accent4 3 5 5 3" xfId="26310" xr:uid="{F225A31F-19E9-44F5-80B7-7EA0F73813EE}"/>
    <cellStyle name="20% - Accent4 3 5 6" xfId="15588" xr:uid="{60D3516B-2EAA-4D33-B805-630AFFBC52AB}"/>
    <cellStyle name="20% - Accent4 3 5 6 2" xfId="44475" xr:uid="{341327E5-9D00-4E9E-9F39-8071468CD806}"/>
    <cellStyle name="20% - Accent4 3 5 6 3" xfId="30051" xr:uid="{7BAED1E2-1620-4267-BC36-3BE4FD5270CB}"/>
    <cellStyle name="20% - Accent4 3 5 7" xfId="4313" xr:uid="{36D255E3-0752-4C3E-AA9E-6FD72EB6E3D3}"/>
    <cellStyle name="20% - Accent4 3 5 7 2" xfId="33269" xr:uid="{2F7B5434-3470-48FA-A247-52B7FAA2A443}"/>
    <cellStyle name="20% - Accent4 3 5 8" xfId="18846" xr:uid="{1E9C3FF6-8648-4940-A2EB-7447C7638CD3}"/>
    <cellStyle name="20% - Accent4 3 6" xfId="1414" xr:uid="{669C046F-94A6-4236-9A6D-26ABFFB7D2D9}"/>
    <cellStyle name="20% - Accent4 3 6 2" xfId="3028" xr:uid="{E2D7A94E-FB3A-4829-B640-E0FBBCF1133C}"/>
    <cellStyle name="20% - Accent4 3 6 2 2" xfId="10450" xr:uid="{2E0D8C5B-DB35-4B7E-9E31-C6AE06C0FE7C}"/>
    <cellStyle name="20% - Accent4 3 6 2 2 2" xfId="39348" xr:uid="{0A0E25FB-458F-4CF5-B01F-72CBC9530E89}"/>
    <cellStyle name="20% - Accent4 3 6 2 2 3" xfId="24924" xr:uid="{9688D013-A3A3-4915-87E2-E449B2F704FA}"/>
    <cellStyle name="20% - Accent4 3 6 2 3" xfId="14187" xr:uid="{5F88DEAF-009A-4570-BB7B-C1FC05DA2FFF}"/>
    <cellStyle name="20% - Accent4 3 6 2 3 2" xfId="43080" xr:uid="{0325B1FA-1F44-4EF0-A31A-4555B7FD1637}"/>
    <cellStyle name="20% - Accent4 3 6 2 3 3" xfId="28656" xr:uid="{6696FC7A-95A8-4BD8-82E0-8BF815A83A2F}"/>
    <cellStyle name="20% - Accent4 3 6 2 4" xfId="17556" xr:uid="{3CF2F685-B51E-4EC0-AFF9-5F5BFDDE243C}"/>
    <cellStyle name="20% - Accent4 3 6 2 4 2" xfId="46434" xr:uid="{BECAA938-6CA9-48BC-958B-271B4A30B1F6}"/>
    <cellStyle name="20% - Accent4 3 6 2 4 3" xfId="32010" xr:uid="{6C04B464-A735-4AE0-92B7-9C99B766A346}"/>
    <cellStyle name="20% - Accent4 3 6 2 5" xfId="6701" xr:uid="{1E9F2CD4-0E29-4AF8-83F0-6CFAF8E3A342}"/>
    <cellStyle name="20% - Accent4 3 6 2 5 2" xfId="35616" xr:uid="{48D417F8-3BEE-4BD2-AD16-BF5B7B629490}"/>
    <cellStyle name="20% - Accent4 3 6 2 6" xfId="21192" xr:uid="{6157FC4D-E7D5-455A-BCE4-FEB4F74BE7A0}"/>
    <cellStyle name="20% - Accent4 3 6 3" xfId="8584" xr:uid="{EFD31004-70D7-4CF8-8077-F7CE5E56A806}"/>
    <cellStyle name="20% - Accent4 3 6 3 2" xfId="37482" xr:uid="{05E4A0A9-9AB7-4DA9-B7EE-B2E54FC42295}"/>
    <cellStyle name="20% - Accent4 3 6 3 3" xfId="23058" xr:uid="{8211B55D-5AC8-4E21-9B8C-716FAB5B01B7}"/>
    <cellStyle name="20% - Accent4 3 6 4" xfId="12321" xr:uid="{15E0A0AB-2BF4-4E02-97FA-79B856AB1F6C}"/>
    <cellStyle name="20% - Accent4 3 6 4 2" xfId="41214" xr:uid="{FE945BDA-C1C2-4D2F-B4ED-BD24872B2EB8}"/>
    <cellStyle name="20% - Accent4 3 6 4 3" xfId="26790" xr:uid="{D01F5E48-24E2-4210-B93E-7269F6DBCDD3}"/>
    <cellStyle name="20% - Accent4 3 6 5" xfId="15943" xr:uid="{97933C58-D932-4D78-829F-ABA63B724120}"/>
    <cellStyle name="20% - Accent4 3 6 5 2" xfId="44822" xr:uid="{229732AB-8F05-459D-A45F-F1765B5407BC}"/>
    <cellStyle name="20% - Accent4 3 6 5 3" xfId="30398" xr:uid="{960040DA-46F4-4C4D-9D2F-6E8C5AF527B4}"/>
    <cellStyle name="20% - Accent4 3 6 6" xfId="4827" xr:uid="{4916B682-55B0-42EB-851D-86F43D3DFDAD}"/>
    <cellStyle name="20% - Accent4 3 6 6 2" xfId="33750" xr:uid="{C034A778-67EA-40CF-92D9-DB4BFB565239}"/>
    <cellStyle name="20% - Accent4 3 6 7" xfId="19326" xr:uid="{85C17A49-B585-43C7-896C-F6EE4A710771}"/>
    <cellStyle name="20% - Accent4 3 7" xfId="2222" xr:uid="{5497632D-E03E-42BC-8267-11838CAD8DC1}"/>
    <cellStyle name="20% - Accent4 3 7 2" xfId="9517" xr:uid="{A9DAC888-BB62-4BCA-B9EF-F38DF8C8648A}"/>
    <cellStyle name="20% - Accent4 3 7 2 2" xfId="38415" xr:uid="{482687F2-5755-441F-A45D-CE1016728A8F}"/>
    <cellStyle name="20% - Accent4 3 7 2 3" xfId="23991" xr:uid="{CEFC315E-B1FD-4532-8E7F-DA23C878BFCF}"/>
    <cellStyle name="20% - Accent4 3 7 3" xfId="13254" xr:uid="{1FB1E67B-0FEF-493E-BA2B-D0987F7EA3F8}"/>
    <cellStyle name="20% - Accent4 3 7 3 2" xfId="42147" xr:uid="{7E23A51F-5DAD-40B9-B78F-195E816E78C6}"/>
    <cellStyle name="20% - Accent4 3 7 3 3" xfId="27723" xr:uid="{E28E490C-9E01-4E8A-8C4B-3A76FCC9142F}"/>
    <cellStyle name="20% - Accent4 3 7 4" xfId="16750" xr:uid="{39EC51A4-4E70-405D-8A9D-0A89E12B3F54}"/>
    <cellStyle name="20% - Accent4 3 7 4 2" xfId="45628" xr:uid="{B03CF46E-3A8A-4905-836C-4816B6BB37E7}"/>
    <cellStyle name="20% - Accent4 3 7 4 3" xfId="31204" xr:uid="{CA5CCB9C-8971-4029-ACC6-D20EB045BCAD}"/>
    <cellStyle name="20% - Accent4 3 7 5" xfId="5767" xr:uid="{D91D45F9-8C7A-4AF8-AEBC-A33B0304771E}"/>
    <cellStyle name="20% - Accent4 3 7 5 2" xfId="34683" xr:uid="{B4FC6645-01CF-495B-A0C3-54D8F6B47F8E}"/>
    <cellStyle name="20% - Accent4 3 7 6" xfId="20259" xr:uid="{228AB11D-174A-4669-96A7-33890BE2C4FC}"/>
    <cellStyle name="20% - Accent4 3 8" xfId="7651" xr:uid="{7E3230B0-1CD1-4020-A5C6-E849DBB4D7BD}"/>
    <cellStyle name="20% - Accent4 3 8 2" xfId="36549" xr:uid="{5F556EFB-5DD7-435B-8C6A-FC9CA9CDE020}"/>
    <cellStyle name="20% - Accent4 3 8 3" xfId="22125" xr:uid="{DFAEE7AE-F86C-4DD8-AF96-0302D7E06DE3}"/>
    <cellStyle name="20% - Accent4 3 9" xfId="11386" xr:uid="{5539C706-EA20-41D9-B713-9EF29E7305F2}"/>
    <cellStyle name="20% - Accent4 3 9 2" xfId="40281" xr:uid="{9670FB01-4A1E-49CC-8FC5-E0D926E71A2C}"/>
    <cellStyle name="20% - Accent4 3 9 3" xfId="25857" xr:uid="{7F1CD629-97FD-480D-832F-80266351BF6C}"/>
    <cellStyle name="20% - Accent4 4" xfId="350" xr:uid="{8A151AB0-4166-4D0D-8E67-7AD1660CF75E}"/>
    <cellStyle name="20% - Accent4 4 10" xfId="15143" xr:uid="{E57D71A9-D323-4772-BC60-F6C50F572248}"/>
    <cellStyle name="20% - Accent4 4 10 2" xfId="44030" xr:uid="{49723B8C-AA19-4DEF-B8EF-25A88DE6D8C8}"/>
    <cellStyle name="20% - Accent4 4 10 3" xfId="29606" xr:uid="{3224929E-B636-4BF3-BC98-9EF5D6994C43}"/>
    <cellStyle name="20% - Accent4 4 11" xfId="3836" xr:uid="{D9A3C29C-E7F1-442B-9678-10C0EA65FBD9}"/>
    <cellStyle name="20% - Accent4 4 11 2" xfId="32816" xr:uid="{CF9884B3-7200-4204-97B3-0A44FB062605}"/>
    <cellStyle name="20% - Accent4 4 12" xfId="18394" xr:uid="{F2628FB9-DC3D-4F66-A961-B6C4F6404953}"/>
    <cellStyle name="20% - Accent4 4 2" xfId="749" xr:uid="{573F08E0-AB7B-4AF2-868B-CA3A295FF7DA}"/>
    <cellStyle name="20% - Accent4 4 2 2" xfId="947" xr:uid="{28148D93-1F66-450C-9EFF-FF5475647F64}"/>
    <cellStyle name="20% - Accent4 4 2 2 2" xfId="1879" xr:uid="{80817100-6AD1-4789-B4B5-E57A83BFCB06}"/>
    <cellStyle name="20% - Accent4 4 2 2 2 2" xfId="3493" xr:uid="{1464BA6D-1591-422F-83F1-6AB254D71A6C}"/>
    <cellStyle name="20% - Accent4 4 2 2 2 2 2" xfId="11242" xr:uid="{53F5CC08-E171-4DCF-BD1B-B41F5516EAAE}"/>
    <cellStyle name="20% - Accent4 4 2 2 2 2 2 2" xfId="40140" xr:uid="{617F3769-41F1-4E78-BB50-786BF8783A22}"/>
    <cellStyle name="20% - Accent4 4 2 2 2 2 2 3" xfId="25716" xr:uid="{0D0C3737-B3EE-4AE9-A4C7-4BAF901A554E}"/>
    <cellStyle name="20% - Accent4 4 2 2 2 2 3" xfId="14979" xr:uid="{4322CCEA-A35B-47B2-A9C0-88791E73CA57}"/>
    <cellStyle name="20% - Accent4 4 2 2 2 2 3 2" xfId="43872" xr:uid="{5D044BE0-7D1F-4467-B634-F098436CA5BE}"/>
    <cellStyle name="20% - Accent4 4 2 2 2 2 3 3" xfId="29448" xr:uid="{FD35F81E-1FCF-4CBD-A87E-3B5112DB11A6}"/>
    <cellStyle name="20% - Accent4 4 2 2 2 2 4" xfId="18021" xr:uid="{7C46A8F9-8B39-437A-BF2A-FC50AE4F62AC}"/>
    <cellStyle name="20% - Accent4 4 2 2 2 2 4 2" xfId="46899" xr:uid="{6DA600E3-6A31-4584-991A-4D09A8397B77}"/>
    <cellStyle name="20% - Accent4 4 2 2 2 2 4 3" xfId="32475" xr:uid="{E6E3F2C2-EC9B-4913-A5C4-F252E320D32E}"/>
    <cellStyle name="20% - Accent4 4 2 2 2 2 5" xfId="7493" xr:uid="{59A64A3E-CDC3-4A5B-9410-599B8BE2D79C}"/>
    <cellStyle name="20% - Accent4 4 2 2 2 2 5 2" xfId="36408" xr:uid="{8356CFA3-5C84-4B68-8C01-327CDBD6BB6B}"/>
    <cellStyle name="20% - Accent4 4 2 2 2 2 6" xfId="21984" xr:uid="{15FC63D9-ABA5-467E-A9E5-BF1EFFC1453A}"/>
    <cellStyle name="20% - Accent4 4 2 2 2 3" xfId="9376" xr:uid="{8AB9BA27-C0A0-44E2-8B69-DC44E1F569F3}"/>
    <cellStyle name="20% - Accent4 4 2 2 2 3 2" xfId="38274" xr:uid="{52AC5D9D-6888-4590-8A96-D8A52FA9167D}"/>
    <cellStyle name="20% - Accent4 4 2 2 2 3 3" xfId="23850" xr:uid="{DC0861BD-3519-4EF5-AAE6-1459F7C7BD42}"/>
    <cellStyle name="20% - Accent4 4 2 2 2 4" xfId="13113" xr:uid="{4D348DD1-16C8-433F-96AC-03C86C278947}"/>
    <cellStyle name="20% - Accent4 4 2 2 2 4 2" xfId="42006" xr:uid="{75D2B714-17C1-4B97-8B47-3461207DFB57}"/>
    <cellStyle name="20% - Accent4 4 2 2 2 4 3" xfId="27582" xr:uid="{A046A525-4BED-4953-941B-5BA5B6664FFE}"/>
    <cellStyle name="20% - Accent4 4 2 2 2 5" xfId="16408" xr:uid="{E0EF6FE1-A0B5-4F2E-BFA1-20F4E560279E}"/>
    <cellStyle name="20% - Accent4 4 2 2 2 5 2" xfId="45287" xr:uid="{15041FA9-9382-489D-A922-1B2D8985B7F7}"/>
    <cellStyle name="20% - Accent4 4 2 2 2 5 3" xfId="30863" xr:uid="{FC4A6927-E3F0-4D2A-9F68-8F9F33CCA0EE}"/>
    <cellStyle name="20% - Accent4 4 2 2 2 6" xfId="5619" xr:uid="{72800FAB-39E3-44B4-915B-4B9E2D2059D4}"/>
    <cellStyle name="20% - Accent4 4 2 2 2 6 2" xfId="34542" xr:uid="{DAE6B334-008C-43A7-8F01-CD7A20AC536F}"/>
    <cellStyle name="20% - Accent4 4 2 2 2 7" xfId="20118" xr:uid="{790032B7-8E40-41E6-BA2F-774F4F051D85}"/>
    <cellStyle name="20% - Accent4 4 2 2 3" xfId="2687" xr:uid="{A27BCB45-9DB5-4C06-9511-8E0A6A165773}"/>
    <cellStyle name="20% - Accent4 4 2 2 3 2" xfId="10309" xr:uid="{D86E7BE2-2C2B-4115-A939-14CDDCF0C291}"/>
    <cellStyle name="20% - Accent4 4 2 2 3 2 2" xfId="39207" xr:uid="{7F2BBB5B-FF62-4B92-8EE3-B301DB265D7E}"/>
    <cellStyle name="20% - Accent4 4 2 2 3 2 3" xfId="24783" xr:uid="{49EE7EF9-264A-4C3B-965C-915524D21601}"/>
    <cellStyle name="20% - Accent4 4 2 2 3 3" xfId="14046" xr:uid="{E529ED82-2907-4303-BF22-492F77AB87AA}"/>
    <cellStyle name="20% - Accent4 4 2 2 3 3 2" xfId="42939" xr:uid="{435B51DE-3E45-4B13-B7A7-D43D9CE3B6B2}"/>
    <cellStyle name="20% - Accent4 4 2 2 3 3 3" xfId="28515" xr:uid="{E22E9E42-54A1-4AC9-80F3-13F1A7859BEC}"/>
    <cellStyle name="20% - Accent4 4 2 2 3 4" xfId="17215" xr:uid="{0C72115E-B5B3-415D-9214-6A9D08C4BB8E}"/>
    <cellStyle name="20% - Accent4 4 2 2 3 4 2" xfId="46093" xr:uid="{04EEB1AE-A853-4BE8-A8D7-0975191749DF}"/>
    <cellStyle name="20% - Accent4 4 2 2 3 4 3" xfId="31669" xr:uid="{5A34C1CA-1D91-4CF0-8E57-AB12DB1B643B}"/>
    <cellStyle name="20% - Accent4 4 2 2 3 5" xfId="6560" xr:uid="{B0DFED9A-2C18-48A8-9DB8-AD2F950D9C91}"/>
    <cellStyle name="20% - Accent4 4 2 2 3 5 2" xfId="35475" xr:uid="{01DB2786-A518-4644-B3BF-3ED9E6E53389}"/>
    <cellStyle name="20% - Accent4 4 2 2 3 6" xfId="21051" xr:uid="{2BF7EF9A-F1D1-4D6C-8587-4CD228E5C241}"/>
    <cellStyle name="20% - Accent4 4 2 2 4" xfId="8443" xr:uid="{EEC53415-6DCC-468E-AD6B-9A79DEAAD68A}"/>
    <cellStyle name="20% - Accent4 4 2 2 4 2" xfId="37341" xr:uid="{BF5CEF82-B2F7-4FC5-8323-E7FA002EDC40}"/>
    <cellStyle name="20% - Accent4 4 2 2 4 3" xfId="22917" xr:uid="{6157071F-8976-4A9B-863A-EC2322D33A76}"/>
    <cellStyle name="20% - Accent4 4 2 2 5" xfId="12178" xr:uid="{4560A52D-8064-439B-B0B9-ED6FD9ECA1F0}"/>
    <cellStyle name="20% - Accent4 4 2 2 5 2" xfId="41073" xr:uid="{AD5D3053-75AB-49FA-85BC-9169FCA16708}"/>
    <cellStyle name="20% - Accent4 4 2 2 5 3" xfId="26649" xr:uid="{1C6DFE2F-1693-4D69-AC43-9038566AEAD6}"/>
    <cellStyle name="20% - Accent4 4 2 2 6" xfId="15594" xr:uid="{D68EC144-30E7-4F23-8677-C9A9255EAB68}"/>
    <cellStyle name="20% - Accent4 4 2 2 6 2" xfId="44481" xr:uid="{B0CB5941-5CF3-404E-8FE9-57F710636715}"/>
    <cellStyle name="20% - Accent4 4 2 2 6 3" xfId="30057" xr:uid="{FAB0FEAB-E33F-4193-B4C2-BABE748FC7B2}"/>
    <cellStyle name="20% - Accent4 4 2 2 7" xfId="4673" xr:uid="{9FC60694-E4A5-40D3-980F-CF94E6B91AAA}"/>
    <cellStyle name="20% - Accent4 4 2 2 7 2" xfId="33608" xr:uid="{B7C78913-2E05-46FB-A92F-65408A2BEC04}"/>
    <cellStyle name="20% - Accent4 4 2 2 8" xfId="19185" xr:uid="{09CC4504-C601-4056-BF23-F3585E0E7C92}"/>
    <cellStyle name="20% - Accent4 4 2 3" xfId="1687" xr:uid="{C2981B04-E821-4D7D-9D9D-89331B2EC1D7}"/>
    <cellStyle name="20% - Accent4 4 2 3 2" xfId="3301" xr:uid="{ED6B9FC1-DD56-4E2F-B89E-E3EFF5BDC146}"/>
    <cellStyle name="20% - Accent4 4 2 3 2 2" xfId="10789" xr:uid="{A5A7DBD9-AD7B-4FA4-8377-B999EA8CA8E3}"/>
    <cellStyle name="20% - Accent4 4 2 3 2 2 2" xfId="39687" xr:uid="{519B8D91-9B5E-4296-B495-974669FC8576}"/>
    <cellStyle name="20% - Accent4 4 2 3 2 2 3" xfId="25263" xr:uid="{836F0369-7E2A-45F7-AA4F-80503B42078E}"/>
    <cellStyle name="20% - Accent4 4 2 3 2 3" xfId="14526" xr:uid="{C2AA1D5A-A409-46E3-8074-1FC325797FF2}"/>
    <cellStyle name="20% - Accent4 4 2 3 2 3 2" xfId="43419" xr:uid="{FB1BA75A-B4B6-45D2-B3A0-9D0260FDDD06}"/>
    <cellStyle name="20% - Accent4 4 2 3 2 3 3" xfId="28995" xr:uid="{9DDCE4D5-6BD9-4EEB-A741-9AF67EA990ED}"/>
    <cellStyle name="20% - Accent4 4 2 3 2 4" xfId="17829" xr:uid="{BBEDC60C-FC70-4F8B-A600-2293ED21C884}"/>
    <cellStyle name="20% - Accent4 4 2 3 2 4 2" xfId="46707" xr:uid="{2A47EAA2-86BD-459B-BBD3-70A139E87B5E}"/>
    <cellStyle name="20% - Accent4 4 2 3 2 4 3" xfId="32283" xr:uid="{481C71DB-B9B3-4484-93BC-331B62585C5C}"/>
    <cellStyle name="20% - Accent4 4 2 3 2 5" xfId="7040" xr:uid="{7B5B54BE-2DCD-4814-9207-3B1A36C5E018}"/>
    <cellStyle name="20% - Accent4 4 2 3 2 5 2" xfId="35955" xr:uid="{18570B14-8E8C-4D05-BBC3-F1CC63685DF8}"/>
    <cellStyle name="20% - Accent4 4 2 3 2 6" xfId="21531" xr:uid="{B67134CB-CA1C-4632-8D57-375E241D1108}"/>
    <cellStyle name="20% - Accent4 4 2 3 3" xfId="8923" xr:uid="{F1D5A241-CF85-47FE-A035-3360B0C3517E}"/>
    <cellStyle name="20% - Accent4 4 2 3 3 2" xfId="37821" xr:uid="{D25AA12C-6F5E-4659-9B96-6A1F79E689ED}"/>
    <cellStyle name="20% - Accent4 4 2 3 3 3" xfId="23397" xr:uid="{0B5EC6C3-62A2-4F06-B43E-F0A79F5C5763}"/>
    <cellStyle name="20% - Accent4 4 2 3 4" xfId="12660" xr:uid="{45A9A0B4-BB14-44DB-B84B-BFA608396C5C}"/>
    <cellStyle name="20% - Accent4 4 2 3 4 2" xfId="41553" xr:uid="{0D134693-116E-422A-B605-576AFB114CD1}"/>
    <cellStyle name="20% - Accent4 4 2 3 4 3" xfId="27129" xr:uid="{7293FB9B-7431-40EC-9AA2-51FC87286655}"/>
    <cellStyle name="20% - Accent4 4 2 3 5" xfId="16216" xr:uid="{34BDF69D-215F-4CC4-86A5-D45332A85987}"/>
    <cellStyle name="20% - Accent4 4 2 3 5 2" xfId="45095" xr:uid="{F8DD5CDD-48DE-4F2E-ADE2-B9BC503165E9}"/>
    <cellStyle name="20% - Accent4 4 2 3 5 3" xfId="30671" xr:uid="{B0AAA701-EA96-4D6A-BEC6-0FC079AFC7FA}"/>
    <cellStyle name="20% - Accent4 4 2 3 6" xfId="5166" xr:uid="{A0776DFD-2DED-4989-B0CC-93A848A73F5B}"/>
    <cellStyle name="20% - Accent4 4 2 3 6 2" xfId="34089" xr:uid="{17368E5C-7EA2-416B-9F96-9B842C00B4AE}"/>
    <cellStyle name="20% - Accent4 4 2 3 7" xfId="19665" xr:uid="{D297D052-3B46-40D8-9CF9-1AB4F1CE36C8}"/>
    <cellStyle name="20% - Accent4 4 2 4" xfId="2495" xr:uid="{92D61A09-7F8A-4208-AD01-5C5C73D7C25E}"/>
    <cellStyle name="20% - Accent4 4 2 4 2" xfId="9856" xr:uid="{3A215226-AF8D-4620-A8EB-A3756DB6F9EC}"/>
    <cellStyle name="20% - Accent4 4 2 4 2 2" xfId="38754" xr:uid="{47ECA4D7-C25F-44FA-8103-BCCCC37A599C}"/>
    <cellStyle name="20% - Accent4 4 2 4 2 3" xfId="24330" xr:uid="{EB5D7657-180A-4109-9B01-14823B3B21CE}"/>
    <cellStyle name="20% - Accent4 4 2 4 3" xfId="13593" xr:uid="{CFD63019-B580-4DF0-A850-A413F002EA58}"/>
    <cellStyle name="20% - Accent4 4 2 4 3 2" xfId="42486" xr:uid="{DA0CFD13-C3FD-4E73-B27D-7620951A9D76}"/>
    <cellStyle name="20% - Accent4 4 2 4 3 3" xfId="28062" xr:uid="{66BC7D19-96B8-434F-99DE-6EE026F1B970}"/>
    <cellStyle name="20% - Accent4 4 2 4 4" xfId="17023" xr:uid="{4A9A8480-5F20-4E68-87F4-A4843F7B391C}"/>
    <cellStyle name="20% - Accent4 4 2 4 4 2" xfId="45901" xr:uid="{D348BB06-F48F-4E4B-B390-FE61B74AB0A9}"/>
    <cellStyle name="20% - Accent4 4 2 4 4 3" xfId="31477" xr:uid="{B0D2126D-4BB0-4B89-86FA-C5AEE656B8D8}"/>
    <cellStyle name="20% - Accent4 4 2 4 5" xfId="6107" xr:uid="{5BF4DAE6-5662-4CB3-89B1-8A9ED66D4F20}"/>
    <cellStyle name="20% - Accent4 4 2 4 5 2" xfId="35022" xr:uid="{39325442-D14B-446B-8B19-4027DCE3559B}"/>
    <cellStyle name="20% - Accent4 4 2 4 6" xfId="20598" xr:uid="{1CB8DE7A-17B7-4663-9692-1938A2A872BE}"/>
    <cellStyle name="20% - Accent4 4 2 5" xfId="7990" xr:uid="{86952F25-9775-422F-8C66-8A1F933FAEC8}"/>
    <cellStyle name="20% - Accent4 4 2 5 2" xfId="36888" xr:uid="{DBC17C30-EB9C-4EA5-B79B-10B6C3F591B0}"/>
    <cellStyle name="20% - Accent4 4 2 5 3" xfId="22464" xr:uid="{A776E872-DBBB-45DE-88D2-035989AC48E3}"/>
    <cellStyle name="20% - Accent4 4 2 6" xfId="11725" xr:uid="{3499669E-CCB6-4D57-9E16-00981F83177C}"/>
    <cellStyle name="20% - Accent4 4 2 6 2" xfId="40620" xr:uid="{4B0D0D56-B331-4F47-8B02-F9350A1FBD00}"/>
    <cellStyle name="20% - Accent4 4 2 6 3" xfId="26196" xr:uid="{04A3F7D2-D045-4B86-8568-EC4B250F4AD5}"/>
    <cellStyle name="20% - Accent4 4 2 7" xfId="15402" xr:uid="{231A7D49-6C99-4265-BD9B-148D1524F1CD}"/>
    <cellStyle name="20% - Accent4 4 2 7 2" xfId="44289" xr:uid="{DE620F7E-7460-4BC9-B59D-6F5BA9D9FEA5}"/>
    <cellStyle name="20% - Accent4 4 2 7 3" xfId="29865" xr:uid="{B938DDFC-760E-48D2-A408-129E8B187383}"/>
    <cellStyle name="20% - Accent4 4 2 8" xfId="4174" xr:uid="{56D84F4F-4376-477E-8A28-E4BC16B3987C}"/>
    <cellStyle name="20% - Accent4 4 2 8 2" xfId="33155" xr:uid="{16A32DE2-B80A-4068-9E51-AD167BBA7164}"/>
    <cellStyle name="20% - Accent4 4 2 9" xfId="18732" xr:uid="{9E6C2C3A-B2BE-4898-932B-02D904970BAA}"/>
    <cellStyle name="20% - Accent4 4 3" xfId="558" xr:uid="{193221E6-106A-4153-8953-685413897369}"/>
    <cellStyle name="20% - Accent4 4 3 2" xfId="948" xr:uid="{24F5ABA2-EECB-4596-95D3-0D9FA572E641}"/>
    <cellStyle name="20% - Accent4 4 3 2 2" xfId="1880" xr:uid="{CBDABA08-3C24-494B-A37F-9179E887A064}"/>
    <cellStyle name="20% - Accent4 4 3 2 2 2" xfId="3494" xr:uid="{F831D645-41CB-49F2-8006-89E09B2F1FE3}"/>
    <cellStyle name="20% - Accent4 4 3 2 2 2 2" xfId="11113" xr:uid="{082B2412-0BD8-43A1-BDBE-2AD075258149}"/>
    <cellStyle name="20% - Accent4 4 3 2 2 2 2 2" xfId="40011" xr:uid="{FABAF8C9-28AB-4449-B62D-FBF10EDF7300}"/>
    <cellStyle name="20% - Accent4 4 3 2 2 2 2 3" xfId="25587" xr:uid="{F0BA59E2-C996-48A5-BAA7-A5FFD45E0078}"/>
    <cellStyle name="20% - Accent4 4 3 2 2 2 3" xfId="14850" xr:uid="{E63F4635-79A4-4544-8161-80702A8FCCD9}"/>
    <cellStyle name="20% - Accent4 4 3 2 2 2 3 2" xfId="43743" xr:uid="{69023384-31D4-4584-BA81-AF3576CFE8B5}"/>
    <cellStyle name="20% - Accent4 4 3 2 2 2 3 3" xfId="29319" xr:uid="{C8A7CDFE-9971-4041-990A-CE06ED437C41}"/>
    <cellStyle name="20% - Accent4 4 3 2 2 2 4" xfId="18022" xr:uid="{2412951F-E45A-4F7E-8B86-76A0199D447D}"/>
    <cellStyle name="20% - Accent4 4 3 2 2 2 4 2" xfId="46900" xr:uid="{B4C3D0AA-01F0-4FAA-A038-F57966DDC27C}"/>
    <cellStyle name="20% - Accent4 4 3 2 2 2 4 3" xfId="32476" xr:uid="{704360F3-08B5-47EC-87EB-B14FC6F9239C}"/>
    <cellStyle name="20% - Accent4 4 3 2 2 2 5" xfId="7364" xr:uid="{4AE4FAA9-2424-4F77-AE5A-9EC9362FA7B0}"/>
    <cellStyle name="20% - Accent4 4 3 2 2 2 5 2" xfId="36279" xr:uid="{7D9202A8-344C-4340-A732-BC82DE0F1684}"/>
    <cellStyle name="20% - Accent4 4 3 2 2 2 6" xfId="21855" xr:uid="{821D7D68-9726-422D-AB3F-537B58AB97E2}"/>
    <cellStyle name="20% - Accent4 4 3 2 2 3" xfId="9247" xr:uid="{4A1A6227-620F-4EFF-87E6-342374876429}"/>
    <cellStyle name="20% - Accent4 4 3 2 2 3 2" xfId="38145" xr:uid="{34AF057F-2344-449A-8553-ECC48756436C}"/>
    <cellStyle name="20% - Accent4 4 3 2 2 3 3" xfId="23721" xr:uid="{7540A737-74C1-49DA-A229-3844C8792A89}"/>
    <cellStyle name="20% - Accent4 4 3 2 2 4" xfId="12984" xr:uid="{1ADC26BB-8D6A-4AF6-8F44-A3A4B289BC3A}"/>
    <cellStyle name="20% - Accent4 4 3 2 2 4 2" xfId="41877" xr:uid="{6803324A-0D35-4A52-BF59-BFF390FC1135}"/>
    <cellStyle name="20% - Accent4 4 3 2 2 4 3" xfId="27453" xr:uid="{3B526B97-4D6D-4513-8819-0E9AA1EA7968}"/>
    <cellStyle name="20% - Accent4 4 3 2 2 5" xfId="16409" xr:uid="{C20979D7-EFF3-43A7-962C-2B105020DB21}"/>
    <cellStyle name="20% - Accent4 4 3 2 2 5 2" xfId="45288" xr:uid="{AC5F1695-92C5-4B6B-AFAA-011D6ACB2B32}"/>
    <cellStyle name="20% - Accent4 4 3 2 2 5 3" xfId="30864" xr:uid="{45FA3378-2776-43D1-9F44-A3E10FC1C20E}"/>
    <cellStyle name="20% - Accent4 4 3 2 2 6" xfId="5490" xr:uid="{CC9C91A1-F9CB-45CE-9E2F-04271F9A7416}"/>
    <cellStyle name="20% - Accent4 4 3 2 2 6 2" xfId="34413" xr:uid="{1EB5331C-9886-433D-9915-B46BF47A5DA8}"/>
    <cellStyle name="20% - Accent4 4 3 2 2 7" xfId="19989" xr:uid="{4A36514E-01FF-495B-9909-EEE6986A1F63}"/>
    <cellStyle name="20% - Accent4 4 3 2 3" xfId="2688" xr:uid="{2CFC0936-31F3-4D83-A6FB-8CED3163B575}"/>
    <cellStyle name="20% - Accent4 4 3 2 3 2" xfId="10180" xr:uid="{DCE40C4D-8A37-429E-B68A-F2B2240384D5}"/>
    <cellStyle name="20% - Accent4 4 3 2 3 2 2" xfId="39078" xr:uid="{77A79802-6260-4FE9-B538-078C4AD6145B}"/>
    <cellStyle name="20% - Accent4 4 3 2 3 2 3" xfId="24654" xr:uid="{6F9D8A95-C520-4C06-8511-FD173119D7E7}"/>
    <cellStyle name="20% - Accent4 4 3 2 3 3" xfId="13917" xr:uid="{45D2F880-EA90-47C9-848D-B5AC6BBFE8FD}"/>
    <cellStyle name="20% - Accent4 4 3 2 3 3 2" xfId="42810" xr:uid="{E183AC32-D0EC-4FEF-A555-D242273E9F8C}"/>
    <cellStyle name="20% - Accent4 4 3 2 3 3 3" xfId="28386" xr:uid="{32F76613-3C37-45A0-9D75-BDD3EDB7248A}"/>
    <cellStyle name="20% - Accent4 4 3 2 3 4" xfId="17216" xr:uid="{EE00448B-FA27-47B8-89D7-E62959949C41}"/>
    <cellStyle name="20% - Accent4 4 3 2 3 4 2" xfId="46094" xr:uid="{68F5ED25-38AC-4515-8028-7F1B01B17C6F}"/>
    <cellStyle name="20% - Accent4 4 3 2 3 4 3" xfId="31670" xr:uid="{0859AAA1-4778-4AD6-B374-790E337E6ED6}"/>
    <cellStyle name="20% - Accent4 4 3 2 3 5" xfId="6431" xr:uid="{05EE12BB-32C2-4BE4-BFC3-E8B75DAAAED7}"/>
    <cellStyle name="20% - Accent4 4 3 2 3 5 2" xfId="35346" xr:uid="{6A02B6B6-1C03-4AD2-A935-5813708C71AB}"/>
    <cellStyle name="20% - Accent4 4 3 2 3 6" xfId="20922" xr:uid="{2C6082FA-B0D9-4E2D-AD2C-A66ADE84A38C}"/>
    <cellStyle name="20% - Accent4 4 3 2 4" xfId="8314" xr:uid="{F75C1CFD-EB5E-438F-BD85-2C9B39551DFC}"/>
    <cellStyle name="20% - Accent4 4 3 2 4 2" xfId="37212" xr:uid="{A56E61BF-B916-44B9-A4BF-87BA5CDC2FF1}"/>
    <cellStyle name="20% - Accent4 4 3 2 4 3" xfId="22788" xr:uid="{7DD0D4DB-9280-47C9-ACFC-F5DF90516CA5}"/>
    <cellStyle name="20% - Accent4 4 3 2 5" xfId="12049" xr:uid="{757BBE1C-67DC-4E51-B670-78251FD38280}"/>
    <cellStyle name="20% - Accent4 4 3 2 5 2" xfId="40944" xr:uid="{C4697A5D-A31A-49CD-AD06-B58C30CD7CBD}"/>
    <cellStyle name="20% - Accent4 4 3 2 5 3" xfId="26520" xr:uid="{F778F1F1-D547-48D5-92DA-D26A2F5E52A8}"/>
    <cellStyle name="20% - Accent4 4 3 2 6" xfId="15595" xr:uid="{C0F13824-DC7C-4449-92C7-1EE7ECE4AEFF}"/>
    <cellStyle name="20% - Accent4 4 3 2 6 2" xfId="44482" xr:uid="{B4174A79-444B-4ADB-8123-8C7E2FC17B3A}"/>
    <cellStyle name="20% - Accent4 4 3 2 6 3" xfId="30058" xr:uid="{8A25EC22-C39C-4727-A70B-E78034DB0129}"/>
    <cellStyle name="20% - Accent4 4 3 2 7" xfId="4540" xr:uid="{1F59E2CE-1959-464F-BE25-AA5813F80B42}"/>
    <cellStyle name="20% - Accent4 4 3 2 7 2" xfId="33479" xr:uid="{BC0DEB21-7072-4C53-9E25-C9ABBA3A341F}"/>
    <cellStyle name="20% - Accent4 4 3 2 8" xfId="19056" xr:uid="{6B74212E-9543-4DA7-82FA-133DA449B8A9}"/>
    <cellStyle name="20% - Accent4 4 3 3" xfId="1558" xr:uid="{D37D880C-2A40-43FC-AE29-8E4DFFA18C46}"/>
    <cellStyle name="20% - Accent4 4 3 3 2" xfId="3172" xr:uid="{3D98BAA7-CC70-4B9F-A795-FB1F64BDA55C}"/>
    <cellStyle name="20% - Accent4 4 3 3 2 2" xfId="10660" xr:uid="{B415DB85-2FA2-4E31-84F2-99F646568B4A}"/>
    <cellStyle name="20% - Accent4 4 3 3 2 2 2" xfId="39558" xr:uid="{9A0E8C00-6D41-4DC5-A702-E72CE7D9BB93}"/>
    <cellStyle name="20% - Accent4 4 3 3 2 2 3" xfId="25134" xr:uid="{02B81418-EFB1-44E8-84AD-0DCC8CD5718A}"/>
    <cellStyle name="20% - Accent4 4 3 3 2 3" xfId="14397" xr:uid="{EC9F86DB-A5D7-4BAF-98B0-1924867F301D}"/>
    <cellStyle name="20% - Accent4 4 3 3 2 3 2" xfId="43290" xr:uid="{F51D29EF-3A17-43D1-83D1-FF8F4C9C7ABF}"/>
    <cellStyle name="20% - Accent4 4 3 3 2 3 3" xfId="28866" xr:uid="{08BE15CA-C4A6-4744-8E30-9E1A3702EAD1}"/>
    <cellStyle name="20% - Accent4 4 3 3 2 4" xfId="17700" xr:uid="{489A1FA6-D586-4E49-8219-382A9F7C871C}"/>
    <cellStyle name="20% - Accent4 4 3 3 2 4 2" xfId="46578" xr:uid="{36FEE8C9-A28E-4B2E-8DF3-9BDFDB184240}"/>
    <cellStyle name="20% - Accent4 4 3 3 2 4 3" xfId="32154" xr:uid="{17D49AB9-9A0F-4C11-8369-C6C2E1642D59}"/>
    <cellStyle name="20% - Accent4 4 3 3 2 5" xfId="6911" xr:uid="{549D79B9-A6A4-48F4-97B6-FF78C7448442}"/>
    <cellStyle name="20% - Accent4 4 3 3 2 5 2" xfId="35826" xr:uid="{82AD0943-B8AB-4CEB-95AB-551916D2C817}"/>
    <cellStyle name="20% - Accent4 4 3 3 2 6" xfId="21402" xr:uid="{896F5431-8868-4ECF-9AF2-1D500D58BB80}"/>
    <cellStyle name="20% - Accent4 4 3 3 3" xfId="8794" xr:uid="{17DBB48E-0EF7-4273-9619-DDF57C4AE437}"/>
    <cellStyle name="20% - Accent4 4 3 3 3 2" xfId="37692" xr:uid="{60BE96C2-4586-46FD-ADB5-D0EF007E799C}"/>
    <cellStyle name="20% - Accent4 4 3 3 3 3" xfId="23268" xr:uid="{8FAA5A52-540A-4716-93FE-08800439CA77}"/>
    <cellStyle name="20% - Accent4 4 3 3 4" xfId="12531" xr:uid="{6DC77C1F-3758-4F59-AFE1-51625BD825EB}"/>
    <cellStyle name="20% - Accent4 4 3 3 4 2" xfId="41424" xr:uid="{40257434-A550-465B-AFE8-54472B1EB981}"/>
    <cellStyle name="20% - Accent4 4 3 3 4 3" xfId="27000" xr:uid="{2F87B9E0-BD4D-4A8F-A044-39C8B41FD7FC}"/>
    <cellStyle name="20% - Accent4 4 3 3 5" xfId="16087" xr:uid="{DCDC834D-1FF4-4438-8E59-38145D647707}"/>
    <cellStyle name="20% - Accent4 4 3 3 5 2" xfId="44966" xr:uid="{10D1A9DB-95AE-4653-8A4C-8C770428AB1D}"/>
    <cellStyle name="20% - Accent4 4 3 3 5 3" xfId="30542" xr:uid="{1F6C37AC-D4D5-4984-BB31-09C6493DD13F}"/>
    <cellStyle name="20% - Accent4 4 3 3 6" xfId="5037" xr:uid="{A51F00EC-6BA5-406B-9884-72F435DDB481}"/>
    <cellStyle name="20% - Accent4 4 3 3 6 2" xfId="33960" xr:uid="{E252B270-734B-4C12-A7C7-E1FB427B22BA}"/>
    <cellStyle name="20% - Accent4 4 3 3 7" xfId="19536" xr:uid="{F6BC5DBD-E04C-4A6B-80C6-997F8BC0A202}"/>
    <cellStyle name="20% - Accent4 4 3 4" xfId="2366" xr:uid="{F552D939-A27C-42D8-9BDF-EEA953F844CF}"/>
    <cellStyle name="20% - Accent4 4 3 4 2" xfId="9727" xr:uid="{2BA361E3-7F26-4719-A4E9-02B057709F5C}"/>
    <cellStyle name="20% - Accent4 4 3 4 2 2" xfId="38625" xr:uid="{C17D7290-35B7-4092-8059-C90E54BBF13C}"/>
    <cellStyle name="20% - Accent4 4 3 4 2 3" xfId="24201" xr:uid="{ADBDAC05-59A1-4E3B-948B-C35038737EE1}"/>
    <cellStyle name="20% - Accent4 4 3 4 3" xfId="13464" xr:uid="{BAACEC2F-8B04-460B-A1B3-B440B129A411}"/>
    <cellStyle name="20% - Accent4 4 3 4 3 2" xfId="42357" xr:uid="{BA48C310-B1B0-4867-95DC-2829F207BBEC}"/>
    <cellStyle name="20% - Accent4 4 3 4 3 3" xfId="27933" xr:uid="{BAE50122-0C54-489B-9AFD-B6604A8BFB34}"/>
    <cellStyle name="20% - Accent4 4 3 4 4" xfId="16894" xr:uid="{2F4352EB-D654-4617-9168-42DD6B164ACE}"/>
    <cellStyle name="20% - Accent4 4 3 4 4 2" xfId="45772" xr:uid="{492A66AD-1C68-44E4-86C3-B777A6FF3435}"/>
    <cellStyle name="20% - Accent4 4 3 4 4 3" xfId="31348" xr:uid="{C12763B4-EE81-4F36-895D-A8CCE6919BDB}"/>
    <cellStyle name="20% - Accent4 4 3 4 5" xfId="5978" xr:uid="{775F14B1-B9ED-47B6-86C4-01947DCCA308}"/>
    <cellStyle name="20% - Accent4 4 3 4 5 2" xfId="34893" xr:uid="{B241DB82-5DF8-4C71-B697-005C7DFB9C93}"/>
    <cellStyle name="20% - Accent4 4 3 4 6" xfId="20469" xr:uid="{C7B63128-506B-4094-9B0A-442DAA15AA18}"/>
    <cellStyle name="20% - Accent4 4 3 5" xfId="7861" xr:uid="{BC065805-5BAF-4C28-9433-A4E5C00A8154}"/>
    <cellStyle name="20% - Accent4 4 3 5 2" xfId="36759" xr:uid="{8DB863D8-3525-48A2-B5DA-BA9633314BCD}"/>
    <cellStyle name="20% - Accent4 4 3 5 3" xfId="22335" xr:uid="{F919CAFA-0595-4E35-A64C-0DEF97837519}"/>
    <cellStyle name="20% - Accent4 4 3 6" xfId="11596" xr:uid="{26DECCB6-6B8E-4D34-A69D-FB8B0998823B}"/>
    <cellStyle name="20% - Accent4 4 3 6 2" xfId="40491" xr:uid="{BC807E98-81DB-47A7-819A-FD1B65326139}"/>
    <cellStyle name="20% - Accent4 4 3 6 3" xfId="26067" xr:uid="{11CCEB4B-FF0F-48B1-AA73-689782EFBC04}"/>
    <cellStyle name="20% - Accent4 4 3 7" xfId="15273" xr:uid="{C63A8822-758D-4C5F-8888-250416A54AF1}"/>
    <cellStyle name="20% - Accent4 4 3 7 2" xfId="44160" xr:uid="{779B5DB1-FEDA-4866-8A4D-2BF2B1B8605C}"/>
    <cellStyle name="20% - Accent4 4 3 7 3" xfId="29736" xr:uid="{DC2D5CF0-1151-45DC-82B9-5DE24C5450B1}"/>
    <cellStyle name="20% - Accent4 4 3 8" xfId="4045" xr:uid="{FB8C5519-931E-44CE-8302-F0862BE6EF66}"/>
    <cellStyle name="20% - Accent4 4 3 8 2" xfId="33026" xr:uid="{7AF0A267-9FEC-408A-98F0-729774388F80}"/>
    <cellStyle name="20% - Accent4 4 3 9" xfId="18603" xr:uid="{6639E4AA-0527-4C7C-A6E2-93EB8B5BEF31}"/>
    <cellStyle name="20% - Accent4 4 4" xfId="946" xr:uid="{E2F9E5D7-EA36-4105-8CF0-D8C970507956}"/>
    <cellStyle name="20% - Accent4 4 4 2" xfId="1878" xr:uid="{815B6D0E-7481-4407-B1E9-A6B54CE6BDE9}"/>
    <cellStyle name="20% - Accent4 4 4 2 2" xfId="3492" xr:uid="{25C47F38-2F15-44F1-AFFE-4B2A589DDB35}"/>
    <cellStyle name="20% - Accent4 4 4 2 2 2" xfId="7234" xr:uid="{D51FAE87-159D-4C85-9708-55E1CFC50E1B}"/>
    <cellStyle name="20% - Accent4 4 4 2 2 2 2" xfId="10983" xr:uid="{A268E525-ED04-43F7-A49F-130F38780822}"/>
    <cellStyle name="20% - Accent4 4 4 2 2 2 2 2" xfId="39881" xr:uid="{AEC2776E-6E77-4C89-9519-58FAAE6AE798}"/>
    <cellStyle name="20% - Accent4 4 4 2 2 2 2 3" xfId="25457" xr:uid="{84EFABF9-7297-4177-B1AE-292FC956F21B}"/>
    <cellStyle name="20% - Accent4 4 4 2 2 2 3" xfId="14720" xr:uid="{23BBFD4A-3EA0-447F-8033-0094112777E5}"/>
    <cellStyle name="20% - Accent4 4 4 2 2 2 3 2" xfId="43613" xr:uid="{938BD852-9E90-4534-A93D-A49CE86395FE}"/>
    <cellStyle name="20% - Accent4 4 4 2 2 2 3 3" xfId="29189" xr:uid="{7D1A6500-8858-48FA-ADA9-3834C3B4649C}"/>
    <cellStyle name="20% - Accent4 4 4 2 2 2 4" xfId="36149" xr:uid="{144F552A-62BD-4B2C-8737-82248D05A55B}"/>
    <cellStyle name="20% - Accent4 4 4 2 2 2 5" xfId="21725" xr:uid="{524F6CE8-A030-4352-BAB5-1424E4D3D105}"/>
    <cellStyle name="20% - Accent4 4 4 2 2 3" xfId="9117" xr:uid="{59963ACB-884C-4244-AB8C-07CF524C2FC8}"/>
    <cellStyle name="20% - Accent4 4 4 2 2 3 2" xfId="38015" xr:uid="{4EE3D0CD-AFDB-4903-AF48-98AD5A27E964}"/>
    <cellStyle name="20% - Accent4 4 4 2 2 3 3" xfId="23591" xr:uid="{C9EC25A0-FBBD-4CC9-B041-7F696A7D4798}"/>
    <cellStyle name="20% - Accent4 4 4 2 2 4" xfId="12854" xr:uid="{830D355E-CCB1-429E-BE11-7D2F7112FC71}"/>
    <cellStyle name="20% - Accent4 4 4 2 2 4 2" xfId="41747" xr:uid="{5DEBFE10-8E01-43D9-856E-BEFF4EB21972}"/>
    <cellStyle name="20% - Accent4 4 4 2 2 4 3" xfId="27323" xr:uid="{FE7814EB-5C2A-4B95-8CE2-24342CCA6DB1}"/>
    <cellStyle name="20% - Accent4 4 4 2 2 5" xfId="18020" xr:uid="{EC9D48B1-C4C3-4844-9930-C0B429E7BA11}"/>
    <cellStyle name="20% - Accent4 4 4 2 2 5 2" xfId="46898" xr:uid="{FA90DB4E-6F3D-4800-8AD8-44AEC4D1C7B8}"/>
    <cellStyle name="20% - Accent4 4 4 2 2 5 3" xfId="32474" xr:uid="{673757C4-9252-40A7-B84E-62B72A8043ED}"/>
    <cellStyle name="20% - Accent4 4 4 2 2 6" xfId="5360" xr:uid="{E2DEC3B2-5C24-4092-9155-00880551735A}"/>
    <cellStyle name="20% - Accent4 4 4 2 2 6 2" xfId="34283" xr:uid="{73005CC6-0F05-4A23-BBD3-60E0EDAF1D2E}"/>
    <cellStyle name="20% - Accent4 4 4 2 2 7" xfId="19859" xr:uid="{7BC02DF6-8961-496C-8199-10B1E6A0A3B9}"/>
    <cellStyle name="20% - Accent4 4 4 2 3" xfId="6301" xr:uid="{8B21E0D2-0D61-4009-A9C7-C9DD43F38F00}"/>
    <cellStyle name="20% - Accent4 4 4 2 3 2" xfId="10050" xr:uid="{E1353A1C-606B-445A-AD36-67AB8823B092}"/>
    <cellStyle name="20% - Accent4 4 4 2 3 2 2" xfId="38948" xr:uid="{26AC6322-934A-43BF-90FA-4AF650A3760A}"/>
    <cellStyle name="20% - Accent4 4 4 2 3 2 3" xfId="24524" xr:uid="{DEE7344A-FEDE-4FEC-8D30-E7F903722ADE}"/>
    <cellStyle name="20% - Accent4 4 4 2 3 3" xfId="13787" xr:uid="{F00D2D6C-AEAB-4BD0-B9CD-BAB0C69A6AF4}"/>
    <cellStyle name="20% - Accent4 4 4 2 3 3 2" xfId="42680" xr:uid="{FF1DB6BC-1493-487C-90AC-CD281D1F9151}"/>
    <cellStyle name="20% - Accent4 4 4 2 3 3 3" xfId="28256" xr:uid="{3A184D16-3473-4B09-B6AB-37769989853C}"/>
    <cellStyle name="20% - Accent4 4 4 2 3 4" xfId="35216" xr:uid="{938FF75A-27AF-4634-9FA7-F4022A72D71A}"/>
    <cellStyle name="20% - Accent4 4 4 2 3 5" xfId="20792" xr:uid="{C239301D-B5BE-4AE9-9055-0ADFE2F3CBAE}"/>
    <cellStyle name="20% - Accent4 4 4 2 4" xfId="8184" xr:uid="{528D3773-1F54-4615-9528-85CEFADA7FA6}"/>
    <cellStyle name="20% - Accent4 4 4 2 4 2" xfId="37082" xr:uid="{1738C8DD-BB84-44B7-80D9-6785070A23B5}"/>
    <cellStyle name="20% - Accent4 4 4 2 4 3" xfId="22658" xr:uid="{163BE2DA-848E-4DDB-BCBF-DC76EB2B8FE2}"/>
    <cellStyle name="20% - Accent4 4 4 2 5" xfId="11919" xr:uid="{41F1CF0C-5D16-4516-84A4-DCBDCDAC5D46}"/>
    <cellStyle name="20% - Accent4 4 4 2 5 2" xfId="40814" xr:uid="{088D11F9-6967-4177-914B-48582BAE3D17}"/>
    <cellStyle name="20% - Accent4 4 4 2 5 3" xfId="26390" xr:uid="{A8F2B710-4BAF-4D68-8A6F-7E5673CA9099}"/>
    <cellStyle name="20% - Accent4 4 4 2 6" xfId="16407" xr:uid="{C6D6CFF2-1075-4AEC-8BFF-02A86DA8658E}"/>
    <cellStyle name="20% - Accent4 4 4 2 6 2" xfId="45286" xr:uid="{F9332349-6343-4E8F-A134-182557D7E785}"/>
    <cellStyle name="20% - Accent4 4 4 2 6 3" xfId="30862" xr:uid="{21AF7053-88E6-4686-AA3E-7FD4E1D32184}"/>
    <cellStyle name="20% - Accent4 4 4 2 7" xfId="4407" xr:uid="{8D84C5AD-EB71-4E11-BAC5-267194226DCA}"/>
    <cellStyle name="20% - Accent4 4 4 2 7 2" xfId="33349" xr:uid="{B733B3A3-5253-4F85-B36A-BC0B5476C798}"/>
    <cellStyle name="20% - Accent4 4 4 2 8" xfId="18926" xr:uid="{EC89E87F-E160-49DF-BF55-27F4B2F6AA67}"/>
    <cellStyle name="20% - Accent4 4 4 3" xfId="2686" xr:uid="{A60C76DF-2AAC-4611-A879-9C35CD265F23}"/>
    <cellStyle name="20% - Accent4 4 4 3 2" xfId="6781" xr:uid="{9055C3E7-267B-4948-9498-D407FACF3DCD}"/>
    <cellStyle name="20% - Accent4 4 4 3 2 2" xfId="10530" xr:uid="{A6732BA2-295D-4740-BC70-779559D33268}"/>
    <cellStyle name="20% - Accent4 4 4 3 2 2 2" xfId="39428" xr:uid="{52F99480-46E3-4D33-955F-A99F92ABFCA7}"/>
    <cellStyle name="20% - Accent4 4 4 3 2 2 3" xfId="25004" xr:uid="{D17EC519-8C60-4461-8442-A40065FE3975}"/>
    <cellStyle name="20% - Accent4 4 4 3 2 3" xfId="14267" xr:uid="{CB9F0CDB-2924-457F-8F23-76CE977C160B}"/>
    <cellStyle name="20% - Accent4 4 4 3 2 3 2" xfId="43160" xr:uid="{6AA44D15-E7D0-4A93-BEDF-9F59A85FC63C}"/>
    <cellStyle name="20% - Accent4 4 4 3 2 3 3" xfId="28736" xr:uid="{99760DB7-3E18-4308-88F4-507247D018AB}"/>
    <cellStyle name="20% - Accent4 4 4 3 2 4" xfId="35696" xr:uid="{6745468A-F2F3-462E-B62B-089344071ED9}"/>
    <cellStyle name="20% - Accent4 4 4 3 2 5" xfId="21272" xr:uid="{2BBA6522-48BA-45D5-8427-EB5CD21C287E}"/>
    <cellStyle name="20% - Accent4 4 4 3 3" xfId="8664" xr:uid="{FDE03A0E-5BDE-487F-A471-BE683BD9D0C0}"/>
    <cellStyle name="20% - Accent4 4 4 3 3 2" xfId="37562" xr:uid="{249540D4-663A-4D11-A35D-E59676B8C7A1}"/>
    <cellStyle name="20% - Accent4 4 4 3 3 3" xfId="23138" xr:uid="{9EF69C41-2CE4-4AF0-BA62-2748108807C0}"/>
    <cellStyle name="20% - Accent4 4 4 3 4" xfId="12401" xr:uid="{E7F9F292-75C4-44B3-8283-336E833116D6}"/>
    <cellStyle name="20% - Accent4 4 4 3 4 2" xfId="41294" xr:uid="{D7ECA90D-AB84-41E5-BE8F-6E2F63940B83}"/>
    <cellStyle name="20% - Accent4 4 4 3 4 3" xfId="26870" xr:uid="{50FB0EB0-8932-47B7-B931-680F7757C32E}"/>
    <cellStyle name="20% - Accent4 4 4 3 5" xfId="17214" xr:uid="{6AA49245-8CA8-4D51-ADA6-83B3A78EF815}"/>
    <cellStyle name="20% - Accent4 4 4 3 5 2" xfId="46092" xr:uid="{6D9C24F9-0F76-4AA5-9312-F8FFBA7A13B8}"/>
    <cellStyle name="20% - Accent4 4 4 3 5 3" xfId="31668" xr:uid="{C2D5C7B7-0D8F-4015-8A48-00F2E1AA6C14}"/>
    <cellStyle name="20% - Accent4 4 4 3 6" xfId="4907" xr:uid="{C714CCBB-AAB6-45E5-ACAB-6C3B3BF6F621}"/>
    <cellStyle name="20% - Accent4 4 4 3 6 2" xfId="33830" xr:uid="{D42C27CF-F635-4499-8209-7953F80AAF4B}"/>
    <cellStyle name="20% - Accent4 4 4 3 7" xfId="19406" xr:uid="{109C9DFB-D0B6-4E02-AEEE-E9E6CA610600}"/>
    <cellStyle name="20% - Accent4 4 4 4" xfId="5847" xr:uid="{C16C1C58-5390-4324-9060-C35713BBEA27}"/>
    <cellStyle name="20% - Accent4 4 4 4 2" xfId="9597" xr:uid="{DD3E0505-05E5-4898-A8E8-22B3F6C1C035}"/>
    <cellStyle name="20% - Accent4 4 4 4 2 2" xfId="38495" xr:uid="{1B4CDB3C-4D1E-4492-9A62-98FD90AC2725}"/>
    <cellStyle name="20% - Accent4 4 4 4 2 3" xfId="24071" xr:uid="{04DCAFB5-E71B-4265-A824-9767750C8FCE}"/>
    <cellStyle name="20% - Accent4 4 4 4 3" xfId="13334" xr:uid="{F5FEFAEB-062A-4F9F-B246-F00055E7712D}"/>
    <cellStyle name="20% - Accent4 4 4 4 3 2" xfId="42227" xr:uid="{50862D3C-6CBB-4B8F-94ED-579457456B33}"/>
    <cellStyle name="20% - Accent4 4 4 4 3 3" xfId="27803" xr:uid="{9734BE53-F2E1-46E8-8313-DA1A3FED0D8D}"/>
    <cellStyle name="20% - Accent4 4 4 4 4" xfId="34763" xr:uid="{18D419D9-F2C0-4525-933A-CA1BADF43A3F}"/>
    <cellStyle name="20% - Accent4 4 4 4 5" xfId="20339" xr:uid="{0A4D61FA-A7F4-446C-8B7A-3B151390D38C}"/>
    <cellStyle name="20% - Accent4 4 4 5" xfId="7731" xr:uid="{C0B051A2-C0E2-4D60-B591-EADBD946BA1F}"/>
    <cellStyle name="20% - Accent4 4 4 5 2" xfId="36629" xr:uid="{A5B7F4FC-9E77-4057-A5A9-B94C7DE2E481}"/>
    <cellStyle name="20% - Accent4 4 4 5 3" xfId="22205" xr:uid="{F67624F1-29A9-4488-AA87-B1735CCD975F}"/>
    <cellStyle name="20% - Accent4 4 4 6" xfId="11466" xr:uid="{D7AE062B-43C2-41B2-AECA-B8484DE607C7}"/>
    <cellStyle name="20% - Accent4 4 4 6 2" xfId="40361" xr:uid="{AA48B206-4045-4781-B8D4-0F5B562B4D13}"/>
    <cellStyle name="20% - Accent4 4 4 6 3" xfId="25937" xr:uid="{8F8BB293-FBEE-44AC-9B3D-1227171206D7}"/>
    <cellStyle name="20% - Accent4 4 4 7" xfId="15593" xr:uid="{6EF930BE-AC95-4AD9-B794-776A6911D162}"/>
    <cellStyle name="20% - Accent4 4 4 7 2" xfId="44480" xr:uid="{9272F73F-4423-454A-9779-C027B017959B}"/>
    <cellStyle name="20% - Accent4 4 4 7 3" xfId="30056" xr:uid="{BCBB0142-81D9-4372-B040-EB9124F407A2}"/>
    <cellStyle name="20% - Accent4 4 4 8" xfId="3915" xr:uid="{C0BFFA18-2F55-4D23-9E4B-ACF2ACE61750}"/>
    <cellStyle name="20% - Accent4 4 4 8 2" xfId="32896" xr:uid="{1C50D143-61E8-456C-AAAE-9EBCA28928EB}"/>
    <cellStyle name="20% - Accent4 4 4 9" xfId="18473" xr:uid="{C00959E1-B48E-4BCB-9451-C3F488CF6DB7}"/>
    <cellStyle name="20% - Accent4 4 5" xfId="1428" xr:uid="{6F25FB78-AA92-452B-8CFB-11912AEB4325}"/>
    <cellStyle name="20% - Accent4 4 5 2" xfId="3042" xr:uid="{4634BD0C-A95E-4B98-9376-0C98EBDE1FA7}"/>
    <cellStyle name="20% - Accent4 4 5 2 2" xfId="7155" xr:uid="{A95DF278-09FC-4F64-BDAE-957C97226661}"/>
    <cellStyle name="20% - Accent4 4 5 2 2 2" xfId="10904" xr:uid="{8688418E-AA31-469B-9E19-20BB7C2BBF88}"/>
    <cellStyle name="20% - Accent4 4 5 2 2 2 2" xfId="39802" xr:uid="{5C1F3E50-A5B8-4D19-9401-D248673FD6B7}"/>
    <cellStyle name="20% - Accent4 4 5 2 2 2 3" xfId="25378" xr:uid="{4EEFF5ED-7A9C-4260-8CF7-5BE5A92001FB}"/>
    <cellStyle name="20% - Accent4 4 5 2 2 3" xfId="14641" xr:uid="{295D6F33-AD98-45F1-BC36-B4BC05E0FEA5}"/>
    <cellStyle name="20% - Accent4 4 5 2 2 3 2" xfId="43534" xr:uid="{955A7728-B252-49BD-A1D8-662A8BB2E256}"/>
    <cellStyle name="20% - Accent4 4 5 2 2 3 3" xfId="29110" xr:uid="{24361C14-DF21-4A73-8C8D-F33B082596D6}"/>
    <cellStyle name="20% - Accent4 4 5 2 2 4" xfId="36070" xr:uid="{F70E3540-30CE-42CB-B4F7-0DADA2930DC4}"/>
    <cellStyle name="20% - Accent4 4 5 2 2 5" xfId="21646" xr:uid="{6057C81D-A931-472F-BB08-783F6435B902}"/>
    <cellStyle name="20% - Accent4 4 5 2 3" xfId="9038" xr:uid="{7534D984-CE74-42CA-8447-194FABA91E68}"/>
    <cellStyle name="20% - Accent4 4 5 2 3 2" xfId="37936" xr:uid="{0F899FD2-998D-4273-AA85-623C3AF7F4C0}"/>
    <cellStyle name="20% - Accent4 4 5 2 3 3" xfId="23512" xr:uid="{6907368D-A57D-4776-8651-7ED6924994A3}"/>
    <cellStyle name="20% - Accent4 4 5 2 4" xfId="12775" xr:uid="{44952A4E-5E1A-4283-BFAD-AFD2D7C0562F}"/>
    <cellStyle name="20% - Accent4 4 5 2 4 2" xfId="41668" xr:uid="{C2E544C0-D784-44FC-8EF5-C21DDF9C04DD}"/>
    <cellStyle name="20% - Accent4 4 5 2 4 3" xfId="27244" xr:uid="{1051A698-2AD5-4B9A-A46B-9D1139B64219}"/>
    <cellStyle name="20% - Accent4 4 5 2 5" xfId="17570" xr:uid="{8EA35A7A-6666-4AB3-933E-C21D11312B12}"/>
    <cellStyle name="20% - Accent4 4 5 2 5 2" xfId="46448" xr:uid="{F013888F-374E-491B-8F7A-4E03273639C2}"/>
    <cellStyle name="20% - Accent4 4 5 2 5 3" xfId="32024" xr:uid="{E066F849-7BFA-4585-B1ED-28D9976B10C2}"/>
    <cellStyle name="20% - Accent4 4 5 2 6" xfId="5281" xr:uid="{2530172D-7C94-48BC-8847-9D48D8EC7CDF}"/>
    <cellStyle name="20% - Accent4 4 5 2 6 2" xfId="34204" xr:uid="{3532A784-37FB-43F8-9D21-FA5D47C2644D}"/>
    <cellStyle name="20% - Accent4 4 5 2 7" xfId="19780" xr:uid="{9DFA2C6B-5187-46DE-8872-149BFEDB1FCD}"/>
    <cellStyle name="20% - Accent4 4 5 3" xfId="6222" xr:uid="{2109B5E7-BC76-46C3-95CB-2051CB1E188B}"/>
    <cellStyle name="20% - Accent4 4 5 3 2" xfId="9971" xr:uid="{8696E8AD-5C88-4A70-98DC-DD84A99A8787}"/>
    <cellStyle name="20% - Accent4 4 5 3 2 2" xfId="38869" xr:uid="{FC065C01-5778-406A-AEC2-46672571B2E2}"/>
    <cellStyle name="20% - Accent4 4 5 3 2 3" xfId="24445" xr:uid="{DA7B88E0-3470-436A-8B7D-A606F6E3490C}"/>
    <cellStyle name="20% - Accent4 4 5 3 3" xfId="13708" xr:uid="{9F6A7348-520B-4873-BFC3-8F1F752BFD2F}"/>
    <cellStyle name="20% - Accent4 4 5 3 3 2" xfId="42601" xr:uid="{76099446-0508-40A7-8AE7-BABB7213C3F3}"/>
    <cellStyle name="20% - Accent4 4 5 3 3 3" xfId="28177" xr:uid="{20D008E4-E1A6-49A6-8B1F-B0EC02CE8CBC}"/>
    <cellStyle name="20% - Accent4 4 5 3 4" xfId="35137" xr:uid="{6A8CE06D-C4A3-4DA9-B5AD-DB6E4C10603E}"/>
    <cellStyle name="20% - Accent4 4 5 3 5" xfId="20713" xr:uid="{FA5C3F16-5483-4B37-A3C1-D90ABECE7D15}"/>
    <cellStyle name="20% - Accent4 4 5 4" xfId="8105" xr:uid="{CD2632D8-72AC-4C60-ADB2-E3F663D0033D}"/>
    <cellStyle name="20% - Accent4 4 5 4 2" xfId="37003" xr:uid="{2293FF7C-7ADA-4C07-BD24-D2B44FF5171F}"/>
    <cellStyle name="20% - Accent4 4 5 4 3" xfId="22579" xr:uid="{D1DD2B30-3BBF-4491-A2D7-C832A9354F69}"/>
    <cellStyle name="20% - Accent4 4 5 5" xfId="11840" xr:uid="{E3F44819-ED93-41DA-8781-FE33452B8639}"/>
    <cellStyle name="20% - Accent4 4 5 5 2" xfId="40735" xr:uid="{C67EFB32-B9CC-46F0-BA76-550629D7A887}"/>
    <cellStyle name="20% - Accent4 4 5 5 3" xfId="26311" xr:uid="{D3029E13-9D66-4F91-A678-50A906F0E76C}"/>
    <cellStyle name="20% - Accent4 4 5 6" xfId="15957" xr:uid="{F361BFDA-749D-4568-8B2F-470759FCFAA1}"/>
    <cellStyle name="20% - Accent4 4 5 6 2" xfId="44836" xr:uid="{F03D8534-5948-46DE-B4D3-AF1EB143C30A}"/>
    <cellStyle name="20% - Accent4 4 5 6 3" xfId="30412" xr:uid="{50DF016D-4DC8-442C-B918-17EC5B433C1B}"/>
    <cellStyle name="20% - Accent4 4 5 7" xfId="4314" xr:uid="{9A3F74CD-4814-4284-8E06-133013F13BD7}"/>
    <cellStyle name="20% - Accent4 4 5 7 2" xfId="33270" xr:uid="{CB3B2B38-F264-42DD-B8B7-62C35BAA8765}"/>
    <cellStyle name="20% - Accent4 4 5 8" xfId="18847" xr:uid="{AF93316C-447E-415B-8E88-E6D59CC9EE28}"/>
    <cellStyle name="20% - Accent4 4 6" xfId="2236" xr:uid="{3D912D8A-9A90-4659-B759-EB22B1CD0ABA}"/>
    <cellStyle name="20% - Accent4 4 6 2" xfId="6702" xr:uid="{9FC5E05F-3934-4BDE-9D07-96B1A479C718}"/>
    <cellStyle name="20% - Accent4 4 6 2 2" xfId="10451" xr:uid="{EE72A1F2-0ABB-4040-952D-8280E8C6358D}"/>
    <cellStyle name="20% - Accent4 4 6 2 2 2" xfId="39349" xr:uid="{44844E75-586B-4454-86F2-FBFBC1CEEB5E}"/>
    <cellStyle name="20% - Accent4 4 6 2 2 3" xfId="24925" xr:uid="{0CFC013F-172C-4693-88F5-16FCB4FA4FA3}"/>
    <cellStyle name="20% - Accent4 4 6 2 3" xfId="14188" xr:uid="{7BCFDF10-CC40-4BD7-AFD8-611E0BEEB34E}"/>
    <cellStyle name="20% - Accent4 4 6 2 3 2" xfId="43081" xr:uid="{0A34281F-0210-40F5-83A4-229490FE70B0}"/>
    <cellStyle name="20% - Accent4 4 6 2 3 3" xfId="28657" xr:uid="{775CE96D-12FD-4AA8-9C90-DC9719E3F6B2}"/>
    <cellStyle name="20% - Accent4 4 6 2 4" xfId="35617" xr:uid="{EBE022CD-3EA9-4F98-BCED-408057ED7DCD}"/>
    <cellStyle name="20% - Accent4 4 6 2 5" xfId="21193" xr:uid="{7CB30400-F38B-48A0-A77A-40A4E567B0FA}"/>
    <cellStyle name="20% - Accent4 4 6 3" xfId="8585" xr:uid="{51812AA1-A166-4EEF-8F5A-FA8DB1FFB4C0}"/>
    <cellStyle name="20% - Accent4 4 6 3 2" xfId="37483" xr:uid="{4CB3E633-7BE7-459E-BB42-A637D767F64E}"/>
    <cellStyle name="20% - Accent4 4 6 3 3" xfId="23059" xr:uid="{9C02BF94-446E-4F8F-B3B5-C276EA394D07}"/>
    <cellStyle name="20% - Accent4 4 6 4" xfId="12322" xr:uid="{AC22FF49-F68C-4690-A624-E73DB1023C91}"/>
    <cellStyle name="20% - Accent4 4 6 4 2" xfId="41215" xr:uid="{3EF03BC3-5CC0-4C4E-9707-2ADB5B5D5C9F}"/>
    <cellStyle name="20% - Accent4 4 6 4 3" xfId="26791" xr:uid="{7354F0FC-55D1-4C34-B30D-230CB2707BA3}"/>
    <cellStyle name="20% - Accent4 4 6 5" xfId="16764" xr:uid="{3DAA3FD1-EC86-4C06-B9D0-A98046088851}"/>
    <cellStyle name="20% - Accent4 4 6 5 2" xfId="45642" xr:uid="{E71998CE-EF68-4BD4-AC64-534532ED1943}"/>
    <cellStyle name="20% - Accent4 4 6 5 3" xfId="31218" xr:uid="{FC7EF645-5FCF-4DF5-BE32-8D3C2A35F75E}"/>
    <cellStyle name="20% - Accent4 4 6 6" xfId="4828" xr:uid="{CB26158C-3DDA-4907-A65B-012F90A562CE}"/>
    <cellStyle name="20% - Accent4 4 6 6 2" xfId="33751" xr:uid="{D29D1F3E-2CAA-4CBF-A87D-AEDDAB55F4AA}"/>
    <cellStyle name="20% - Accent4 4 6 7" xfId="19327" xr:uid="{A926E416-3B39-436A-A72D-355F736EFE4A}"/>
    <cellStyle name="20% - Accent4 4 7" xfId="5768" xr:uid="{94FF141D-BE1C-49C7-886B-B3610C9BCC80}"/>
    <cellStyle name="20% - Accent4 4 7 2" xfId="9518" xr:uid="{FE4E69A2-D630-424A-9505-194EAD4835FC}"/>
    <cellStyle name="20% - Accent4 4 7 2 2" xfId="38416" xr:uid="{2EAA8E88-DD85-4AB6-8794-18AB7734EABB}"/>
    <cellStyle name="20% - Accent4 4 7 2 3" xfId="23992" xr:uid="{2DA1BC39-471B-4E0B-9C67-23D9EF7AF0B3}"/>
    <cellStyle name="20% - Accent4 4 7 3" xfId="13255" xr:uid="{45439080-3A83-437D-A7C6-6138F833DCAB}"/>
    <cellStyle name="20% - Accent4 4 7 3 2" xfId="42148" xr:uid="{EAB50058-E518-4E15-93A2-AEEF41E87D44}"/>
    <cellStyle name="20% - Accent4 4 7 3 3" xfId="27724" xr:uid="{DBD9AA79-79DA-4892-AA09-035F79AEC4C2}"/>
    <cellStyle name="20% - Accent4 4 7 4" xfId="34684" xr:uid="{C97EEBD7-E836-4BEF-9944-7746B4A8CDB4}"/>
    <cellStyle name="20% - Accent4 4 7 5" xfId="20260" xr:uid="{AF66B3CF-C50A-4292-8477-CBED07F55D14}"/>
    <cellStyle name="20% - Accent4 4 8" xfId="7652" xr:uid="{2D3D613E-4B06-405F-9D89-60C81D749DEA}"/>
    <cellStyle name="20% - Accent4 4 8 2" xfId="36550" xr:uid="{499D4D54-35F0-42EA-B4DD-0AE49783EDE1}"/>
    <cellStyle name="20% - Accent4 4 8 3" xfId="22126" xr:uid="{B01BC836-898D-4744-83C9-DD5E6A99E66A}"/>
    <cellStyle name="20% - Accent4 4 9" xfId="11387" xr:uid="{37176F84-6CA6-4372-A5F6-4053D9CC5BDF}"/>
    <cellStyle name="20% - Accent4 4 9 2" xfId="40282" xr:uid="{18507076-4B7B-41A5-8981-B1C01592DD5D}"/>
    <cellStyle name="20% - Accent4 4 9 3" xfId="25858" xr:uid="{6DCEE659-5EE7-4114-805D-89FB2B7F4069}"/>
    <cellStyle name="20% - Accent4 5" xfId="369" xr:uid="{5C7F20F4-3680-4631-864C-5B13165CA64B}"/>
    <cellStyle name="20% - Accent4 5 10" xfId="15159" xr:uid="{D36CF33E-A21F-4B59-B036-80253F45565F}"/>
    <cellStyle name="20% - Accent4 5 10 2" xfId="44046" xr:uid="{3ED7A3DF-2C83-414C-90EC-C430A55EE26B}"/>
    <cellStyle name="20% - Accent4 5 10 3" xfId="29622" xr:uid="{1C563E24-B1AA-44E3-9EA9-A15D7A21AC6E}"/>
    <cellStyle name="20% - Accent4 5 11" xfId="3867" xr:uid="{837222A8-FEEB-4B6C-B877-6342ECB379DB}"/>
    <cellStyle name="20% - Accent4 5 11 2" xfId="32847" xr:uid="{79FE0F3C-B23F-4E4D-A07A-11A62414A0FA}"/>
    <cellStyle name="20% - Accent4 5 12" xfId="18425" xr:uid="{5650184C-8846-4A3F-93CB-63D7F83D8459}"/>
    <cellStyle name="20% - Accent4 5 2" xfId="765" xr:uid="{F1DAA787-968E-4348-AD46-17FCB4EE5460}"/>
    <cellStyle name="20% - Accent4 5 2 2" xfId="950" xr:uid="{001FA14B-6EF0-4B78-888E-AC808893AE16}"/>
    <cellStyle name="20% - Accent4 5 2 2 2" xfId="1882" xr:uid="{7C1B9F83-3AA3-4B96-A577-F0965AC509F1}"/>
    <cellStyle name="20% - Accent4 5 2 2 2 2" xfId="3496" xr:uid="{A66B9889-C12E-4196-8626-7BFDCDCBD9B1}"/>
    <cellStyle name="20% - Accent4 5 2 2 2 2 2" xfId="11258" xr:uid="{736106AE-D8EA-4530-BE27-055D3CA55A5B}"/>
    <cellStyle name="20% - Accent4 5 2 2 2 2 2 2" xfId="40156" xr:uid="{44BE9B84-9125-44EA-B69B-CEECFD733666}"/>
    <cellStyle name="20% - Accent4 5 2 2 2 2 2 3" xfId="25732" xr:uid="{6A920399-D2F5-49D9-8B80-D60FB77A650B}"/>
    <cellStyle name="20% - Accent4 5 2 2 2 2 3" xfId="14995" xr:uid="{262B1C64-08C6-4472-8ED4-7396F14B2787}"/>
    <cellStyle name="20% - Accent4 5 2 2 2 2 3 2" xfId="43888" xr:uid="{C3910ACF-7CD6-44EB-B01B-FF218037E3B8}"/>
    <cellStyle name="20% - Accent4 5 2 2 2 2 3 3" xfId="29464" xr:uid="{B526BA2D-55DE-4243-B6E3-8448E39A8830}"/>
    <cellStyle name="20% - Accent4 5 2 2 2 2 4" xfId="18024" xr:uid="{2C1168E8-BA02-47C9-9D16-E81A4FFB12AD}"/>
    <cellStyle name="20% - Accent4 5 2 2 2 2 4 2" xfId="46902" xr:uid="{7976F07F-7067-434E-89F5-B338FA65DC46}"/>
    <cellStyle name="20% - Accent4 5 2 2 2 2 4 3" xfId="32478" xr:uid="{8A2A957C-0EDA-48DF-B421-51069988BEAC}"/>
    <cellStyle name="20% - Accent4 5 2 2 2 2 5" xfId="7509" xr:uid="{1BB42138-470D-4D7A-B0BB-FAD16BABB0C9}"/>
    <cellStyle name="20% - Accent4 5 2 2 2 2 5 2" xfId="36424" xr:uid="{EC593A16-6505-4D0C-A5DA-A1A362684B62}"/>
    <cellStyle name="20% - Accent4 5 2 2 2 2 6" xfId="22000" xr:uid="{73DB0733-D0D3-4D1D-A949-B099A360CD34}"/>
    <cellStyle name="20% - Accent4 5 2 2 2 3" xfId="9392" xr:uid="{650FD881-2AC1-4680-A0AA-695BE1AA280B}"/>
    <cellStyle name="20% - Accent4 5 2 2 2 3 2" xfId="38290" xr:uid="{A3A05181-C5EC-47E6-A9D9-3EBE28450425}"/>
    <cellStyle name="20% - Accent4 5 2 2 2 3 3" xfId="23866" xr:uid="{70AB339B-82A2-4C5E-AADD-C1EE268536D3}"/>
    <cellStyle name="20% - Accent4 5 2 2 2 4" xfId="13129" xr:uid="{0677D6A5-C7B8-4CCE-A973-2CDBD039FAD9}"/>
    <cellStyle name="20% - Accent4 5 2 2 2 4 2" xfId="42022" xr:uid="{59AEC024-C550-43CF-ACA7-7963BA6E27F6}"/>
    <cellStyle name="20% - Accent4 5 2 2 2 4 3" xfId="27598" xr:uid="{719F3830-6B7B-486E-AC10-301C9EB2B1EB}"/>
    <cellStyle name="20% - Accent4 5 2 2 2 5" xfId="16411" xr:uid="{672141A0-5B35-4558-9C70-5229B5C7FC24}"/>
    <cellStyle name="20% - Accent4 5 2 2 2 5 2" xfId="45290" xr:uid="{E4B9BF34-B0E9-4570-9EE9-D6CAB1859E9C}"/>
    <cellStyle name="20% - Accent4 5 2 2 2 5 3" xfId="30866" xr:uid="{89CA95A2-35CB-408E-A5AC-B57E018C2F54}"/>
    <cellStyle name="20% - Accent4 5 2 2 2 6" xfId="5635" xr:uid="{9C06BB48-3415-4F0D-B7F6-F7919EAC3758}"/>
    <cellStyle name="20% - Accent4 5 2 2 2 6 2" xfId="34558" xr:uid="{31B942D1-F987-49FB-BD89-12FE87493A08}"/>
    <cellStyle name="20% - Accent4 5 2 2 2 7" xfId="20134" xr:uid="{053B39B0-B985-4FC8-89E8-468EB2782E36}"/>
    <cellStyle name="20% - Accent4 5 2 2 3" xfId="2690" xr:uid="{62BCD0C1-CFEE-4D39-8B24-9F63F86D8CD0}"/>
    <cellStyle name="20% - Accent4 5 2 2 3 2" xfId="10325" xr:uid="{D6BF0946-D8C6-43C4-8C05-7EC98B3CB775}"/>
    <cellStyle name="20% - Accent4 5 2 2 3 2 2" xfId="39223" xr:uid="{7D92A130-D47F-4EC0-B1A6-18B321C0F6E2}"/>
    <cellStyle name="20% - Accent4 5 2 2 3 2 3" xfId="24799" xr:uid="{86BD4225-F25A-4F1C-AF4F-DA84DE05883A}"/>
    <cellStyle name="20% - Accent4 5 2 2 3 3" xfId="14062" xr:uid="{A3D9C4DB-496B-47B7-BEE4-DBCF3E1B5ABF}"/>
    <cellStyle name="20% - Accent4 5 2 2 3 3 2" xfId="42955" xr:uid="{E78744FB-4EFC-47CB-A51C-7F9A7ADF71A0}"/>
    <cellStyle name="20% - Accent4 5 2 2 3 3 3" xfId="28531" xr:uid="{C9D2DA49-727F-4349-A0FA-ED550CD03C74}"/>
    <cellStyle name="20% - Accent4 5 2 2 3 4" xfId="17218" xr:uid="{45BA6D22-44D5-4B22-A2F8-66DD8C638EDF}"/>
    <cellStyle name="20% - Accent4 5 2 2 3 4 2" xfId="46096" xr:uid="{0FC23643-5E7E-40D1-8DEE-68D9D8D54F71}"/>
    <cellStyle name="20% - Accent4 5 2 2 3 4 3" xfId="31672" xr:uid="{E3A194B1-C6B3-47EF-938C-3517D66F99E6}"/>
    <cellStyle name="20% - Accent4 5 2 2 3 5" xfId="6576" xr:uid="{828C9756-B621-4088-8CF1-7940633FCCDD}"/>
    <cellStyle name="20% - Accent4 5 2 2 3 5 2" xfId="35491" xr:uid="{1CB0C8C7-CC13-45DE-BF7D-863CC1861337}"/>
    <cellStyle name="20% - Accent4 5 2 2 3 6" xfId="21067" xr:uid="{5748CC68-AA0E-405B-9310-D26B57DDF589}"/>
    <cellStyle name="20% - Accent4 5 2 2 4" xfId="8459" xr:uid="{C88F28A9-CEDE-4E55-964E-2685470BB9A5}"/>
    <cellStyle name="20% - Accent4 5 2 2 4 2" xfId="37357" xr:uid="{F1C1332C-62BE-4AE8-B6E0-0503CF6ADA57}"/>
    <cellStyle name="20% - Accent4 5 2 2 4 3" xfId="22933" xr:uid="{F1DB002A-341E-4A43-828D-C2FF05AE6F40}"/>
    <cellStyle name="20% - Accent4 5 2 2 5" xfId="12194" xr:uid="{FCB22556-F9C3-4335-9A12-D4B707BB5DBC}"/>
    <cellStyle name="20% - Accent4 5 2 2 5 2" xfId="41089" xr:uid="{5BFEB5CD-C1FB-4A99-80FB-A329C44C4A66}"/>
    <cellStyle name="20% - Accent4 5 2 2 5 3" xfId="26665" xr:uid="{FDDB3009-1E2F-413C-913B-33037254DA41}"/>
    <cellStyle name="20% - Accent4 5 2 2 6" xfId="15597" xr:uid="{941C7597-9342-43F9-90BB-FFE716116514}"/>
    <cellStyle name="20% - Accent4 5 2 2 6 2" xfId="44484" xr:uid="{AA3D743E-560C-4AA9-8A62-ADEED2A145B5}"/>
    <cellStyle name="20% - Accent4 5 2 2 6 3" xfId="30060" xr:uid="{394A8CB2-E9BB-482F-A0D5-C2B1096CC981}"/>
    <cellStyle name="20% - Accent4 5 2 2 7" xfId="4689" xr:uid="{98BFA434-B26A-4F79-AF37-3BF142D50446}"/>
    <cellStyle name="20% - Accent4 5 2 2 7 2" xfId="33624" xr:uid="{B4A060BE-F7A2-49EE-AC5C-6C1EF0F20771}"/>
    <cellStyle name="20% - Accent4 5 2 2 8" xfId="19201" xr:uid="{EB0DA5CF-4B2D-4539-AE65-C3079A770B9F}"/>
    <cellStyle name="20% - Accent4 5 2 3" xfId="1703" xr:uid="{B74CFE27-B30C-41E1-819A-8EFB6F83C180}"/>
    <cellStyle name="20% - Accent4 5 2 3 2" xfId="3317" xr:uid="{1F7CE9CB-44F6-48BB-87DB-C4931A70FDDA}"/>
    <cellStyle name="20% - Accent4 5 2 3 2 2" xfId="10805" xr:uid="{A0D07C20-C6C0-4B39-BC34-2E2B96CAB8EC}"/>
    <cellStyle name="20% - Accent4 5 2 3 2 2 2" xfId="39703" xr:uid="{F680EDD5-657F-4958-86D1-BD8C015265C1}"/>
    <cellStyle name="20% - Accent4 5 2 3 2 2 3" xfId="25279" xr:uid="{59028796-1248-480B-BFB2-10BDA24370F3}"/>
    <cellStyle name="20% - Accent4 5 2 3 2 3" xfId="14542" xr:uid="{66F706E0-BE88-4F51-8191-C19FE5860AC0}"/>
    <cellStyle name="20% - Accent4 5 2 3 2 3 2" xfId="43435" xr:uid="{37705668-03CB-438D-8860-A48960EC4886}"/>
    <cellStyle name="20% - Accent4 5 2 3 2 3 3" xfId="29011" xr:uid="{271B6A79-04E9-4871-B8FA-35BEFAE92E1E}"/>
    <cellStyle name="20% - Accent4 5 2 3 2 4" xfId="17845" xr:uid="{27F53267-1930-41AC-AE6D-1103A6C6EA3E}"/>
    <cellStyle name="20% - Accent4 5 2 3 2 4 2" xfId="46723" xr:uid="{767CC002-A715-4C63-9368-4A70EBA63E01}"/>
    <cellStyle name="20% - Accent4 5 2 3 2 4 3" xfId="32299" xr:uid="{BADE0A9E-B709-41B3-B943-7FB83A1D5B3A}"/>
    <cellStyle name="20% - Accent4 5 2 3 2 5" xfId="7056" xr:uid="{B43DA8B3-70AD-441D-ABA5-3491C901EACB}"/>
    <cellStyle name="20% - Accent4 5 2 3 2 5 2" xfId="35971" xr:uid="{3898AB17-04C9-44CE-B0F8-E5D55A61CA10}"/>
    <cellStyle name="20% - Accent4 5 2 3 2 6" xfId="21547" xr:uid="{C6A71223-D38C-46A7-AB4E-3FDDCEF60B86}"/>
    <cellStyle name="20% - Accent4 5 2 3 3" xfId="8939" xr:uid="{DE5BA3A0-C234-4EC5-B79F-DFD8C4177B73}"/>
    <cellStyle name="20% - Accent4 5 2 3 3 2" xfId="37837" xr:uid="{E8BE63CC-2864-4954-8292-B458DE34B157}"/>
    <cellStyle name="20% - Accent4 5 2 3 3 3" xfId="23413" xr:uid="{BF6FC898-3A33-4A92-AF1A-6B18B9BFFFCB}"/>
    <cellStyle name="20% - Accent4 5 2 3 4" xfId="12676" xr:uid="{6C46EB44-7097-487D-94D3-00E0F8D06F56}"/>
    <cellStyle name="20% - Accent4 5 2 3 4 2" xfId="41569" xr:uid="{B6E94973-0F74-4CA6-AEAC-4FFB6262EA26}"/>
    <cellStyle name="20% - Accent4 5 2 3 4 3" xfId="27145" xr:uid="{DB1E7E7C-C7AD-4DA5-91E3-54214BCB60D6}"/>
    <cellStyle name="20% - Accent4 5 2 3 5" xfId="16232" xr:uid="{F9CB0580-265A-40BA-9DD0-87AEF8038978}"/>
    <cellStyle name="20% - Accent4 5 2 3 5 2" xfId="45111" xr:uid="{9D259498-76C2-4466-866D-2E6085AB60B2}"/>
    <cellStyle name="20% - Accent4 5 2 3 5 3" xfId="30687" xr:uid="{8711F522-6AC1-4F84-8698-9BBB72F3D989}"/>
    <cellStyle name="20% - Accent4 5 2 3 6" xfId="5182" xr:uid="{C0644864-1369-41C3-8037-462936A151F0}"/>
    <cellStyle name="20% - Accent4 5 2 3 6 2" xfId="34105" xr:uid="{06B066F2-5DAB-4E88-88E5-91630D492CFB}"/>
    <cellStyle name="20% - Accent4 5 2 3 7" xfId="19681" xr:uid="{B8DF64CB-4A3F-4E6B-8E26-4E2B22A21CF9}"/>
    <cellStyle name="20% - Accent4 5 2 4" xfId="2511" xr:uid="{9AC80452-FF25-4C6A-8BAA-E8DFF3B6F310}"/>
    <cellStyle name="20% - Accent4 5 2 4 2" xfId="9872" xr:uid="{ACD40234-CCF9-4B8A-AD60-B72E770F3ADB}"/>
    <cellStyle name="20% - Accent4 5 2 4 2 2" xfId="38770" xr:uid="{F64CC989-0A0D-4E1A-8EF6-E182E3F495F3}"/>
    <cellStyle name="20% - Accent4 5 2 4 2 3" xfId="24346" xr:uid="{57AC2EE5-E164-4940-9F7A-B0A41D179797}"/>
    <cellStyle name="20% - Accent4 5 2 4 3" xfId="13609" xr:uid="{C22640D3-D80F-4C00-9592-6E2E49886D5B}"/>
    <cellStyle name="20% - Accent4 5 2 4 3 2" xfId="42502" xr:uid="{C3CDD2B2-4B37-46F3-B0ED-6605A5AE3FA1}"/>
    <cellStyle name="20% - Accent4 5 2 4 3 3" xfId="28078" xr:uid="{885A0735-E0D8-4CEF-86BB-28EDF6C0AD9F}"/>
    <cellStyle name="20% - Accent4 5 2 4 4" xfId="17039" xr:uid="{FAFCFCB7-A4CA-456F-9472-F770EC63FE1E}"/>
    <cellStyle name="20% - Accent4 5 2 4 4 2" xfId="45917" xr:uid="{7FB0E93F-33C4-47AD-B4EE-A2954A396F7A}"/>
    <cellStyle name="20% - Accent4 5 2 4 4 3" xfId="31493" xr:uid="{E3E897F9-4666-4C84-8E4F-7BC0700242B6}"/>
    <cellStyle name="20% - Accent4 5 2 4 5" xfId="6123" xr:uid="{D8E321AF-908D-4F16-9D67-DC77877E3B1F}"/>
    <cellStyle name="20% - Accent4 5 2 4 5 2" xfId="35038" xr:uid="{F9627A1D-E43F-4DF3-A299-E21FF5D69292}"/>
    <cellStyle name="20% - Accent4 5 2 4 6" xfId="20614" xr:uid="{E815B1CB-39F0-406F-AF78-4F5C8289ABA1}"/>
    <cellStyle name="20% - Accent4 5 2 5" xfId="8006" xr:uid="{B5342E29-D168-4C60-AF2B-5ECD98CE1283}"/>
    <cellStyle name="20% - Accent4 5 2 5 2" xfId="36904" xr:uid="{B7D088BC-192B-45BB-B4F3-8561D712EF70}"/>
    <cellStyle name="20% - Accent4 5 2 5 3" xfId="22480" xr:uid="{020F6EC4-B692-4832-A366-070D9F304222}"/>
    <cellStyle name="20% - Accent4 5 2 6" xfId="11741" xr:uid="{293F170E-4546-420C-A7E9-C259D63D7766}"/>
    <cellStyle name="20% - Accent4 5 2 6 2" xfId="40636" xr:uid="{598B0F83-9F6D-450E-9F0B-93BEA376A71F}"/>
    <cellStyle name="20% - Accent4 5 2 6 3" xfId="26212" xr:uid="{A29E8654-7238-4924-A833-265FE33C2EC1}"/>
    <cellStyle name="20% - Accent4 5 2 7" xfId="15418" xr:uid="{FB6F17B0-EE8C-4247-90BD-E6D00A724C0F}"/>
    <cellStyle name="20% - Accent4 5 2 7 2" xfId="44305" xr:uid="{78E23948-B2F8-43F0-A5CF-6E80B36B88CA}"/>
    <cellStyle name="20% - Accent4 5 2 7 3" xfId="29881" xr:uid="{1EE3A262-86A2-4901-ADA7-6839B52CBAE9}"/>
    <cellStyle name="20% - Accent4 5 2 8" xfId="4190" xr:uid="{E60D6B16-3C57-4B7A-A304-9634EDEE317B}"/>
    <cellStyle name="20% - Accent4 5 2 8 2" xfId="33171" xr:uid="{64A6A076-CE82-4775-8FD7-97662CE385EF}"/>
    <cellStyle name="20% - Accent4 5 2 9" xfId="18748" xr:uid="{60BC4935-A9BF-4938-B6E7-5C2E9A70CACF}"/>
    <cellStyle name="20% - Accent4 5 3" xfId="574" xr:uid="{875D9ECB-2C10-45F8-83ED-7F6C1C00B255}"/>
    <cellStyle name="20% - Accent4 5 3 2" xfId="951" xr:uid="{CE23B558-2675-4C55-8ADB-500BE84B2140}"/>
    <cellStyle name="20% - Accent4 5 3 2 2" xfId="1883" xr:uid="{CBBA7707-B098-40D7-95CB-71078AADE4E1}"/>
    <cellStyle name="20% - Accent4 5 3 2 2 2" xfId="3497" xr:uid="{470DBA74-22BC-45A3-A5C1-596A20DACE59}"/>
    <cellStyle name="20% - Accent4 5 3 2 2 2 2" xfId="11129" xr:uid="{FED005E1-5B6C-4A54-A1DB-610C5D7D5ED3}"/>
    <cellStyle name="20% - Accent4 5 3 2 2 2 2 2" xfId="40027" xr:uid="{7C256BF1-CA35-43B8-A3AA-E28072982D2E}"/>
    <cellStyle name="20% - Accent4 5 3 2 2 2 2 3" xfId="25603" xr:uid="{ED646808-1707-4446-A4CB-7E1F65B25DB3}"/>
    <cellStyle name="20% - Accent4 5 3 2 2 2 3" xfId="14866" xr:uid="{C052540F-AA6A-4ACB-9A10-C0E8DC1472E0}"/>
    <cellStyle name="20% - Accent4 5 3 2 2 2 3 2" xfId="43759" xr:uid="{7CAFC9FE-2DF6-45FF-9E8C-885FC3B99885}"/>
    <cellStyle name="20% - Accent4 5 3 2 2 2 3 3" xfId="29335" xr:uid="{8428D5BF-CEE2-4C7A-865A-EE28C4BB4409}"/>
    <cellStyle name="20% - Accent4 5 3 2 2 2 4" xfId="18025" xr:uid="{54B727F5-9C2F-477F-B82F-EF78F0879A1C}"/>
    <cellStyle name="20% - Accent4 5 3 2 2 2 4 2" xfId="46903" xr:uid="{F7BFBF5C-3016-4668-BEBB-813ABAE197A6}"/>
    <cellStyle name="20% - Accent4 5 3 2 2 2 4 3" xfId="32479" xr:uid="{0A0CF663-97E0-46FC-B1A0-428768C85640}"/>
    <cellStyle name="20% - Accent4 5 3 2 2 2 5" xfId="7380" xr:uid="{19FB8DD0-D20C-4C38-AE17-4697A83C65C6}"/>
    <cellStyle name="20% - Accent4 5 3 2 2 2 5 2" xfId="36295" xr:uid="{B9D2E89E-BC7B-43AA-8837-0F33923AA468}"/>
    <cellStyle name="20% - Accent4 5 3 2 2 2 6" xfId="21871" xr:uid="{9105240D-129A-40DA-BF2E-54E11E6EC17E}"/>
    <cellStyle name="20% - Accent4 5 3 2 2 3" xfId="9263" xr:uid="{E461A17E-853E-436F-9F14-6449C0F42816}"/>
    <cellStyle name="20% - Accent4 5 3 2 2 3 2" xfId="38161" xr:uid="{2463D279-4ABC-4452-BF9C-48C32B21C7EA}"/>
    <cellStyle name="20% - Accent4 5 3 2 2 3 3" xfId="23737" xr:uid="{E8D1CB54-46AE-4B1C-B3FB-6E3A1EFE7A6B}"/>
    <cellStyle name="20% - Accent4 5 3 2 2 4" xfId="13000" xr:uid="{A9580F2C-3D08-4750-AE6A-AD51BEEEB978}"/>
    <cellStyle name="20% - Accent4 5 3 2 2 4 2" xfId="41893" xr:uid="{150A8EFA-CB29-4FF8-B2DF-5B67908288E4}"/>
    <cellStyle name="20% - Accent4 5 3 2 2 4 3" xfId="27469" xr:uid="{87A4E7F0-C2AF-4AD6-A386-238A970C2177}"/>
    <cellStyle name="20% - Accent4 5 3 2 2 5" xfId="16412" xr:uid="{5D4206B6-3254-407A-8854-19074AB65C76}"/>
    <cellStyle name="20% - Accent4 5 3 2 2 5 2" xfId="45291" xr:uid="{BAA1967A-8771-47AA-9BBA-FDFFAC6FDD8C}"/>
    <cellStyle name="20% - Accent4 5 3 2 2 5 3" xfId="30867" xr:uid="{A70F3DAC-5F14-40D0-9129-31E47E3E66BF}"/>
    <cellStyle name="20% - Accent4 5 3 2 2 6" xfId="5506" xr:uid="{27357EA1-B719-4A2C-86FD-B3C2C04A9DE8}"/>
    <cellStyle name="20% - Accent4 5 3 2 2 6 2" xfId="34429" xr:uid="{D12598A8-218F-49C7-82A2-1826841085CF}"/>
    <cellStyle name="20% - Accent4 5 3 2 2 7" xfId="20005" xr:uid="{6218568A-3509-4722-A9DB-DDAA8231FC5A}"/>
    <cellStyle name="20% - Accent4 5 3 2 3" xfId="2691" xr:uid="{9BF849C3-BA3E-435F-A2F2-61FAC8266542}"/>
    <cellStyle name="20% - Accent4 5 3 2 3 2" xfId="10196" xr:uid="{A383C0FB-5CAF-4AD2-A9F2-5910D79C79BF}"/>
    <cellStyle name="20% - Accent4 5 3 2 3 2 2" xfId="39094" xr:uid="{E7C2A7F4-2CAB-4F4E-BC19-508B9A54CB1E}"/>
    <cellStyle name="20% - Accent4 5 3 2 3 2 3" xfId="24670" xr:uid="{1745C7C0-02F3-4D64-AA9D-2BA5B5B93081}"/>
    <cellStyle name="20% - Accent4 5 3 2 3 3" xfId="13933" xr:uid="{783CC99B-8D1F-4869-BD11-2C252914D039}"/>
    <cellStyle name="20% - Accent4 5 3 2 3 3 2" xfId="42826" xr:uid="{EDA4F1AE-F884-4DCE-931E-8AF2C2391E83}"/>
    <cellStyle name="20% - Accent4 5 3 2 3 3 3" xfId="28402" xr:uid="{32EF9181-1373-4E5C-B0FC-7EAB18A8EF25}"/>
    <cellStyle name="20% - Accent4 5 3 2 3 4" xfId="17219" xr:uid="{F65ED5A5-25C5-4123-ACE3-A94B903B25E7}"/>
    <cellStyle name="20% - Accent4 5 3 2 3 4 2" xfId="46097" xr:uid="{944070B5-02BA-40A8-A404-BF4E5C0CF635}"/>
    <cellStyle name="20% - Accent4 5 3 2 3 4 3" xfId="31673" xr:uid="{C878791F-7FBB-4E03-AEAB-6CD50E1BF4F7}"/>
    <cellStyle name="20% - Accent4 5 3 2 3 5" xfId="6447" xr:uid="{5052701F-8B22-4954-829E-B1FA60BC2A67}"/>
    <cellStyle name="20% - Accent4 5 3 2 3 5 2" xfId="35362" xr:uid="{D725BA93-B9E5-4327-8810-EB622A5782D1}"/>
    <cellStyle name="20% - Accent4 5 3 2 3 6" xfId="20938" xr:uid="{CD3449B0-EBE0-4190-B367-E5429B3E9173}"/>
    <cellStyle name="20% - Accent4 5 3 2 4" xfId="8330" xr:uid="{B8F57396-4E3D-4C3B-8D8F-005CF59FD394}"/>
    <cellStyle name="20% - Accent4 5 3 2 4 2" xfId="37228" xr:uid="{DBF3DD72-B103-4DFE-BB55-E0D20D1814EB}"/>
    <cellStyle name="20% - Accent4 5 3 2 4 3" xfId="22804" xr:uid="{04CEDC0E-173D-4BED-A9DB-9BDA943AECD6}"/>
    <cellStyle name="20% - Accent4 5 3 2 5" xfId="12065" xr:uid="{1FBDB7D1-187B-4D62-A019-0AAE567ABB4A}"/>
    <cellStyle name="20% - Accent4 5 3 2 5 2" xfId="40960" xr:uid="{FB3957C3-5D2E-4621-BD82-8540A2D5509E}"/>
    <cellStyle name="20% - Accent4 5 3 2 5 3" xfId="26536" xr:uid="{B4AD952A-8FE3-48A2-B5B0-E5B868B36EA1}"/>
    <cellStyle name="20% - Accent4 5 3 2 6" xfId="15598" xr:uid="{79147054-481A-46CF-8AE1-3F35E7F6F658}"/>
    <cellStyle name="20% - Accent4 5 3 2 6 2" xfId="44485" xr:uid="{46C56B24-E76E-499A-9A5E-9CB42A1BD9B1}"/>
    <cellStyle name="20% - Accent4 5 3 2 6 3" xfId="30061" xr:uid="{8C076210-18DD-49CF-AEA1-1430665DBC5D}"/>
    <cellStyle name="20% - Accent4 5 3 2 7" xfId="4556" xr:uid="{21328D7C-3F0E-48AE-B03E-6E4C13AAB1D0}"/>
    <cellStyle name="20% - Accent4 5 3 2 7 2" xfId="33495" xr:uid="{0A190B25-E577-4BF7-A305-0396C9FA7DF7}"/>
    <cellStyle name="20% - Accent4 5 3 2 8" xfId="19072" xr:uid="{84ECC6AC-508A-4701-B73F-DA9FE91776F5}"/>
    <cellStyle name="20% - Accent4 5 3 3" xfId="1574" xr:uid="{D3DF7672-4319-49A8-B7A7-80BD0E2A25A1}"/>
    <cellStyle name="20% - Accent4 5 3 3 2" xfId="3188" xr:uid="{A03D415B-3809-499C-B2A8-5856A2DD5136}"/>
    <cellStyle name="20% - Accent4 5 3 3 2 2" xfId="10676" xr:uid="{AA887F41-B1D1-49FA-A969-FB4B7A476E7A}"/>
    <cellStyle name="20% - Accent4 5 3 3 2 2 2" xfId="39574" xr:uid="{2D444B99-1A22-4689-916F-4AA1E695A64A}"/>
    <cellStyle name="20% - Accent4 5 3 3 2 2 3" xfId="25150" xr:uid="{8898919D-7E7F-4664-9BD2-E615B7317032}"/>
    <cellStyle name="20% - Accent4 5 3 3 2 3" xfId="14413" xr:uid="{F2643124-CE8A-477B-8E4D-F54C862D9EC7}"/>
    <cellStyle name="20% - Accent4 5 3 3 2 3 2" xfId="43306" xr:uid="{255B3846-B8E6-4E34-96E4-2DDBADA829BF}"/>
    <cellStyle name="20% - Accent4 5 3 3 2 3 3" xfId="28882" xr:uid="{1484C776-E88E-45BC-901B-816A541637EC}"/>
    <cellStyle name="20% - Accent4 5 3 3 2 4" xfId="17716" xr:uid="{EF210A06-08ED-4CB0-A7EB-9E4F393AFA83}"/>
    <cellStyle name="20% - Accent4 5 3 3 2 4 2" xfId="46594" xr:uid="{7FF2B4D8-BAFE-465F-AE14-D2047B530D02}"/>
    <cellStyle name="20% - Accent4 5 3 3 2 4 3" xfId="32170" xr:uid="{3019D99A-2F34-4FD0-BF2F-3DD8A3D28903}"/>
    <cellStyle name="20% - Accent4 5 3 3 2 5" xfId="6927" xr:uid="{A4386A60-51A2-40F5-88AB-76FDC0F106A9}"/>
    <cellStyle name="20% - Accent4 5 3 3 2 5 2" xfId="35842" xr:uid="{10D64804-EE80-4F5A-B64E-3FDDE0E54A38}"/>
    <cellStyle name="20% - Accent4 5 3 3 2 6" xfId="21418" xr:uid="{88C79B94-DF8B-4CC5-9EDA-A083A159E613}"/>
    <cellStyle name="20% - Accent4 5 3 3 3" xfId="8810" xr:uid="{80384F8E-4557-4ACF-B645-692D7C44A93A}"/>
    <cellStyle name="20% - Accent4 5 3 3 3 2" xfId="37708" xr:uid="{27E4137F-A387-4E82-834F-27AA4D6E4F5C}"/>
    <cellStyle name="20% - Accent4 5 3 3 3 3" xfId="23284" xr:uid="{CCCA6032-C86D-446A-AD22-E368FFDD8DDF}"/>
    <cellStyle name="20% - Accent4 5 3 3 4" xfId="12547" xr:uid="{52820FFF-85D0-4DA3-8A25-B34E8CC1E715}"/>
    <cellStyle name="20% - Accent4 5 3 3 4 2" xfId="41440" xr:uid="{632035A2-9213-4785-9299-59E30D6AEFB4}"/>
    <cellStyle name="20% - Accent4 5 3 3 4 3" xfId="27016" xr:uid="{C043894F-3DC1-4561-861E-C7F30608D971}"/>
    <cellStyle name="20% - Accent4 5 3 3 5" xfId="16103" xr:uid="{18955A62-0237-4164-BF0C-19CA810183C5}"/>
    <cellStyle name="20% - Accent4 5 3 3 5 2" xfId="44982" xr:uid="{B2394E38-53DD-4AE1-9D4D-135532EC4A82}"/>
    <cellStyle name="20% - Accent4 5 3 3 5 3" xfId="30558" xr:uid="{CCE2A1BB-1850-4725-AC7A-E1341E4D3D64}"/>
    <cellStyle name="20% - Accent4 5 3 3 6" xfId="5053" xr:uid="{C84C63B5-2BC9-47C5-808C-B8A8F6F6CD42}"/>
    <cellStyle name="20% - Accent4 5 3 3 6 2" xfId="33976" xr:uid="{8908C36E-34D3-4D8C-9D15-B50F5EB58053}"/>
    <cellStyle name="20% - Accent4 5 3 3 7" xfId="19552" xr:uid="{08BD1A53-9B30-4D96-B487-E0831E18061A}"/>
    <cellStyle name="20% - Accent4 5 3 4" xfId="2382" xr:uid="{3F4C77E8-91B7-4D7E-BA5C-7BC2A45A1DD1}"/>
    <cellStyle name="20% - Accent4 5 3 4 2" xfId="9743" xr:uid="{15350AAB-5A28-41E1-81CE-52F64892DFF5}"/>
    <cellStyle name="20% - Accent4 5 3 4 2 2" xfId="38641" xr:uid="{D4618AA6-56A6-489B-8BF3-1A43B2431B2A}"/>
    <cellStyle name="20% - Accent4 5 3 4 2 3" xfId="24217" xr:uid="{7112C401-38A4-43C0-83EA-CA221693BB8D}"/>
    <cellStyle name="20% - Accent4 5 3 4 3" xfId="13480" xr:uid="{EA72BF87-1458-433B-AA1B-B3913F37A50A}"/>
    <cellStyle name="20% - Accent4 5 3 4 3 2" xfId="42373" xr:uid="{7944457C-F337-48DB-8B12-A4BBB3F0C8F0}"/>
    <cellStyle name="20% - Accent4 5 3 4 3 3" xfId="27949" xr:uid="{CB39AC0A-2B1B-4A4A-BA0E-9711C6670F8A}"/>
    <cellStyle name="20% - Accent4 5 3 4 4" xfId="16910" xr:uid="{C7922C01-F726-4693-8691-3A7BE44AFAF2}"/>
    <cellStyle name="20% - Accent4 5 3 4 4 2" xfId="45788" xr:uid="{D3337831-29A8-4DA2-BB1C-989D0B144D75}"/>
    <cellStyle name="20% - Accent4 5 3 4 4 3" xfId="31364" xr:uid="{9361EC1A-3BBE-4299-849D-635AC80C8E7C}"/>
    <cellStyle name="20% - Accent4 5 3 4 5" xfId="5994" xr:uid="{04318F31-A536-4A24-95BD-521D68A1F165}"/>
    <cellStyle name="20% - Accent4 5 3 4 5 2" xfId="34909" xr:uid="{6B60ED91-E8C8-4FDF-A33C-F61AE35DEE67}"/>
    <cellStyle name="20% - Accent4 5 3 4 6" xfId="20485" xr:uid="{4A6C8B19-8206-45C5-A015-6FA4206788E4}"/>
    <cellStyle name="20% - Accent4 5 3 5" xfId="7877" xr:uid="{A4AE9098-247C-403E-8DA0-9E3811C7E5BC}"/>
    <cellStyle name="20% - Accent4 5 3 5 2" xfId="36775" xr:uid="{7D37E15D-E57B-4FFD-AC1B-B3004CF5FB70}"/>
    <cellStyle name="20% - Accent4 5 3 5 3" xfId="22351" xr:uid="{1862D4F2-457B-4BB3-95DF-F9885AA5CEC8}"/>
    <cellStyle name="20% - Accent4 5 3 6" xfId="11612" xr:uid="{C03A6727-7892-4E1D-9FAB-E16BE421969B}"/>
    <cellStyle name="20% - Accent4 5 3 6 2" xfId="40507" xr:uid="{EBB662E5-CDA0-40FE-B0E0-78E30E11F5D6}"/>
    <cellStyle name="20% - Accent4 5 3 6 3" xfId="26083" xr:uid="{DA427E77-BA05-4819-A384-14B7CA3373F9}"/>
    <cellStyle name="20% - Accent4 5 3 7" xfId="15289" xr:uid="{80374E41-1F97-4018-AAD4-7425DC65830B}"/>
    <cellStyle name="20% - Accent4 5 3 7 2" xfId="44176" xr:uid="{904618BE-C85D-469C-A051-61C223AC1F59}"/>
    <cellStyle name="20% - Accent4 5 3 7 3" xfId="29752" xr:uid="{AB2CFA31-4D9F-41FF-830C-5EF3F527FCE2}"/>
    <cellStyle name="20% - Accent4 5 3 8" xfId="4061" xr:uid="{37C28309-4F7E-454F-BE9A-C7DD6C4DB12C}"/>
    <cellStyle name="20% - Accent4 5 3 8 2" xfId="33042" xr:uid="{836124D4-993D-4D5C-B896-B2914795DA40}"/>
    <cellStyle name="20% - Accent4 5 3 9" xfId="18619" xr:uid="{8BDADB26-587C-4F1E-8327-ACE5AB987D5E}"/>
    <cellStyle name="20% - Accent4 5 4" xfId="949" xr:uid="{DB8F30EE-F7E6-4E77-BF4B-06F6FEF0C799}"/>
    <cellStyle name="20% - Accent4 5 4 2" xfId="1881" xr:uid="{D436353F-AD15-4686-B519-6F1B35283737}"/>
    <cellStyle name="20% - Accent4 5 4 2 2" xfId="3495" xr:uid="{DDF9B375-DE37-4A45-8E75-9AE768655D5D}"/>
    <cellStyle name="20% - Accent4 5 4 2 2 2" xfId="7250" xr:uid="{CE090C46-8FF2-4DB5-A865-CB068EC7EB3B}"/>
    <cellStyle name="20% - Accent4 5 4 2 2 2 2" xfId="10999" xr:uid="{62594468-911D-45D3-8A17-6907136D93DC}"/>
    <cellStyle name="20% - Accent4 5 4 2 2 2 2 2" xfId="39897" xr:uid="{3A44BEFE-4669-448B-89C9-0DD4808AB77C}"/>
    <cellStyle name="20% - Accent4 5 4 2 2 2 2 3" xfId="25473" xr:uid="{C74D2670-0C14-40C0-B67C-2B3E809F8906}"/>
    <cellStyle name="20% - Accent4 5 4 2 2 2 3" xfId="14736" xr:uid="{5400A993-4276-4A8E-8B45-C0B4DC089CD5}"/>
    <cellStyle name="20% - Accent4 5 4 2 2 2 3 2" xfId="43629" xr:uid="{1316F327-8ED9-4C68-A15B-BF514FBDF29A}"/>
    <cellStyle name="20% - Accent4 5 4 2 2 2 3 3" xfId="29205" xr:uid="{30DD6B70-6FF0-4CAF-BEA1-3FEA523FAE80}"/>
    <cellStyle name="20% - Accent4 5 4 2 2 2 4" xfId="36165" xr:uid="{C47FC83E-852C-4619-8FEC-8C14798CB7B1}"/>
    <cellStyle name="20% - Accent4 5 4 2 2 2 5" xfId="21741" xr:uid="{559B2F7A-CD3D-47CA-BC9E-9BD104451E1C}"/>
    <cellStyle name="20% - Accent4 5 4 2 2 3" xfId="9133" xr:uid="{7FC29BC5-469B-4740-91D1-A265C2F88E6E}"/>
    <cellStyle name="20% - Accent4 5 4 2 2 3 2" xfId="38031" xr:uid="{06E5CA14-CE22-4677-AB5F-4672D08ED494}"/>
    <cellStyle name="20% - Accent4 5 4 2 2 3 3" xfId="23607" xr:uid="{DAFCD096-05C9-4A57-8DEB-84D4AD1E3C1C}"/>
    <cellStyle name="20% - Accent4 5 4 2 2 4" xfId="12870" xr:uid="{6EF96BEA-3493-4B09-8C35-2B4E7B898B64}"/>
    <cellStyle name="20% - Accent4 5 4 2 2 4 2" xfId="41763" xr:uid="{16F62331-3387-4F77-A52D-4AAAF88B518B}"/>
    <cellStyle name="20% - Accent4 5 4 2 2 4 3" xfId="27339" xr:uid="{BDA9F068-FBC1-49AD-8C9E-09FB8DAFA71F}"/>
    <cellStyle name="20% - Accent4 5 4 2 2 5" xfId="18023" xr:uid="{2731E0B9-08CF-4C97-9ED0-E0BB082C1370}"/>
    <cellStyle name="20% - Accent4 5 4 2 2 5 2" xfId="46901" xr:uid="{868F5910-32C8-42A5-BDB2-87E028438B03}"/>
    <cellStyle name="20% - Accent4 5 4 2 2 5 3" xfId="32477" xr:uid="{584277F6-1261-4604-9AC4-53D92BB120B2}"/>
    <cellStyle name="20% - Accent4 5 4 2 2 6" xfId="5376" xr:uid="{B4D35DFB-D71A-471E-95E7-4F1149EBEE6B}"/>
    <cellStyle name="20% - Accent4 5 4 2 2 6 2" xfId="34299" xr:uid="{25641E47-8E24-4CDF-A958-B547F2A0961E}"/>
    <cellStyle name="20% - Accent4 5 4 2 2 7" xfId="19875" xr:uid="{1F8218AE-2296-4454-9798-452C31F61871}"/>
    <cellStyle name="20% - Accent4 5 4 2 3" xfId="6317" xr:uid="{8EF616B8-2AE0-468C-A706-B38F6B96BA85}"/>
    <cellStyle name="20% - Accent4 5 4 2 3 2" xfId="10066" xr:uid="{8CFFC3A6-DF83-4E85-8304-0E62F6181291}"/>
    <cellStyle name="20% - Accent4 5 4 2 3 2 2" xfId="38964" xr:uid="{39B04B81-AE38-4FE9-9B8D-9D07C1D63B29}"/>
    <cellStyle name="20% - Accent4 5 4 2 3 2 3" xfId="24540" xr:uid="{C6467545-94DD-4AD0-8305-0FDE5FF3EAAF}"/>
    <cellStyle name="20% - Accent4 5 4 2 3 3" xfId="13803" xr:uid="{F20C2E64-B7F4-4A49-9275-79750DA60C7A}"/>
    <cellStyle name="20% - Accent4 5 4 2 3 3 2" xfId="42696" xr:uid="{3170202E-99BC-4ECE-9EEA-E354657F035D}"/>
    <cellStyle name="20% - Accent4 5 4 2 3 3 3" xfId="28272" xr:uid="{D8DB8F26-137B-4F98-8ADE-E5A3FF37AFF0}"/>
    <cellStyle name="20% - Accent4 5 4 2 3 4" xfId="35232" xr:uid="{68DBDDBF-6ABC-4C34-9F00-77FB972CFCCF}"/>
    <cellStyle name="20% - Accent4 5 4 2 3 5" xfId="20808" xr:uid="{51433DAA-F7B5-4E83-8843-7FFD0FFF8BE2}"/>
    <cellStyle name="20% - Accent4 5 4 2 4" xfId="8200" xr:uid="{9B13DCEB-6DF2-4482-9C27-47B77A0DC0AC}"/>
    <cellStyle name="20% - Accent4 5 4 2 4 2" xfId="37098" xr:uid="{C532160A-CDEC-4004-B865-016A1C63494B}"/>
    <cellStyle name="20% - Accent4 5 4 2 4 3" xfId="22674" xr:uid="{B745D683-120F-42DE-8611-FF2E64F57E43}"/>
    <cellStyle name="20% - Accent4 5 4 2 5" xfId="11935" xr:uid="{8DD80928-A25C-4A3A-A327-BCEDF1EED99C}"/>
    <cellStyle name="20% - Accent4 5 4 2 5 2" xfId="40830" xr:uid="{B6E29A1F-6A00-45F8-B2ED-BA0FF1BD4225}"/>
    <cellStyle name="20% - Accent4 5 4 2 5 3" xfId="26406" xr:uid="{C3A8612F-D37C-4CBF-AB42-339E70380A52}"/>
    <cellStyle name="20% - Accent4 5 4 2 6" xfId="16410" xr:uid="{5951C220-D7C5-49B9-B73D-EBD1EE75D384}"/>
    <cellStyle name="20% - Accent4 5 4 2 6 2" xfId="45289" xr:uid="{30AB3C12-8B78-4259-8707-1A12B4E7CB18}"/>
    <cellStyle name="20% - Accent4 5 4 2 6 3" xfId="30865" xr:uid="{E6EEB771-EBFC-4E4D-9C68-A38135EE4264}"/>
    <cellStyle name="20% - Accent4 5 4 2 7" xfId="4423" xr:uid="{D00E55F8-8359-4A17-9626-CDE0B3E2B907}"/>
    <cellStyle name="20% - Accent4 5 4 2 7 2" xfId="33365" xr:uid="{3025DDD6-C728-4627-A72F-53AFD0C4FFF3}"/>
    <cellStyle name="20% - Accent4 5 4 2 8" xfId="18942" xr:uid="{268DC5AF-9277-432D-B1D0-2377B3B00981}"/>
    <cellStyle name="20% - Accent4 5 4 3" xfId="2689" xr:uid="{BC3A6E6B-25A3-4B8E-943E-44D8D41841CE}"/>
    <cellStyle name="20% - Accent4 5 4 3 2" xfId="6797" xr:uid="{B1B3B91D-E7D3-473C-88E7-5CA410148BE0}"/>
    <cellStyle name="20% - Accent4 5 4 3 2 2" xfId="10546" xr:uid="{D839F81A-942B-4B05-8D9D-C807832C895A}"/>
    <cellStyle name="20% - Accent4 5 4 3 2 2 2" xfId="39444" xr:uid="{EA4E019C-4827-478A-8CDF-DD06BBC6D671}"/>
    <cellStyle name="20% - Accent4 5 4 3 2 2 3" xfId="25020" xr:uid="{7106BFC5-B5AE-4686-B013-71A38074B67A}"/>
    <cellStyle name="20% - Accent4 5 4 3 2 3" xfId="14283" xr:uid="{05D1D262-72C6-4AB2-9313-0C41F4654FCD}"/>
    <cellStyle name="20% - Accent4 5 4 3 2 3 2" xfId="43176" xr:uid="{20155A13-2EE1-4496-BABD-FD34F7775354}"/>
    <cellStyle name="20% - Accent4 5 4 3 2 3 3" xfId="28752" xr:uid="{687EA2D3-88DB-4E53-B3A7-4577402D4729}"/>
    <cellStyle name="20% - Accent4 5 4 3 2 4" xfId="35712" xr:uid="{3A4B4004-F2E2-4128-B60E-6C91379109DD}"/>
    <cellStyle name="20% - Accent4 5 4 3 2 5" xfId="21288" xr:uid="{4FD54A48-EAD6-401C-BCB0-B293B24DAF56}"/>
    <cellStyle name="20% - Accent4 5 4 3 3" xfId="8680" xr:uid="{083A7D6E-3F47-4FB4-A1E3-6DA780EA1BEE}"/>
    <cellStyle name="20% - Accent4 5 4 3 3 2" xfId="37578" xr:uid="{0866C946-3F80-4FDE-9A33-F21B03E1825E}"/>
    <cellStyle name="20% - Accent4 5 4 3 3 3" xfId="23154" xr:uid="{14E1D127-0E17-439E-9460-95E4217A8E9E}"/>
    <cellStyle name="20% - Accent4 5 4 3 4" xfId="12417" xr:uid="{1DB7FB15-C6EF-44E8-AB3A-B41E37FBC1E1}"/>
    <cellStyle name="20% - Accent4 5 4 3 4 2" xfId="41310" xr:uid="{54A0AB97-B412-4D56-92B0-2172DF865B4D}"/>
    <cellStyle name="20% - Accent4 5 4 3 4 3" xfId="26886" xr:uid="{F88E78FD-C959-44EB-BFBC-3534E39D1FD0}"/>
    <cellStyle name="20% - Accent4 5 4 3 5" xfId="17217" xr:uid="{E0ACE585-9E76-4626-9307-46522939648F}"/>
    <cellStyle name="20% - Accent4 5 4 3 5 2" xfId="46095" xr:uid="{9B13865C-43C2-4BD1-A1E2-D5A68846474F}"/>
    <cellStyle name="20% - Accent4 5 4 3 5 3" xfId="31671" xr:uid="{834B5349-1C40-4F1D-BCA2-174541E2582A}"/>
    <cellStyle name="20% - Accent4 5 4 3 6" xfId="4923" xr:uid="{A7F5C6E7-B93E-42ED-8783-1A23D90AE44F}"/>
    <cellStyle name="20% - Accent4 5 4 3 6 2" xfId="33846" xr:uid="{2099422A-2B21-4FFF-B39C-057A2D805C4D}"/>
    <cellStyle name="20% - Accent4 5 4 3 7" xfId="19422" xr:uid="{71081566-C9C9-4474-B5C2-760B1374D11F}"/>
    <cellStyle name="20% - Accent4 5 4 4" xfId="5863" xr:uid="{9C280BF4-4D2E-4BE8-886E-38E98854CE2E}"/>
    <cellStyle name="20% - Accent4 5 4 4 2" xfId="9613" xr:uid="{91D67D92-0285-4A31-AD4A-8C29613B94E9}"/>
    <cellStyle name="20% - Accent4 5 4 4 2 2" xfId="38511" xr:uid="{5243EA77-0FC2-4815-A3FC-BAAF6D41D21A}"/>
    <cellStyle name="20% - Accent4 5 4 4 2 3" xfId="24087" xr:uid="{8085649F-DCAC-4CBF-89B3-00ADB35A0937}"/>
    <cellStyle name="20% - Accent4 5 4 4 3" xfId="13350" xr:uid="{2591C73D-8936-4D7A-8EC4-7D2F4D1CB320}"/>
    <cellStyle name="20% - Accent4 5 4 4 3 2" xfId="42243" xr:uid="{07C92D3C-8478-4295-9ED0-E55F6784A3D8}"/>
    <cellStyle name="20% - Accent4 5 4 4 3 3" xfId="27819" xr:uid="{9712DA83-4375-4F82-895A-3541F7D8E3BC}"/>
    <cellStyle name="20% - Accent4 5 4 4 4" xfId="34779" xr:uid="{308D3E3A-5167-4B68-A736-7C7950959155}"/>
    <cellStyle name="20% - Accent4 5 4 4 5" xfId="20355" xr:uid="{6FBA2B62-5478-487D-9405-2FAB63E8CB13}"/>
    <cellStyle name="20% - Accent4 5 4 5" xfId="7747" xr:uid="{032C7485-FCE4-4700-A9C9-2D03CD9E7762}"/>
    <cellStyle name="20% - Accent4 5 4 5 2" xfId="36645" xr:uid="{692BBF4C-9E23-48F3-B678-275AB6D40155}"/>
    <cellStyle name="20% - Accent4 5 4 5 3" xfId="22221" xr:uid="{0DE414C3-010E-4E47-9DF4-7947EAD3F051}"/>
    <cellStyle name="20% - Accent4 5 4 6" xfId="11482" xr:uid="{A4753B81-0A50-4128-88BD-509974434794}"/>
    <cellStyle name="20% - Accent4 5 4 6 2" xfId="40377" xr:uid="{A823FE9A-47DE-4269-B303-780663DE8224}"/>
    <cellStyle name="20% - Accent4 5 4 6 3" xfId="25953" xr:uid="{E046BA2C-A09A-4F0F-926E-08B56EF29D2A}"/>
    <cellStyle name="20% - Accent4 5 4 7" xfId="15596" xr:uid="{9EB58EBB-3F6F-437E-A547-973073B4C033}"/>
    <cellStyle name="20% - Accent4 5 4 7 2" xfId="44483" xr:uid="{D2ABBE43-793A-44F0-A557-854F1C40CE77}"/>
    <cellStyle name="20% - Accent4 5 4 7 3" xfId="30059" xr:uid="{EF0C33E9-FB19-477D-B2A0-782323B240E2}"/>
    <cellStyle name="20% - Accent4 5 4 8" xfId="3931" xr:uid="{9314E1CB-90BB-4074-A275-9CF5DADFB2EE}"/>
    <cellStyle name="20% - Accent4 5 4 8 2" xfId="32912" xr:uid="{9E9E8888-C65D-4035-A531-FAB7ED804C39}"/>
    <cellStyle name="20% - Accent4 5 4 9" xfId="18489" xr:uid="{CEA2E4A2-A1A0-477B-BDA3-C8B0464E8190}"/>
    <cellStyle name="20% - Accent4 5 5" xfId="1444" xr:uid="{0E0DC2F5-A0F4-4618-B1A9-CCFCD9CCD31B}"/>
    <cellStyle name="20% - Accent4 5 5 2" xfId="3058" xr:uid="{54AF31A3-480B-4D87-BA7A-33A87F33B775}"/>
    <cellStyle name="20% - Accent4 5 5 2 2" xfId="7186" xr:uid="{040449E5-73A2-4779-AD03-34CD7BB2503F}"/>
    <cellStyle name="20% - Accent4 5 5 2 2 2" xfId="10935" xr:uid="{13221932-EFE1-457B-92A0-0ADBD948B2A4}"/>
    <cellStyle name="20% - Accent4 5 5 2 2 2 2" xfId="39833" xr:uid="{52B93A23-D80F-47E4-92D6-8971883DF25B}"/>
    <cellStyle name="20% - Accent4 5 5 2 2 2 3" xfId="25409" xr:uid="{73BDC953-CE52-4C25-84BE-7ADF353C7A2A}"/>
    <cellStyle name="20% - Accent4 5 5 2 2 3" xfId="14672" xr:uid="{CC59B3E8-49D0-45AC-93FE-D8C425157D43}"/>
    <cellStyle name="20% - Accent4 5 5 2 2 3 2" xfId="43565" xr:uid="{25ED33E4-542C-4DDE-B5C8-7F78155E961E}"/>
    <cellStyle name="20% - Accent4 5 5 2 2 3 3" xfId="29141" xr:uid="{FC0A60A5-51C0-48EA-9426-724A5E1E082E}"/>
    <cellStyle name="20% - Accent4 5 5 2 2 4" xfId="36101" xr:uid="{713A66DA-288A-4B99-A7AB-A92F00D0C3DB}"/>
    <cellStyle name="20% - Accent4 5 5 2 2 5" xfId="21677" xr:uid="{58E81DD4-3847-4798-9C03-B87B8508AC0D}"/>
    <cellStyle name="20% - Accent4 5 5 2 3" xfId="9069" xr:uid="{11339CE4-4EF7-4C62-B1E6-AA5AA0FFA5CC}"/>
    <cellStyle name="20% - Accent4 5 5 2 3 2" xfId="37967" xr:uid="{1C1FF5F2-8F64-469D-B973-E41B76606FA2}"/>
    <cellStyle name="20% - Accent4 5 5 2 3 3" xfId="23543" xr:uid="{612C2E40-C02B-433B-A8AC-12868DE03C8C}"/>
    <cellStyle name="20% - Accent4 5 5 2 4" xfId="12806" xr:uid="{46C376F6-44DB-42ED-8935-5035683D9AF3}"/>
    <cellStyle name="20% - Accent4 5 5 2 4 2" xfId="41699" xr:uid="{FB44178A-F168-4EEF-9DAD-836A2B0FFD2D}"/>
    <cellStyle name="20% - Accent4 5 5 2 4 3" xfId="27275" xr:uid="{50ACFB38-DBB9-46AA-BFFD-917CDC8AD1C9}"/>
    <cellStyle name="20% - Accent4 5 5 2 5" xfId="17586" xr:uid="{E96B810B-EAEE-4D4D-9DE4-202D116B840C}"/>
    <cellStyle name="20% - Accent4 5 5 2 5 2" xfId="46464" xr:uid="{4FF38133-FBC0-4958-9D35-501AE2F1074D}"/>
    <cellStyle name="20% - Accent4 5 5 2 5 3" xfId="32040" xr:uid="{86F001FC-0C66-4CAC-96AF-DD132AD73F8A}"/>
    <cellStyle name="20% - Accent4 5 5 2 6" xfId="5312" xr:uid="{74816841-2274-4525-B413-774ECD388D9F}"/>
    <cellStyle name="20% - Accent4 5 5 2 6 2" xfId="34235" xr:uid="{E1FE1DDE-C2E6-49BB-89E6-2566B7D67374}"/>
    <cellStyle name="20% - Accent4 5 5 2 7" xfId="19811" xr:uid="{2B12C311-B9A7-43F6-B4C6-856C457AACCA}"/>
    <cellStyle name="20% - Accent4 5 5 3" xfId="6253" xr:uid="{10B07FFD-45DD-4A10-B3AB-CAF6C10764EA}"/>
    <cellStyle name="20% - Accent4 5 5 3 2" xfId="10002" xr:uid="{936F5B4D-E603-44E1-A330-907CBD916511}"/>
    <cellStyle name="20% - Accent4 5 5 3 2 2" xfId="38900" xr:uid="{745FFD7E-B88B-44FD-8CA2-7DF54D056409}"/>
    <cellStyle name="20% - Accent4 5 5 3 2 3" xfId="24476" xr:uid="{01043010-BCD9-4EF4-BBFB-C6AA91516E2E}"/>
    <cellStyle name="20% - Accent4 5 5 3 3" xfId="13739" xr:uid="{533F9A9C-7AC3-4AC0-86B0-9971DEE50686}"/>
    <cellStyle name="20% - Accent4 5 5 3 3 2" xfId="42632" xr:uid="{F79B6945-51E9-4C7D-AE8F-8484BA782B09}"/>
    <cellStyle name="20% - Accent4 5 5 3 3 3" xfId="28208" xr:uid="{DDAE3A7A-A7CB-4C1D-9F33-FE27E928BBE9}"/>
    <cellStyle name="20% - Accent4 5 5 3 4" xfId="35168" xr:uid="{49615A99-47AF-4515-A47A-748FE4A2AE87}"/>
    <cellStyle name="20% - Accent4 5 5 3 5" xfId="20744" xr:uid="{BE95DC41-5C9A-48D8-9564-BB286AC13365}"/>
    <cellStyle name="20% - Accent4 5 5 4" xfId="8136" xr:uid="{DD914C5D-77A8-4866-ABEB-82E2CFE2AE33}"/>
    <cellStyle name="20% - Accent4 5 5 4 2" xfId="37034" xr:uid="{514B0DF9-6073-4037-9C8E-1668AD806017}"/>
    <cellStyle name="20% - Accent4 5 5 4 3" xfId="22610" xr:uid="{37721769-1D66-4471-AFD3-F1B1FE487AAC}"/>
    <cellStyle name="20% - Accent4 5 5 5" xfId="11871" xr:uid="{9E3CF68E-5ABD-467A-A824-279CF84506F7}"/>
    <cellStyle name="20% - Accent4 5 5 5 2" xfId="40766" xr:uid="{F7801F68-B22A-43C9-B7A1-067B2A79D744}"/>
    <cellStyle name="20% - Accent4 5 5 5 3" xfId="26342" xr:uid="{3B587B20-4FE8-4B86-9342-FEB90C22CD27}"/>
    <cellStyle name="20% - Accent4 5 5 6" xfId="15973" xr:uid="{8BF39747-59DC-4CB7-BB57-0ADCE9D908BF}"/>
    <cellStyle name="20% - Accent4 5 5 6 2" xfId="44852" xr:uid="{0055FA2D-DDD9-49BE-9AC6-93588EB790C6}"/>
    <cellStyle name="20% - Accent4 5 5 6 3" xfId="30428" xr:uid="{FA6C474E-8625-4420-BE6B-81D4AB57224D}"/>
    <cellStyle name="20% - Accent4 5 5 7" xfId="4346" xr:uid="{242ECFDB-82FB-414C-AF0C-DB83C962DE34}"/>
    <cellStyle name="20% - Accent4 5 5 7 2" xfId="33301" xr:uid="{198B8567-59EA-44DA-8591-827DBB714030}"/>
    <cellStyle name="20% - Accent4 5 5 8" xfId="18878" xr:uid="{1A2BE621-CEE8-4D08-8F09-243411E020F6}"/>
    <cellStyle name="20% - Accent4 5 6" xfId="2252" xr:uid="{E79650CE-5ECD-444A-A1D1-1436AA261276}"/>
    <cellStyle name="20% - Accent4 5 6 2" xfId="6733" xr:uid="{072E6242-3D0B-4509-A195-46955077FED6}"/>
    <cellStyle name="20% - Accent4 5 6 2 2" xfId="10482" xr:uid="{D87101A3-F94E-4FAA-AD11-F032B2106B29}"/>
    <cellStyle name="20% - Accent4 5 6 2 2 2" xfId="39380" xr:uid="{6C0C8CCA-1CE9-4E23-B5C6-CBE684AD5CAD}"/>
    <cellStyle name="20% - Accent4 5 6 2 2 3" xfId="24956" xr:uid="{0D3075A5-EB85-44C7-B0AB-BACC59EDC11F}"/>
    <cellStyle name="20% - Accent4 5 6 2 3" xfId="14219" xr:uid="{CEB7B90F-1052-4792-9511-546232BCA201}"/>
    <cellStyle name="20% - Accent4 5 6 2 3 2" xfId="43112" xr:uid="{219FD449-F815-44E5-94CB-7B4C7AE2150F}"/>
    <cellStyle name="20% - Accent4 5 6 2 3 3" xfId="28688" xr:uid="{88DA9E40-F9A1-4F06-B3D3-A09DF05D29A4}"/>
    <cellStyle name="20% - Accent4 5 6 2 4" xfId="35648" xr:uid="{E6439987-0682-4333-A9AD-BCD00C4ECAB9}"/>
    <cellStyle name="20% - Accent4 5 6 2 5" xfId="21224" xr:uid="{89B2CB09-C293-4240-B7A7-07D0BACE37EC}"/>
    <cellStyle name="20% - Accent4 5 6 3" xfId="8616" xr:uid="{420E8D24-030B-443E-BA0D-72119200386A}"/>
    <cellStyle name="20% - Accent4 5 6 3 2" xfId="37514" xr:uid="{8479A2F5-DE7D-482B-A6A0-4A5F39437B30}"/>
    <cellStyle name="20% - Accent4 5 6 3 3" xfId="23090" xr:uid="{CEA69343-3A74-45BE-9901-BB888AE0CCFB}"/>
    <cellStyle name="20% - Accent4 5 6 4" xfId="12353" xr:uid="{53B69ADB-A8FB-49B9-A539-9090800E29DC}"/>
    <cellStyle name="20% - Accent4 5 6 4 2" xfId="41246" xr:uid="{1677B569-9EC2-4F3A-8336-CB208424F80B}"/>
    <cellStyle name="20% - Accent4 5 6 4 3" xfId="26822" xr:uid="{7F33AB61-840D-4A12-8C41-5D18DC869E35}"/>
    <cellStyle name="20% - Accent4 5 6 5" xfId="16780" xr:uid="{659681FF-E2BB-4A23-8AEA-BCC172512610}"/>
    <cellStyle name="20% - Accent4 5 6 5 2" xfId="45658" xr:uid="{8B82BF3F-B921-4FC5-86F8-7AFC43B00A52}"/>
    <cellStyle name="20% - Accent4 5 6 5 3" xfId="31234" xr:uid="{11A4A62D-601C-4023-B647-A1ABF95A9CD9}"/>
    <cellStyle name="20% - Accent4 5 6 6" xfId="4859" xr:uid="{EC71D73C-9063-4899-BA06-D1E94ED055F0}"/>
    <cellStyle name="20% - Accent4 5 6 6 2" xfId="33782" xr:uid="{1A2A5C2B-FFFA-4301-8E68-789430AB9843}"/>
    <cellStyle name="20% - Accent4 5 6 7" xfId="19358" xr:uid="{C1FC6CB6-9844-4BF0-90A0-82218BC9FD92}"/>
    <cellStyle name="20% - Accent4 5 7" xfId="5799" xr:uid="{E0F62481-6BEE-478A-915A-87018240496E}"/>
    <cellStyle name="20% - Accent4 5 7 2" xfId="9549" xr:uid="{FD9FB6D9-D5A8-4182-8044-3EA2381627D0}"/>
    <cellStyle name="20% - Accent4 5 7 2 2" xfId="38447" xr:uid="{E7B97B40-B14F-4179-A895-016F5616AFA4}"/>
    <cellStyle name="20% - Accent4 5 7 2 3" xfId="24023" xr:uid="{AB1AD734-620B-47E1-9A41-08DD379E5B28}"/>
    <cellStyle name="20% - Accent4 5 7 3" xfId="13286" xr:uid="{D7EBAF2E-4B6F-4D98-B570-AE8E495DB5F8}"/>
    <cellStyle name="20% - Accent4 5 7 3 2" xfId="42179" xr:uid="{DC998326-489E-4337-AE75-025D79D5D6D8}"/>
    <cellStyle name="20% - Accent4 5 7 3 3" xfId="27755" xr:uid="{61207625-8332-41E1-B547-209E0564F966}"/>
    <cellStyle name="20% - Accent4 5 7 4" xfId="34715" xr:uid="{F75A8AE7-71F8-4203-950F-CD3C3F0F70C1}"/>
    <cellStyle name="20% - Accent4 5 7 5" xfId="20291" xr:uid="{5551A225-4167-4CCD-8B8A-1B8401D98C62}"/>
    <cellStyle name="20% - Accent4 5 8" xfId="7683" xr:uid="{41C16DD4-CC7E-4235-9D11-130F48E515FE}"/>
    <cellStyle name="20% - Accent4 5 8 2" xfId="36581" xr:uid="{E4B78E21-6CFD-472E-B08D-EF935DFA8EBF}"/>
    <cellStyle name="20% - Accent4 5 8 3" xfId="22157" xr:uid="{84B90B3D-20BC-4BE2-98E8-F23683063E82}"/>
    <cellStyle name="20% - Accent4 5 9" xfId="11418" xr:uid="{8881036D-37D7-443C-B810-07E1666B29F1}"/>
    <cellStyle name="20% - Accent4 5 9 2" xfId="40313" xr:uid="{E76DA2A8-4A7C-46B3-B9DF-0E2F735C8941}"/>
    <cellStyle name="20% - Accent4 5 9 3" xfId="25889" xr:uid="{76F2E310-46B2-4F8D-905E-F23B284B435F}"/>
    <cellStyle name="20% - Accent4 6" xfId="390" xr:uid="{BB09C5B3-3004-4E1B-8A52-ADA2A80E1686}"/>
    <cellStyle name="20% - Accent4 6 10" xfId="15176" xr:uid="{844C5AF9-54AA-4B52-B0F7-052B5930F9F7}"/>
    <cellStyle name="20% - Accent4 6 10 2" xfId="44063" xr:uid="{B0D1CF27-4F63-4521-960C-E1082263622F}"/>
    <cellStyle name="20% - Accent4 6 10 3" xfId="29639" xr:uid="{D54F4531-85AC-46C4-A8F9-D111274CCDDB}"/>
    <cellStyle name="20% - Accent4 6 11" xfId="3884" xr:uid="{C44717E0-25FA-4CDB-A853-9967B92914BB}"/>
    <cellStyle name="20% - Accent4 6 11 2" xfId="32864" xr:uid="{4317E6FB-F9F3-4491-9B75-1DCBA04F3B75}"/>
    <cellStyle name="20% - Accent4 6 12" xfId="18442" xr:uid="{D8908E81-FD1E-4202-871B-0082ED6D2B34}"/>
    <cellStyle name="20% - Accent4 6 2" xfId="782" xr:uid="{73F8F0C7-36A1-4438-A72C-E542F8835371}"/>
    <cellStyle name="20% - Accent4 6 2 2" xfId="953" xr:uid="{8F9284EC-4B29-4600-A9D0-1D91B2865023}"/>
    <cellStyle name="20% - Accent4 6 2 2 2" xfId="1885" xr:uid="{86744330-F7F7-4895-A87F-EA7870427DCA}"/>
    <cellStyle name="20% - Accent4 6 2 2 2 2" xfId="3499" xr:uid="{1BDC610B-E24B-4D66-9C6C-E1CA2FE3344D}"/>
    <cellStyle name="20% - Accent4 6 2 2 2 2 2" xfId="11275" xr:uid="{88832293-A15A-4B93-A539-A558DD7B169C}"/>
    <cellStyle name="20% - Accent4 6 2 2 2 2 2 2" xfId="40173" xr:uid="{4CEAF1CD-BD15-4751-86E9-C0D9DFD941E9}"/>
    <cellStyle name="20% - Accent4 6 2 2 2 2 2 3" xfId="25749" xr:uid="{0532542D-FFAC-4A37-AE14-4F5E3DBD8CC3}"/>
    <cellStyle name="20% - Accent4 6 2 2 2 2 3" xfId="15012" xr:uid="{1A85AB0E-D8F1-4926-A73E-D7DE26402810}"/>
    <cellStyle name="20% - Accent4 6 2 2 2 2 3 2" xfId="43905" xr:uid="{091EC992-5AA3-45A0-B4D4-A1D68000D627}"/>
    <cellStyle name="20% - Accent4 6 2 2 2 2 3 3" xfId="29481" xr:uid="{4C5D7E4A-E01E-4FDC-AB97-1EF503B90FE7}"/>
    <cellStyle name="20% - Accent4 6 2 2 2 2 4" xfId="18027" xr:uid="{F0067C2B-4987-44DC-8008-B16E19D4D0F8}"/>
    <cellStyle name="20% - Accent4 6 2 2 2 2 4 2" xfId="46905" xr:uid="{64E71834-DFDA-419D-93FE-0880B744F54A}"/>
    <cellStyle name="20% - Accent4 6 2 2 2 2 4 3" xfId="32481" xr:uid="{4E537BDA-BD4E-438E-9BC7-3353FF3A82C8}"/>
    <cellStyle name="20% - Accent4 6 2 2 2 2 5" xfId="7526" xr:uid="{7DDA9F13-822D-4213-9FE2-7F3FB7141362}"/>
    <cellStyle name="20% - Accent4 6 2 2 2 2 5 2" xfId="36441" xr:uid="{FB10BC1C-E165-47F5-9EBE-1F0A76EDF76E}"/>
    <cellStyle name="20% - Accent4 6 2 2 2 2 6" xfId="22017" xr:uid="{B9276B15-2470-4578-991A-0FCB9591E417}"/>
    <cellStyle name="20% - Accent4 6 2 2 2 3" xfId="9409" xr:uid="{E83891E0-FBC9-4F65-A661-3198BA9784DA}"/>
    <cellStyle name="20% - Accent4 6 2 2 2 3 2" xfId="38307" xr:uid="{71318E15-BBB0-4C58-AD40-4164C169609B}"/>
    <cellStyle name="20% - Accent4 6 2 2 2 3 3" xfId="23883" xr:uid="{6F1DC65C-13F4-481F-ADBF-19958F599BE5}"/>
    <cellStyle name="20% - Accent4 6 2 2 2 4" xfId="13146" xr:uid="{6F9C99FE-173B-45E3-A133-C4472532071E}"/>
    <cellStyle name="20% - Accent4 6 2 2 2 4 2" xfId="42039" xr:uid="{3C2BE0E4-879D-4C8B-A412-9D6165BA1117}"/>
    <cellStyle name="20% - Accent4 6 2 2 2 4 3" xfId="27615" xr:uid="{F03E780C-CA29-4B1F-8F7F-4CD55DC3F0B2}"/>
    <cellStyle name="20% - Accent4 6 2 2 2 5" xfId="16414" xr:uid="{F8A13CE4-A0FF-46CC-B153-CEF074EF2B26}"/>
    <cellStyle name="20% - Accent4 6 2 2 2 5 2" xfId="45293" xr:uid="{215CE07E-5E5D-4E98-94E3-98130CBC6CD8}"/>
    <cellStyle name="20% - Accent4 6 2 2 2 5 3" xfId="30869" xr:uid="{EE7B913A-471E-4264-AC65-AD00AC8F4887}"/>
    <cellStyle name="20% - Accent4 6 2 2 2 6" xfId="5652" xr:uid="{00A189FB-D1E7-45B8-86FA-17B223017B00}"/>
    <cellStyle name="20% - Accent4 6 2 2 2 6 2" xfId="34575" xr:uid="{06671C61-2A1B-497D-AD0B-C9530395FE55}"/>
    <cellStyle name="20% - Accent4 6 2 2 2 7" xfId="20151" xr:uid="{68404036-893D-46C8-ADE1-594B5786392D}"/>
    <cellStyle name="20% - Accent4 6 2 2 3" xfId="2693" xr:uid="{CC34E301-C8A6-4421-B845-33AC27791B38}"/>
    <cellStyle name="20% - Accent4 6 2 2 3 2" xfId="10342" xr:uid="{79EC2693-D487-42D2-8AF7-65BCF5220826}"/>
    <cellStyle name="20% - Accent4 6 2 2 3 2 2" xfId="39240" xr:uid="{C0BBFD81-1134-4518-9E87-CD8A6CAE6A0D}"/>
    <cellStyle name="20% - Accent4 6 2 2 3 2 3" xfId="24816" xr:uid="{2DABE4AE-786F-4925-B586-693C6D666EFA}"/>
    <cellStyle name="20% - Accent4 6 2 2 3 3" xfId="14079" xr:uid="{C6D0AC6A-BF95-4A30-9F96-55EFA75A9CBE}"/>
    <cellStyle name="20% - Accent4 6 2 2 3 3 2" xfId="42972" xr:uid="{BEB7BCF1-04A3-4828-B016-2E154E52DA45}"/>
    <cellStyle name="20% - Accent4 6 2 2 3 3 3" xfId="28548" xr:uid="{3FCA305C-7A35-463C-A2AF-27C6203F44C3}"/>
    <cellStyle name="20% - Accent4 6 2 2 3 4" xfId="17221" xr:uid="{6CF0D188-0E39-4C0C-B2C9-C8C258FFE054}"/>
    <cellStyle name="20% - Accent4 6 2 2 3 4 2" xfId="46099" xr:uid="{12600910-EE22-4076-9B2C-F8986D626E5D}"/>
    <cellStyle name="20% - Accent4 6 2 2 3 4 3" xfId="31675" xr:uid="{30FFA8AF-C08F-49D9-888F-3F7D0140A65C}"/>
    <cellStyle name="20% - Accent4 6 2 2 3 5" xfId="6593" xr:uid="{88AD46FB-2510-427A-A725-9FC59A8D2CFA}"/>
    <cellStyle name="20% - Accent4 6 2 2 3 5 2" xfId="35508" xr:uid="{BACD83BC-2A1C-4596-9993-12ED54D2B53E}"/>
    <cellStyle name="20% - Accent4 6 2 2 3 6" xfId="21084" xr:uid="{A3594E06-A49E-440B-AC48-2B047A783624}"/>
    <cellStyle name="20% - Accent4 6 2 2 4" xfId="8476" xr:uid="{0CD1406E-0C5C-48EC-8992-A6CB4CAC5D2D}"/>
    <cellStyle name="20% - Accent4 6 2 2 4 2" xfId="37374" xr:uid="{515188AB-EC55-46F9-8AFC-5500F99543B9}"/>
    <cellStyle name="20% - Accent4 6 2 2 4 3" xfId="22950" xr:uid="{236CE080-2124-4E8E-996B-56C432FFB919}"/>
    <cellStyle name="20% - Accent4 6 2 2 5" xfId="12211" xr:uid="{6D068097-48E8-444B-98CF-B3EA4976D005}"/>
    <cellStyle name="20% - Accent4 6 2 2 5 2" xfId="41106" xr:uid="{F467570C-3DD9-4074-8A91-765BA2CD04E0}"/>
    <cellStyle name="20% - Accent4 6 2 2 5 3" xfId="26682" xr:uid="{72824724-ADAD-4EEB-AD9A-C2C4656C90BD}"/>
    <cellStyle name="20% - Accent4 6 2 2 6" xfId="15600" xr:uid="{6AA7BC11-4466-4E7C-9F97-059870EE4896}"/>
    <cellStyle name="20% - Accent4 6 2 2 6 2" xfId="44487" xr:uid="{5BCF6AEA-9E5B-456E-8883-E71C06FDAD41}"/>
    <cellStyle name="20% - Accent4 6 2 2 6 3" xfId="30063" xr:uid="{762BAE39-9D4B-4719-BB98-732E45765F86}"/>
    <cellStyle name="20% - Accent4 6 2 2 7" xfId="4706" xr:uid="{10EDA871-9D58-4B0E-8C8C-84230C338E58}"/>
    <cellStyle name="20% - Accent4 6 2 2 7 2" xfId="33641" xr:uid="{8C3C34C0-2F41-4A6E-A99A-28B8F1D07BB9}"/>
    <cellStyle name="20% - Accent4 6 2 2 8" xfId="19218" xr:uid="{BC30C01B-6D44-4BA9-845E-8B6FC8A399A6}"/>
    <cellStyle name="20% - Accent4 6 2 3" xfId="1720" xr:uid="{020C6875-A663-4100-A6AA-361BCAD6B64E}"/>
    <cellStyle name="20% - Accent4 6 2 3 2" xfId="3334" xr:uid="{ECEC45CE-A4C7-4645-9D00-C098FADBB72B}"/>
    <cellStyle name="20% - Accent4 6 2 3 2 2" xfId="10822" xr:uid="{4A68546F-3225-463B-8A35-9EAFC40E3B26}"/>
    <cellStyle name="20% - Accent4 6 2 3 2 2 2" xfId="39720" xr:uid="{4B078A30-3B24-4309-8859-52B9260D923C}"/>
    <cellStyle name="20% - Accent4 6 2 3 2 2 3" xfId="25296" xr:uid="{2CFA7C2E-197B-40BF-8299-9AC7ED47DAA6}"/>
    <cellStyle name="20% - Accent4 6 2 3 2 3" xfId="14559" xr:uid="{C09F5D7D-C31D-42DC-A6CC-5374AD6677FD}"/>
    <cellStyle name="20% - Accent4 6 2 3 2 3 2" xfId="43452" xr:uid="{D83E7B24-2518-490B-931D-0F6D48BEF33A}"/>
    <cellStyle name="20% - Accent4 6 2 3 2 3 3" xfId="29028" xr:uid="{455ED9A7-6EAB-4D59-AC95-B41110A74B51}"/>
    <cellStyle name="20% - Accent4 6 2 3 2 4" xfId="17862" xr:uid="{CDAF43C9-C877-454D-A87B-60483C8F6AAF}"/>
    <cellStyle name="20% - Accent4 6 2 3 2 4 2" xfId="46740" xr:uid="{D4613D71-D9D6-4943-92B3-34CA888052FF}"/>
    <cellStyle name="20% - Accent4 6 2 3 2 4 3" xfId="32316" xr:uid="{D03CC200-E1BC-495E-8849-C3D9279D46ED}"/>
    <cellStyle name="20% - Accent4 6 2 3 2 5" xfId="7073" xr:uid="{138A2D9A-A3B4-4252-80A7-DDE8424D0F25}"/>
    <cellStyle name="20% - Accent4 6 2 3 2 5 2" xfId="35988" xr:uid="{AE3CCA15-B7AE-4892-89F3-6EF5642EBD82}"/>
    <cellStyle name="20% - Accent4 6 2 3 2 6" xfId="21564" xr:uid="{C89D0BDD-802A-417D-874F-093D08D45F7A}"/>
    <cellStyle name="20% - Accent4 6 2 3 3" xfId="8956" xr:uid="{724B486C-731E-4831-96B5-C8499DF4A1A0}"/>
    <cellStyle name="20% - Accent4 6 2 3 3 2" xfId="37854" xr:uid="{AFE9848E-660F-4B7E-8752-566C1728AD29}"/>
    <cellStyle name="20% - Accent4 6 2 3 3 3" xfId="23430" xr:uid="{A91ED33E-5FFD-4FF4-8F65-11C37DD0D4CA}"/>
    <cellStyle name="20% - Accent4 6 2 3 4" xfId="12693" xr:uid="{26298CA3-8BB4-4D70-9DB3-78B25DC4579C}"/>
    <cellStyle name="20% - Accent4 6 2 3 4 2" xfId="41586" xr:uid="{7CA8C82C-AB7F-49B4-95CA-83E74EAC2993}"/>
    <cellStyle name="20% - Accent4 6 2 3 4 3" xfId="27162" xr:uid="{3447C2F4-EFC8-4B1E-B044-E0AB199CA2CB}"/>
    <cellStyle name="20% - Accent4 6 2 3 5" xfId="16249" xr:uid="{D44F829A-9511-4910-9795-8C0883ACE815}"/>
    <cellStyle name="20% - Accent4 6 2 3 5 2" xfId="45128" xr:uid="{0425A647-B5D1-4B89-B0C2-5A9DBF7F5B5A}"/>
    <cellStyle name="20% - Accent4 6 2 3 5 3" xfId="30704" xr:uid="{BBA0FBBE-B6E4-4A30-B867-5838DE3EC12A}"/>
    <cellStyle name="20% - Accent4 6 2 3 6" xfId="5199" xr:uid="{04C0FB61-A6AA-4465-A6F2-8B83109041A3}"/>
    <cellStyle name="20% - Accent4 6 2 3 6 2" xfId="34122" xr:uid="{273454E5-4304-4C53-AC69-FE41455B5247}"/>
    <cellStyle name="20% - Accent4 6 2 3 7" xfId="19698" xr:uid="{F15EE984-1467-450E-9286-A9519945E4E8}"/>
    <cellStyle name="20% - Accent4 6 2 4" xfId="2528" xr:uid="{C72E27CA-8BD7-474E-8EBB-453479298DA5}"/>
    <cellStyle name="20% - Accent4 6 2 4 2" xfId="9889" xr:uid="{F8076C7D-95FC-404E-AB85-E6AFF65E8A0E}"/>
    <cellStyle name="20% - Accent4 6 2 4 2 2" xfId="38787" xr:uid="{0D5BE26E-26DE-4678-830C-50E34F1AF411}"/>
    <cellStyle name="20% - Accent4 6 2 4 2 3" xfId="24363" xr:uid="{78163170-F2BF-48B2-ADB5-DD8E1CA37C3B}"/>
    <cellStyle name="20% - Accent4 6 2 4 3" xfId="13626" xr:uid="{2AFA9A47-0442-4E7B-AC81-85E72758C74F}"/>
    <cellStyle name="20% - Accent4 6 2 4 3 2" xfId="42519" xr:uid="{FA57D251-24B3-4994-A7E7-BBBF59B37236}"/>
    <cellStyle name="20% - Accent4 6 2 4 3 3" xfId="28095" xr:uid="{5D536D22-21D0-4B81-92F3-45C0FD70340E}"/>
    <cellStyle name="20% - Accent4 6 2 4 4" xfId="17056" xr:uid="{328045F1-1E87-4551-BDB4-74C6993B0943}"/>
    <cellStyle name="20% - Accent4 6 2 4 4 2" xfId="45934" xr:uid="{9B63670E-ABE7-4D4D-8149-9D6BBA2FF546}"/>
    <cellStyle name="20% - Accent4 6 2 4 4 3" xfId="31510" xr:uid="{6C3187A4-573C-4B8A-A60B-563938D52B5F}"/>
    <cellStyle name="20% - Accent4 6 2 4 5" xfId="6140" xr:uid="{D0B4A6DC-2350-4CC3-A06D-A76931696BFA}"/>
    <cellStyle name="20% - Accent4 6 2 4 5 2" xfId="35055" xr:uid="{A6320151-E4F6-4F15-B033-A8F189FDAC80}"/>
    <cellStyle name="20% - Accent4 6 2 4 6" xfId="20631" xr:uid="{93F36635-2394-44FA-AC1C-A2F713DCEAB1}"/>
    <cellStyle name="20% - Accent4 6 2 5" xfId="8023" xr:uid="{1EA7FDA2-2E5D-4CE4-89BE-5DB0B33086AB}"/>
    <cellStyle name="20% - Accent4 6 2 5 2" xfId="36921" xr:uid="{D083F561-F181-42E2-8634-C64633DD6D17}"/>
    <cellStyle name="20% - Accent4 6 2 5 3" xfId="22497" xr:uid="{4B0B4DBC-6D73-41E5-9339-5A5C26332092}"/>
    <cellStyle name="20% - Accent4 6 2 6" xfId="11758" xr:uid="{96BCFD0E-9A6C-45AE-B9DC-57C49C7977D7}"/>
    <cellStyle name="20% - Accent4 6 2 6 2" xfId="40653" xr:uid="{70D33FF5-48F6-4FF7-9BBD-EAE26FC3059A}"/>
    <cellStyle name="20% - Accent4 6 2 6 3" xfId="26229" xr:uid="{7BF95C65-CE2B-4166-B58C-4DD9A6CF9F6B}"/>
    <cellStyle name="20% - Accent4 6 2 7" xfId="15435" xr:uid="{F7A7C755-FE2F-414D-A286-87FAA3883C99}"/>
    <cellStyle name="20% - Accent4 6 2 7 2" xfId="44322" xr:uid="{BCA44700-7A7A-4C9A-BBC9-89A9CABDCD4B}"/>
    <cellStyle name="20% - Accent4 6 2 7 3" xfId="29898" xr:uid="{E3BD4561-2704-48F2-8E4B-9C60788686BC}"/>
    <cellStyle name="20% - Accent4 6 2 8" xfId="4207" xr:uid="{6AA6F859-A6F8-4F1B-B61C-74AFA8916306}"/>
    <cellStyle name="20% - Accent4 6 2 8 2" xfId="33188" xr:uid="{B44EB9AD-6757-4B93-A529-D12ED5C7E6C1}"/>
    <cellStyle name="20% - Accent4 6 2 9" xfId="18765" xr:uid="{EFD73126-E676-4267-843F-3B12E34D6E87}"/>
    <cellStyle name="20% - Accent4 6 3" xfId="591" xr:uid="{D4E32EDB-7972-44A2-AB3F-E43A929F040A}"/>
    <cellStyle name="20% - Accent4 6 3 2" xfId="954" xr:uid="{20E171AD-2991-4BF4-B61B-57F923DD3920}"/>
    <cellStyle name="20% - Accent4 6 3 2 2" xfId="1886" xr:uid="{06D5EC2E-06FF-453A-BC1C-D7882DFB3540}"/>
    <cellStyle name="20% - Accent4 6 3 2 2 2" xfId="3500" xr:uid="{CE9F8949-D04C-40D6-B33D-A332C49603AC}"/>
    <cellStyle name="20% - Accent4 6 3 2 2 2 2" xfId="11146" xr:uid="{F13B91D2-A5C6-4B66-9EAA-5EAC79954200}"/>
    <cellStyle name="20% - Accent4 6 3 2 2 2 2 2" xfId="40044" xr:uid="{A4873EF4-0287-491D-8E6F-D3C7A4547858}"/>
    <cellStyle name="20% - Accent4 6 3 2 2 2 2 3" xfId="25620" xr:uid="{5B2A2CBA-A066-42AD-B4E3-328CEFDA2254}"/>
    <cellStyle name="20% - Accent4 6 3 2 2 2 3" xfId="14883" xr:uid="{0C219836-3616-43FB-A8E3-7FB7BC36BF07}"/>
    <cellStyle name="20% - Accent4 6 3 2 2 2 3 2" xfId="43776" xr:uid="{56AE30D3-3DDC-4ACA-993D-DD24A4C831A5}"/>
    <cellStyle name="20% - Accent4 6 3 2 2 2 3 3" xfId="29352" xr:uid="{4FC2AB25-86AD-4460-A63E-8826BE049DFB}"/>
    <cellStyle name="20% - Accent4 6 3 2 2 2 4" xfId="18028" xr:uid="{F42536F3-7115-459D-B035-462DC661C2CF}"/>
    <cellStyle name="20% - Accent4 6 3 2 2 2 4 2" xfId="46906" xr:uid="{E186FB18-7AAA-445B-A619-F70370067304}"/>
    <cellStyle name="20% - Accent4 6 3 2 2 2 4 3" xfId="32482" xr:uid="{3A32DB83-160F-4BD6-A584-04528CACFF1F}"/>
    <cellStyle name="20% - Accent4 6 3 2 2 2 5" xfId="7397" xr:uid="{2B8C8332-5928-458E-AAFC-0DEDFF954D57}"/>
    <cellStyle name="20% - Accent4 6 3 2 2 2 5 2" xfId="36312" xr:uid="{2E394B1A-6E9C-4993-9281-FC3305630CEF}"/>
    <cellStyle name="20% - Accent4 6 3 2 2 2 6" xfId="21888" xr:uid="{CF07C82E-0E3F-4C48-B973-85F52A480478}"/>
    <cellStyle name="20% - Accent4 6 3 2 2 3" xfId="9280" xr:uid="{9F09B98A-49DE-45A0-8ED9-65000AACF0ED}"/>
    <cellStyle name="20% - Accent4 6 3 2 2 3 2" xfId="38178" xr:uid="{0D97AB3B-04AE-4C5A-AFDA-3AD07A462C26}"/>
    <cellStyle name="20% - Accent4 6 3 2 2 3 3" xfId="23754" xr:uid="{5F705D40-9B04-4941-B60F-C1D152589797}"/>
    <cellStyle name="20% - Accent4 6 3 2 2 4" xfId="13017" xr:uid="{3FB912C2-D1F4-4554-BDFC-56FB688308AC}"/>
    <cellStyle name="20% - Accent4 6 3 2 2 4 2" xfId="41910" xr:uid="{E57F561F-F0A5-42B4-BB06-21A1F8CFCBE1}"/>
    <cellStyle name="20% - Accent4 6 3 2 2 4 3" xfId="27486" xr:uid="{433F6BD5-8653-4571-9458-42741FB99397}"/>
    <cellStyle name="20% - Accent4 6 3 2 2 5" xfId="16415" xr:uid="{EEDC2A93-88C3-4FF7-9961-7A35065E7398}"/>
    <cellStyle name="20% - Accent4 6 3 2 2 5 2" xfId="45294" xr:uid="{8C3304A3-ACA0-4A97-ABF0-E7EA012A0983}"/>
    <cellStyle name="20% - Accent4 6 3 2 2 5 3" xfId="30870" xr:uid="{D9553C94-9212-40FE-9D28-98E55F065EE4}"/>
    <cellStyle name="20% - Accent4 6 3 2 2 6" xfId="5523" xr:uid="{1AFDF284-4ED8-41F5-8949-6D8DECC3E9B6}"/>
    <cellStyle name="20% - Accent4 6 3 2 2 6 2" xfId="34446" xr:uid="{939980BA-C51F-4392-83BC-21C94D9A29A6}"/>
    <cellStyle name="20% - Accent4 6 3 2 2 7" xfId="20022" xr:uid="{4CE9A4B1-464A-46F8-A241-5D99B9F66B4F}"/>
    <cellStyle name="20% - Accent4 6 3 2 3" xfId="2694" xr:uid="{DE274651-DEC3-4BA6-A45D-2E55856EC689}"/>
    <cellStyle name="20% - Accent4 6 3 2 3 2" xfId="10213" xr:uid="{12E1AD46-C0CA-45B7-B9D7-DC43073F52EB}"/>
    <cellStyle name="20% - Accent4 6 3 2 3 2 2" xfId="39111" xr:uid="{5F49FF74-0D52-4D2C-B0FB-33FC6AA516E9}"/>
    <cellStyle name="20% - Accent4 6 3 2 3 2 3" xfId="24687" xr:uid="{39CF0068-073F-4F31-A325-7F4926351C8B}"/>
    <cellStyle name="20% - Accent4 6 3 2 3 3" xfId="13950" xr:uid="{53F8E4E2-BB81-4E9C-BAE7-41F43DF2690C}"/>
    <cellStyle name="20% - Accent4 6 3 2 3 3 2" xfId="42843" xr:uid="{8784DA6E-9493-49D6-861D-A40BB3D093FF}"/>
    <cellStyle name="20% - Accent4 6 3 2 3 3 3" xfId="28419" xr:uid="{41BD66A4-9C7A-4EA8-A266-60B93C54C62D}"/>
    <cellStyle name="20% - Accent4 6 3 2 3 4" xfId="17222" xr:uid="{04B8E0C5-E9A2-48F3-884B-EDB4B7E98639}"/>
    <cellStyle name="20% - Accent4 6 3 2 3 4 2" xfId="46100" xr:uid="{EFFBEDF2-8B2B-4743-8281-48B4C5B5065E}"/>
    <cellStyle name="20% - Accent4 6 3 2 3 4 3" xfId="31676" xr:uid="{8170B576-A287-4974-867E-DBB5BC694DB2}"/>
    <cellStyle name="20% - Accent4 6 3 2 3 5" xfId="6464" xr:uid="{F70272F0-4568-4EA4-9C2C-2688D32AF40E}"/>
    <cellStyle name="20% - Accent4 6 3 2 3 5 2" xfId="35379" xr:uid="{BCCAB73A-A9DD-43C4-98E8-F1D1DB2F260A}"/>
    <cellStyle name="20% - Accent4 6 3 2 3 6" xfId="20955" xr:uid="{20F422B5-0A3F-4DDD-9C18-962D3EB2340F}"/>
    <cellStyle name="20% - Accent4 6 3 2 4" xfId="8347" xr:uid="{CC2B1099-166B-4ABC-B595-D0F9483B317F}"/>
    <cellStyle name="20% - Accent4 6 3 2 4 2" xfId="37245" xr:uid="{5F4E1810-C6F2-4A13-9C94-4F839D55C093}"/>
    <cellStyle name="20% - Accent4 6 3 2 4 3" xfId="22821" xr:uid="{66E8E1C2-CA72-4808-89CE-1B8C06FD96D9}"/>
    <cellStyle name="20% - Accent4 6 3 2 5" xfId="12082" xr:uid="{4E3688FA-9F23-4795-A2D1-9255DDD5C000}"/>
    <cellStyle name="20% - Accent4 6 3 2 5 2" xfId="40977" xr:uid="{62524044-E722-4248-B693-5FE00524A94C}"/>
    <cellStyle name="20% - Accent4 6 3 2 5 3" xfId="26553" xr:uid="{6258D895-D9CA-4A41-A1ED-DA34289E7CE3}"/>
    <cellStyle name="20% - Accent4 6 3 2 6" xfId="15601" xr:uid="{5F3570BA-EA8F-4671-B3F6-A99500F1EB21}"/>
    <cellStyle name="20% - Accent4 6 3 2 6 2" xfId="44488" xr:uid="{76603C59-BEF4-4DCA-88BB-0A41DCE1F3AC}"/>
    <cellStyle name="20% - Accent4 6 3 2 6 3" xfId="30064" xr:uid="{C0AD3EBD-37F9-47F1-8A1F-6961898CF61A}"/>
    <cellStyle name="20% - Accent4 6 3 2 7" xfId="4573" xr:uid="{DC5A5C83-F976-4204-83B4-C32CD8C32CE1}"/>
    <cellStyle name="20% - Accent4 6 3 2 7 2" xfId="33512" xr:uid="{AE4DE347-2D36-4B0A-BE34-64A190DD3D0E}"/>
    <cellStyle name="20% - Accent4 6 3 2 8" xfId="19089" xr:uid="{D09E8AFA-CC10-442E-AAED-53AC73656620}"/>
    <cellStyle name="20% - Accent4 6 3 3" xfId="1591" xr:uid="{7F865C1E-8079-4A30-AEE4-5991FCD39DB0}"/>
    <cellStyle name="20% - Accent4 6 3 3 2" xfId="3205" xr:uid="{54550A8B-F326-48BB-A7D0-48F009491B33}"/>
    <cellStyle name="20% - Accent4 6 3 3 2 2" xfId="10693" xr:uid="{1E16AB87-A526-4A74-B4D2-ABF8489F56D8}"/>
    <cellStyle name="20% - Accent4 6 3 3 2 2 2" xfId="39591" xr:uid="{113FA26D-DD36-4B4C-978C-05F29DC7A79A}"/>
    <cellStyle name="20% - Accent4 6 3 3 2 2 3" xfId="25167" xr:uid="{BBA81421-E3F9-43C5-84E5-A0EECA724B43}"/>
    <cellStyle name="20% - Accent4 6 3 3 2 3" xfId="14430" xr:uid="{CD3F4A7C-F357-4B5C-9384-E51D2E6EA47D}"/>
    <cellStyle name="20% - Accent4 6 3 3 2 3 2" xfId="43323" xr:uid="{ED873A1E-7930-4A9D-9E69-1D29F8299806}"/>
    <cellStyle name="20% - Accent4 6 3 3 2 3 3" xfId="28899" xr:uid="{B1FC171F-B508-4A53-B01D-93B3BBD774D6}"/>
    <cellStyle name="20% - Accent4 6 3 3 2 4" xfId="17733" xr:uid="{339F0F90-F6E3-448F-97B3-118F71E548C7}"/>
    <cellStyle name="20% - Accent4 6 3 3 2 4 2" xfId="46611" xr:uid="{7D2CB329-AF68-47A7-BE57-4B40423D3037}"/>
    <cellStyle name="20% - Accent4 6 3 3 2 4 3" xfId="32187" xr:uid="{1B93E1DE-8C17-4C64-8153-B62D6D50CB0F}"/>
    <cellStyle name="20% - Accent4 6 3 3 2 5" xfId="6944" xr:uid="{D003FD36-3B25-4F99-A942-07F450C2DE28}"/>
    <cellStyle name="20% - Accent4 6 3 3 2 5 2" xfId="35859" xr:uid="{00E6AE18-0D9E-4CEA-8BB5-EDA0BBA60845}"/>
    <cellStyle name="20% - Accent4 6 3 3 2 6" xfId="21435" xr:uid="{74528E69-B3EA-4DCB-80E6-822ACE3A580F}"/>
    <cellStyle name="20% - Accent4 6 3 3 3" xfId="8827" xr:uid="{153D9D3E-5CED-4E37-9388-65A56EA472D4}"/>
    <cellStyle name="20% - Accent4 6 3 3 3 2" xfId="37725" xr:uid="{A466C135-7396-4DB3-B5D4-BA46383B2447}"/>
    <cellStyle name="20% - Accent4 6 3 3 3 3" xfId="23301" xr:uid="{0CF02994-CDFA-42C3-8B5D-F1080EAF39EF}"/>
    <cellStyle name="20% - Accent4 6 3 3 4" xfId="12564" xr:uid="{9FBD9637-9369-4925-A86A-8FFEE2FCEBC0}"/>
    <cellStyle name="20% - Accent4 6 3 3 4 2" xfId="41457" xr:uid="{DC8D83E2-4BD1-40A3-8714-C5B300E41CFC}"/>
    <cellStyle name="20% - Accent4 6 3 3 4 3" xfId="27033" xr:uid="{0552FCA4-08AF-4B9C-B426-9E1E0D75FE17}"/>
    <cellStyle name="20% - Accent4 6 3 3 5" xfId="16120" xr:uid="{0A7AFA5D-7B35-4603-A84E-23119C0753E7}"/>
    <cellStyle name="20% - Accent4 6 3 3 5 2" xfId="44999" xr:uid="{0A8F4E7E-1C54-44A5-98DD-49D7BA4B17F0}"/>
    <cellStyle name="20% - Accent4 6 3 3 5 3" xfId="30575" xr:uid="{D782F951-AAD1-4EC7-9583-AD76D083EA63}"/>
    <cellStyle name="20% - Accent4 6 3 3 6" xfId="5070" xr:uid="{136764B2-C985-4689-875F-5929988CEF20}"/>
    <cellStyle name="20% - Accent4 6 3 3 6 2" xfId="33993" xr:uid="{308865E4-2C57-45B3-A658-AF9A2CAC4805}"/>
    <cellStyle name="20% - Accent4 6 3 3 7" xfId="19569" xr:uid="{82CEDD2C-3519-4F10-B72A-0B6EFA320192}"/>
    <cellStyle name="20% - Accent4 6 3 4" xfId="2399" xr:uid="{1EAFFB1E-8AF9-4319-A96A-9CABCF996B77}"/>
    <cellStyle name="20% - Accent4 6 3 4 2" xfId="9760" xr:uid="{00B3DC34-D1A7-4D5E-8436-44F9B1495D69}"/>
    <cellStyle name="20% - Accent4 6 3 4 2 2" xfId="38658" xr:uid="{245041F3-7FAB-4A22-81FE-A746E860DDAB}"/>
    <cellStyle name="20% - Accent4 6 3 4 2 3" xfId="24234" xr:uid="{9D7FED63-87DE-4919-ABE1-8FE6895257BE}"/>
    <cellStyle name="20% - Accent4 6 3 4 3" xfId="13497" xr:uid="{DC7AEDFE-080E-4AEF-9444-8C6DFF970B1C}"/>
    <cellStyle name="20% - Accent4 6 3 4 3 2" xfId="42390" xr:uid="{7EBAB6E5-6109-4394-8005-C93828420C21}"/>
    <cellStyle name="20% - Accent4 6 3 4 3 3" xfId="27966" xr:uid="{F648000C-E2DC-4CA5-9F51-99B1AECFD655}"/>
    <cellStyle name="20% - Accent4 6 3 4 4" xfId="16927" xr:uid="{5897D3AA-DEA7-4F2E-AEC6-ABD451ED1F4D}"/>
    <cellStyle name="20% - Accent4 6 3 4 4 2" xfId="45805" xr:uid="{6782738D-4D1A-4182-93D4-9C1B6699B3E8}"/>
    <cellStyle name="20% - Accent4 6 3 4 4 3" xfId="31381" xr:uid="{C6464471-A4C9-4B0E-ABFC-4793C0909434}"/>
    <cellStyle name="20% - Accent4 6 3 4 5" xfId="6011" xr:uid="{DA0E928E-E0C4-4E9B-8533-4D824B2D5D59}"/>
    <cellStyle name="20% - Accent4 6 3 4 5 2" xfId="34926" xr:uid="{0B3CFEF0-1772-423C-8505-FB08B498F672}"/>
    <cellStyle name="20% - Accent4 6 3 4 6" xfId="20502" xr:uid="{7393D303-B56E-4785-BEFC-1F2FE66F0260}"/>
    <cellStyle name="20% - Accent4 6 3 5" xfId="7894" xr:uid="{84495077-28E3-4346-A937-C79A48E6D010}"/>
    <cellStyle name="20% - Accent4 6 3 5 2" xfId="36792" xr:uid="{B42BDD0B-4116-4A57-A02B-F88A87930B5D}"/>
    <cellStyle name="20% - Accent4 6 3 5 3" xfId="22368" xr:uid="{D9E1AE4F-7EB6-42BA-ABE0-4959E24AD8DE}"/>
    <cellStyle name="20% - Accent4 6 3 6" xfId="11629" xr:uid="{D02E5153-D73A-4AA7-B73F-ABB93038B215}"/>
    <cellStyle name="20% - Accent4 6 3 6 2" xfId="40524" xr:uid="{29DF5777-1727-46C2-BF91-1497F4156B5F}"/>
    <cellStyle name="20% - Accent4 6 3 6 3" xfId="26100" xr:uid="{83014F9F-7C16-4120-9808-183A4FA99A06}"/>
    <cellStyle name="20% - Accent4 6 3 7" xfId="15306" xr:uid="{DE245152-4498-413F-B3E2-DD165AFBBD31}"/>
    <cellStyle name="20% - Accent4 6 3 7 2" xfId="44193" xr:uid="{9862D0B0-30D6-4BB8-B90B-83E35C56AB84}"/>
    <cellStyle name="20% - Accent4 6 3 7 3" xfId="29769" xr:uid="{B9F73CCF-7261-4461-B25C-EE9869C2A137}"/>
    <cellStyle name="20% - Accent4 6 3 8" xfId="4078" xr:uid="{7CC8280D-FF95-4BE2-8BA6-EC48460129B1}"/>
    <cellStyle name="20% - Accent4 6 3 8 2" xfId="33059" xr:uid="{AE4EBCB4-A532-49BF-87CD-5B8361B461E6}"/>
    <cellStyle name="20% - Accent4 6 3 9" xfId="18636" xr:uid="{58D6703B-4049-4D01-A294-D9A43BC3A6A3}"/>
    <cellStyle name="20% - Accent4 6 4" xfId="952" xr:uid="{E7AD7AD6-269B-45A5-936C-D4168E57F8D8}"/>
    <cellStyle name="20% - Accent4 6 4 2" xfId="1884" xr:uid="{12142955-BF73-4A14-AF56-96AC938516EA}"/>
    <cellStyle name="20% - Accent4 6 4 2 2" xfId="3498" xr:uid="{E082EF60-85D8-41B4-ACD2-F54E34F901C7}"/>
    <cellStyle name="20% - Accent4 6 4 2 2 2" xfId="7267" xr:uid="{B219DC06-ADBC-43C8-BF70-E4DA47D9FF1B}"/>
    <cellStyle name="20% - Accent4 6 4 2 2 2 2" xfId="11016" xr:uid="{E09E705B-498F-44EE-842C-8269B533AE42}"/>
    <cellStyle name="20% - Accent4 6 4 2 2 2 2 2" xfId="39914" xr:uid="{8A78A2B0-2897-4284-A738-DC1DCE4F3C79}"/>
    <cellStyle name="20% - Accent4 6 4 2 2 2 2 3" xfId="25490" xr:uid="{F5810295-FD61-4BFA-89E7-C4EFAF0BD64E}"/>
    <cellStyle name="20% - Accent4 6 4 2 2 2 3" xfId="14753" xr:uid="{04F96CF9-26EF-4010-B4A4-BA5A7A16D910}"/>
    <cellStyle name="20% - Accent4 6 4 2 2 2 3 2" xfId="43646" xr:uid="{0DC841CD-3640-4599-83A8-470F267578B4}"/>
    <cellStyle name="20% - Accent4 6 4 2 2 2 3 3" xfId="29222" xr:uid="{D98C93A8-F476-46FF-B2B4-AA4CB33F9351}"/>
    <cellStyle name="20% - Accent4 6 4 2 2 2 4" xfId="36182" xr:uid="{EED589C9-3EF0-4B7F-9718-1F5B9D7EFBA1}"/>
    <cellStyle name="20% - Accent4 6 4 2 2 2 5" xfId="21758" xr:uid="{385E3339-5013-4B36-9FCD-D6330EA3C0E3}"/>
    <cellStyle name="20% - Accent4 6 4 2 2 3" xfId="9150" xr:uid="{3158F956-D7B0-4534-9DB5-06FF4CA8A3A6}"/>
    <cellStyle name="20% - Accent4 6 4 2 2 3 2" xfId="38048" xr:uid="{A8DC541F-70EE-401E-9202-80B8D40AC5E8}"/>
    <cellStyle name="20% - Accent4 6 4 2 2 3 3" xfId="23624" xr:uid="{F7738998-771C-48BD-BA1D-6BD4658265B9}"/>
    <cellStyle name="20% - Accent4 6 4 2 2 4" xfId="12887" xr:uid="{F0407FEB-1F86-4A99-9C3C-8D7659D0F565}"/>
    <cellStyle name="20% - Accent4 6 4 2 2 4 2" xfId="41780" xr:uid="{723D1CAE-E01D-4E34-84CD-2C2344FAF3D4}"/>
    <cellStyle name="20% - Accent4 6 4 2 2 4 3" xfId="27356" xr:uid="{A0D3AC0B-4065-4F7D-87BA-3441865B3A2F}"/>
    <cellStyle name="20% - Accent4 6 4 2 2 5" xfId="18026" xr:uid="{BB233152-FE42-4FC9-B96C-F81940A44E0A}"/>
    <cellStyle name="20% - Accent4 6 4 2 2 5 2" xfId="46904" xr:uid="{1B097D5E-7D3A-4839-9C6E-5C9706B128BF}"/>
    <cellStyle name="20% - Accent4 6 4 2 2 5 3" xfId="32480" xr:uid="{8173D7AF-B18D-434C-B5A0-3D8D23E261C1}"/>
    <cellStyle name="20% - Accent4 6 4 2 2 6" xfId="5393" xr:uid="{E61B295D-C9CA-4A31-9D8A-284F74AA2D50}"/>
    <cellStyle name="20% - Accent4 6 4 2 2 6 2" xfId="34316" xr:uid="{2925EC50-6829-400B-943B-577573923707}"/>
    <cellStyle name="20% - Accent4 6 4 2 2 7" xfId="19892" xr:uid="{E7B86B87-DC79-4080-A1FD-3AE1C6DD7143}"/>
    <cellStyle name="20% - Accent4 6 4 2 3" xfId="6334" xr:uid="{6C1197AF-0F81-4C2F-AB0E-89D461A7ABB4}"/>
    <cellStyle name="20% - Accent4 6 4 2 3 2" xfId="10083" xr:uid="{E02342AA-51FE-4C06-BE0C-2FFA4FD22752}"/>
    <cellStyle name="20% - Accent4 6 4 2 3 2 2" xfId="38981" xr:uid="{EE14E868-9569-4894-89FD-06173AA631CF}"/>
    <cellStyle name="20% - Accent4 6 4 2 3 2 3" xfId="24557" xr:uid="{20D4B54E-C4F7-4A16-AA8A-7D4D0EDE4F95}"/>
    <cellStyle name="20% - Accent4 6 4 2 3 3" xfId="13820" xr:uid="{4792C7A2-E1A8-495E-BD26-C5E7F00819E1}"/>
    <cellStyle name="20% - Accent4 6 4 2 3 3 2" xfId="42713" xr:uid="{2CBF48E0-A65A-4D42-87A2-9B591D7B57B2}"/>
    <cellStyle name="20% - Accent4 6 4 2 3 3 3" xfId="28289" xr:uid="{98E80321-DF92-4972-B1FA-E65BEE41D0A4}"/>
    <cellStyle name="20% - Accent4 6 4 2 3 4" xfId="35249" xr:uid="{58501E64-6064-49A2-9782-20C88EBCC784}"/>
    <cellStyle name="20% - Accent4 6 4 2 3 5" xfId="20825" xr:uid="{B3CB2EC1-0538-4E56-AA83-37CFF49924AD}"/>
    <cellStyle name="20% - Accent4 6 4 2 4" xfId="8217" xr:uid="{BE0173EF-3C69-4C18-82FD-12231EBCF046}"/>
    <cellStyle name="20% - Accent4 6 4 2 4 2" xfId="37115" xr:uid="{25710B49-27EA-4CF4-A34E-EAFF5BC73624}"/>
    <cellStyle name="20% - Accent4 6 4 2 4 3" xfId="22691" xr:uid="{7D9FC2F8-06CD-4455-9FFF-671A5B11890F}"/>
    <cellStyle name="20% - Accent4 6 4 2 5" xfId="11952" xr:uid="{45239A66-16A4-442A-928C-90A90EB821F5}"/>
    <cellStyle name="20% - Accent4 6 4 2 5 2" xfId="40847" xr:uid="{AEF67C64-3AC3-4445-AE5D-DAFA0A45E561}"/>
    <cellStyle name="20% - Accent4 6 4 2 5 3" xfId="26423" xr:uid="{29F98F5D-F800-42FF-AEF2-2268E6AA9F89}"/>
    <cellStyle name="20% - Accent4 6 4 2 6" xfId="16413" xr:uid="{53F5403D-A3CC-40B4-9D7F-2502E4AEFFA6}"/>
    <cellStyle name="20% - Accent4 6 4 2 6 2" xfId="45292" xr:uid="{68A7FDD8-FFA8-4909-9F97-1D481F092C2D}"/>
    <cellStyle name="20% - Accent4 6 4 2 6 3" xfId="30868" xr:uid="{09A02E06-9DDA-43D7-A47F-E392F5ACE0C1}"/>
    <cellStyle name="20% - Accent4 6 4 2 7" xfId="4440" xr:uid="{5F5BC5A9-FEFA-4B05-9320-0EB486950FF2}"/>
    <cellStyle name="20% - Accent4 6 4 2 7 2" xfId="33382" xr:uid="{F79DFB9D-3607-4E6A-91CC-3619D8DD59D4}"/>
    <cellStyle name="20% - Accent4 6 4 2 8" xfId="18959" xr:uid="{8082C41D-188D-4815-9221-13E9A1716938}"/>
    <cellStyle name="20% - Accent4 6 4 3" xfId="2692" xr:uid="{E430DCD4-840C-4DC5-82E5-C9CA931B3178}"/>
    <cellStyle name="20% - Accent4 6 4 3 2" xfId="6814" xr:uid="{E39C2316-F8BE-4FBD-8BE1-36F8060F8DA5}"/>
    <cellStyle name="20% - Accent4 6 4 3 2 2" xfId="10563" xr:uid="{876921CE-0B8F-4E7B-B7F1-1EA0938E0AD8}"/>
    <cellStyle name="20% - Accent4 6 4 3 2 2 2" xfId="39461" xr:uid="{08B00F2F-26E9-4FB8-AA89-921198F13C9B}"/>
    <cellStyle name="20% - Accent4 6 4 3 2 2 3" xfId="25037" xr:uid="{5577D7A2-2775-4999-B1EF-6D404EB0A43F}"/>
    <cellStyle name="20% - Accent4 6 4 3 2 3" xfId="14300" xr:uid="{C31BE4D3-2910-4B47-BBF9-8B2E8B8C6EE5}"/>
    <cellStyle name="20% - Accent4 6 4 3 2 3 2" xfId="43193" xr:uid="{F9B10B7B-6CCB-412A-B1F7-3662931DDB6C}"/>
    <cellStyle name="20% - Accent4 6 4 3 2 3 3" xfId="28769" xr:uid="{945AE14D-9C1B-4F8F-9341-FF5E899E902D}"/>
    <cellStyle name="20% - Accent4 6 4 3 2 4" xfId="35729" xr:uid="{C02CB54B-F073-4753-A038-EC97D7B5EE7F}"/>
    <cellStyle name="20% - Accent4 6 4 3 2 5" xfId="21305" xr:uid="{99F6E819-B814-4FF5-905F-B041518E708B}"/>
    <cellStyle name="20% - Accent4 6 4 3 3" xfId="8697" xr:uid="{C18247BB-24B9-49A5-8A38-1B0A30198F73}"/>
    <cellStyle name="20% - Accent4 6 4 3 3 2" xfId="37595" xr:uid="{3A097F28-91A6-46D6-A003-29B1D6FB35D5}"/>
    <cellStyle name="20% - Accent4 6 4 3 3 3" xfId="23171" xr:uid="{3CDA86FD-DC41-4A67-9A82-CE0541FE4462}"/>
    <cellStyle name="20% - Accent4 6 4 3 4" xfId="12434" xr:uid="{2E79FB8B-1E60-4C3E-9395-56B7B04371B8}"/>
    <cellStyle name="20% - Accent4 6 4 3 4 2" xfId="41327" xr:uid="{6A4173B4-066E-47B8-9167-A5770A57663A}"/>
    <cellStyle name="20% - Accent4 6 4 3 4 3" xfId="26903" xr:uid="{2618C202-24EF-4C35-AD37-A513703716BC}"/>
    <cellStyle name="20% - Accent4 6 4 3 5" xfId="17220" xr:uid="{2E0EB4B2-1716-4C24-95F9-3FF418F3CF4E}"/>
    <cellStyle name="20% - Accent4 6 4 3 5 2" xfId="46098" xr:uid="{7C33311C-6E01-4DFA-A662-946D22366021}"/>
    <cellStyle name="20% - Accent4 6 4 3 5 3" xfId="31674" xr:uid="{ECB1A550-4834-4711-BDE8-7623CF5ED9EC}"/>
    <cellStyle name="20% - Accent4 6 4 3 6" xfId="4940" xr:uid="{249BBF05-EEA7-4177-9295-D08959ACF896}"/>
    <cellStyle name="20% - Accent4 6 4 3 6 2" xfId="33863" xr:uid="{15018384-1180-44C0-AEF0-3E15ACBC5113}"/>
    <cellStyle name="20% - Accent4 6 4 3 7" xfId="19439" xr:uid="{7DA95258-E8D2-41FD-B6D6-8208C769F4C4}"/>
    <cellStyle name="20% - Accent4 6 4 4" xfId="5880" xr:uid="{1595A822-6F63-4162-8201-0F93B66FE02B}"/>
    <cellStyle name="20% - Accent4 6 4 4 2" xfId="9630" xr:uid="{13E7EB95-2127-4DD7-8118-810FA3A3AF13}"/>
    <cellStyle name="20% - Accent4 6 4 4 2 2" xfId="38528" xr:uid="{2680066E-8BC7-447E-B9CA-C3E18E0C9A60}"/>
    <cellStyle name="20% - Accent4 6 4 4 2 3" xfId="24104" xr:uid="{70B64913-AD36-4896-9CB8-305B1D7517DB}"/>
    <cellStyle name="20% - Accent4 6 4 4 3" xfId="13367" xr:uid="{DCA647A9-EA68-488D-8B4B-876B6F9C0E6A}"/>
    <cellStyle name="20% - Accent4 6 4 4 3 2" xfId="42260" xr:uid="{681DE491-09C8-4941-B4D4-B0F05401CDAB}"/>
    <cellStyle name="20% - Accent4 6 4 4 3 3" xfId="27836" xr:uid="{154AE276-AE4C-40FA-A869-A9B18F21FBAF}"/>
    <cellStyle name="20% - Accent4 6 4 4 4" xfId="34796" xr:uid="{16EC2848-E737-453F-8B17-7A5D6D81C7A8}"/>
    <cellStyle name="20% - Accent4 6 4 4 5" xfId="20372" xr:uid="{158E6F87-685D-4978-BFBD-42E2000A7E67}"/>
    <cellStyle name="20% - Accent4 6 4 5" xfId="7764" xr:uid="{D47F2243-05A4-4441-B544-1A2C845FDA53}"/>
    <cellStyle name="20% - Accent4 6 4 5 2" xfId="36662" xr:uid="{469DB2AF-1473-4D96-9271-B9D7239AEFE3}"/>
    <cellStyle name="20% - Accent4 6 4 5 3" xfId="22238" xr:uid="{F18D35FB-96F5-49AA-8C9D-73AA3D909E16}"/>
    <cellStyle name="20% - Accent4 6 4 6" xfId="11499" xr:uid="{98182DA1-A443-499A-B05A-4955AC8BF298}"/>
    <cellStyle name="20% - Accent4 6 4 6 2" xfId="40394" xr:uid="{6D1339CB-B6DC-4ACC-9344-BE5CBD6C36E9}"/>
    <cellStyle name="20% - Accent4 6 4 6 3" xfId="25970" xr:uid="{5C02CD37-3D47-4378-882C-03BAF21B985E}"/>
    <cellStyle name="20% - Accent4 6 4 7" xfId="15599" xr:uid="{D01C3E2A-B73A-4BD8-A6A0-FC64B2936927}"/>
    <cellStyle name="20% - Accent4 6 4 7 2" xfId="44486" xr:uid="{E16BE9B0-58DD-4D23-8560-9322BE2BED57}"/>
    <cellStyle name="20% - Accent4 6 4 7 3" xfId="30062" xr:uid="{C7D820AC-999A-434B-BBEE-43A78D61818B}"/>
    <cellStyle name="20% - Accent4 6 4 8" xfId="3948" xr:uid="{090FF0B1-0E07-43DC-A794-43C7E07540C3}"/>
    <cellStyle name="20% - Accent4 6 4 8 2" xfId="32929" xr:uid="{B66D6E59-6B0E-4770-A996-A9CC08D814F9}"/>
    <cellStyle name="20% - Accent4 6 4 9" xfId="18506" xr:uid="{7671E567-DCD8-47BD-A44A-72E5F66D8FBA}"/>
    <cellStyle name="20% - Accent4 6 5" xfId="1461" xr:uid="{7885D8FF-A12F-46AD-8A2F-4BA2E929D3C4}"/>
    <cellStyle name="20% - Accent4 6 5 2" xfId="3075" xr:uid="{281C3282-4689-403F-A9DC-EB6C0E38D94D}"/>
    <cellStyle name="20% - Accent4 6 5 2 2" xfId="7203" xr:uid="{92F6B04D-8672-491C-BF7D-39A0E9B3971C}"/>
    <cellStyle name="20% - Accent4 6 5 2 2 2" xfId="10952" xr:uid="{8293CDD3-0D0E-49F1-91B7-C455B521EDC8}"/>
    <cellStyle name="20% - Accent4 6 5 2 2 2 2" xfId="39850" xr:uid="{2E54E498-DF3B-43DA-98F7-4A043F9F8093}"/>
    <cellStyle name="20% - Accent4 6 5 2 2 2 3" xfId="25426" xr:uid="{50D7EB4A-9543-43C2-A34D-85C054312210}"/>
    <cellStyle name="20% - Accent4 6 5 2 2 3" xfId="14689" xr:uid="{79E36E84-0C1A-4920-8D13-1EB8AFA57813}"/>
    <cellStyle name="20% - Accent4 6 5 2 2 3 2" xfId="43582" xr:uid="{63ACA340-9BB0-480D-85DC-EBA219D1CDB4}"/>
    <cellStyle name="20% - Accent4 6 5 2 2 3 3" xfId="29158" xr:uid="{F74E116F-F49F-4333-A022-2FDAC419EC54}"/>
    <cellStyle name="20% - Accent4 6 5 2 2 4" xfId="36118" xr:uid="{FAF4C20C-C93D-480B-887E-3DDCAA10520A}"/>
    <cellStyle name="20% - Accent4 6 5 2 2 5" xfId="21694" xr:uid="{1B239B59-D689-4922-8EB8-3F16947759FF}"/>
    <cellStyle name="20% - Accent4 6 5 2 3" xfId="9086" xr:uid="{86F3534A-AC29-49AA-B2D0-F4E3E5D92CD1}"/>
    <cellStyle name="20% - Accent4 6 5 2 3 2" xfId="37984" xr:uid="{B9CEF72B-CFD8-4E63-96AC-438053A44B49}"/>
    <cellStyle name="20% - Accent4 6 5 2 3 3" xfId="23560" xr:uid="{0144CCF3-433F-4F33-AD13-12BB8319AC2F}"/>
    <cellStyle name="20% - Accent4 6 5 2 4" xfId="12823" xr:uid="{D91F4F2F-DECA-4633-81DD-9A0357992177}"/>
    <cellStyle name="20% - Accent4 6 5 2 4 2" xfId="41716" xr:uid="{DE79D799-6B3B-49FD-AEC5-F97B4B818978}"/>
    <cellStyle name="20% - Accent4 6 5 2 4 3" xfId="27292" xr:uid="{21E35308-019E-4A4E-958D-90EC5C31B864}"/>
    <cellStyle name="20% - Accent4 6 5 2 5" xfId="17603" xr:uid="{E943DF36-96EB-4D0A-8D08-B5C05518C28C}"/>
    <cellStyle name="20% - Accent4 6 5 2 5 2" xfId="46481" xr:uid="{1C699A95-F6A7-4352-99D5-664E18674C8F}"/>
    <cellStyle name="20% - Accent4 6 5 2 5 3" xfId="32057" xr:uid="{8B1A9ABA-675F-4CFF-8005-B90105F49576}"/>
    <cellStyle name="20% - Accent4 6 5 2 6" xfId="5329" xr:uid="{D232931C-3BA3-4205-994A-B01212AE4855}"/>
    <cellStyle name="20% - Accent4 6 5 2 6 2" xfId="34252" xr:uid="{E5F6FA60-33A2-49FD-8256-CEAC5CA320A6}"/>
    <cellStyle name="20% - Accent4 6 5 2 7" xfId="19828" xr:uid="{2E47D5F6-0A99-4A88-99C0-5B41EC0C5E7C}"/>
    <cellStyle name="20% - Accent4 6 5 3" xfId="6270" xr:uid="{67343437-F745-4485-85E0-CC3011B574A4}"/>
    <cellStyle name="20% - Accent4 6 5 3 2" xfId="10019" xr:uid="{7854C962-41BD-4333-A023-E053B25DAE86}"/>
    <cellStyle name="20% - Accent4 6 5 3 2 2" xfId="38917" xr:uid="{E7E488F9-2374-4F4C-8A53-A99D6431222B}"/>
    <cellStyle name="20% - Accent4 6 5 3 2 3" xfId="24493" xr:uid="{C87292A7-31C7-4DE1-A5AD-5F479A67D08C}"/>
    <cellStyle name="20% - Accent4 6 5 3 3" xfId="13756" xr:uid="{3B2D943A-A6FF-4C6F-983D-CC9C5BD19A42}"/>
    <cellStyle name="20% - Accent4 6 5 3 3 2" xfId="42649" xr:uid="{CB46E328-053E-4B87-9A18-109163122679}"/>
    <cellStyle name="20% - Accent4 6 5 3 3 3" xfId="28225" xr:uid="{50EF22A7-0BE1-4197-BA63-69991792B77E}"/>
    <cellStyle name="20% - Accent4 6 5 3 4" xfId="35185" xr:uid="{86F3207B-44C7-4B49-BB98-C6ABB6CFD028}"/>
    <cellStyle name="20% - Accent4 6 5 3 5" xfId="20761" xr:uid="{FFE98B17-2345-46F8-9D65-977A16F5D641}"/>
    <cellStyle name="20% - Accent4 6 5 4" xfId="8153" xr:uid="{B09C18FE-4B3E-48E3-ACA3-FC506D35EC91}"/>
    <cellStyle name="20% - Accent4 6 5 4 2" xfId="37051" xr:uid="{3089BD58-CE34-455F-A261-717F5A34C39F}"/>
    <cellStyle name="20% - Accent4 6 5 4 3" xfId="22627" xr:uid="{F2D55065-68FB-4C70-9E5C-9CB8CBED8727}"/>
    <cellStyle name="20% - Accent4 6 5 5" xfId="11888" xr:uid="{DEEFD14D-8835-4715-ADD4-1B0D2CE3972E}"/>
    <cellStyle name="20% - Accent4 6 5 5 2" xfId="40783" xr:uid="{A4820391-270F-43E9-A64A-31B4210250BE}"/>
    <cellStyle name="20% - Accent4 6 5 5 3" xfId="26359" xr:uid="{D8D2585B-6C13-4785-AAB9-F14D19264D64}"/>
    <cellStyle name="20% - Accent4 6 5 6" xfId="15990" xr:uid="{08F5B410-6DAB-41BC-88CE-0FD0858CE329}"/>
    <cellStyle name="20% - Accent4 6 5 6 2" xfId="44869" xr:uid="{CB36D2DB-5EF4-4DD1-8F4E-E77668F4CA0A}"/>
    <cellStyle name="20% - Accent4 6 5 6 3" xfId="30445" xr:uid="{AE02ECEE-0837-4198-A2E7-1C50A0737A02}"/>
    <cellStyle name="20% - Accent4 6 5 7" xfId="4363" xr:uid="{DC0FED7C-C7EF-48FF-8C87-509DD35B5EAD}"/>
    <cellStyle name="20% - Accent4 6 5 7 2" xfId="33318" xr:uid="{11C48788-4C17-451E-A982-6AD1966ED196}"/>
    <cellStyle name="20% - Accent4 6 5 8" xfId="18895" xr:uid="{4740C260-56A4-449E-8957-6ECBD4F420C0}"/>
    <cellStyle name="20% - Accent4 6 6" xfId="2269" xr:uid="{D4D27961-864D-49F3-99ED-7DD07BBBC093}"/>
    <cellStyle name="20% - Accent4 6 6 2" xfId="6750" xr:uid="{5BF1862F-3A12-4907-AB66-FA8B811120B0}"/>
    <cellStyle name="20% - Accent4 6 6 2 2" xfId="10499" xr:uid="{85D06E91-8E4C-450D-8C17-CFE07C9FA3F5}"/>
    <cellStyle name="20% - Accent4 6 6 2 2 2" xfId="39397" xr:uid="{C5D96B77-A2A4-4936-8AC4-17D398F8A75F}"/>
    <cellStyle name="20% - Accent4 6 6 2 2 3" xfId="24973" xr:uid="{76FC4B94-5FA9-488B-BC9C-2E53562734A0}"/>
    <cellStyle name="20% - Accent4 6 6 2 3" xfId="14236" xr:uid="{E06DE733-F91D-44CA-A672-1070819EAB4F}"/>
    <cellStyle name="20% - Accent4 6 6 2 3 2" xfId="43129" xr:uid="{EDF8E27C-0834-46A2-A0DB-7842754F7673}"/>
    <cellStyle name="20% - Accent4 6 6 2 3 3" xfId="28705" xr:uid="{081DB6C6-5CC0-4F81-8D71-C8F1266C766F}"/>
    <cellStyle name="20% - Accent4 6 6 2 4" xfId="35665" xr:uid="{C94FDBDD-CB93-4292-8A4C-9D6B48280358}"/>
    <cellStyle name="20% - Accent4 6 6 2 5" xfId="21241" xr:uid="{2FC042C0-B45F-4717-9E49-1866734B899A}"/>
    <cellStyle name="20% - Accent4 6 6 3" xfId="8633" xr:uid="{928F487D-094E-44E6-9513-3F6AF72F235F}"/>
    <cellStyle name="20% - Accent4 6 6 3 2" xfId="37531" xr:uid="{215CBDC3-17BC-46F6-9886-9A1C8DD4C928}"/>
    <cellStyle name="20% - Accent4 6 6 3 3" xfId="23107" xr:uid="{99172E65-CCD4-418D-8815-3998E35CA658}"/>
    <cellStyle name="20% - Accent4 6 6 4" xfId="12370" xr:uid="{0A5F5F67-5234-48C8-B5DD-230C7003A110}"/>
    <cellStyle name="20% - Accent4 6 6 4 2" xfId="41263" xr:uid="{E68523BD-7DA6-426B-B441-DFA5EF1AA4CA}"/>
    <cellStyle name="20% - Accent4 6 6 4 3" xfId="26839" xr:uid="{798635BD-1993-453B-AF31-3145A6EC47C4}"/>
    <cellStyle name="20% - Accent4 6 6 5" xfId="16797" xr:uid="{F36D10FE-AA16-4239-AAA4-340FFC859167}"/>
    <cellStyle name="20% - Accent4 6 6 5 2" xfId="45675" xr:uid="{D8C54186-D850-423F-AA10-56D0C17A2BE5}"/>
    <cellStyle name="20% - Accent4 6 6 5 3" xfId="31251" xr:uid="{4A28880C-1EB3-49B9-B1E2-D502CAD0AC67}"/>
    <cellStyle name="20% - Accent4 6 6 6" xfId="4876" xr:uid="{C106F7AA-5F5A-4166-ABD1-4086E715C02D}"/>
    <cellStyle name="20% - Accent4 6 6 6 2" xfId="33799" xr:uid="{01308BF6-AB52-49B9-A7EE-357234A94115}"/>
    <cellStyle name="20% - Accent4 6 6 7" xfId="19375" xr:uid="{8095741D-BFEA-448B-AA49-ABA4D73F5A6C}"/>
    <cellStyle name="20% - Accent4 6 7" xfId="5816" xr:uid="{2576E1F6-B392-4184-ACE8-CF1290CEBE3C}"/>
    <cellStyle name="20% - Accent4 6 7 2" xfId="9566" xr:uid="{C02EDC83-9083-4AE5-9127-AAF25EE22680}"/>
    <cellStyle name="20% - Accent4 6 7 2 2" xfId="38464" xr:uid="{46E98919-6534-4645-9124-355E15C13D0A}"/>
    <cellStyle name="20% - Accent4 6 7 2 3" xfId="24040" xr:uid="{DCA93FD6-3211-4F33-8827-270405390AEC}"/>
    <cellStyle name="20% - Accent4 6 7 3" xfId="13303" xr:uid="{F5467383-8038-4FC1-B980-2C629A773C79}"/>
    <cellStyle name="20% - Accent4 6 7 3 2" xfId="42196" xr:uid="{25123B25-BE23-476E-B789-BC5E930ACBC4}"/>
    <cellStyle name="20% - Accent4 6 7 3 3" xfId="27772" xr:uid="{D50E5BBF-16FE-42FD-97CA-751D872A5D78}"/>
    <cellStyle name="20% - Accent4 6 7 4" xfId="34732" xr:uid="{76063606-EF10-43A3-892E-B956A4C56485}"/>
    <cellStyle name="20% - Accent4 6 7 5" xfId="20308" xr:uid="{68D37939-66EA-475C-88CA-7CB6D46ADDFD}"/>
    <cellStyle name="20% - Accent4 6 8" xfId="7700" xr:uid="{0E584584-42C0-419E-A50B-C2393947C1E6}"/>
    <cellStyle name="20% - Accent4 6 8 2" xfId="36598" xr:uid="{5064C265-1291-4377-AD67-93AB062C574A}"/>
    <cellStyle name="20% - Accent4 6 8 3" xfId="22174" xr:uid="{7BBF3BE9-BFA5-445D-B5F2-6BEA02B6A69B}"/>
    <cellStyle name="20% - Accent4 6 9" xfId="11435" xr:uid="{D75AF767-81DD-411F-8A3E-79A297F84F13}"/>
    <cellStyle name="20% - Accent4 6 9 2" xfId="40330" xr:uid="{37BD1D40-7588-4F93-BB71-BFD701C28F1E}"/>
    <cellStyle name="20% - Accent4 6 9 3" xfId="25906" xr:uid="{7A010545-D00D-4B95-A490-912F2AC7991A}"/>
    <cellStyle name="20% - Accent4 7" xfId="406" xr:uid="{2CCD6923-8DC7-4FFF-85A1-96CAC267A331}"/>
    <cellStyle name="20% - Accent4 7 10" xfId="3963" xr:uid="{EDC2E14D-1BE6-4B2E-B851-BE1437F6B10D}"/>
    <cellStyle name="20% - Accent4 7 10 2" xfId="32944" xr:uid="{5303BA5A-4F1B-4D82-BBF6-6C72663F9A2D}"/>
    <cellStyle name="20% - Accent4 7 11" xfId="18521" xr:uid="{25304350-8026-4F0D-BC0D-137BB48553EF}"/>
    <cellStyle name="20% - Accent4 7 2" xfId="797" xr:uid="{74C0934C-3E1D-4595-90E6-69145D79ACCF}"/>
    <cellStyle name="20% - Accent4 7 2 2" xfId="956" xr:uid="{BA32E20D-4BC2-4ED8-87BB-255AD8373E5A}"/>
    <cellStyle name="20% - Accent4 7 2 2 2" xfId="1888" xr:uid="{1737479A-3B38-49B9-A6DB-B57B7BDD9CEB}"/>
    <cellStyle name="20% - Accent4 7 2 2 2 2" xfId="3502" xr:uid="{744AC066-9C65-4089-B346-D8DFFFD711B4}"/>
    <cellStyle name="20% - Accent4 7 2 2 2 2 2" xfId="11290" xr:uid="{3DF6221D-3A3F-4AA7-810C-4B415297C897}"/>
    <cellStyle name="20% - Accent4 7 2 2 2 2 2 2" xfId="40188" xr:uid="{15AEB606-13B2-4E4F-9404-4DE2F57E5D61}"/>
    <cellStyle name="20% - Accent4 7 2 2 2 2 2 3" xfId="25764" xr:uid="{5A5BF318-5581-4CF2-B3C3-88D749514265}"/>
    <cellStyle name="20% - Accent4 7 2 2 2 2 3" xfId="15027" xr:uid="{6336A568-DD6A-4C29-B707-E8E9CB2C0E35}"/>
    <cellStyle name="20% - Accent4 7 2 2 2 2 3 2" xfId="43920" xr:uid="{BCD43313-824E-4E45-BC87-FC1A0EFCCDC1}"/>
    <cellStyle name="20% - Accent4 7 2 2 2 2 3 3" xfId="29496" xr:uid="{F268F4D2-AC88-4F02-B5AE-67FCBD9762F8}"/>
    <cellStyle name="20% - Accent4 7 2 2 2 2 4" xfId="18030" xr:uid="{3F4975D8-FA56-430C-B6D7-E969679C309F}"/>
    <cellStyle name="20% - Accent4 7 2 2 2 2 4 2" xfId="46908" xr:uid="{737281C7-27F2-4ADE-A829-904E57B65AEF}"/>
    <cellStyle name="20% - Accent4 7 2 2 2 2 4 3" xfId="32484" xr:uid="{E4B1E332-3D10-4306-9872-4FA6E2807CF6}"/>
    <cellStyle name="20% - Accent4 7 2 2 2 2 5" xfId="7541" xr:uid="{CB4947C7-0667-4C38-9900-D3B6F0585561}"/>
    <cellStyle name="20% - Accent4 7 2 2 2 2 5 2" xfId="36456" xr:uid="{0A1E262D-2607-46BD-8718-8BA69B689709}"/>
    <cellStyle name="20% - Accent4 7 2 2 2 2 6" xfId="22032" xr:uid="{B194B44F-DC31-4E76-B96C-477D402F9924}"/>
    <cellStyle name="20% - Accent4 7 2 2 2 3" xfId="9424" xr:uid="{F6FF01CE-A321-4C36-8DC7-E3EA7F88034D}"/>
    <cellStyle name="20% - Accent4 7 2 2 2 3 2" xfId="38322" xr:uid="{06BBDA3B-7EB4-4C27-BD7E-01B7DBCD6236}"/>
    <cellStyle name="20% - Accent4 7 2 2 2 3 3" xfId="23898" xr:uid="{CA5935AE-8A82-4C06-AC0A-D47972D91236}"/>
    <cellStyle name="20% - Accent4 7 2 2 2 4" xfId="13161" xr:uid="{A6665902-5B28-49E6-B2AB-6AF5359C7B8D}"/>
    <cellStyle name="20% - Accent4 7 2 2 2 4 2" xfId="42054" xr:uid="{46F3E181-09F4-4779-B656-502958629CA7}"/>
    <cellStyle name="20% - Accent4 7 2 2 2 4 3" xfId="27630" xr:uid="{02C349AE-9072-490C-980B-083067531280}"/>
    <cellStyle name="20% - Accent4 7 2 2 2 5" xfId="16417" xr:uid="{23E2E1D8-2D35-4117-884B-D7981A8A22F6}"/>
    <cellStyle name="20% - Accent4 7 2 2 2 5 2" xfId="45296" xr:uid="{9061BC74-F9E8-43F0-A71A-4773E8F5CBBD}"/>
    <cellStyle name="20% - Accent4 7 2 2 2 5 3" xfId="30872" xr:uid="{57C4E2A3-2811-46B3-A2F2-29EE14B06186}"/>
    <cellStyle name="20% - Accent4 7 2 2 2 6" xfId="5667" xr:uid="{DAFD4BCA-EB58-4A68-AB35-39E3B8DA9451}"/>
    <cellStyle name="20% - Accent4 7 2 2 2 6 2" xfId="34590" xr:uid="{FC6E5C2F-747C-4BAF-8253-E4ED846229F0}"/>
    <cellStyle name="20% - Accent4 7 2 2 2 7" xfId="20166" xr:uid="{01C80C11-85A9-4334-A033-B84B121B71F3}"/>
    <cellStyle name="20% - Accent4 7 2 2 3" xfId="2696" xr:uid="{2FB27012-7BE5-4FA5-9854-7D06B25C057C}"/>
    <cellStyle name="20% - Accent4 7 2 2 3 2" xfId="10357" xr:uid="{ACB32560-303B-43FA-BB28-686F50FCE593}"/>
    <cellStyle name="20% - Accent4 7 2 2 3 2 2" xfId="39255" xr:uid="{A31F8BE3-40C6-4665-A57E-B624765496FD}"/>
    <cellStyle name="20% - Accent4 7 2 2 3 2 3" xfId="24831" xr:uid="{169219F8-BDEE-4E68-8587-7284DC631620}"/>
    <cellStyle name="20% - Accent4 7 2 2 3 3" xfId="14094" xr:uid="{39F31E5F-0E83-4DB7-B92D-179DE5E014EF}"/>
    <cellStyle name="20% - Accent4 7 2 2 3 3 2" xfId="42987" xr:uid="{EC1E1CE5-8A08-4201-8CB1-E7EE02485983}"/>
    <cellStyle name="20% - Accent4 7 2 2 3 3 3" xfId="28563" xr:uid="{DAC5ED45-BF4B-4C65-8C7F-D3EE590D89A9}"/>
    <cellStyle name="20% - Accent4 7 2 2 3 4" xfId="17224" xr:uid="{8464F33D-6DE4-4FF6-ADE8-20A158E57DAB}"/>
    <cellStyle name="20% - Accent4 7 2 2 3 4 2" xfId="46102" xr:uid="{933B4658-2CB2-4D76-BB01-174DC589D3A4}"/>
    <cellStyle name="20% - Accent4 7 2 2 3 4 3" xfId="31678" xr:uid="{796B596E-4166-4721-AF2C-0227D5AD6CEA}"/>
    <cellStyle name="20% - Accent4 7 2 2 3 5" xfId="6608" xr:uid="{968A1A1F-CCC7-4E4E-B721-9C69F02EF5C0}"/>
    <cellStyle name="20% - Accent4 7 2 2 3 5 2" xfId="35523" xr:uid="{592F58E4-5389-4407-9873-33835E552764}"/>
    <cellStyle name="20% - Accent4 7 2 2 3 6" xfId="21099" xr:uid="{E8D6DAA4-737C-4236-A066-524836A044C9}"/>
    <cellStyle name="20% - Accent4 7 2 2 4" xfId="8491" xr:uid="{B7CAC7A7-4D37-45E0-8BD8-0AFC521B6412}"/>
    <cellStyle name="20% - Accent4 7 2 2 4 2" xfId="37389" xr:uid="{0B404161-5623-41C3-B6F1-DD8B64EAF31E}"/>
    <cellStyle name="20% - Accent4 7 2 2 4 3" xfId="22965" xr:uid="{E2C2E6AC-689B-4693-AE15-02561845F39F}"/>
    <cellStyle name="20% - Accent4 7 2 2 5" xfId="12226" xr:uid="{9A447922-2EF8-48C5-92AA-608F7A50A640}"/>
    <cellStyle name="20% - Accent4 7 2 2 5 2" xfId="41121" xr:uid="{779404B7-BDC7-4FE4-9D09-4BDFD876AFB5}"/>
    <cellStyle name="20% - Accent4 7 2 2 5 3" xfId="26697" xr:uid="{16B3F0A8-925F-41B3-A981-E680EE03A99B}"/>
    <cellStyle name="20% - Accent4 7 2 2 6" xfId="15603" xr:uid="{7B70A7BF-C59B-4C24-A126-7F55EFED9355}"/>
    <cellStyle name="20% - Accent4 7 2 2 6 2" xfId="44490" xr:uid="{D1F3C846-8EDF-4FC7-AFEF-5BB23FE42100}"/>
    <cellStyle name="20% - Accent4 7 2 2 6 3" xfId="30066" xr:uid="{F36FDF1C-2C83-40EA-9F5B-165285124943}"/>
    <cellStyle name="20% - Accent4 7 2 2 7" xfId="4721" xr:uid="{78E443F5-6499-4E42-BA12-3046ED533389}"/>
    <cellStyle name="20% - Accent4 7 2 2 7 2" xfId="33656" xr:uid="{69EFC5CE-F6D2-4BC6-8368-A25530A68552}"/>
    <cellStyle name="20% - Accent4 7 2 2 8" xfId="19233" xr:uid="{EB39EC75-9A78-423F-9683-9385886CFAA1}"/>
    <cellStyle name="20% - Accent4 7 2 3" xfId="1735" xr:uid="{45139A4A-6E06-4415-ACE2-0DFA6D5FF945}"/>
    <cellStyle name="20% - Accent4 7 2 3 2" xfId="3349" xr:uid="{5B3835F0-ADFA-437A-9835-13D07C65F57C}"/>
    <cellStyle name="20% - Accent4 7 2 3 2 2" xfId="10837" xr:uid="{EC63CEF7-F503-44AE-803B-385F0580C5BE}"/>
    <cellStyle name="20% - Accent4 7 2 3 2 2 2" xfId="39735" xr:uid="{7A5F7468-518C-4AE9-924A-6FF96668D10E}"/>
    <cellStyle name="20% - Accent4 7 2 3 2 2 3" xfId="25311" xr:uid="{D40AD1CF-FA3C-4C35-8E0A-3DB237A518FB}"/>
    <cellStyle name="20% - Accent4 7 2 3 2 3" xfId="14574" xr:uid="{26ACEDC9-BAEE-4634-8696-BE948B6CAF67}"/>
    <cellStyle name="20% - Accent4 7 2 3 2 3 2" xfId="43467" xr:uid="{DF965C1E-67E7-4ACB-B612-A45E6240B138}"/>
    <cellStyle name="20% - Accent4 7 2 3 2 3 3" xfId="29043" xr:uid="{9D6D2190-AB25-4F94-AFE2-82B4BA66B094}"/>
    <cellStyle name="20% - Accent4 7 2 3 2 4" xfId="17877" xr:uid="{FDB82FE3-AA11-4973-BF2B-6C9ED126891C}"/>
    <cellStyle name="20% - Accent4 7 2 3 2 4 2" xfId="46755" xr:uid="{62FA5392-3DC8-4822-9415-7E0E868B7641}"/>
    <cellStyle name="20% - Accent4 7 2 3 2 4 3" xfId="32331" xr:uid="{79E9986E-0590-40E9-911B-CE4FE18AB0B5}"/>
    <cellStyle name="20% - Accent4 7 2 3 2 5" xfId="7088" xr:uid="{2FA1C8C0-9496-4C3E-BB34-4B4AEF3739A5}"/>
    <cellStyle name="20% - Accent4 7 2 3 2 5 2" xfId="36003" xr:uid="{9BD1D89B-6034-4FE9-981F-96AC3D4F1449}"/>
    <cellStyle name="20% - Accent4 7 2 3 2 6" xfId="21579" xr:uid="{29D24E12-D0B0-417D-96DC-BB2ADF1BA6E1}"/>
    <cellStyle name="20% - Accent4 7 2 3 3" xfId="8971" xr:uid="{0DA2F651-7F7C-4F16-9FDD-E8BB3B06B505}"/>
    <cellStyle name="20% - Accent4 7 2 3 3 2" xfId="37869" xr:uid="{A28AB113-E5D2-468E-A01E-18B27761E313}"/>
    <cellStyle name="20% - Accent4 7 2 3 3 3" xfId="23445" xr:uid="{A18EC1D0-B250-492F-8811-8EA61C8C3069}"/>
    <cellStyle name="20% - Accent4 7 2 3 4" xfId="12708" xr:uid="{C8113FC4-3C40-40F9-99EF-9C100BA8B774}"/>
    <cellStyle name="20% - Accent4 7 2 3 4 2" xfId="41601" xr:uid="{B3EBAE1E-9B91-4ED6-AD92-C9E70F1EDCCF}"/>
    <cellStyle name="20% - Accent4 7 2 3 4 3" xfId="27177" xr:uid="{ADF34ECA-6C3D-487C-B454-D855F5F24B99}"/>
    <cellStyle name="20% - Accent4 7 2 3 5" xfId="16264" xr:uid="{9FCB4179-4C81-4A7B-8F6B-ECDDDE0CF042}"/>
    <cellStyle name="20% - Accent4 7 2 3 5 2" xfId="45143" xr:uid="{0D9A342C-64C5-43D6-ADFD-718F5A722D92}"/>
    <cellStyle name="20% - Accent4 7 2 3 5 3" xfId="30719" xr:uid="{47AEB753-50D0-41B4-864D-6F8C8104EFBD}"/>
    <cellStyle name="20% - Accent4 7 2 3 6" xfId="5214" xr:uid="{C518067E-9807-4029-8EE2-BA7292C34970}"/>
    <cellStyle name="20% - Accent4 7 2 3 6 2" xfId="34137" xr:uid="{204625E9-F8C0-4B17-B712-57F80CAD8A21}"/>
    <cellStyle name="20% - Accent4 7 2 3 7" xfId="19713" xr:uid="{69EABFE3-5B9F-43F1-9F76-78C449E00F46}"/>
    <cellStyle name="20% - Accent4 7 2 4" xfId="2543" xr:uid="{F4EDC46A-3F50-40DF-ABF1-52959112E03D}"/>
    <cellStyle name="20% - Accent4 7 2 4 2" xfId="9904" xr:uid="{BBD23EE1-83B1-4486-9A15-9BB4756E06A0}"/>
    <cellStyle name="20% - Accent4 7 2 4 2 2" xfId="38802" xr:uid="{085AFAB0-D7F2-4AF9-9EC8-6A1AAAF42093}"/>
    <cellStyle name="20% - Accent4 7 2 4 2 3" xfId="24378" xr:uid="{F7AE7616-4789-4048-97DC-30DC3698CA42}"/>
    <cellStyle name="20% - Accent4 7 2 4 3" xfId="13641" xr:uid="{2253BD1F-DB5C-4CAB-AC5C-F1169B54A70C}"/>
    <cellStyle name="20% - Accent4 7 2 4 3 2" xfId="42534" xr:uid="{C2042FA0-48AE-427F-AD84-D0D22C7766F2}"/>
    <cellStyle name="20% - Accent4 7 2 4 3 3" xfId="28110" xr:uid="{63379B24-3885-4078-BC0C-720256851184}"/>
    <cellStyle name="20% - Accent4 7 2 4 4" xfId="17071" xr:uid="{A94D931F-360E-4E6C-884A-022977312C9B}"/>
    <cellStyle name="20% - Accent4 7 2 4 4 2" xfId="45949" xr:uid="{73C33F76-C001-4761-B56B-D35A35E803BD}"/>
    <cellStyle name="20% - Accent4 7 2 4 4 3" xfId="31525" xr:uid="{FAD3E63E-F528-45C6-A630-805C43B5F6E5}"/>
    <cellStyle name="20% - Accent4 7 2 4 5" xfId="6155" xr:uid="{68768FB1-871C-495E-AFF1-7C91061E0244}"/>
    <cellStyle name="20% - Accent4 7 2 4 5 2" xfId="35070" xr:uid="{1B1AAC05-21F4-45B9-BCDA-089D89DF32F4}"/>
    <cellStyle name="20% - Accent4 7 2 4 6" xfId="20646" xr:uid="{8C919045-311C-4126-A1B0-8C7429521A4D}"/>
    <cellStyle name="20% - Accent4 7 2 5" xfId="8038" xr:uid="{54DC732C-331A-4248-941E-1B3BD0E90D05}"/>
    <cellStyle name="20% - Accent4 7 2 5 2" xfId="36936" xr:uid="{7225D590-A63F-4B33-AE6B-83CDD38880E5}"/>
    <cellStyle name="20% - Accent4 7 2 5 3" xfId="22512" xr:uid="{A375151C-373E-401C-BE20-35835C65F1E4}"/>
    <cellStyle name="20% - Accent4 7 2 6" xfId="11773" xr:uid="{7FF80793-0F00-4D86-9ABC-C1C874A621C2}"/>
    <cellStyle name="20% - Accent4 7 2 6 2" xfId="40668" xr:uid="{B569ADEF-0EA4-401E-A4C9-D5CA6B5D0791}"/>
    <cellStyle name="20% - Accent4 7 2 6 3" xfId="26244" xr:uid="{53844E77-D9AB-40B2-8C84-A13D1C2E02FF}"/>
    <cellStyle name="20% - Accent4 7 2 7" xfId="15450" xr:uid="{408FBB0B-5D65-4E9A-B96D-4047B7F5F19D}"/>
    <cellStyle name="20% - Accent4 7 2 7 2" xfId="44337" xr:uid="{1765BB92-8891-45B3-9D1F-D3D81F9643E5}"/>
    <cellStyle name="20% - Accent4 7 2 7 3" xfId="29913" xr:uid="{3D1F5800-3960-4A27-957B-1B4D21402BC1}"/>
    <cellStyle name="20% - Accent4 7 2 8" xfId="4222" xr:uid="{5CC0F610-FD0A-4F96-A3A4-E6C7E23B0332}"/>
    <cellStyle name="20% - Accent4 7 2 8 2" xfId="33203" xr:uid="{CF3C5696-DED0-476C-B3C2-AD87AF254441}"/>
    <cellStyle name="20% - Accent4 7 2 9" xfId="18780" xr:uid="{63506C65-285B-413D-A43C-ED18CE2D1AA4}"/>
    <cellStyle name="20% - Accent4 7 3" xfId="606" xr:uid="{F0158DAA-6035-401D-8CAD-A670E8C2531D}"/>
    <cellStyle name="20% - Accent4 7 3 2" xfId="957" xr:uid="{CA436C3F-000D-4EFD-A441-5222E96B774D}"/>
    <cellStyle name="20% - Accent4 7 3 2 2" xfId="1889" xr:uid="{19326659-D6C1-4261-AA4F-9BE6ABCCC99E}"/>
    <cellStyle name="20% - Accent4 7 3 2 2 2" xfId="3503" xr:uid="{967D9E11-3C40-43BB-BC7A-815E16A26F04}"/>
    <cellStyle name="20% - Accent4 7 3 2 2 2 2" xfId="11161" xr:uid="{F0EA5988-7470-45AD-A95C-EC9365B908D8}"/>
    <cellStyle name="20% - Accent4 7 3 2 2 2 2 2" xfId="40059" xr:uid="{6C8D3CE8-5A17-4E58-AECE-2DAFCEB9ECEB}"/>
    <cellStyle name="20% - Accent4 7 3 2 2 2 2 3" xfId="25635" xr:uid="{EFA921B0-F70E-467C-A9F2-48BBF63AE203}"/>
    <cellStyle name="20% - Accent4 7 3 2 2 2 3" xfId="14898" xr:uid="{A4F0097D-CFE1-4400-B0FE-0E80A3AE3A05}"/>
    <cellStyle name="20% - Accent4 7 3 2 2 2 3 2" xfId="43791" xr:uid="{621AFB17-EB73-4DFC-AB35-6C80060F1B44}"/>
    <cellStyle name="20% - Accent4 7 3 2 2 2 3 3" xfId="29367" xr:uid="{60E1E9B3-9D0C-421D-B6D8-C13A7CAEB9E0}"/>
    <cellStyle name="20% - Accent4 7 3 2 2 2 4" xfId="18031" xr:uid="{128D4829-61D0-471D-B257-1C0ECC122D74}"/>
    <cellStyle name="20% - Accent4 7 3 2 2 2 4 2" xfId="46909" xr:uid="{DF7BAB5D-D1DE-4AC2-A14A-933EEF202A2B}"/>
    <cellStyle name="20% - Accent4 7 3 2 2 2 4 3" xfId="32485" xr:uid="{667F10F3-A329-462F-B6C9-CE31AD4D9835}"/>
    <cellStyle name="20% - Accent4 7 3 2 2 2 5" xfId="7412" xr:uid="{855800B3-06AC-4458-A55C-6F4B2E05E16D}"/>
    <cellStyle name="20% - Accent4 7 3 2 2 2 5 2" xfId="36327" xr:uid="{EA55F6FC-2B7C-4FB9-94AC-1C906DC5754B}"/>
    <cellStyle name="20% - Accent4 7 3 2 2 2 6" xfId="21903" xr:uid="{58F891A9-21FC-40B4-A89E-981F87F3594D}"/>
    <cellStyle name="20% - Accent4 7 3 2 2 3" xfId="9295" xr:uid="{7E0621C1-A3D4-48A0-8779-ECB2295526A6}"/>
    <cellStyle name="20% - Accent4 7 3 2 2 3 2" xfId="38193" xr:uid="{D4255DC3-FB8F-48BF-AE7A-2D0DA0B9FAC1}"/>
    <cellStyle name="20% - Accent4 7 3 2 2 3 3" xfId="23769" xr:uid="{E7F2D286-0BD6-4E57-893B-D071AB721A64}"/>
    <cellStyle name="20% - Accent4 7 3 2 2 4" xfId="13032" xr:uid="{A2C5299C-9674-4B92-AAD9-315C16987123}"/>
    <cellStyle name="20% - Accent4 7 3 2 2 4 2" xfId="41925" xr:uid="{AE960BB8-CF40-45B6-8B38-2318EE7C98B2}"/>
    <cellStyle name="20% - Accent4 7 3 2 2 4 3" xfId="27501" xr:uid="{97A22A70-72B6-43CC-AE7C-9FCBBFF7A79A}"/>
    <cellStyle name="20% - Accent4 7 3 2 2 5" xfId="16418" xr:uid="{DFA33E81-E2B1-47DC-B6A1-7EC20BAAC019}"/>
    <cellStyle name="20% - Accent4 7 3 2 2 5 2" xfId="45297" xr:uid="{12EB5A60-C6AE-4087-93DF-C1AC02C0442B}"/>
    <cellStyle name="20% - Accent4 7 3 2 2 5 3" xfId="30873" xr:uid="{BAA84DD3-AB15-47AF-A922-9B8B0DCF2E86}"/>
    <cellStyle name="20% - Accent4 7 3 2 2 6" xfId="5538" xr:uid="{13604E69-403F-4679-8BE8-9FAEF59CEC15}"/>
    <cellStyle name="20% - Accent4 7 3 2 2 6 2" xfId="34461" xr:uid="{4D19A678-B671-437B-95DF-A6ED25650D1C}"/>
    <cellStyle name="20% - Accent4 7 3 2 2 7" xfId="20037" xr:uid="{9F4D66E6-7EC4-4816-AF70-560AF57BE896}"/>
    <cellStyle name="20% - Accent4 7 3 2 3" xfId="2697" xr:uid="{D1231230-01A6-40A4-819D-88AE0EBE4DD9}"/>
    <cellStyle name="20% - Accent4 7 3 2 3 2" xfId="10228" xr:uid="{EF032B58-CA04-4898-8223-78D5BE556DC1}"/>
    <cellStyle name="20% - Accent4 7 3 2 3 2 2" xfId="39126" xr:uid="{7B04B0F1-AD2C-4D14-9DAC-811C468206C5}"/>
    <cellStyle name="20% - Accent4 7 3 2 3 2 3" xfId="24702" xr:uid="{73303E6C-F43A-4C9F-8656-974D42494C8D}"/>
    <cellStyle name="20% - Accent4 7 3 2 3 3" xfId="13965" xr:uid="{990E561D-9091-4123-B648-6230944B87A8}"/>
    <cellStyle name="20% - Accent4 7 3 2 3 3 2" xfId="42858" xr:uid="{07E18EE1-A46D-48E0-8E20-1924543CFEE4}"/>
    <cellStyle name="20% - Accent4 7 3 2 3 3 3" xfId="28434" xr:uid="{DC9C11A7-1BCE-43C2-B72C-D62D367AB020}"/>
    <cellStyle name="20% - Accent4 7 3 2 3 4" xfId="17225" xr:uid="{A212D07A-5FBF-4A86-BFBB-5024A28E4FEF}"/>
    <cellStyle name="20% - Accent4 7 3 2 3 4 2" xfId="46103" xr:uid="{AF762E23-9E46-4D4A-BAD7-3F2D1E9F4E0E}"/>
    <cellStyle name="20% - Accent4 7 3 2 3 4 3" xfId="31679" xr:uid="{49788B3D-BA27-4414-9DCD-5A8C42F794E1}"/>
    <cellStyle name="20% - Accent4 7 3 2 3 5" xfId="6479" xr:uid="{DA000BFB-F833-4142-940E-619A6D9AD86E}"/>
    <cellStyle name="20% - Accent4 7 3 2 3 5 2" xfId="35394" xr:uid="{1B8210BE-494D-46FE-9CB0-81B0FE378638}"/>
    <cellStyle name="20% - Accent4 7 3 2 3 6" xfId="20970" xr:uid="{2642769F-0BE4-433E-BBAF-461F70207D12}"/>
    <cellStyle name="20% - Accent4 7 3 2 4" xfId="8362" xr:uid="{16579864-8F25-4C4E-83BF-F5DEA629832D}"/>
    <cellStyle name="20% - Accent4 7 3 2 4 2" xfId="37260" xr:uid="{088B031E-AF0E-48E7-B366-2C6EF9F87A11}"/>
    <cellStyle name="20% - Accent4 7 3 2 4 3" xfId="22836" xr:uid="{B1153AB5-7389-4B5F-AC9C-9D15BFE9AC8D}"/>
    <cellStyle name="20% - Accent4 7 3 2 5" xfId="12097" xr:uid="{BEC7C5D4-C963-4434-B4BB-C690A703C4CE}"/>
    <cellStyle name="20% - Accent4 7 3 2 5 2" xfId="40992" xr:uid="{99275167-ED52-424F-8F08-05C9DAADA492}"/>
    <cellStyle name="20% - Accent4 7 3 2 5 3" xfId="26568" xr:uid="{724ACC20-A6FC-4626-8073-B5D93B465FC7}"/>
    <cellStyle name="20% - Accent4 7 3 2 6" xfId="15604" xr:uid="{52EF93F6-5E7F-4502-8EBF-57141BC60E0C}"/>
    <cellStyle name="20% - Accent4 7 3 2 6 2" xfId="44491" xr:uid="{83EE6B56-2BF6-4057-8C44-0114BAD94496}"/>
    <cellStyle name="20% - Accent4 7 3 2 6 3" xfId="30067" xr:uid="{4AFE38A6-FA8F-44AA-9771-84C00B3890F0}"/>
    <cellStyle name="20% - Accent4 7 3 2 7" xfId="4588" xr:uid="{4E7D439A-B758-4B4C-9AED-9DB26CA6D273}"/>
    <cellStyle name="20% - Accent4 7 3 2 7 2" xfId="33527" xr:uid="{D6138BB3-7FCB-4390-A756-DBD5B5F69CFE}"/>
    <cellStyle name="20% - Accent4 7 3 2 8" xfId="19104" xr:uid="{76B19B18-0916-4458-8DB8-02CCC02409DB}"/>
    <cellStyle name="20% - Accent4 7 3 3" xfId="1606" xr:uid="{CA5DA00F-5C35-4978-98B6-2099DB560092}"/>
    <cellStyle name="20% - Accent4 7 3 3 2" xfId="3220" xr:uid="{5E45DA85-A05F-4DCB-B152-6D8C7A274AFB}"/>
    <cellStyle name="20% - Accent4 7 3 3 2 2" xfId="10708" xr:uid="{04BA6E1B-464C-4B66-B32C-23D9E6D31096}"/>
    <cellStyle name="20% - Accent4 7 3 3 2 2 2" xfId="39606" xr:uid="{F0A71280-06AE-4684-84F6-A5F6B43D3DDD}"/>
    <cellStyle name="20% - Accent4 7 3 3 2 2 3" xfId="25182" xr:uid="{A11675F6-7938-41F7-B26E-5EDA67FE18C1}"/>
    <cellStyle name="20% - Accent4 7 3 3 2 3" xfId="14445" xr:uid="{ABDC41D2-52B2-44D8-9691-CD05813E4841}"/>
    <cellStyle name="20% - Accent4 7 3 3 2 3 2" xfId="43338" xr:uid="{1A03CCBB-23D2-4FC8-9185-66F0D27EC87D}"/>
    <cellStyle name="20% - Accent4 7 3 3 2 3 3" xfId="28914" xr:uid="{6339AB24-6D61-42D6-B673-54A16415A612}"/>
    <cellStyle name="20% - Accent4 7 3 3 2 4" xfId="17748" xr:uid="{8DE46F5E-3BF1-4B54-B33C-885D6C31FDBC}"/>
    <cellStyle name="20% - Accent4 7 3 3 2 4 2" xfId="46626" xr:uid="{CA566551-5310-4713-890F-DB467C35CA1B}"/>
    <cellStyle name="20% - Accent4 7 3 3 2 4 3" xfId="32202" xr:uid="{4E2701A2-AB07-4DD0-AFFA-0BF157D668B8}"/>
    <cellStyle name="20% - Accent4 7 3 3 2 5" xfId="6959" xr:uid="{7B08B358-558F-4708-89B5-6131709D37B1}"/>
    <cellStyle name="20% - Accent4 7 3 3 2 5 2" xfId="35874" xr:uid="{BC59F47E-9958-45CB-8669-010E677FE5CC}"/>
    <cellStyle name="20% - Accent4 7 3 3 2 6" xfId="21450" xr:uid="{81EEB73C-6260-48A9-95E3-D3C3BA5DB7F2}"/>
    <cellStyle name="20% - Accent4 7 3 3 3" xfId="8842" xr:uid="{25671162-BE50-4142-921C-6B35AFDA6E5C}"/>
    <cellStyle name="20% - Accent4 7 3 3 3 2" xfId="37740" xr:uid="{3329D96F-2D0E-4A35-B0AC-EBA28266ED2D}"/>
    <cellStyle name="20% - Accent4 7 3 3 3 3" xfId="23316" xr:uid="{429CE444-E08E-402D-B9ED-DDCF6C3CDF68}"/>
    <cellStyle name="20% - Accent4 7 3 3 4" xfId="12579" xr:uid="{2B13EBBC-6184-49D0-9CB6-6FE24C518388}"/>
    <cellStyle name="20% - Accent4 7 3 3 4 2" xfId="41472" xr:uid="{CCD8D069-003C-4BBF-A683-E8DF70DFAE84}"/>
    <cellStyle name="20% - Accent4 7 3 3 4 3" xfId="27048" xr:uid="{22856D56-422B-4405-8438-3215EA6DE594}"/>
    <cellStyle name="20% - Accent4 7 3 3 5" xfId="16135" xr:uid="{7DA55710-DF5A-4522-97F0-E107DC094F52}"/>
    <cellStyle name="20% - Accent4 7 3 3 5 2" xfId="45014" xr:uid="{76F3AD5A-3B3F-47EC-AA5A-40431F17ABBE}"/>
    <cellStyle name="20% - Accent4 7 3 3 5 3" xfId="30590" xr:uid="{83A81C9B-90CE-45D6-8DE4-7348CA48A584}"/>
    <cellStyle name="20% - Accent4 7 3 3 6" xfId="5085" xr:uid="{1B11F468-97D8-4C70-ADC3-48CFCB8E3B3E}"/>
    <cellStyle name="20% - Accent4 7 3 3 6 2" xfId="34008" xr:uid="{419FF7C7-1FD0-4D2A-A10E-8FB35B6933A1}"/>
    <cellStyle name="20% - Accent4 7 3 3 7" xfId="19584" xr:uid="{F937397E-EEA4-47AE-9E64-0BD2C54E354B}"/>
    <cellStyle name="20% - Accent4 7 3 4" xfId="2414" xr:uid="{A3898099-5FE1-4494-9330-1144D8FBF933}"/>
    <cellStyle name="20% - Accent4 7 3 4 2" xfId="9775" xr:uid="{C9059214-8C6E-4B55-862C-C00EF9EB8AA4}"/>
    <cellStyle name="20% - Accent4 7 3 4 2 2" xfId="38673" xr:uid="{18EA48C8-F319-4E86-B35E-A93BCD42180F}"/>
    <cellStyle name="20% - Accent4 7 3 4 2 3" xfId="24249" xr:uid="{48A53A11-0C8F-4670-97DF-42AF22F0005B}"/>
    <cellStyle name="20% - Accent4 7 3 4 3" xfId="13512" xr:uid="{3426D02E-BB8A-46CF-B86F-E5E1989AA087}"/>
    <cellStyle name="20% - Accent4 7 3 4 3 2" xfId="42405" xr:uid="{A9051168-CCD6-476D-B3FB-C92E65986A93}"/>
    <cellStyle name="20% - Accent4 7 3 4 3 3" xfId="27981" xr:uid="{23DBCC1A-0718-4501-848E-2EDDC6B27958}"/>
    <cellStyle name="20% - Accent4 7 3 4 4" xfId="16942" xr:uid="{78EDBBC8-C10A-4FDE-93F9-6F4A1EBA7719}"/>
    <cellStyle name="20% - Accent4 7 3 4 4 2" xfId="45820" xr:uid="{24D994A5-8080-436E-BA1C-F3370E18A18A}"/>
    <cellStyle name="20% - Accent4 7 3 4 4 3" xfId="31396" xr:uid="{AD51E46C-533C-4D8A-811A-120FDBACD67F}"/>
    <cellStyle name="20% - Accent4 7 3 4 5" xfId="6026" xr:uid="{104E054B-4217-416E-89DD-0F0A795E3A35}"/>
    <cellStyle name="20% - Accent4 7 3 4 5 2" xfId="34941" xr:uid="{575BE988-04F9-4D5C-A6A3-2C8BA9F36A2E}"/>
    <cellStyle name="20% - Accent4 7 3 4 6" xfId="20517" xr:uid="{F903DA5A-4FF4-49F2-A8CF-1945EB6C3F29}"/>
    <cellStyle name="20% - Accent4 7 3 5" xfId="7909" xr:uid="{2D30167E-53DD-44AC-95F2-88E2545863FA}"/>
    <cellStyle name="20% - Accent4 7 3 5 2" xfId="36807" xr:uid="{7481C2B0-82AA-49D1-A026-844E26826361}"/>
    <cellStyle name="20% - Accent4 7 3 5 3" xfId="22383" xr:uid="{822AFB23-8510-4E09-B5E3-6CFD502A0E75}"/>
    <cellStyle name="20% - Accent4 7 3 6" xfId="11644" xr:uid="{07B5B294-8E08-4D5E-B96F-DDA70591794B}"/>
    <cellStyle name="20% - Accent4 7 3 6 2" xfId="40539" xr:uid="{45F5083A-BB4B-4577-A4BC-12B4FE892241}"/>
    <cellStyle name="20% - Accent4 7 3 6 3" xfId="26115" xr:uid="{E8BEBC7D-2E73-4E98-9DCB-975A821BA408}"/>
    <cellStyle name="20% - Accent4 7 3 7" xfId="15321" xr:uid="{97CCB793-1D86-476D-B595-A1E6458969D2}"/>
    <cellStyle name="20% - Accent4 7 3 7 2" xfId="44208" xr:uid="{EE652204-7ED9-445E-91A1-B86220ACCDDB}"/>
    <cellStyle name="20% - Accent4 7 3 7 3" xfId="29784" xr:uid="{39FCB0AE-D0D9-4CF4-A37E-A42A20B1BDC2}"/>
    <cellStyle name="20% - Accent4 7 3 8" xfId="4093" xr:uid="{C082D802-C451-42E8-9C32-5DD00F1B652A}"/>
    <cellStyle name="20% - Accent4 7 3 8 2" xfId="33074" xr:uid="{BD6954B6-6D81-49A8-B2FA-1DFCDC93D2BB}"/>
    <cellStyle name="20% - Accent4 7 3 9" xfId="18651" xr:uid="{F285147B-7E92-4D74-A928-DEC48FF264F5}"/>
    <cellStyle name="20% - Accent4 7 4" xfId="955" xr:uid="{F6802597-0297-4B2D-B6EE-14457780C23F}"/>
    <cellStyle name="20% - Accent4 7 4 2" xfId="1887" xr:uid="{04B167A1-93EF-4B83-BE62-5F49C23B56B8}"/>
    <cellStyle name="20% - Accent4 7 4 2 2" xfId="3501" xr:uid="{68EFC9C1-5EE5-444F-85C3-8EB766000D5C}"/>
    <cellStyle name="20% - Accent4 7 4 2 2 2" xfId="11031" xr:uid="{10E8FECB-D6EB-44BD-A85E-D0D999393EE9}"/>
    <cellStyle name="20% - Accent4 7 4 2 2 2 2" xfId="39929" xr:uid="{3816ED71-6C5F-4F58-802D-53BF51B35AD3}"/>
    <cellStyle name="20% - Accent4 7 4 2 2 2 3" xfId="25505" xr:uid="{D5674A85-0C14-4B5A-AB7F-8062D865E99A}"/>
    <cellStyle name="20% - Accent4 7 4 2 2 3" xfId="14768" xr:uid="{B3F2E792-9171-4732-9B2F-9F8799070A28}"/>
    <cellStyle name="20% - Accent4 7 4 2 2 3 2" xfId="43661" xr:uid="{F2793818-E43C-45D5-BBC4-83DA37945548}"/>
    <cellStyle name="20% - Accent4 7 4 2 2 3 3" xfId="29237" xr:uid="{F8CD6387-019A-49FB-8700-BE7408EEEE27}"/>
    <cellStyle name="20% - Accent4 7 4 2 2 4" xfId="18029" xr:uid="{7CCCFB33-E344-49CA-878D-2CDAEA44F3DD}"/>
    <cellStyle name="20% - Accent4 7 4 2 2 4 2" xfId="46907" xr:uid="{D28BC74A-DB13-44B6-8276-2667871091AC}"/>
    <cellStyle name="20% - Accent4 7 4 2 2 4 3" xfId="32483" xr:uid="{80C43C75-7031-43B0-B6B9-715FB1F9A9CB}"/>
    <cellStyle name="20% - Accent4 7 4 2 2 5" xfId="7282" xr:uid="{738D7CF2-819E-4AEA-BEAB-AE0BE8E07E55}"/>
    <cellStyle name="20% - Accent4 7 4 2 2 5 2" xfId="36197" xr:uid="{6DE27469-5080-4067-994F-8EB33A9856B4}"/>
    <cellStyle name="20% - Accent4 7 4 2 2 6" xfId="21773" xr:uid="{57CE959F-3554-4458-A24E-CDD7A33D0C5A}"/>
    <cellStyle name="20% - Accent4 7 4 2 3" xfId="9165" xr:uid="{4E252C29-B77C-4BCB-AC13-61D068A65884}"/>
    <cellStyle name="20% - Accent4 7 4 2 3 2" xfId="38063" xr:uid="{44468A11-CBDA-4861-9041-BCEFEA26A10D}"/>
    <cellStyle name="20% - Accent4 7 4 2 3 3" xfId="23639" xr:uid="{5D0C5E29-5D38-4CEF-9C51-F24D6B107C3D}"/>
    <cellStyle name="20% - Accent4 7 4 2 4" xfId="12902" xr:uid="{568BF9F2-678B-413C-91D5-C7B49EBB126D}"/>
    <cellStyle name="20% - Accent4 7 4 2 4 2" xfId="41795" xr:uid="{765C4644-7548-4F95-90EF-92B14FAB04C8}"/>
    <cellStyle name="20% - Accent4 7 4 2 4 3" xfId="27371" xr:uid="{2197AF9F-EA8B-4FC4-AEBB-FCBCDF993BF2}"/>
    <cellStyle name="20% - Accent4 7 4 2 5" xfId="16416" xr:uid="{7CDD6616-96F2-4508-97FD-5A798EF23180}"/>
    <cellStyle name="20% - Accent4 7 4 2 5 2" xfId="45295" xr:uid="{173B23F9-E30F-4A69-8594-21F26E2540F2}"/>
    <cellStyle name="20% - Accent4 7 4 2 5 3" xfId="30871" xr:uid="{B2AB63ED-4F46-4A55-9C33-FDE8BBA102EC}"/>
    <cellStyle name="20% - Accent4 7 4 2 6" xfId="5408" xr:uid="{E6FB73ED-D8FC-43F6-80D4-BF30C4CDB8E1}"/>
    <cellStyle name="20% - Accent4 7 4 2 6 2" xfId="34331" xr:uid="{FE0CCCE9-D53E-413B-87AD-F2E039D7CEA7}"/>
    <cellStyle name="20% - Accent4 7 4 2 7" xfId="19907" xr:uid="{DCD4D807-ED47-4DC6-B2BA-39D97F449A10}"/>
    <cellStyle name="20% - Accent4 7 4 3" xfId="2695" xr:uid="{1CFD0F83-80A5-4DBA-8ED7-24322519BCD2}"/>
    <cellStyle name="20% - Accent4 7 4 3 2" xfId="10098" xr:uid="{6B78E52F-E29F-4982-B37A-B8F559C16C37}"/>
    <cellStyle name="20% - Accent4 7 4 3 2 2" xfId="38996" xr:uid="{4A093A06-9760-4673-8444-DB9C2A271057}"/>
    <cellStyle name="20% - Accent4 7 4 3 2 3" xfId="24572" xr:uid="{744E0BF5-D94D-4AE5-B302-4E9ACCFDE2AA}"/>
    <cellStyle name="20% - Accent4 7 4 3 3" xfId="13835" xr:uid="{E4EB212B-36D2-49CE-A2CD-2E1BAA656EE4}"/>
    <cellStyle name="20% - Accent4 7 4 3 3 2" xfId="42728" xr:uid="{7FD37DE2-DD3D-4EDD-B25C-26EF31ED2225}"/>
    <cellStyle name="20% - Accent4 7 4 3 3 3" xfId="28304" xr:uid="{B9CEFBCD-CC6F-4825-9F1C-3906B738D8A3}"/>
    <cellStyle name="20% - Accent4 7 4 3 4" xfId="17223" xr:uid="{8125235A-94D3-46AF-B1AC-105A842D2E34}"/>
    <cellStyle name="20% - Accent4 7 4 3 4 2" xfId="46101" xr:uid="{7594EA20-CFED-4C7C-9A05-5AF66A21EA19}"/>
    <cellStyle name="20% - Accent4 7 4 3 4 3" xfId="31677" xr:uid="{28B13E2C-5ABE-45C1-B4DC-2CC116F057CC}"/>
    <cellStyle name="20% - Accent4 7 4 3 5" xfId="6349" xr:uid="{3EF41DD7-77F4-4315-AB96-496DA2BDBF78}"/>
    <cellStyle name="20% - Accent4 7 4 3 5 2" xfId="35264" xr:uid="{08BDD6E5-1C20-4030-ADAC-88689D61D484}"/>
    <cellStyle name="20% - Accent4 7 4 3 6" xfId="20840" xr:uid="{38A2436A-D0B3-42ED-864D-6ADBD43F0E2E}"/>
    <cellStyle name="20% - Accent4 7 4 4" xfId="8232" xr:uid="{70957985-C614-4125-9297-946E875A0DA5}"/>
    <cellStyle name="20% - Accent4 7 4 4 2" xfId="37130" xr:uid="{98017A32-4A46-4136-8197-D612D63659E1}"/>
    <cellStyle name="20% - Accent4 7 4 4 3" xfId="22706" xr:uid="{065006C1-A7C6-4275-965F-4FDC9CC227BF}"/>
    <cellStyle name="20% - Accent4 7 4 5" xfId="11967" xr:uid="{3C3F28FE-4EEA-492B-A6A0-D1CE87890FBE}"/>
    <cellStyle name="20% - Accent4 7 4 5 2" xfId="40862" xr:uid="{C7354A04-A6ED-4ECA-AD50-CDD2B3141D51}"/>
    <cellStyle name="20% - Accent4 7 4 5 3" xfId="26438" xr:uid="{69D9AE38-A934-4AB0-BFF2-E548E478A70C}"/>
    <cellStyle name="20% - Accent4 7 4 6" xfId="15602" xr:uid="{E6341781-E270-4A21-883F-424A12CFAF15}"/>
    <cellStyle name="20% - Accent4 7 4 6 2" xfId="44489" xr:uid="{7BB4A7DB-358F-48D8-8A86-FDBAEDE06FAE}"/>
    <cellStyle name="20% - Accent4 7 4 6 3" xfId="30065" xr:uid="{F17D0251-EE87-4DE4-9D94-6468BB90E0DE}"/>
    <cellStyle name="20% - Accent4 7 4 7" xfId="4455" xr:uid="{36FC4CE0-0BDC-4C65-BA35-E1DDD7AFA6CA}"/>
    <cellStyle name="20% - Accent4 7 4 7 2" xfId="33397" xr:uid="{5FE8FFA2-60CE-46C4-A9F6-5ED4C61922BE}"/>
    <cellStyle name="20% - Accent4 7 4 8" xfId="18974" xr:uid="{0E34503E-0F53-4580-939A-5F300A5CF665}"/>
    <cellStyle name="20% - Accent4 7 5" xfId="1476" xr:uid="{020D0390-2C9D-44CE-84BF-B708713255CD}"/>
    <cellStyle name="20% - Accent4 7 5 2" xfId="3090" xr:uid="{76424631-F6A8-42C4-8E02-835B5D850417}"/>
    <cellStyle name="20% - Accent4 7 5 2 2" xfId="10578" xr:uid="{F15FD358-47E8-4DDF-B886-9CD6461CF339}"/>
    <cellStyle name="20% - Accent4 7 5 2 2 2" xfId="39476" xr:uid="{6D5D3039-1954-4C7A-9DC9-7A9E682140D0}"/>
    <cellStyle name="20% - Accent4 7 5 2 2 3" xfId="25052" xr:uid="{253090E0-AC18-48C1-B567-9356A33B653C}"/>
    <cellStyle name="20% - Accent4 7 5 2 3" xfId="14315" xr:uid="{282ABE73-68B9-4AE2-A96D-132298990CBC}"/>
    <cellStyle name="20% - Accent4 7 5 2 3 2" xfId="43208" xr:uid="{4ED95608-E23A-40C0-9EEB-C36D240D9603}"/>
    <cellStyle name="20% - Accent4 7 5 2 3 3" xfId="28784" xr:uid="{F074095D-B848-48A9-BDA4-491BBA7EC4AD}"/>
    <cellStyle name="20% - Accent4 7 5 2 4" xfId="17618" xr:uid="{28D7193F-0E7D-44D5-8897-8BC253F845C8}"/>
    <cellStyle name="20% - Accent4 7 5 2 4 2" xfId="46496" xr:uid="{20A54983-E3AF-420C-B048-64CCD4212E94}"/>
    <cellStyle name="20% - Accent4 7 5 2 4 3" xfId="32072" xr:uid="{54E52E0E-04BF-418B-9036-CDA9D12011E9}"/>
    <cellStyle name="20% - Accent4 7 5 2 5" xfId="6829" xr:uid="{519881C2-1372-4530-8ECA-97C9DD09B917}"/>
    <cellStyle name="20% - Accent4 7 5 2 5 2" xfId="35744" xr:uid="{54A3EECC-9F51-45C9-9557-DCF8CA8E730C}"/>
    <cellStyle name="20% - Accent4 7 5 2 6" xfId="21320" xr:uid="{BFF1BFAF-EED7-45DD-A46A-939D42D5F310}"/>
    <cellStyle name="20% - Accent4 7 5 3" xfId="8712" xr:uid="{0B5BB098-DAB4-40FD-B1D1-A072701E721B}"/>
    <cellStyle name="20% - Accent4 7 5 3 2" xfId="37610" xr:uid="{B48FE693-BDDE-4593-A29A-7EAEB93E43F1}"/>
    <cellStyle name="20% - Accent4 7 5 3 3" xfId="23186" xr:uid="{21E0FE49-0CAB-4390-B307-860655348F84}"/>
    <cellStyle name="20% - Accent4 7 5 4" xfId="12449" xr:uid="{01FC481C-9A0D-4708-9379-AA8A15F91C25}"/>
    <cellStyle name="20% - Accent4 7 5 4 2" xfId="41342" xr:uid="{C25E9FC2-6EE9-46B2-BD28-2E394A736461}"/>
    <cellStyle name="20% - Accent4 7 5 4 3" xfId="26918" xr:uid="{E31FCB76-2315-4BB2-80AA-20355C138878}"/>
    <cellStyle name="20% - Accent4 7 5 5" xfId="16005" xr:uid="{92878322-4447-4F90-B0A4-FC9C1BAC13DD}"/>
    <cellStyle name="20% - Accent4 7 5 5 2" xfId="44884" xr:uid="{F47C837F-D3EA-4975-A59E-547BB39219CF}"/>
    <cellStyle name="20% - Accent4 7 5 5 3" xfId="30460" xr:uid="{3C9E97E3-3FC5-459E-B6EF-B33DC87C6E6D}"/>
    <cellStyle name="20% - Accent4 7 5 6" xfId="4955" xr:uid="{939F7709-FE1D-4BA6-98E2-B1AC7BCC161B}"/>
    <cellStyle name="20% - Accent4 7 5 6 2" xfId="33878" xr:uid="{21638E53-C614-4636-B06D-D34E4B62D83A}"/>
    <cellStyle name="20% - Accent4 7 5 7" xfId="19454" xr:uid="{AAD48799-25B5-4834-8344-C7941786A8EB}"/>
    <cellStyle name="20% - Accent4 7 6" xfId="2284" xr:uid="{98158039-4D1D-454B-B4E5-F1DEB6B0154F}"/>
    <cellStyle name="20% - Accent4 7 6 2" xfId="9645" xr:uid="{A4A7BA48-3DD1-414D-9027-8E07639813F7}"/>
    <cellStyle name="20% - Accent4 7 6 2 2" xfId="38543" xr:uid="{E9821168-F1D3-4D15-BFA3-75946D229CC2}"/>
    <cellStyle name="20% - Accent4 7 6 2 3" xfId="24119" xr:uid="{80F5F78E-17BD-4480-97F2-D02658F5BA74}"/>
    <cellStyle name="20% - Accent4 7 6 3" xfId="13382" xr:uid="{101A3EFD-EA78-41D3-9F01-25D29FC3019B}"/>
    <cellStyle name="20% - Accent4 7 6 3 2" xfId="42275" xr:uid="{0065BF0F-43B7-45FB-A60B-5CAE5D06D664}"/>
    <cellStyle name="20% - Accent4 7 6 3 3" xfId="27851" xr:uid="{C1100FC0-9BB8-432F-BE26-66D3A7EC5840}"/>
    <cellStyle name="20% - Accent4 7 6 4" xfId="16812" xr:uid="{39A65639-4A62-4425-AFCF-F4E23AD88FD0}"/>
    <cellStyle name="20% - Accent4 7 6 4 2" xfId="45690" xr:uid="{C115E425-4CC0-43B7-AD0A-6172905DDE15}"/>
    <cellStyle name="20% - Accent4 7 6 4 3" xfId="31266" xr:uid="{F1883006-D18E-4771-9857-1DDF01E1D442}"/>
    <cellStyle name="20% - Accent4 7 6 5" xfId="5895" xr:uid="{8F114614-CF33-42F1-8CC3-565B24970BD6}"/>
    <cellStyle name="20% - Accent4 7 6 5 2" xfId="34811" xr:uid="{B2490A23-77EC-4124-9E0D-7275753014B6}"/>
    <cellStyle name="20% - Accent4 7 6 6" xfId="20387" xr:uid="{DFE8C894-B829-4D5C-BC21-EACC3A7F7539}"/>
    <cellStyle name="20% - Accent4 7 7" xfId="7779" xr:uid="{2AF850F5-A0E9-42F1-A41D-B6DC57FD978D}"/>
    <cellStyle name="20% - Accent4 7 7 2" xfId="36677" xr:uid="{B31F940D-D88E-438B-921C-5BEC5AB9E62D}"/>
    <cellStyle name="20% - Accent4 7 7 3" xfId="22253" xr:uid="{33D61E95-A3D6-4EFD-AED7-16F785E43700}"/>
    <cellStyle name="20% - Accent4 7 8" xfId="11514" xr:uid="{47787ECE-B047-45D0-A43C-7703BDA358C3}"/>
    <cellStyle name="20% - Accent4 7 8 2" xfId="40409" xr:uid="{E043EE0E-50FC-4954-BC3E-43B69393C23F}"/>
    <cellStyle name="20% - Accent4 7 8 3" xfId="25985" xr:uid="{08177FB3-1943-4A48-A5F0-F163944F4F44}"/>
    <cellStyle name="20% - Accent4 7 9" xfId="15191" xr:uid="{1201ABD8-D471-49E6-8EAA-6AF30FEA430E}"/>
    <cellStyle name="20% - Accent4 7 9 2" xfId="44078" xr:uid="{CCCBF1F5-03E3-4FD1-A05B-AEC35A99B60E}"/>
    <cellStyle name="20% - Accent4 7 9 3" xfId="29654" xr:uid="{38997B7F-B9BA-4CD7-A7BE-3CD50D376537}"/>
    <cellStyle name="20% - Accent4 8" xfId="426" xr:uid="{530200DC-B05D-4BE3-A99F-2CCAA13B1811}"/>
    <cellStyle name="20% - Accent4 8 10" xfId="3980" xr:uid="{57DF4C6D-FF42-4227-8224-AB0D9E1E7296}"/>
    <cellStyle name="20% - Accent4 8 10 2" xfId="32961" xr:uid="{8BBF8607-1962-4FE7-B797-92C21CB4C33F}"/>
    <cellStyle name="20% - Accent4 8 11" xfId="18538" xr:uid="{FB10B009-A520-4928-87CC-BCDEFB59ED92}"/>
    <cellStyle name="20% - Accent4 8 2" xfId="814" xr:uid="{A0A9FBF1-00CE-4FD0-84E1-DFC2A0B6C1D6}"/>
    <cellStyle name="20% - Accent4 8 2 2" xfId="959" xr:uid="{77D11CF4-ABE3-4099-AF93-0848B736BA92}"/>
    <cellStyle name="20% - Accent4 8 2 2 2" xfId="1891" xr:uid="{03418EED-0385-4F91-B4D1-DDF9B8B7B0F1}"/>
    <cellStyle name="20% - Accent4 8 2 2 2 2" xfId="3505" xr:uid="{0CD5A697-7CAA-4A19-830A-3B8AFB3064D3}"/>
    <cellStyle name="20% - Accent4 8 2 2 2 2 2" xfId="11307" xr:uid="{C4FF9718-E567-4536-902D-E16A1A5C76B2}"/>
    <cellStyle name="20% - Accent4 8 2 2 2 2 2 2" xfId="40205" xr:uid="{ACD3EBD3-DAE4-47D7-B01F-4177EB337EFF}"/>
    <cellStyle name="20% - Accent4 8 2 2 2 2 2 3" xfId="25781" xr:uid="{2EEF169C-85C9-4C48-899C-7EE95A2FA443}"/>
    <cellStyle name="20% - Accent4 8 2 2 2 2 3" xfId="15044" xr:uid="{925FCC9C-7291-4A73-9345-09262B076142}"/>
    <cellStyle name="20% - Accent4 8 2 2 2 2 3 2" xfId="43937" xr:uid="{DD556A2C-B67F-462A-A4B0-874D09DA9BC7}"/>
    <cellStyle name="20% - Accent4 8 2 2 2 2 3 3" xfId="29513" xr:uid="{7E4538EE-3423-4533-A089-827D54FEE611}"/>
    <cellStyle name="20% - Accent4 8 2 2 2 2 4" xfId="18033" xr:uid="{E6053978-6F1E-4961-848F-52AB320F3C77}"/>
    <cellStyle name="20% - Accent4 8 2 2 2 2 4 2" xfId="46911" xr:uid="{12ECCB0C-C16B-4885-BFB9-C0BE83A0047B}"/>
    <cellStyle name="20% - Accent4 8 2 2 2 2 4 3" xfId="32487" xr:uid="{EB84A68C-F147-4146-BB34-461E0FDDEE24}"/>
    <cellStyle name="20% - Accent4 8 2 2 2 2 5" xfId="7558" xr:uid="{E8955F3E-2EBC-42EA-98ED-8663B83CFE42}"/>
    <cellStyle name="20% - Accent4 8 2 2 2 2 5 2" xfId="36473" xr:uid="{91468823-9DA1-4D72-AE4A-61026D9114AC}"/>
    <cellStyle name="20% - Accent4 8 2 2 2 2 6" xfId="22049" xr:uid="{8AC7C5B5-F3EC-4AFB-A0F4-D9A6A0AA4050}"/>
    <cellStyle name="20% - Accent4 8 2 2 2 3" xfId="9441" xr:uid="{620E40E2-0D60-476A-8173-3E1ADB8F6BEB}"/>
    <cellStyle name="20% - Accent4 8 2 2 2 3 2" xfId="38339" xr:uid="{8708216E-3A2C-4F1F-A78C-EDAB73BC0D96}"/>
    <cellStyle name="20% - Accent4 8 2 2 2 3 3" xfId="23915" xr:uid="{0A448857-B659-4E06-BA47-0D27544A1820}"/>
    <cellStyle name="20% - Accent4 8 2 2 2 4" xfId="13178" xr:uid="{AEFB5DE9-9884-416F-8373-998D6F46D388}"/>
    <cellStyle name="20% - Accent4 8 2 2 2 4 2" xfId="42071" xr:uid="{B64DF845-81B0-4B17-B010-5A4AABCE28C5}"/>
    <cellStyle name="20% - Accent4 8 2 2 2 4 3" xfId="27647" xr:uid="{C880909A-DED9-4C00-BCC0-981F748F81FB}"/>
    <cellStyle name="20% - Accent4 8 2 2 2 5" xfId="16420" xr:uid="{5206C354-4EA2-4B05-884C-600F5D9A978C}"/>
    <cellStyle name="20% - Accent4 8 2 2 2 5 2" xfId="45299" xr:uid="{76B228FF-A022-4C0B-81AE-B803FFCBDA5C}"/>
    <cellStyle name="20% - Accent4 8 2 2 2 5 3" xfId="30875" xr:uid="{A3BD8670-F312-48E4-B69D-43760050B559}"/>
    <cellStyle name="20% - Accent4 8 2 2 2 6" xfId="5684" xr:uid="{1C3E5233-4ED0-49B1-9A3D-5615DA5054AD}"/>
    <cellStyle name="20% - Accent4 8 2 2 2 6 2" xfId="34607" xr:uid="{042EE966-0182-49D8-90D4-28E7ED0A31AE}"/>
    <cellStyle name="20% - Accent4 8 2 2 2 7" xfId="20183" xr:uid="{F018E0B0-0897-45FD-B8BE-AA2FA9605A8F}"/>
    <cellStyle name="20% - Accent4 8 2 2 3" xfId="2699" xr:uid="{0440F1DE-EACB-4A16-9112-00063FADC20B}"/>
    <cellStyle name="20% - Accent4 8 2 2 3 2" xfId="10374" xr:uid="{42D457EB-A8F1-4632-89E8-802BEF147D26}"/>
    <cellStyle name="20% - Accent4 8 2 2 3 2 2" xfId="39272" xr:uid="{28754C0B-94EF-4A3A-959E-B95625722AE4}"/>
    <cellStyle name="20% - Accent4 8 2 2 3 2 3" xfId="24848" xr:uid="{BA42DA5D-17E3-4723-991E-F10248DD5C41}"/>
    <cellStyle name="20% - Accent4 8 2 2 3 3" xfId="14111" xr:uid="{32587B3E-58CD-42A6-AE06-CE2825FC8534}"/>
    <cellStyle name="20% - Accent4 8 2 2 3 3 2" xfId="43004" xr:uid="{F02EEDAE-C1C3-4C2D-BAC8-9FF562BCFFC2}"/>
    <cellStyle name="20% - Accent4 8 2 2 3 3 3" xfId="28580" xr:uid="{D5E8E96A-EF01-4A94-8BB8-029BA056AFFE}"/>
    <cellStyle name="20% - Accent4 8 2 2 3 4" xfId="17227" xr:uid="{190F226A-0343-46DC-801A-880349F7B283}"/>
    <cellStyle name="20% - Accent4 8 2 2 3 4 2" xfId="46105" xr:uid="{CE9085CB-2974-4170-8887-EFCA95718696}"/>
    <cellStyle name="20% - Accent4 8 2 2 3 4 3" xfId="31681" xr:uid="{7C01517F-AF3B-4402-9763-4FB183ABFD62}"/>
    <cellStyle name="20% - Accent4 8 2 2 3 5" xfId="6625" xr:uid="{1B5F1A1F-4E3D-44CB-93F0-068A5B9FC0C1}"/>
    <cellStyle name="20% - Accent4 8 2 2 3 5 2" xfId="35540" xr:uid="{1D4E9F55-10D3-4A07-8320-8E1EFC0AE0BA}"/>
    <cellStyle name="20% - Accent4 8 2 2 3 6" xfId="21116" xr:uid="{6778B8B2-4325-4888-BEB3-80E22F8E7F36}"/>
    <cellStyle name="20% - Accent4 8 2 2 4" xfId="8508" xr:uid="{29E68632-395C-455E-83F2-BAA0BDB6D80E}"/>
    <cellStyle name="20% - Accent4 8 2 2 4 2" xfId="37406" xr:uid="{CA08018F-F5CC-4B33-9DD1-E9D19C91F8BD}"/>
    <cellStyle name="20% - Accent4 8 2 2 4 3" xfId="22982" xr:uid="{0F549A04-6A90-44EC-8597-40C593CD7602}"/>
    <cellStyle name="20% - Accent4 8 2 2 5" xfId="12243" xr:uid="{C8E4E5A4-E50D-40CC-8FFB-66C26C3B2AFD}"/>
    <cellStyle name="20% - Accent4 8 2 2 5 2" xfId="41138" xr:uid="{9B3687A2-B0DA-4512-A61E-E7CDFE864BA0}"/>
    <cellStyle name="20% - Accent4 8 2 2 5 3" xfId="26714" xr:uid="{D0B0DE86-9DD1-423E-93D8-CE1BD6438B0B}"/>
    <cellStyle name="20% - Accent4 8 2 2 6" xfId="15606" xr:uid="{31DD3D97-DC24-411E-B028-27C8DDB30431}"/>
    <cellStyle name="20% - Accent4 8 2 2 6 2" xfId="44493" xr:uid="{49CA00FE-1DDE-4182-9B89-3F4C05322660}"/>
    <cellStyle name="20% - Accent4 8 2 2 6 3" xfId="30069" xr:uid="{00C6E4A4-0911-4E4E-846F-5CC3AC43FC14}"/>
    <cellStyle name="20% - Accent4 8 2 2 7" xfId="4738" xr:uid="{D028F472-6679-40B0-903C-3F674428E516}"/>
    <cellStyle name="20% - Accent4 8 2 2 7 2" xfId="33673" xr:uid="{4A900920-0912-401C-8E05-46A8351B5C19}"/>
    <cellStyle name="20% - Accent4 8 2 2 8" xfId="19250" xr:uid="{E5750BEB-5C60-4610-8225-8B7EC61FFE62}"/>
    <cellStyle name="20% - Accent4 8 2 3" xfId="1752" xr:uid="{A3EE6A68-50F2-4DAD-A461-587102CFC116}"/>
    <cellStyle name="20% - Accent4 8 2 3 2" xfId="3366" xr:uid="{DB146729-3850-4E00-A5B3-CB1EA328DE5E}"/>
    <cellStyle name="20% - Accent4 8 2 3 2 2" xfId="10854" xr:uid="{F9BF5502-F4B6-444D-A097-4E510E315DA5}"/>
    <cellStyle name="20% - Accent4 8 2 3 2 2 2" xfId="39752" xr:uid="{5DBEC43A-DA2E-4DD9-A3DF-9392C95EB80B}"/>
    <cellStyle name="20% - Accent4 8 2 3 2 2 3" xfId="25328" xr:uid="{87B11D8D-17D3-4118-92F0-CD0AAFE8DD8C}"/>
    <cellStyle name="20% - Accent4 8 2 3 2 3" xfId="14591" xr:uid="{EC32C346-1B37-40BA-8699-34755CE5B5B7}"/>
    <cellStyle name="20% - Accent4 8 2 3 2 3 2" xfId="43484" xr:uid="{BCE13035-BACA-4FC3-9740-831947D2C6E0}"/>
    <cellStyle name="20% - Accent4 8 2 3 2 3 3" xfId="29060" xr:uid="{B68CC190-8E0B-4384-BE69-E87B21EFBECD}"/>
    <cellStyle name="20% - Accent4 8 2 3 2 4" xfId="17894" xr:uid="{6B7B3CC6-D542-4FCB-B52C-45FB43FB4081}"/>
    <cellStyle name="20% - Accent4 8 2 3 2 4 2" xfId="46772" xr:uid="{E5C3ED06-FFDA-44EC-A9DB-63B70FE6F22A}"/>
    <cellStyle name="20% - Accent4 8 2 3 2 4 3" xfId="32348" xr:uid="{7FF523E3-FDAA-4DDA-B3DE-482491BDB038}"/>
    <cellStyle name="20% - Accent4 8 2 3 2 5" xfId="7105" xr:uid="{8B4D0C45-E2C9-49B3-96CE-DC74A766E79B}"/>
    <cellStyle name="20% - Accent4 8 2 3 2 5 2" xfId="36020" xr:uid="{5601F30B-097B-44B2-B6C2-02CEF86239E8}"/>
    <cellStyle name="20% - Accent4 8 2 3 2 6" xfId="21596" xr:uid="{754F6772-C410-41BF-A687-83620A035056}"/>
    <cellStyle name="20% - Accent4 8 2 3 3" xfId="8988" xr:uid="{A6FF2F14-B13F-4DA4-B3B1-55892C011145}"/>
    <cellStyle name="20% - Accent4 8 2 3 3 2" xfId="37886" xr:uid="{1C4BBBEB-6241-4371-B140-DF6E2A2F1AA0}"/>
    <cellStyle name="20% - Accent4 8 2 3 3 3" xfId="23462" xr:uid="{48FC00AE-1F86-4949-BD76-AE5B9395A0C4}"/>
    <cellStyle name="20% - Accent4 8 2 3 4" xfId="12725" xr:uid="{097EDFEC-CFE4-4423-AC6F-155A3C6C5181}"/>
    <cellStyle name="20% - Accent4 8 2 3 4 2" xfId="41618" xr:uid="{015FDCE7-8CB1-4D17-9ACB-BB9165E8D16B}"/>
    <cellStyle name="20% - Accent4 8 2 3 4 3" xfId="27194" xr:uid="{88E97C69-FBC2-4868-AAAB-0B70A9C4D457}"/>
    <cellStyle name="20% - Accent4 8 2 3 5" xfId="16281" xr:uid="{6B374D92-17CC-46D4-9C0B-FB2289E21DF2}"/>
    <cellStyle name="20% - Accent4 8 2 3 5 2" xfId="45160" xr:uid="{EF86C40B-A994-4898-A721-D82F134FA9F1}"/>
    <cellStyle name="20% - Accent4 8 2 3 5 3" xfId="30736" xr:uid="{B31DBFA7-19DC-4563-A796-232272C03C48}"/>
    <cellStyle name="20% - Accent4 8 2 3 6" xfId="5231" xr:uid="{F809BADA-E9A3-4FDD-AF7B-658540A05D6B}"/>
    <cellStyle name="20% - Accent4 8 2 3 6 2" xfId="34154" xr:uid="{1ACF6D3D-3903-4F94-AE6E-E14343B586DA}"/>
    <cellStyle name="20% - Accent4 8 2 3 7" xfId="19730" xr:uid="{68B333BD-2431-4A6C-80A7-D9412318EF19}"/>
    <cellStyle name="20% - Accent4 8 2 4" xfId="2560" xr:uid="{913F9BF7-5CD3-4E5C-94B5-A0ABC83E2317}"/>
    <cellStyle name="20% - Accent4 8 2 4 2" xfId="9921" xr:uid="{A710022A-5226-42F6-B46C-CD268E8E60A5}"/>
    <cellStyle name="20% - Accent4 8 2 4 2 2" xfId="38819" xr:uid="{A13A80D6-7F97-415F-8C47-4656D0C02440}"/>
    <cellStyle name="20% - Accent4 8 2 4 2 3" xfId="24395" xr:uid="{DD1767FF-A7F9-451C-B3BC-86CFA2999FC4}"/>
    <cellStyle name="20% - Accent4 8 2 4 3" xfId="13658" xr:uid="{CF5AED7B-D8A5-4A82-AF56-328A478303F3}"/>
    <cellStyle name="20% - Accent4 8 2 4 3 2" xfId="42551" xr:uid="{1E5C58E4-BC92-4145-92DC-DD082A0E8706}"/>
    <cellStyle name="20% - Accent4 8 2 4 3 3" xfId="28127" xr:uid="{FA6DD891-884F-4FC8-881E-B41EC7552A7D}"/>
    <cellStyle name="20% - Accent4 8 2 4 4" xfId="17088" xr:uid="{7A732076-5181-4885-947E-7CA6BD079620}"/>
    <cellStyle name="20% - Accent4 8 2 4 4 2" xfId="45966" xr:uid="{6C77A65C-BBD9-4DBA-825D-53F653325D1E}"/>
    <cellStyle name="20% - Accent4 8 2 4 4 3" xfId="31542" xr:uid="{7CFBD1CE-A124-4D6C-85C7-C780CAFEA14B}"/>
    <cellStyle name="20% - Accent4 8 2 4 5" xfId="6172" xr:uid="{EBA30F16-78AC-41EF-9060-48C7626261B2}"/>
    <cellStyle name="20% - Accent4 8 2 4 5 2" xfId="35087" xr:uid="{4EF2EA6F-FE7D-4697-866B-9B8396933EBC}"/>
    <cellStyle name="20% - Accent4 8 2 4 6" xfId="20663" xr:uid="{F79EE194-0028-4311-9466-029FF97B24FC}"/>
    <cellStyle name="20% - Accent4 8 2 5" xfId="8055" xr:uid="{A7DF1255-BCA6-49D1-9FC1-9311E35CF26F}"/>
    <cellStyle name="20% - Accent4 8 2 5 2" xfId="36953" xr:uid="{2710ED27-1EE9-46A4-AA3E-1841376F1104}"/>
    <cellStyle name="20% - Accent4 8 2 5 3" xfId="22529" xr:uid="{431DF3FC-15FB-40AA-AF47-1AF9E1B80AB7}"/>
    <cellStyle name="20% - Accent4 8 2 6" xfId="11790" xr:uid="{AE9A0094-9DA8-4000-A25D-33280F9C568D}"/>
    <cellStyle name="20% - Accent4 8 2 6 2" xfId="40685" xr:uid="{FB34AA6C-C462-4952-8AB5-B8CA07EB0D65}"/>
    <cellStyle name="20% - Accent4 8 2 6 3" xfId="26261" xr:uid="{09407D30-1CAE-4390-9A0C-5E0C3B4205FF}"/>
    <cellStyle name="20% - Accent4 8 2 7" xfId="15467" xr:uid="{4DDF5454-6456-4135-833D-6E9BDC1EB041}"/>
    <cellStyle name="20% - Accent4 8 2 7 2" xfId="44354" xr:uid="{B92027D1-4E99-41D7-80C7-DD64F6590A4A}"/>
    <cellStyle name="20% - Accent4 8 2 7 3" xfId="29930" xr:uid="{44177B1B-89A4-4146-B5ED-499BAB05F1AD}"/>
    <cellStyle name="20% - Accent4 8 2 8" xfId="4239" xr:uid="{E0FF0CEA-4E5F-4A87-A8E1-5EBD9C9AE22A}"/>
    <cellStyle name="20% - Accent4 8 2 8 2" xfId="33220" xr:uid="{8558B67A-C9CE-48C7-9CF6-8135F796A22D}"/>
    <cellStyle name="20% - Accent4 8 2 9" xfId="18797" xr:uid="{7572EA54-4E47-4FEA-BAE8-3B0646F6E4F6}"/>
    <cellStyle name="20% - Accent4 8 3" xfId="623" xr:uid="{374B7D13-6CC0-4C9F-B91C-1C75BA320475}"/>
    <cellStyle name="20% - Accent4 8 3 2" xfId="960" xr:uid="{08825F17-E1BF-4D96-9366-3149F16FC78D}"/>
    <cellStyle name="20% - Accent4 8 3 2 2" xfId="1892" xr:uid="{84272366-56A8-46CB-896D-C7D3CBDEE03C}"/>
    <cellStyle name="20% - Accent4 8 3 2 2 2" xfId="3506" xr:uid="{EBA1B35A-DA36-49A7-9A4C-03AD79017915}"/>
    <cellStyle name="20% - Accent4 8 3 2 2 2 2" xfId="11178" xr:uid="{27EB4553-F971-4752-A75D-BA2C8CB1907C}"/>
    <cellStyle name="20% - Accent4 8 3 2 2 2 2 2" xfId="40076" xr:uid="{2633138F-5094-42B9-9AD9-F6D61C6A01C3}"/>
    <cellStyle name="20% - Accent4 8 3 2 2 2 2 3" xfId="25652" xr:uid="{54A56CD1-9C22-4366-A2EE-D78105A8FD04}"/>
    <cellStyle name="20% - Accent4 8 3 2 2 2 3" xfId="14915" xr:uid="{347A4E6B-130D-42E3-851D-06AA4C5CA8B3}"/>
    <cellStyle name="20% - Accent4 8 3 2 2 2 3 2" xfId="43808" xr:uid="{DF7A1775-FF49-4F31-AD13-360C89DF6555}"/>
    <cellStyle name="20% - Accent4 8 3 2 2 2 3 3" xfId="29384" xr:uid="{0FB4C729-ED6A-43C8-A03B-CD0B79D8E703}"/>
    <cellStyle name="20% - Accent4 8 3 2 2 2 4" xfId="18034" xr:uid="{02D75726-8B38-4F73-9273-1E5F5CF1697E}"/>
    <cellStyle name="20% - Accent4 8 3 2 2 2 4 2" xfId="46912" xr:uid="{ACCB8D9D-5820-4FDD-A1BC-A577F1A6A19E}"/>
    <cellStyle name="20% - Accent4 8 3 2 2 2 4 3" xfId="32488" xr:uid="{5862A2DA-10E1-4BE3-B03B-E9C245EA3DCD}"/>
    <cellStyle name="20% - Accent4 8 3 2 2 2 5" xfId="7429" xr:uid="{0CDA59CB-6F5E-4251-9DD0-40D36FE43D9D}"/>
    <cellStyle name="20% - Accent4 8 3 2 2 2 5 2" xfId="36344" xr:uid="{67559B04-271B-4C88-AE80-11C6790D1737}"/>
    <cellStyle name="20% - Accent4 8 3 2 2 2 6" xfId="21920" xr:uid="{59BA9564-44AC-4045-BDC6-6BCC552CBC7A}"/>
    <cellStyle name="20% - Accent4 8 3 2 2 3" xfId="9312" xr:uid="{51FFE7DB-DD8B-4432-9987-F16F4AC7DA3F}"/>
    <cellStyle name="20% - Accent4 8 3 2 2 3 2" xfId="38210" xr:uid="{95BC4162-560A-466E-BA89-FEDFB2DC0889}"/>
    <cellStyle name="20% - Accent4 8 3 2 2 3 3" xfId="23786" xr:uid="{0AD4E110-4776-4BD2-9D79-E259E32D4D26}"/>
    <cellStyle name="20% - Accent4 8 3 2 2 4" xfId="13049" xr:uid="{4E19F2D1-9D55-4B7F-9845-9B8D27225775}"/>
    <cellStyle name="20% - Accent4 8 3 2 2 4 2" xfId="41942" xr:uid="{0F15A0A5-758E-4F97-99E1-3BFB675EB46E}"/>
    <cellStyle name="20% - Accent4 8 3 2 2 4 3" xfId="27518" xr:uid="{AA54A638-2D06-471A-A06B-84FA2BF42678}"/>
    <cellStyle name="20% - Accent4 8 3 2 2 5" xfId="16421" xr:uid="{39AA5D55-6B2D-4941-AC5E-4EA41CFCE912}"/>
    <cellStyle name="20% - Accent4 8 3 2 2 5 2" xfId="45300" xr:uid="{5FE1FC90-CE6A-4F2D-AB40-608D2A8625E0}"/>
    <cellStyle name="20% - Accent4 8 3 2 2 5 3" xfId="30876" xr:uid="{B3A0E443-BD55-41CC-B895-666BBA576ADD}"/>
    <cellStyle name="20% - Accent4 8 3 2 2 6" xfId="5555" xr:uid="{63E12512-9035-4C47-BC9C-EF6E15D1768E}"/>
    <cellStyle name="20% - Accent4 8 3 2 2 6 2" xfId="34478" xr:uid="{F2E89631-B0F0-4065-B207-F67DA4F68A83}"/>
    <cellStyle name="20% - Accent4 8 3 2 2 7" xfId="20054" xr:uid="{4EC99D38-7D28-4F5F-B28B-6758DF433AD2}"/>
    <cellStyle name="20% - Accent4 8 3 2 3" xfId="2700" xr:uid="{2AF15B4A-0E48-4709-A59A-0C65AE4F709A}"/>
    <cellStyle name="20% - Accent4 8 3 2 3 2" xfId="10245" xr:uid="{5CF97363-D839-4396-87D8-80D967331D54}"/>
    <cellStyle name="20% - Accent4 8 3 2 3 2 2" xfId="39143" xr:uid="{5115BC0D-8641-4718-B7FA-7B9775B629E4}"/>
    <cellStyle name="20% - Accent4 8 3 2 3 2 3" xfId="24719" xr:uid="{BB43B61B-0313-4155-8EF8-A5D22C3894E0}"/>
    <cellStyle name="20% - Accent4 8 3 2 3 3" xfId="13982" xr:uid="{92374CB8-0C31-4A11-9078-E257A2924AF1}"/>
    <cellStyle name="20% - Accent4 8 3 2 3 3 2" xfId="42875" xr:uid="{C8FDBC18-40D5-458C-B632-3BFBD97D277C}"/>
    <cellStyle name="20% - Accent4 8 3 2 3 3 3" xfId="28451" xr:uid="{C3B088B8-A5DC-4E26-B88F-F968D277F400}"/>
    <cellStyle name="20% - Accent4 8 3 2 3 4" xfId="17228" xr:uid="{18E6DB2C-8885-4B16-8FCC-B392339893B2}"/>
    <cellStyle name="20% - Accent4 8 3 2 3 4 2" xfId="46106" xr:uid="{09AFF85D-D9A3-4107-8AA1-558A676E9E9A}"/>
    <cellStyle name="20% - Accent4 8 3 2 3 4 3" xfId="31682" xr:uid="{EA434995-D3EB-46F1-AB26-1688908AC030}"/>
    <cellStyle name="20% - Accent4 8 3 2 3 5" xfId="6496" xr:uid="{8B23C00D-B011-4312-9CA9-600027707E27}"/>
    <cellStyle name="20% - Accent4 8 3 2 3 5 2" xfId="35411" xr:uid="{D7590DC8-2C6B-407D-96EA-8AD01976D9D6}"/>
    <cellStyle name="20% - Accent4 8 3 2 3 6" xfId="20987" xr:uid="{D4863850-231F-4956-B03B-7491DF08B593}"/>
    <cellStyle name="20% - Accent4 8 3 2 4" xfId="8379" xr:uid="{B228BD17-CF19-43FB-AA75-7617084DA27B}"/>
    <cellStyle name="20% - Accent4 8 3 2 4 2" xfId="37277" xr:uid="{C35CB442-64FB-4DD2-9536-DFB430B1521F}"/>
    <cellStyle name="20% - Accent4 8 3 2 4 3" xfId="22853" xr:uid="{8460F794-DD32-496B-B660-6EF7DE8D235A}"/>
    <cellStyle name="20% - Accent4 8 3 2 5" xfId="12114" xr:uid="{A4EF6C18-1B54-4422-A12B-74CEFD37C1A9}"/>
    <cellStyle name="20% - Accent4 8 3 2 5 2" xfId="41009" xr:uid="{AACCA4F0-FF6D-4E79-8DE4-18FCCAE661B4}"/>
    <cellStyle name="20% - Accent4 8 3 2 5 3" xfId="26585" xr:uid="{E5DB97E0-07C4-49A4-97A1-E489062C8A95}"/>
    <cellStyle name="20% - Accent4 8 3 2 6" xfId="15607" xr:uid="{02801244-07AE-4111-9950-D4BC75C909C1}"/>
    <cellStyle name="20% - Accent4 8 3 2 6 2" xfId="44494" xr:uid="{BBD3A28D-167D-4C71-BC76-8ADD45A59C3A}"/>
    <cellStyle name="20% - Accent4 8 3 2 6 3" xfId="30070" xr:uid="{2C9ACED2-5871-40E4-BDAD-7D56A1178F43}"/>
    <cellStyle name="20% - Accent4 8 3 2 7" xfId="4605" xr:uid="{FDC7F212-A8C8-4FE3-ABD6-1548E28CF43C}"/>
    <cellStyle name="20% - Accent4 8 3 2 7 2" xfId="33544" xr:uid="{37BEC3C5-DAF8-4E4D-907F-7CF353FB2AA9}"/>
    <cellStyle name="20% - Accent4 8 3 2 8" xfId="19121" xr:uid="{BA4F5804-EFE6-4DEE-933E-A730AEC0FCF7}"/>
    <cellStyle name="20% - Accent4 8 3 3" xfId="1623" xr:uid="{9E0E4BCA-199D-4449-BFC1-AADA8E2A155B}"/>
    <cellStyle name="20% - Accent4 8 3 3 2" xfId="3237" xr:uid="{1F22014C-086D-4769-970F-9F88AF603825}"/>
    <cellStyle name="20% - Accent4 8 3 3 2 2" xfId="10725" xr:uid="{33F8A3D5-BDB4-4CBE-A67B-75788CE9DD61}"/>
    <cellStyle name="20% - Accent4 8 3 3 2 2 2" xfId="39623" xr:uid="{20D81BC0-A646-446E-9E43-C14BEC44F30B}"/>
    <cellStyle name="20% - Accent4 8 3 3 2 2 3" xfId="25199" xr:uid="{935C0689-CE6B-4E02-B266-24AF8FEB004D}"/>
    <cellStyle name="20% - Accent4 8 3 3 2 3" xfId="14462" xr:uid="{15CD5628-5CEE-4FF9-A887-10B07C8B2885}"/>
    <cellStyle name="20% - Accent4 8 3 3 2 3 2" xfId="43355" xr:uid="{FEA93201-A498-417A-A030-E7EAF7E00E51}"/>
    <cellStyle name="20% - Accent4 8 3 3 2 3 3" xfId="28931" xr:uid="{9D0BC68C-3AB9-40F7-8C39-A3C750182004}"/>
    <cellStyle name="20% - Accent4 8 3 3 2 4" xfId="17765" xr:uid="{265D6710-2CC0-416C-8B2B-161FBD172002}"/>
    <cellStyle name="20% - Accent4 8 3 3 2 4 2" xfId="46643" xr:uid="{4310C6FD-7B7D-49F1-A25C-B9720DAFB571}"/>
    <cellStyle name="20% - Accent4 8 3 3 2 4 3" xfId="32219" xr:uid="{7A3E20C5-4E75-46D6-978D-08C50D1C6110}"/>
    <cellStyle name="20% - Accent4 8 3 3 2 5" xfId="6976" xr:uid="{5F0F99A3-FF42-4E88-9D27-FFF8828EBDD1}"/>
    <cellStyle name="20% - Accent4 8 3 3 2 5 2" xfId="35891" xr:uid="{A8DEF98E-3977-49E5-9355-D3F061AD7ABD}"/>
    <cellStyle name="20% - Accent4 8 3 3 2 6" xfId="21467" xr:uid="{2FD226F7-DEBB-4376-8B3F-36E83B9984CA}"/>
    <cellStyle name="20% - Accent4 8 3 3 3" xfId="8859" xr:uid="{768108AC-A321-4118-88F1-1CD54B1A1E55}"/>
    <cellStyle name="20% - Accent4 8 3 3 3 2" xfId="37757" xr:uid="{18EE9976-9DDD-41DF-9A60-C2BAAAB95169}"/>
    <cellStyle name="20% - Accent4 8 3 3 3 3" xfId="23333" xr:uid="{DD5963D6-B2B1-4964-B2DA-3A47083E6367}"/>
    <cellStyle name="20% - Accent4 8 3 3 4" xfId="12596" xr:uid="{3C28A59E-0BBE-4825-A241-38D2B6CBBC19}"/>
    <cellStyle name="20% - Accent4 8 3 3 4 2" xfId="41489" xr:uid="{A257571B-86D7-4BA0-BD34-B14156C6C756}"/>
    <cellStyle name="20% - Accent4 8 3 3 4 3" xfId="27065" xr:uid="{47208224-65E6-4A6D-B688-D57E4D57CD8C}"/>
    <cellStyle name="20% - Accent4 8 3 3 5" xfId="16152" xr:uid="{9BA46412-C2B5-4305-88AA-50E6C70C93E9}"/>
    <cellStyle name="20% - Accent4 8 3 3 5 2" xfId="45031" xr:uid="{3FF71386-5168-43FA-868B-3D650F329AEA}"/>
    <cellStyle name="20% - Accent4 8 3 3 5 3" xfId="30607" xr:uid="{D33EBA81-7D2C-4CF2-9870-FD44855DE9EF}"/>
    <cellStyle name="20% - Accent4 8 3 3 6" xfId="5102" xr:uid="{DC476141-C397-4E4C-8C44-E1971F626A43}"/>
    <cellStyle name="20% - Accent4 8 3 3 6 2" xfId="34025" xr:uid="{E39D49F0-1A25-4E45-8FDE-3115F41CCF1A}"/>
    <cellStyle name="20% - Accent4 8 3 3 7" xfId="19601" xr:uid="{42BE31CD-1744-4BC0-A319-01E2A47F1783}"/>
    <cellStyle name="20% - Accent4 8 3 4" xfId="2431" xr:uid="{82A744DF-6A6A-48D1-9B27-7BF0920F6E48}"/>
    <cellStyle name="20% - Accent4 8 3 4 2" xfId="9792" xr:uid="{7A6116CF-9488-4F13-B14C-E578CCD03CB3}"/>
    <cellStyle name="20% - Accent4 8 3 4 2 2" xfId="38690" xr:uid="{78D82A8B-A03F-4CCF-B52B-0383303A905B}"/>
    <cellStyle name="20% - Accent4 8 3 4 2 3" xfId="24266" xr:uid="{E34969DD-0E2B-4F8C-863A-0C54FC132EE1}"/>
    <cellStyle name="20% - Accent4 8 3 4 3" xfId="13529" xr:uid="{9DDDAF40-FC08-4994-8DC7-E491A3EAFE0A}"/>
    <cellStyle name="20% - Accent4 8 3 4 3 2" xfId="42422" xr:uid="{39F72436-E7D9-486E-987E-353760464C7F}"/>
    <cellStyle name="20% - Accent4 8 3 4 3 3" xfId="27998" xr:uid="{AF154917-7886-40FA-9BDE-852518A2816E}"/>
    <cellStyle name="20% - Accent4 8 3 4 4" xfId="16959" xr:uid="{80C485A8-5F7D-4F75-ACEA-F1F5138AFE4A}"/>
    <cellStyle name="20% - Accent4 8 3 4 4 2" xfId="45837" xr:uid="{9C3941CB-C3DF-48EF-9A68-CC9607B509B9}"/>
    <cellStyle name="20% - Accent4 8 3 4 4 3" xfId="31413" xr:uid="{E773E4F1-1C7B-4BF6-AB02-91E17322BD9F}"/>
    <cellStyle name="20% - Accent4 8 3 4 5" xfId="6043" xr:uid="{45F92EC0-874D-4E26-81B9-3C82C3EBA3A8}"/>
    <cellStyle name="20% - Accent4 8 3 4 5 2" xfId="34958" xr:uid="{E1D4FE92-5981-4129-97B2-73E99573F05A}"/>
    <cellStyle name="20% - Accent4 8 3 4 6" xfId="20534" xr:uid="{0D4C6E11-EFD3-431F-BCCD-7DC0ED1D0D9D}"/>
    <cellStyle name="20% - Accent4 8 3 5" xfId="7926" xr:uid="{2C4E90FE-B422-4EA0-9FE9-C3928031C5FA}"/>
    <cellStyle name="20% - Accent4 8 3 5 2" xfId="36824" xr:uid="{4722F7FF-767C-4A86-9D11-73EF2C6BDFE9}"/>
    <cellStyle name="20% - Accent4 8 3 5 3" xfId="22400" xr:uid="{EA56AD82-699B-493E-B512-28341C2696E1}"/>
    <cellStyle name="20% - Accent4 8 3 6" xfId="11661" xr:uid="{CFBAA402-7B47-4478-97AC-FE48574F720C}"/>
    <cellStyle name="20% - Accent4 8 3 6 2" xfId="40556" xr:uid="{1B41E973-3936-4BE6-97CC-EAB66F4D2996}"/>
    <cellStyle name="20% - Accent4 8 3 6 3" xfId="26132" xr:uid="{0AC63FBB-B84E-47A0-8137-A55B52E7B136}"/>
    <cellStyle name="20% - Accent4 8 3 7" xfId="15338" xr:uid="{1EC74ADC-3B40-4B71-92A2-1CF436074251}"/>
    <cellStyle name="20% - Accent4 8 3 7 2" xfId="44225" xr:uid="{04A07D17-D506-4108-B2A1-AA47805A550C}"/>
    <cellStyle name="20% - Accent4 8 3 7 3" xfId="29801" xr:uid="{A6B645B6-F870-4109-A0F4-BE9759574CC6}"/>
    <cellStyle name="20% - Accent4 8 3 8" xfId="4110" xr:uid="{27DF6EB7-D144-4C0F-932A-737B16B7323D}"/>
    <cellStyle name="20% - Accent4 8 3 8 2" xfId="33091" xr:uid="{9FEFDEBE-6B57-4544-A804-4CBBAA41406B}"/>
    <cellStyle name="20% - Accent4 8 3 9" xfId="18668" xr:uid="{28C75A54-D18F-410A-ACBB-096A5BB13D1F}"/>
    <cellStyle name="20% - Accent4 8 4" xfId="958" xr:uid="{510BE12C-4376-4D26-846A-4D58832B1715}"/>
    <cellStyle name="20% - Accent4 8 4 2" xfId="1890" xr:uid="{B0A9A634-CAFE-424C-ABBB-2B568D7B371E}"/>
    <cellStyle name="20% - Accent4 8 4 2 2" xfId="3504" xr:uid="{B363EDD7-7E43-420E-AA58-9EADC54D4313}"/>
    <cellStyle name="20% - Accent4 8 4 2 2 2" xfId="11048" xr:uid="{EADF52AD-D1AD-4FF2-B888-268E9CEBCCA8}"/>
    <cellStyle name="20% - Accent4 8 4 2 2 2 2" xfId="39946" xr:uid="{A2D3F05B-1704-4A9C-8689-EF2B6FF0F563}"/>
    <cellStyle name="20% - Accent4 8 4 2 2 2 3" xfId="25522" xr:uid="{E48BE2A7-0FC1-4DB0-B62D-250F2ED688B9}"/>
    <cellStyle name="20% - Accent4 8 4 2 2 3" xfId="14785" xr:uid="{2E33E510-984E-4076-9866-48BD456B2D00}"/>
    <cellStyle name="20% - Accent4 8 4 2 2 3 2" xfId="43678" xr:uid="{624015ED-5EE1-4DE6-826E-0D074F60A837}"/>
    <cellStyle name="20% - Accent4 8 4 2 2 3 3" xfId="29254" xr:uid="{03143B8E-02BC-40F2-B4A1-A5A80909BF19}"/>
    <cellStyle name="20% - Accent4 8 4 2 2 4" xfId="18032" xr:uid="{FACD46E8-DAAF-46AA-A4C4-0E776D5A421D}"/>
    <cellStyle name="20% - Accent4 8 4 2 2 4 2" xfId="46910" xr:uid="{BD3C6ECC-8418-43AD-9319-27A8BFF08330}"/>
    <cellStyle name="20% - Accent4 8 4 2 2 4 3" xfId="32486" xr:uid="{9503D45F-1E63-404B-9CEC-399D4684235A}"/>
    <cellStyle name="20% - Accent4 8 4 2 2 5" xfId="7299" xr:uid="{9EA5863E-BC80-4D63-B209-04FC6E8788BE}"/>
    <cellStyle name="20% - Accent4 8 4 2 2 5 2" xfId="36214" xr:uid="{D71B6E12-2BCA-4324-86A6-A3056CC95B48}"/>
    <cellStyle name="20% - Accent4 8 4 2 2 6" xfId="21790" xr:uid="{554192B9-5A12-46D8-A2BC-FE8B5DB3FE2B}"/>
    <cellStyle name="20% - Accent4 8 4 2 3" xfId="9182" xr:uid="{9634CBA3-A772-4484-BE81-9B2E13A372EA}"/>
    <cellStyle name="20% - Accent4 8 4 2 3 2" xfId="38080" xr:uid="{82C38BBC-8332-43A7-9E0C-34D2A32F6B73}"/>
    <cellStyle name="20% - Accent4 8 4 2 3 3" xfId="23656" xr:uid="{FB3B4A1A-139C-4DA8-887A-B72BA2B96320}"/>
    <cellStyle name="20% - Accent4 8 4 2 4" xfId="12919" xr:uid="{7E61FFF8-6468-4709-A863-6A4FFC8962F0}"/>
    <cellStyle name="20% - Accent4 8 4 2 4 2" xfId="41812" xr:uid="{52FB421A-4D97-480A-B128-44E42910FE97}"/>
    <cellStyle name="20% - Accent4 8 4 2 4 3" xfId="27388" xr:uid="{5DB897DC-CD6D-4527-828E-3FF4DAD48F19}"/>
    <cellStyle name="20% - Accent4 8 4 2 5" xfId="16419" xr:uid="{37EFF8C5-8F37-4FD8-ABFE-8D479A458EB7}"/>
    <cellStyle name="20% - Accent4 8 4 2 5 2" xfId="45298" xr:uid="{23A5C00F-057A-425C-8C9F-487C29332875}"/>
    <cellStyle name="20% - Accent4 8 4 2 5 3" xfId="30874" xr:uid="{48249A68-9ADC-4DAD-BFE3-A12E083EDA23}"/>
    <cellStyle name="20% - Accent4 8 4 2 6" xfId="5425" xr:uid="{7F476340-C931-4925-8606-8DE19AC7567F}"/>
    <cellStyle name="20% - Accent4 8 4 2 6 2" xfId="34348" xr:uid="{416006CA-DD3B-4BE4-99BE-5F6984241DF3}"/>
    <cellStyle name="20% - Accent4 8 4 2 7" xfId="19924" xr:uid="{4A9F083F-CE60-43F8-BBA9-971A6A7609CE}"/>
    <cellStyle name="20% - Accent4 8 4 3" xfId="2698" xr:uid="{8DD60CAA-498A-493E-B40D-181A173E3B7B}"/>
    <cellStyle name="20% - Accent4 8 4 3 2" xfId="10115" xr:uid="{A9CF3BA3-B5E4-44BA-A828-23449773C7FE}"/>
    <cellStyle name="20% - Accent4 8 4 3 2 2" xfId="39013" xr:uid="{09C25F03-A442-47F3-8D0B-0B98C722D96E}"/>
    <cellStyle name="20% - Accent4 8 4 3 2 3" xfId="24589" xr:uid="{5679191B-10F1-4B01-A328-7163B97BC618}"/>
    <cellStyle name="20% - Accent4 8 4 3 3" xfId="13852" xr:uid="{256DDD56-BA0F-4D9A-9356-AC29DFC2521D}"/>
    <cellStyle name="20% - Accent4 8 4 3 3 2" xfId="42745" xr:uid="{958B3131-C2F7-49FD-9B56-1052659824C4}"/>
    <cellStyle name="20% - Accent4 8 4 3 3 3" xfId="28321" xr:uid="{EB5FEE57-0834-4408-B2D5-0BD83E87490E}"/>
    <cellStyle name="20% - Accent4 8 4 3 4" xfId="17226" xr:uid="{F78579B8-4034-4E28-AC4A-F2A2063DE3FF}"/>
    <cellStyle name="20% - Accent4 8 4 3 4 2" xfId="46104" xr:uid="{1B8A3990-876C-4E73-BB1B-7B8F51F589F3}"/>
    <cellStyle name="20% - Accent4 8 4 3 4 3" xfId="31680" xr:uid="{BB83E3C0-3E7E-4BF6-8179-8FE5C88C2211}"/>
    <cellStyle name="20% - Accent4 8 4 3 5" xfId="6366" xr:uid="{A6DCF08F-5FD0-4EFB-85B8-0EB588A23047}"/>
    <cellStyle name="20% - Accent4 8 4 3 5 2" xfId="35281" xr:uid="{994ACEA9-3C30-4CA0-B2A3-780E24C92252}"/>
    <cellStyle name="20% - Accent4 8 4 3 6" xfId="20857" xr:uid="{8E9A8DB7-8195-4089-904C-6D8197987CE6}"/>
    <cellStyle name="20% - Accent4 8 4 4" xfId="8249" xr:uid="{EFC777D7-BA66-4996-ACCC-531FC168B838}"/>
    <cellStyle name="20% - Accent4 8 4 4 2" xfId="37147" xr:uid="{CD75B8F1-281B-421B-B3D5-B8EF7D0D4A41}"/>
    <cellStyle name="20% - Accent4 8 4 4 3" xfId="22723" xr:uid="{3086332E-D376-4D1C-B4BC-3ACC428260FD}"/>
    <cellStyle name="20% - Accent4 8 4 5" xfId="11984" xr:uid="{50A93D4D-AD69-4FEE-93F3-5F0E7E1425C6}"/>
    <cellStyle name="20% - Accent4 8 4 5 2" xfId="40879" xr:uid="{57C2830F-457D-4B95-AB1B-93368E798D25}"/>
    <cellStyle name="20% - Accent4 8 4 5 3" xfId="26455" xr:uid="{16F114E7-9C12-4694-B70F-696CEE3A1563}"/>
    <cellStyle name="20% - Accent4 8 4 6" xfId="15605" xr:uid="{AED7D680-A1A9-41E2-B6CB-04799C554190}"/>
    <cellStyle name="20% - Accent4 8 4 6 2" xfId="44492" xr:uid="{60D06349-C770-4F3C-B164-1A6F43D597EB}"/>
    <cellStyle name="20% - Accent4 8 4 6 3" xfId="30068" xr:uid="{E65B7E45-AE95-4E64-A87A-199193B278C2}"/>
    <cellStyle name="20% - Accent4 8 4 7" xfId="4472" xr:uid="{E39AAC14-432D-4689-9E55-83A674B7DA1F}"/>
    <cellStyle name="20% - Accent4 8 4 7 2" xfId="33414" xr:uid="{0DEF2754-6A01-47F5-AF13-515FF2E58E17}"/>
    <cellStyle name="20% - Accent4 8 4 8" xfId="18991" xr:uid="{77A39B86-0C40-4FD6-B51F-D295274FFA14}"/>
    <cellStyle name="20% - Accent4 8 5" xfId="1493" xr:uid="{C441C9C3-79E6-4E98-A7BB-1B02882367F8}"/>
    <cellStyle name="20% - Accent4 8 5 2" xfId="3107" xr:uid="{A081BCD8-7C4A-4196-81B0-769840081572}"/>
    <cellStyle name="20% - Accent4 8 5 2 2" xfId="10595" xr:uid="{3DE70BD6-0511-4F64-B7A6-1261FAFA4595}"/>
    <cellStyle name="20% - Accent4 8 5 2 2 2" xfId="39493" xr:uid="{63D64433-652F-40C7-90E6-2F8A50FD46A7}"/>
    <cellStyle name="20% - Accent4 8 5 2 2 3" xfId="25069" xr:uid="{4EF17B3B-26EC-4764-A420-499C2FDC2D43}"/>
    <cellStyle name="20% - Accent4 8 5 2 3" xfId="14332" xr:uid="{83ABAB5F-7FB4-4D5D-AF88-9A5C040A3D6A}"/>
    <cellStyle name="20% - Accent4 8 5 2 3 2" xfId="43225" xr:uid="{B9FDE51A-12FE-49F2-96A4-659BA98E7E63}"/>
    <cellStyle name="20% - Accent4 8 5 2 3 3" xfId="28801" xr:uid="{70B1CE0F-C62E-451B-AF03-2E816992CFEF}"/>
    <cellStyle name="20% - Accent4 8 5 2 4" xfId="17635" xr:uid="{C339F67E-C093-4390-A796-6B2152ACEECF}"/>
    <cellStyle name="20% - Accent4 8 5 2 4 2" xfId="46513" xr:uid="{919EAD89-B9D5-478C-B30D-A19466B4187C}"/>
    <cellStyle name="20% - Accent4 8 5 2 4 3" xfId="32089" xr:uid="{7FE69D26-D82F-4B75-9F2B-7F90DF4D1875}"/>
    <cellStyle name="20% - Accent4 8 5 2 5" xfId="6846" xr:uid="{774FB5FF-D06E-40FB-8CD6-BF7E940883EC}"/>
    <cellStyle name="20% - Accent4 8 5 2 5 2" xfId="35761" xr:uid="{A3F7F8B5-7BA1-4C6C-8A5E-1C5A84427E25}"/>
    <cellStyle name="20% - Accent4 8 5 2 6" xfId="21337" xr:uid="{873220AE-6555-4D8D-8B13-08426AC3136B}"/>
    <cellStyle name="20% - Accent4 8 5 3" xfId="8729" xr:uid="{1F9EE58D-7AF9-4384-989B-B0111A179807}"/>
    <cellStyle name="20% - Accent4 8 5 3 2" xfId="37627" xr:uid="{04548E6B-2323-4716-91F5-2A4E60F642A5}"/>
    <cellStyle name="20% - Accent4 8 5 3 3" xfId="23203" xr:uid="{F57D0A64-8FF5-46DA-9C6C-EB34F198DC1D}"/>
    <cellStyle name="20% - Accent4 8 5 4" xfId="12466" xr:uid="{6446793C-92A6-4580-A4E0-9AC37696FA18}"/>
    <cellStyle name="20% - Accent4 8 5 4 2" xfId="41359" xr:uid="{6A835F6E-D2D4-4A08-97B0-0A2DE5B4BA59}"/>
    <cellStyle name="20% - Accent4 8 5 4 3" xfId="26935" xr:uid="{8F43B594-C836-4CD2-8230-0F5C31BBF93A}"/>
    <cellStyle name="20% - Accent4 8 5 5" xfId="16022" xr:uid="{8FC196A3-4735-4F9D-AB72-C281A80D8D76}"/>
    <cellStyle name="20% - Accent4 8 5 5 2" xfId="44901" xr:uid="{3201477F-FDEC-4F75-88E5-9776ABFA2E2B}"/>
    <cellStyle name="20% - Accent4 8 5 5 3" xfId="30477" xr:uid="{E36BF99D-89DA-466D-B488-BD070A0D4A9D}"/>
    <cellStyle name="20% - Accent4 8 5 6" xfId="4972" xr:uid="{6B1754DE-F756-4544-909A-31EFAA472F40}"/>
    <cellStyle name="20% - Accent4 8 5 6 2" xfId="33895" xr:uid="{B8F47EBB-64D8-4B8B-B830-2FA82AC875E9}"/>
    <cellStyle name="20% - Accent4 8 5 7" xfId="19471" xr:uid="{3CE99AE8-2600-4FC6-9FF7-4BC515D34850}"/>
    <cellStyle name="20% - Accent4 8 6" xfId="2301" xr:uid="{20F60ADB-7E68-497A-906F-296F0B5A68FD}"/>
    <cellStyle name="20% - Accent4 8 6 2" xfId="9662" xr:uid="{005DFFA7-12DF-43FB-88D2-DA6CDE10FECC}"/>
    <cellStyle name="20% - Accent4 8 6 2 2" xfId="38560" xr:uid="{743CCADB-6419-4714-A182-F65CE3F412C3}"/>
    <cellStyle name="20% - Accent4 8 6 2 3" xfId="24136" xr:uid="{F0008C74-29D7-447B-9FC4-F5BEDF1A015D}"/>
    <cellStyle name="20% - Accent4 8 6 3" xfId="13399" xr:uid="{CB8CB2F2-03F5-4337-B9EF-22CCCE2D20AC}"/>
    <cellStyle name="20% - Accent4 8 6 3 2" xfId="42292" xr:uid="{8DE9D206-E15C-4E53-BA76-0102FF647551}"/>
    <cellStyle name="20% - Accent4 8 6 3 3" xfId="27868" xr:uid="{3F1B4CF3-B377-4C6F-BEF5-72A54B2CC3E7}"/>
    <cellStyle name="20% - Accent4 8 6 4" xfId="16829" xr:uid="{05453AC3-B77E-45DF-8FCB-EFB61BE0D400}"/>
    <cellStyle name="20% - Accent4 8 6 4 2" xfId="45707" xr:uid="{40A53416-F974-4B17-84A0-49CC4334E472}"/>
    <cellStyle name="20% - Accent4 8 6 4 3" xfId="31283" xr:uid="{3ED02F35-5424-431F-A1D6-23E08B04CEC1}"/>
    <cellStyle name="20% - Accent4 8 6 5" xfId="5913" xr:uid="{F74E7B46-ABAA-47BC-8E4F-82534C8E09ED}"/>
    <cellStyle name="20% - Accent4 8 6 5 2" xfId="34828" xr:uid="{9C2E7D5D-8B8D-46F1-A4BC-0738948C5547}"/>
    <cellStyle name="20% - Accent4 8 6 6" xfId="20404" xr:uid="{723A2D4A-70BD-425A-AC8C-B66B6EF61B9A}"/>
    <cellStyle name="20% - Accent4 8 7" xfId="7796" xr:uid="{7342ABF0-5094-422E-A8E3-5EB3D1D0A274}"/>
    <cellStyle name="20% - Accent4 8 7 2" xfId="36694" xr:uid="{686919CB-DA6D-471F-A1D1-7571F475A410}"/>
    <cellStyle name="20% - Accent4 8 7 3" xfId="22270" xr:uid="{86755746-CB80-4B29-8B21-A830B709F640}"/>
    <cellStyle name="20% - Accent4 8 8" xfId="11531" xr:uid="{A26EF0B3-A148-4803-B053-02EFC64BEB5A}"/>
    <cellStyle name="20% - Accent4 8 8 2" xfId="40426" xr:uid="{1FF9A751-BC4E-4F31-99D6-6AC74A8DF1FF}"/>
    <cellStyle name="20% - Accent4 8 8 3" xfId="26002" xr:uid="{587B1639-BFAC-41F2-AA51-F4DD0412E84F}"/>
    <cellStyle name="20% - Accent4 8 9" xfId="15208" xr:uid="{0B013D63-950C-4DE5-ABC7-A616433DF8A6}"/>
    <cellStyle name="20% - Accent4 8 9 2" xfId="44095" xr:uid="{79190F79-9161-454C-A4FC-89D8AE72EBC1}"/>
    <cellStyle name="20% - Accent4 8 9 3" xfId="29671" xr:uid="{839391ED-D468-4085-BC34-2244C6BDAFC0}"/>
    <cellStyle name="20% - Accent4 9" xfId="447" xr:uid="{AA7F8532-5E6D-4D87-85A7-52CB1B510564}"/>
    <cellStyle name="20% - Accent4 9 10" xfId="3999" xr:uid="{421BFF1C-7931-47D9-A8FD-07BF83125D88}"/>
    <cellStyle name="20% - Accent4 9 10 2" xfId="32980" xr:uid="{2F801344-FF3D-47DE-8650-EDFA7D86CA1A}"/>
    <cellStyle name="20% - Accent4 9 11" xfId="18557" xr:uid="{DCEFBD5D-5802-446E-A965-F538A21A2834}"/>
    <cellStyle name="20% - Accent4 9 2" xfId="833" xr:uid="{67EB4D0B-4C6D-4EED-83E4-AC0C7467A0F0}"/>
    <cellStyle name="20% - Accent4 9 2 2" xfId="962" xr:uid="{B5E9F912-0BB4-40A8-BE6F-7F247A96E986}"/>
    <cellStyle name="20% - Accent4 9 2 2 2" xfId="1894" xr:uid="{18448835-5F6C-4155-A674-5373F7877AFB}"/>
    <cellStyle name="20% - Accent4 9 2 2 2 2" xfId="3508" xr:uid="{334E1C4D-27A4-4852-B63D-7A33E9E8973A}"/>
    <cellStyle name="20% - Accent4 9 2 2 2 2 2" xfId="11326" xr:uid="{662DC55E-428E-4055-9CDF-B70A4A19A7B8}"/>
    <cellStyle name="20% - Accent4 9 2 2 2 2 2 2" xfId="40224" xr:uid="{9326ADB2-02E7-4668-9191-913131994A7E}"/>
    <cellStyle name="20% - Accent4 9 2 2 2 2 2 3" xfId="25800" xr:uid="{08C3CF18-07BE-4517-8118-C79D28758EAF}"/>
    <cellStyle name="20% - Accent4 9 2 2 2 2 3" xfId="15063" xr:uid="{6BDB5DCE-5466-4E3B-9615-4A8F6EB06EC2}"/>
    <cellStyle name="20% - Accent4 9 2 2 2 2 3 2" xfId="43956" xr:uid="{569F01D9-46F3-45FC-829E-A64417053F2A}"/>
    <cellStyle name="20% - Accent4 9 2 2 2 2 3 3" xfId="29532" xr:uid="{08FF3BFB-BBC4-4604-87DD-BBFF32191468}"/>
    <cellStyle name="20% - Accent4 9 2 2 2 2 4" xfId="18036" xr:uid="{9BBCD79F-A7E4-477D-A7CB-115382254FDB}"/>
    <cellStyle name="20% - Accent4 9 2 2 2 2 4 2" xfId="46914" xr:uid="{2291DF14-DBCA-4C41-B0F1-85D4A917012B}"/>
    <cellStyle name="20% - Accent4 9 2 2 2 2 4 3" xfId="32490" xr:uid="{D000BBD4-6955-4EBC-9EF1-1D838D9088F2}"/>
    <cellStyle name="20% - Accent4 9 2 2 2 2 5" xfId="7577" xr:uid="{D94EF8BC-664D-45B7-AD03-40DE03BCBCA6}"/>
    <cellStyle name="20% - Accent4 9 2 2 2 2 5 2" xfId="36492" xr:uid="{792EC61E-D0F3-4673-9547-15F0F8CF1C31}"/>
    <cellStyle name="20% - Accent4 9 2 2 2 2 6" xfId="22068" xr:uid="{96338922-B35D-4308-A5BB-5D8B35CE3A3A}"/>
    <cellStyle name="20% - Accent4 9 2 2 2 3" xfId="9460" xr:uid="{2B6D6922-744E-447D-BECA-121B6CA36568}"/>
    <cellStyle name="20% - Accent4 9 2 2 2 3 2" xfId="38358" xr:uid="{6D543EBE-476A-42D3-97A5-101289B10579}"/>
    <cellStyle name="20% - Accent4 9 2 2 2 3 3" xfId="23934" xr:uid="{57A5EE2C-90B8-4AB4-BBF4-2692FABD4888}"/>
    <cellStyle name="20% - Accent4 9 2 2 2 4" xfId="13197" xr:uid="{3786D6C5-A36C-44E8-85B1-866665616516}"/>
    <cellStyle name="20% - Accent4 9 2 2 2 4 2" xfId="42090" xr:uid="{2348BBE6-6CFF-4092-B734-DF2D1EA431A2}"/>
    <cellStyle name="20% - Accent4 9 2 2 2 4 3" xfId="27666" xr:uid="{ACC1052A-D22B-4810-97DF-CD1184E962F5}"/>
    <cellStyle name="20% - Accent4 9 2 2 2 5" xfId="16423" xr:uid="{F8B78805-3944-4EF9-9F0B-C69C4A5234A9}"/>
    <cellStyle name="20% - Accent4 9 2 2 2 5 2" xfId="45302" xr:uid="{CF3B63E5-6184-418D-A0E6-9CBE7271A134}"/>
    <cellStyle name="20% - Accent4 9 2 2 2 5 3" xfId="30878" xr:uid="{C3479FFD-43EB-4516-846D-07609F93ECF9}"/>
    <cellStyle name="20% - Accent4 9 2 2 2 6" xfId="5703" xr:uid="{D7B251CD-61A0-4083-A604-BE19E23B5B42}"/>
    <cellStyle name="20% - Accent4 9 2 2 2 6 2" xfId="34626" xr:uid="{067980B0-15F4-45C1-85A1-4E379F08624C}"/>
    <cellStyle name="20% - Accent4 9 2 2 2 7" xfId="20202" xr:uid="{0C90C50A-CB05-425D-887D-FDB2A132F64B}"/>
    <cellStyle name="20% - Accent4 9 2 2 3" xfId="2702" xr:uid="{B77C2D5F-99E6-4A55-BC05-FFE078531C8C}"/>
    <cellStyle name="20% - Accent4 9 2 2 3 2" xfId="10393" xr:uid="{6D725598-FC00-48B7-A690-A6B82F26C4AF}"/>
    <cellStyle name="20% - Accent4 9 2 2 3 2 2" xfId="39291" xr:uid="{303F57E0-2BBA-4B7E-B1A2-C37DD4885F65}"/>
    <cellStyle name="20% - Accent4 9 2 2 3 2 3" xfId="24867" xr:uid="{0E0BCE28-6A1A-4150-B1B7-51DED48CC540}"/>
    <cellStyle name="20% - Accent4 9 2 2 3 3" xfId="14130" xr:uid="{C3EFE360-E87A-403B-993D-196DC9311EE1}"/>
    <cellStyle name="20% - Accent4 9 2 2 3 3 2" xfId="43023" xr:uid="{24DEAD6D-4EEA-48A8-83AE-01913AFF4A5D}"/>
    <cellStyle name="20% - Accent4 9 2 2 3 3 3" xfId="28599" xr:uid="{382F6039-753B-4110-9DB2-BA2E033B95FC}"/>
    <cellStyle name="20% - Accent4 9 2 2 3 4" xfId="17230" xr:uid="{4052259D-C0B3-4A60-8033-BBF0A703ADDC}"/>
    <cellStyle name="20% - Accent4 9 2 2 3 4 2" xfId="46108" xr:uid="{21030D5A-970D-4007-A438-2FCDCF65AC02}"/>
    <cellStyle name="20% - Accent4 9 2 2 3 4 3" xfId="31684" xr:uid="{1FB76FB6-F92A-4D80-9DAB-AE488E991F30}"/>
    <cellStyle name="20% - Accent4 9 2 2 3 5" xfId="6644" xr:uid="{4D613828-2FD6-42EA-A52E-4E93195F85CC}"/>
    <cellStyle name="20% - Accent4 9 2 2 3 5 2" xfId="35559" xr:uid="{20B9E846-D05F-4E32-A201-4E520D50AC84}"/>
    <cellStyle name="20% - Accent4 9 2 2 3 6" xfId="21135" xr:uid="{0C6D5AAF-7292-4861-86C1-5F802E725356}"/>
    <cellStyle name="20% - Accent4 9 2 2 4" xfId="8527" xr:uid="{75A53198-D5B3-44BF-96EC-785B2DE15493}"/>
    <cellStyle name="20% - Accent4 9 2 2 4 2" xfId="37425" xr:uid="{70CE4E22-529C-4BDF-B623-F64276B87FC7}"/>
    <cellStyle name="20% - Accent4 9 2 2 4 3" xfId="23001" xr:uid="{AE91417D-7267-4B46-9C5D-8FC1D2E5E4B9}"/>
    <cellStyle name="20% - Accent4 9 2 2 5" xfId="12262" xr:uid="{1680362E-3D20-4FEF-99EB-CE7956E648EF}"/>
    <cellStyle name="20% - Accent4 9 2 2 5 2" xfId="41157" xr:uid="{FAA240CD-C13A-461B-A7F2-1C7925985669}"/>
    <cellStyle name="20% - Accent4 9 2 2 5 3" xfId="26733" xr:uid="{E6F92320-9E38-414C-9CE4-31DAD67DC4D8}"/>
    <cellStyle name="20% - Accent4 9 2 2 6" xfId="15609" xr:uid="{EF77C3DE-F222-4A47-96F0-E1594CFD1623}"/>
    <cellStyle name="20% - Accent4 9 2 2 6 2" xfId="44496" xr:uid="{E6BF5B84-00BC-4EF0-9B50-74CF47E02D13}"/>
    <cellStyle name="20% - Accent4 9 2 2 6 3" xfId="30072" xr:uid="{5D086137-3F7C-4BE7-A27E-AF2895D41EC1}"/>
    <cellStyle name="20% - Accent4 9 2 2 7" xfId="4757" xr:uid="{1DF0ADAE-5BDF-4391-BB2E-BDBEA67C9C04}"/>
    <cellStyle name="20% - Accent4 9 2 2 7 2" xfId="33692" xr:uid="{ADAAB1EC-9855-46DB-B188-9C44E060E62B}"/>
    <cellStyle name="20% - Accent4 9 2 2 8" xfId="19269" xr:uid="{C8A90BEF-52D5-4914-A835-E211F8DF761F}"/>
    <cellStyle name="20% - Accent4 9 2 3" xfId="1771" xr:uid="{6C525960-CECD-4AEB-B528-392974688ACC}"/>
    <cellStyle name="20% - Accent4 9 2 3 2" xfId="3385" xr:uid="{3DDDC47F-1F2B-4517-B2CF-7B14F21F86E6}"/>
    <cellStyle name="20% - Accent4 9 2 3 2 2" xfId="10873" xr:uid="{054B3A58-AC6C-4DF4-A0D1-13CE01AD8722}"/>
    <cellStyle name="20% - Accent4 9 2 3 2 2 2" xfId="39771" xr:uid="{F4341150-ADE4-4A26-9278-A66407249E2F}"/>
    <cellStyle name="20% - Accent4 9 2 3 2 2 3" xfId="25347" xr:uid="{9451DA0B-FDAA-43D3-8FD3-D957D97269C6}"/>
    <cellStyle name="20% - Accent4 9 2 3 2 3" xfId="14610" xr:uid="{A1233638-FB04-4918-8604-A9ECFEC11398}"/>
    <cellStyle name="20% - Accent4 9 2 3 2 3 2" xfId="43503" xr:uid="{D587899E-024E-460B-A8D5-CC090640A9A8}"/>
    <cellStyle name="20% - Accent4 9 2 3 2 3 3" xfId="29079" xr:uid="{B267D0B7-3D7F-403A-ABED-86E8A821A388}"/>
    <cellStyle name="20% - Accent4 9 2 3 2 4" xfId="17913" xr:uid="{83A56F46-7C31-4B5F-93A1-6AAAA9A316E5}"/>
    <cellStyle name="20% - Accent4 9 2 3 2 4 2" xfId="46791" xr:uid="{32B0541D-C027-4DF7-8A5D-E383348781FD}"/>
    <cellStyle name="20% - Accent4 9 2 3 2 4 3" xfId="32367" xr:uid="{1D929E8D-CED8-4D59-B4BC-ABF76CBEC8F4}"/>
    <cellStyle name="20% - Accent4 9 2 3 2 5" xfId="7124" xr:uid="{8D2A4CAD-E111-4337-B436-4E8E01B20207}"/>
    <cellStyle name="20% - Accent4 9 2 3 2 5 2" xfId="36039" xr:uid="{79618F16-2F51-479A-89AE-1A0A1150FE38}"/>
    <cellStyle name="20% - Accent4 9 2 3 2 6" xfId="21615" xr:uid="{F5584F1A-5228-4320-853A-EC4EF5AEA9F7}"/>
    <cellStyle name="20% - Accent4 9 2 3 3" xfId="9007" xr:uid="{4EAE72D5-CB7A-4DFD-8509-824404576ED0}"/>
    <cellStyle name="20% - Accent4 9 2 3 3 2" xfId="37905" xr:uid="{29064CFA-3669-4468-B56F-B204F2C7E94F}"/>
    <cellStyle name="20% - Accent4 9 2 3 3 3" xfId="23481" xr:uid="{9D5F4C57-C797-4379-8CA1-E09E7913A947}"/>
    <cellStyle name="20% - Accent4 9 2 3 4" xfId="12744" xr:uid="{0A2EA2C7-CF45-4695-95A6-63AD3A52ABA1}"/>
    <cellStyle name="20% - Accent4 9 2 3 4 2" xfId="41637" xr:uid="{91D3BC02-769D-4A8D-B9D8-A40C5017DBC3}"/>
    <cellStyle name="20% - Accent4 9 2 3 4 3" xfId="27213" xr:uid="{28662EF8-46F5-4064-BDA4-CB4ABDCA4726}"/>
    <cellStyle name="20% - Accent4 9 2 3 5" xfId="16300" xr:uid="{09E1C426-CBA6-4603-8BD8-5CBF59F79292}"/>
    <cellStyle name="20% - Accent4 9 2 3 5 2" xfId="45179" xr:uid="{21AD65E1-5D2E-4D0B-81BE-C54338166284}"/>
    <cellStyle name="20% - Accent4 9 2 3 5 3" xfId="30755" xr:uid="{FAAF53EA-9824-4D84-9059-F71A2FD915F2}"/>
    <cellStyle name="20% - Accent4 9 2 3 6" xfId="5250" xr:uid="{EEF68FF4-2B09-411B-A279-3FC625842A59}"/>
    <cellStyle name="20% - Accent4 9 2 3 6 2" xfId="34173" xr:uid="{22AB9CA0-75AD-4173-9BB6-2E22C6B6386F}"/>
    <cellStyle name="20% - Accent4 9 2 3 7" xfId="19749" xr:uid="{1F574553-3FB9-4A4B-B2D3-07AA398F7911}"/>
    <cellStyle name="20% - Accent4 9 2 4" xfId="2579" xr:uid="{DAE55541-87AB-485E-9766-FA46ED5CC2AB}"/>
    <cellStyle name="20% - Accent4 9 2 4 2" xfId="9940" xr:uid="{5553DAF9-5640-4956-90DE-351FA1701065}"/>
    <cellStyle name="20% - Accent4 9 2 4 2 2" xfId="38838" xr:uid="{4A5DD3CF-1B2F-4547-BB76-1C09A1D02BAB}"/>
    <cellStyle name="20% - Accent4 9 2 4 2 3" xfId="24414" xr:uid="{D671C1E1-5910-469D-8F64-20669F422B42}"/>
    <cellStyle name="20% - Accent4 9 2 4 3" xfId="13677" xr:uid="{0DF86013-C21D-4D30-A63A-63D2B2819923}"/>
    <cellStyle name="20% - Accent4 9 2 4 3 2" xfId="42570" xr:uid="{41C3B6F0-C9D3-4509-B65B-CDAA073B926D}"/>
    <cellStyle name="20% - Accent4 9 2 4 3 3" xfId="28146" xr:uid="{96A150A6-2AB0-4690-B053-7772AD59BD0A}"/>
    <cellStyle name="20% - Accent4 9 2 4 4" xfId="17107" xr:uid="{AED5719E-1270-4014-AE3D-5F77C2B5C7AE}"/>
    <cellStyle name="20% - Accent4 9 2 4 4 2" xfId="45985" xr:uid="{9945D68B-E36B-4FD7-8817-BCE4E96C13B0}"/>
    <cellStyle name="20% - Accent4 9 2 4 4 3" xfId="31561" xr:uid="{F1772006-44FB-4DD5-B030-A0DF1BA3284A}"/>
    <cellStyle name="20% - Accent4 9 2 4 5" xfId="6191" xr:uid="{AAB75F69-C82E-4DF2-A74D-F37C1435BB6F}"/>
    <cellStyle name="20% - Accent4 9 2 4 5 2" xfId="35106" xr:uid="{D3CFC755-E511-439A-B71C-DA53679BA029}"/>
    <cellStyle name="20% - Accent4 9 2 4 6" xfId="20682" xr:uid="{D1AFE85E-A396-457E-B3EA-728613CF1E50}"/>
    <cellStyle name="20% - Accent4 9 2 5" xfId="8074" xr:uid="{B4086A87-4A8B-4001-B8B5-84F795B1D6E9}"/>
    <cellStyle name="20% - Accent4 9 2 5 2" xfId="36972" xr:uid="{DD8DEF86-0E7F-4664-8307-5B4EEB6ACC17}"/>
    <cellStyle name="20% - Accent4 9 2 5 3" xfId="22548" xr:uid="{B20C4807-91F5-4A59-A3EB-BAC8143168F2}"/>
    <cellStyle name="20% - Accent4 9 2 6" xfId="11809" xr:uid="{B89D1CFD-AA23-4E61-9F2D-39874DCA2DC2}"/>
    <cellStyle name="20% - Accent4 9 2 6 2" xfId="40704" xr:uid="{8DA2EC44-A43D-438C-B55A-4B9951D7E094}"/>
    <cellStyle name="20% - Accent4 9 2 6 3" xfId="26280" xr:uid="{C7874E08-6F20-45CF-9F3C-566CFD9CCD69}"/>
    <cellStyle name="20% - Accent4 9 2 7" xfId="15486" xr:uid="{C35D576F-446F-4799-9CE4-AB3AC8ED8645}"/>
    <cellStyle name="20% - Accent4 9 2 7 2" xfId="44373" xr:uid="{85659EF1-79F0-4C84-9341-9E8D8DE928AC}"/>
    <cellStyle name="20% - Accent4 9 2 7 3" xfId="29949" xr:uid="{960B1285-9E01-45B2-B8FA-8A109F853A9D}"/>
    <cellStyle name="20% - Accent4 9 2 8" xfId="4258" xr:uid="{876A89DD-62B5-49CD-8C92-4C962843B749}"/>
    <cellStyle name="20% - Accent4 9 2 8 2" xfId="33239" xr:uid="{CDA12BA2-6ECF-4633-98E9-9A5A582FBEC2}"/>
    <cellStyle name="20% - Accent4 9 2 9" xfId="18816" xr:uid="{3B4B331C-6130-4E43-B6BE-30CF9B01E256}"/>
    <cellStyle name="20% - Accent4 9 3" xfId="642" xr:uid="{B9C40D00-3F35-4F65-94D7-A95E37F13799}"/>
    <cellStyle name="20% - Accent4 9 3 2" xfId="963" xr:uid="{16982E70-8207-4636-9F59-EE622B424F65}"/>
    <cellStyle name="20% - Accent4 9 3 2 2" xfId="1895" xr:uid="{469325A1-9006-44CF-B7ED-A42B3F17C035}"/>
    <cellStyle name="20% - Accent4 9 3 2 2 2" xfId="3509" xr:uid="{83525002-8FAA-47F4-948B-E48E9602EDE8}"/>
    <cellStyle name="20% - Accent4 9 3 2 2 2 2" xfId="11197" xr:uid="{43002752-6FC1-43C7-8D76-8291711A79D3}"/>
    <cellStyle name="20% - Accent4 9 3 2 2 2 2 2" xfId="40095" xr:uid="{41C1BFD6-EE04-4525-A286-ECB49B9A3644}"/>
    <cellStyle name="20% - Accent4 9 3 2 2 2 2 3" xfId="25671" xr:uid="{D4FACDE4-8795-4BD5-8D12-8EA2BFC16F78}"/>
    <cellStyle name="20% - Accent4 9 3 2 2 2 3" xfId="14934" xr:uid="{8E623EF1-D862-48CE-B88D-6290C24BE2ED}"/>
    <cellStyle name="20% - Accent4 9 3 2 2 2 3 2" xfId="43827" xr:uid="{82ECF58B-AE13-49B4-89E4-BD94D04A06C6}"/>
    <cellStyle name="20% - Accent4 9 3 2 2 2 3 3" xfId="29403" xr:uid="{FA1928D3-FC6A-4FD2-9797-9D8C626BEB69}"/>
    <cellStyle name="20% - Accent4 9 3 2 2 2 4" xfId="18037" xr:uid="{A8CC79D6-26CD-4BA9-A35E-BF143BFA4A2D}"/>
    <cellStyle name="20% - Accent4 9 3 2 2 2 4 2" xfId="46915" xr:uid="{37971DFA-09DA-43CA-931A-2FB526FF7BAD}"/>
    <cellStyle name="20% - Accent4 9 3 2 2 2 4 3" xfId="32491" xr:uid="{B3F2A96C-158A-4699-96E8-38690A0E03AF}"/>
    <cellStyle name="20% - Accent4 9 3 2 2 2 5" xfId="7448" xr:uid="{C6B3A8B6-1F5D-4867-AD17-691C1458A793}"/>
    <cellStyle name="20% - Accent4 9 3 2 2 2 5 2" xfId="36363" xr:uid="{4A82C127-5400-4C3F-A2BF-9E744DEC5D0E}"/>
    <cellStyle name="20% - Accent4 9 3 2 2 2 6" xfId="21939" xr:uid="{4A69DA51-9ADE-4CD6-9F1C-D06DB26338A0}"/>
    <cellStyle name="20% - Accent4 9 3 2 2 3" xfId="9331" xr:uid="{4118775D-E9F3-4604-8DF0-9DA838F78390}"/>
    <cellStyle name="20% - Accent4 9 3 2 2 3 2" xfId="38229" xr:uid="{0AFC758B-8677-4B58-BB6D-51964BFEF56B}"/>
    <cellStyle name="20% - Accent4 9 3 2 2 3 3" xfId="23805" xr:uid="{0647991B-C39B-4863-9C20-122C0979E4AF}"/>
    <cellStyle name="20% - Accent4 9 3 2 2 4" xfId="13068" xr:uid="{29884CD5-D1C2-4B52-BA78-1CBA7D2FB332}"/>
    <cellStyle name="20% - Accent4 9 3 2 2 4 2" xfId="41961" xr:uid="{326632BD-80DE-46FF-93EE-23C81F7B1E6A}"/>
    <cellStyle name="20% - Accent4 9 3 2 2 4 3" xfId="27537" xr:uid="{48EDE496-BE84-4ED3-8647-C44ACB19ACB6}"/>
    <cellStyle name="20% - Accent4 9 3 2 2 5" xfId="16424" xr:uid="{71E098FC-26CE-45FA-A5A9-2E73136A0638}"/>
    <cellStyle name="20% - Accent4 9 3 2 2 5 2" xfId="45303" xr:uid="{2FC75FF0-C240-46D5-B64C-531A1FCD2AC1}"/>
    <cellStyle name="20% - Accent4 9 3 2 2 5 3" xfId="30879" xr:uid="{9DAE8817-1F3E-44EE-B57B-58B0D6A42A7A}"/>
    <cellStyle name="20% - Accent4 9 3 2 2 6" xfId="5574" xr:uid="{F26CAA85-3985-4B84-AF20-B185CE9CD0D1}"/>
    <cellStyle name="20% - Accent4 9 3 2 2 6 2" xfId="34497" xr:uid="{4DE9AE22-824F-48E4-BF08-E5495B4B70F2}"/>
    <cellStyle name="20% - Accent4 9 3 2 2 7" xfId="20073" xr:uid="{74640357-7F86-4885-8419-7C7D356AF2A7}"/>
    <cellStyle name="20% - Accent4 9 3 2 3" xfId="2703" xr:uid="{AF9B21AF-E5B4-4B00-A5AD-1964E83379EA}"/>
    <cellStyle name="20% - Accent4 9 3 2 3 2" xfId="10264" xr:uid="{78DD2170-430F-4ECA-9AB2-27A3F94570A7}"/>
    <cellStyle name="20% - Accent4 9 3 2 3 2 2" xfId="39162" xr:uid="{00EED2F2-9BCE-486D-880D-BF6DA3BCDC01}"/>
    <cellStyle name="20% - Accent4 9 3 2 3 2 3" xfId="24738" xr:uid="{C15FCF2F-8E47-458A-8330-6ECD4B940C2C}"/>
    <cellStyle name="20% - Accent4 9 3 2 3 3" xfId="14001" xr:uid="{0B4633EE-6DDE-4E0C-BE37-F40833707A05}"/>
    <cellStyle name="20% - Accent4 9 3 2 3 3 2" xfId="42894" xr:uid="{5B9258EA-9E81-4BFD-A918-9A9EF3064828}"/>
    <cellStyle name="20% - Accent4 9 3 2 3 3 3" xfId="28470" xr:uid="{E66047E5-40DB-403A-9E8A-0EDE14D4EDB0}"/>
    <cellStyle name="20% - Accent4 9 3 2 3 4" xfId="17231" xr:uid="{5C40513B-A5B0-44EB-9C90-8FCFF857A759}"/>
    <cellStyle name="20% - Accent4 9 3 2 3 4 2" xfId="46109" xr:uid="{9E18C5CF-A081-4DA5-8403-2FABA58C4347}"/>
    <cellStyle name="20% - Accent4 9 3 2 3 4 3" xfId="31685" xr:uid="{55551099-D2BF-4219-BA83-62C168C5658A}"/>
    <cellStyle name="20% - Accent4 9 3 2 3 5" xfId="6515" xr:uid="{9E803B24-B2A8-4CD8-98B4-99ADD4F41EC9}"/>
    <cellStyle name="20% - Accent4 9 3 2 3 5 2" xfId="35430" xr:uid="{9398A642-9EE9-406D-A3AE-E6B0FCDC6A40}"/>
    <cellStyle name="20% - Accent4 9 3 2 3 6" xfId="21006" xr:uid="{0C48EAA8-A6B8-4211-AB7F-211C1F740717}"/>
    <cellStyle name="20% - Accent4 9 3 2 4" xfId="8398" xr:uid="{39CD72EB-B135-4438-8C05-9485108182C4}"/>
    <cellStyle name="20% - Accent4 9 3 2 4 2" xfId="37296" xr:uid="{08C200F4-3F3F-4CB5-B588-CDD0EF4EC693}"/>
    <cellStyle name="20% - Accent4 9 3 2 4 3" xfId="22872" xr:uid="{4372B52C-F4AE-40D4-9F07-8AAFEB9649A7}"/>
    <cellStyle name="20% - Accent4 9 3 2 5" xfId="12133" xr:uid="{B1C770EA-B32B-4FF6-AD4A-FF0033D13368}"/>
    <cellStyle name="20% - Accent4 9 3 2 5 2" xfId="41028" xr:uid="{585449F4-E256-4ADD-9B9E-C7F2C1CAE9BE}"/>
    <cellStyle name="20% - Accent4 9 3 2 5 3" xfId="26604" xr:uid="{A540240F-F3F4-4EF1-80EE-43672E89BC43}"/>
    <cellStyle name="20% - Accent4 9 3 2 6" xfId="15610" xr:uid="{6367EC12-34AB-437B-99EB-6AFBB5338007}"/>
    <cellStyle name="20% - Accent4 9 3 2 6 2" xfId="44497" xr:uid="{4A4BBC10-47FB-43D6-8C64-3D4CB3A6D8D1}"/>
    <cellStyle name="20% - Accent4 9 3 2 6 3" xfId="30073" xr:uid="{F91117DF-E2F6-4925-9B72-194447FE9041}"/>
    <cellStyle name="20% - Accent4 9 3 2 7" xfId="4624" xr:uid="{66735494-D4F1-4CB7-89BA-FAE68B478224}"/>
    <cellStyle name="20% - Accent4 9 3 2 7 2" xfId="33563" xr:uid="{4B68F9E7-548B-4A1E-BEE9-59BF7CB8248F}"/>
    <cellStyle name="20% - Accent4 9 3 2 8" xfId="19140" xr:uid="{6807A9BA-7FDE-4E98-80B0-E4122D2ACC98}"/>
    <cellStyle name="20% - Accent4 9 3 3" xfId="1642" xr:uid="{B21E68E0-0F8A-49E6-9078-795A81500220}"/>
    <cellStyle name="20% - Accent4 9 3 3 2" xfId="3256" xr:uid="{BA64ACE1-DE9A-4DB4-917E-2E58D440070E}"/>
    <cellStyle name="20% - Accent4 9 3 3 2 2" xfId="10744" xr:uid="{97533282-B4D3-498F-9CA2-11B8F9DF89F9}"/>
    <cellStyle name="20% - Accent4 9 3 3 2 2 2" xfId="39642" xr:uid="{D8611772-776A-4830-8680-BE5BA6488677}"/>
    <cellStyle name="20% - Accent4 9 3 3 2 2 3" xfId="25218" xr:uid="{78058D2E-8267-4752-B624-C734B38E3D11}"/>
    <cellStyle name="20% - Accent4 9 3 3 2 3" xfId="14481" xr:uid="{14A611E9-E137-4649-A531-61D294F5D8DF}"/>
    <cellStyle name="20% - Accent4 9 3 3 2 3 2" xfId="43374" xr:uid="{0CDB647B-BAA0-4C3F-B842-A9EEFD7C439F}"/>
    <cellStyle name="20% - Accent4 9 3 3 2 3 3" xfId="28950" xr:uid="{103AC247-BCF4-4B2D-BFE4-1F95D08EA0E4}"/>
    <cellStyle name="20% - Accent4 9 3 3 2 4" xfId="17784" xr:uid="{D4DD6221-19CE-4B8D-9AB6-860809BC5C29}"/>
    <cellStyle name="20% - Accent4 9 3 3 2 4 2" xfId="46662" xr:uid="{4E21A613-BC50-47FE-959E-B1B08D5CFA71}"/>
    <cellStyle name="20% - Accent4 9 3 3 2 4 3" xfId="32238" xr:uid="{9EDA4845-C9DC-4AF3-9CEB-DD44014B86FA}"/>
    <cellStyle name="20% - Accent4 9 3 3 2 5" xfId="6995" xr:uid="{7BA7C19A-8FAB-44CE-8FFC-0247A1BCB5B0}"/>
    <cellStyle name="20% - Accent4 9 3 3 2 5 2" xfId="35910" xr:uid="{9E4832A9-CBE4-4600-A4A2-F1264857D30C}"/>
    <cellStyle name="20% - Accent4 9 3 3 2 6" xfId="21486" xr:uid="{EB57E28A-2BD6-4E21-ACC7-083AB168033B}"/>
    <cellStyle name="20% - Accent4 9 3 3 3" xfId="8878" xr:uid="{D58729DB-A5D1-4D18-AA3C-CAEBE72FDF9F}"/>
    <cellStyle name="20% - Accent4 9 3 3 3 2" xfId="37776" xr:uid="{2F8AB8AE-26A0-493C-BCFB-6BB1F27F2B86}"/>
    <cellStyle name="20% - Accent4 9 3 3 3 3" xfId="23352" xr:uid="{4D7337F8-5320-4D01-9088-29D13B438C7D}"/>
    <cellStyle name="20% - Accent4 9 3 3 4" xfId="12615" xr:uid="{F12EE039-3EF8-49C9-80C7-6CF6D62878E6}"/>
    <cellStyle name="20% - Accent4 9 3 3 4 2" xfId="41508" xr:uid="{4C437F7A-7923-4E6C-98F7-6B67D45AB753}"/>
    <cellStyle name="20% - Accent4 9 3 3 4 3" xfId="27084" xr:uid="{08559554-140D-456A-A524-92BE702D8CB8}"/>
    <cellStyle name="20% - Accent4 9 3 3 5" xfId="16171" xr:uid="{6D1A6740-657F-4D49-B3BF-3C8FF383B7FD}"/>
    <cellStyle name="20% - Accent4 9 3 3 5 2" xfId="45050" xr:uid="{F8B0B644-811F-4917-A31F-AFCC2FC30FEC}"/>
    <cellStyle name="20% - Accent4 9 3 3 5 3" xfId="30626" xr:uid="{9A345ACB-0755-4D60-A549-A60DB66D185E}"/>
    <cellStyle name="20% - Accent4 9 3 3 6" xfId="5121" xr:uid="{7C2A6532-E8AB-42B8-96CD-BDDB74D4F5F9}"/>
    <cellStyle name="20% - Accent4 9 3 3 6 2" xfId="34044" xr:uid="{A2002E29-5486-4D89-B533-3B6988441124}"/>
    <cellStyle name="20% - Accent4 9 3 3 7" xfId="19620" xr:uid="{B4A31492-D48A-45D0-9805-3C73EE5A1C2B}"/>
    <cellStyle name="20% - Accent4 9 3 4" xfId="2450" xr:uid="{FC713B37-9F55-4588-9213-E7A866C4701B}"/>
    <cellStyle name="20% - Accent4 9 3 4 2" xfId="9811" xr:uid="{CC95CC8C-57DB-4EA8-84F2-82EC4534CB65}"/>
    <cellStyle name="20% - Accent4 9 3 4 2 2" xfId="38709" xr:uid="{2087245A-6C91-4C00-8A9D-D0901CA26193}"/>
    <cellStyle name="20% - Accent4 9 3 4 2 3" xfId="24285" xr:uid="{60B64099-C9B2-412B-97AC-E2AEE85566AF}"/>
    <cellStyle name="20% - Accent4 9 3 4 3" xfId="13548" xr:uid="{995F885A-CA43-4742-A8D1-5B00A735D6B8}"/>
    <cellStyle name="20% - Accent4 9 3 4 3 2" xfId="42441" xr:uid="{852A480C-5FA0-417F-A220-BB329332E60A}"/>
    <cellStyle name="20% - Accent4 9 3 4 3 3" xfId="28017" xr:uid="{B2CD0979-AFD1-489F-BF48-0FF0734A3C3E}"/>
    <cellStyle name="20% - Accent4 9 3 4 4" xfId="16978" xr:uid="{8E6DE3FC-DBA9-40B6-8EEC-719F71C8267D}"/>
    <cellStyle name="20% - Accent4 9 3 4 4 2" xfId="45856" xr:uid="{363657DB-FA1C-478A-8930-11489A533546}"/>
    <cellStyle name="20% - Accent4 9 3 4 4 3" xfId="31432" xr:uid="{4E4C54B8-FF6D-4555-9FC4-931A7B6F0478}"/>
    <cellStyle name="20% - Accent4 9 3 4 5" xfId="6062" xr:uid="{732140C7-4C1C-415E-BD13-798A1A61DF18}"/>
    <cellStyle name="20% - Accent4 9 3 4 5 2" xfId="34977" xr:uid="{B3F06A1E-BDD0-4BD5-B6D3-7C83D9E71B59}"/>
    <cellStyle name="20% - Accent4 9 3 4 6" xfId="20553" xr:uid="{89A8F547-4219-442A-99DF-0D1721FAE54A}"/>
    <cellStyle name="20% - Accent4 9 3 5" xfId="7945" xr:uid="{65300F88-AB8E-4BB9-BC9C-90B209DBD8EA}"/>
    <cellStyle name="20% - Accent4 9 3 5 2" xfId="36843" xr:uid="{B6115FFF-25F4-40E8-B55E-6A4B1208EE9D}"/>
    <cellStyle name="20% - Accent4 9 3 5 3" xfId="22419" xr:uid="{D563D5A5-3AEC-4D6B-A018-B59F67F92712}"/>
    <cellStyle name="20% - Accent4 9 3 6" xfId="11680" xr:uid="{A8B298A0-A3DC-48F7-9762-12925E396986}"/>
    <cellStyle name="20% - Accent4 9 3 6 2" xfId="40575" xr:uid="{9DEAE1D5-46D9-4A60-946A-9E2E12E1DC27}"/>
    <cellStyle name="20% - Accent4 9 3 6 3" xfId="26151" xr:uid="{77267E05-7878-4088-ACEF-F22B6ABF28A3}"/>
    <cellStyle name="20% - Accent4 9 3 7" xfId="15357" xr:uid="{8A554984-86C7-4352-B3D4-6CD70649F813}"/>
    <cellStyle name="20% - Accent4 9 3 7 2" xfId="44244" xr:uid="{9EA78448-8F81-46FE-8C1E-F5CFEE65D98F}"/>
    <cellStyle name="20% - Accent4 9 3 7 3" xfId="29820" xr:uid="{2FED5DED-35D4-4E3A-A516-F4AC503DA47C}"/>
    <cellStyle name="20% - Accent4 9 3 8" xfId="4129" xr:uid="{F088D95D-68CA-4919-BA4E-9EBF09EC13B0}"/>
    <cellStyle name="20% - Accent4 9 3 8 2" xfId="33110" xr:uid="{124C30A9-4B2E-4532-8379-9D8A65766E9A}"/>
    <cellStyle name="20% - Accent4 9 3 9" xfId="18687" xr:uid="{9736958A-C103-4E2E-B52A-593E03AFCA0B}"/>
    <cellStyle name="20% - Accent4 9 4" xfId="961" xr:uid="{4E25A9FB-C3A0-411D-BA6F-8E414DECAEEC}"/>
    <cellStyle name="20% - Accent4 9 4 2" xfId="1893" xr:uid="{18907249-BDCA-43E3-A45F-600A832B7242}"/>
    <cellStyle name="20% - Accent4 9 4 2 2" xfId="3507" xr:uid="{390F9672-5E10-4FE5-B614-78509ED58323}"/>
    <cellStyle name="20% - Accent4 9 4 2 2 2" xfId="11067" xr:uid="{1C959EB5-E8DA-4C62-9462-B529A33DC908}"/>
    <cellStyle name="20% - Accent4 9 4 2 2 2 2" xfId="39965" xr:uid="{A00F5DB6-4BBA-49A2-A9D5-BB9BAC910FC5}"/>
    <cellStyle name="20% - Accent4 9 4 2 2 2 3" xfId="25541" xr:uid="{3D4F376A-3B39-47CD-8379-1CD0E1BDD6F8}"/>
    <cellStyle name="20% - Accent4 9 4 2 2 3" xfId="14804" xr:uid="{250847BC-DB6C-4713-B72C-99C3923DA73C}"/>
    <cellStyle name="20% - Accent4 9 4 2 2 3 2" xfId="43697" xr:uid="{5C053CE6-56E2-4C20-8CE9-CD7B112B70EA}"/>
    <cellStyle name="20% - Accent4 9 4 2 2 3 3" xfId="29273" xr:uid="{A8516CF0-660F-4324-B013-0A95C7B187D2}"/>
    <cellStyle name="20% - Accent4 9 4 2 2 4" xfId="18035" xr:uid="{E6E9B825-C6B1-46CA-AC76-CA7C524CE242}"/>
    <cellStyle name="20% - Accent4 9 4 2 2 4 2" xfId="46913" xr:uid="{5A0EE68E-ED5C-4D8E-91AF-F96B2819054C}"/>
    <cellStyle name="20% - Accent4 9 4 2 2 4 3" xfId="32489" xr:uid="{A20F049C-FB0C-45F9-B682-8C5B5F43C1B8}"/>
    <cellStyle name="20% - Accent4 9 4 2 2 5" xfId="7318" xr:uid="{E695892E-B3E0-4984-8B4D-F9C2BC8B8365}"/>
    <cellStyle name="20% - Accent4 9 4 2 2 5 2" xfId="36233" xr:uid="{A029B2AC-7885-4032-9BB0-2A1F7F0CD8A7}"/>
    <cellStyle name="20% - Accent4 9 4 2 2 6" xfId="21809" xr:uid="{0AFAAD71-B1BD-4CB4-8835-14D784FF0D78}"/>
    <cellStyle name="20% - Accent4 9 4 2 3" xfId="9201" xr:uid="{46CC4805-0ACB-439A-A12F-E04C86B38144}"/>
    <cellStyle name="20% - Accent4 9 4 2 3 2" xfId="38099" xr:uid="{B8E32B9D-6422-455D-BC75-F87A7CDF33BF}"/>
    <cellStyle name="20% - Accent4 9 4 2 3 3" xfId="23675" xr:uid="{D5E7028E-5FC0-4DB1-A708-8BD72C136338}"/>
    <cellStyle name="20% - Accent4 9 4 2 4" xfId="12938" xr:uid="{8DE51B83-657B-4179-ACFD-EF258866C8EA}"/>
    <cellStyle name="20% - Accent4 9 4 2 4 2" xfId="41831" xr:uid="{F7B17F7E-56E5-4747-A710-CD0AB5E0CED3}"/>
    <cellStyle name="20% - Accent4 9 4 2 4 3" xfId="27407" xr:uid="{F67CBCF5-4F93-4941-A3DA-359B2C593930}"/>
    <cellStyle name="20% - Accent4 9 4 2 5" xfId="16422" xr:uid="{51C67DB7-A257-4A16-B3F5-AE78E35DD9F5}"/>
    <cellStyle name="20% - Accent4 9 4 2 5 2" xfId="45301" xr:uid="{B3AA07BD-1526-476E-B05D-238C403E80CF}"/>
    <cellStyle name="20% - Accent4 9 4 2 5 3" xfId="30877" xr:uid="{9B8DF935-8187-48E7-AF13-F9AA4BCCFA0D}"/>
    <cellStyle name="20% - Accent4 9 4 2 6" xfId="5444" xr:uid="{222C5666-8AD2-44A1-BA74-4434AEEA2FE4}"/>
    <cellStyle name="20% - Accent4 9 4 2 6 2" xfId="34367" xr:uid="{9EA35012-7512-4D27-9B31-409E9EFD6230}"/>
    <cellStyle name="20% - Accent4 9 4 2 7" xfId="19943" xr:uid="{C96A3560-865D-47A4-A5F1-96333A853DF2}"/>
    <cellStyle name="20% - Accent4 9 4 3" xfId="2701" xr:uid="{024FAFD2-7F28-416A-AD01-58E54012DD95}"/>
    <cellStyle name="20% - Accent4 9 4 3 2" xfId="10134" xr:uid="{62CC4B5A-B33F-4332-8ACA-7EA470616E42}"/>
    <cellStyle name="20% - Accent4 9 4 3 2 2" xfId="39032" xr:uid="{742BE895-C301-4F4A-AA4A-141782A5831B}"/>
    <cellStyle name="20% - Accent4 9 4 3 2 3" xfId="24608" xr:uid="{CA2F7328-C484-4459-9AFD-1F49BEF91B3C}"/>
    <cellStyle name="20% - Accent4 9 4 3 3" xfId="13871" xr:uid="{3BC36687-E98A-4A82-89D6-10CA9F3C2689}"/>
    <cellStyle name="20% - Accent4 9 4 3 3 2" xfId="42764" xr:uid="{267ABA5A-A574-4166-A22E-4286B6D2411D}"/>
    <cellStyle name="20% - Accent4 9 4 3 3 3" xfId="28340" xr:uid="{DC989CA2-B521-47EC-852F-21125A32B2E2}"/>
    <cellStyle name="20% - Accent4 9 4 3 4" xfId="17229" xr:uid="{D5BDDF46-A07D-47AC-A015-36853F70130D}"/>
    <cellStyle name="20% - Accent4 9 4 3 4 2" xfId="46107" xr:uid="{58B85103-C1FB-4CB4-AD6D-C68471F56B14}"/>
    <cellStyle name="20% - Accent4 9 4 3 4 3" xfId="31683" xr:uid="{528FDE2F-72C4-456A-8AE7-9437102AB77A}"/>
    <cellStyle name="20% - Accent4 9 4 3 5" xfId="6385" xr:uid="{842FB7DE-3A51-4F12-B15F-BDD922B75F9D}"/>
    <cellStyle name="20% - Accent4 9 4 3 5 2" xfId="35300" xr:uid="{01B8A4CE-85A5-4B43-96BA-2388098BC58E}"/>
    <cellStyle name="20% - Accent4 9 4 3 6" xfId="20876" xr:uid="{24CB85C5-304F-4ED5-9AE6-3E2E14098EB4}"/>
    <cellStyle name="20% - Accent4 9 4 4" xfId="8268" xr:uid="{5BF5B0B8-6392-4A32-91A4-D19F63CF9F97}"/>
    <cellStyle name="20% - Accent4 9 4 4 2" xfId="37166" xr:uid="{F7CD292E-6AEC-47D2-B42F-EC42F194C40F}"/>
    <cellStyle name="20% - Accent4 9 4 4 3" xfId="22742" xr:uid="{E18362A0-D6D0-47BF-9D6D-5C78A082AAF8}"/>
    <cellStyle name="20% - Accent4 9 4 5" xfId="12003" xr:uid="{752D616C-3F1B-4B78-A5EA-50F55F4584D3}"/>
    <cellStyle name="20% - Accent4 9 4 5 2" xfId="40898" xr:uid="{417D2ADA-F6DF-46CF-807F-D7832ACFD4AA}"/>
    <cellStyle name="20% - Accent4 9 4 5 3" xfId="26474" xr:uid="{19B2158A-6DD0-41DE-A21E-FF74829703D6}"/>
    <cellStyle name="20% - Accent4 9 4 6" xfId="15608" xr:uid="{01659492-43B5-4630-A787-849AFD773D63}"/>
    <cellStyle name="20% - Accent4 9 4 6 2" xfId="44495" xr:uid="{AAD7D4F1-ED90-4692-9256-CA4AEFC9B8B8}"/>
    <cellStyle name="20% - Accent4 9 4 6 3" xfId="30071" xr:uid="{03ECFCEE-C32A-4EE5-B285-0155F43E6C0D}"/>
    <cellStyle name="20% - Accent4 9 4 7" xfId="4491" xr:uid="{E0A1451C-8178-4326-81A7-F9E2F60FFBA0}"/>
    <cellStyle name="20% - Accent4 9 4 7 2" xfId="33433" xr:uid="{24F6C480-F7FE-4E93-BC7A-3DB6E186BBE5}"/>
    <cellStyle name="20% - Accent4 9 4 8" xfId="19010" xr:uid="{36ADA6BA-37DC-4ADD-81C7-D22F33DF16CA}"/>
    <cellStyle name="20% - Accent4 9 5" xfId="1512" xr:uid="{4DBEBFFD-CB20-4ADF-BCF5-34E443E7A7C8}"/>
    <cellStyle name="20% - Accent4 9 5 2" xfId="3126" xr:uid="{EF7A65A3-BB9B-4FC6-9B49-61B55E38D8E8}"/>
    <cellStyle name="20% - Accent4 9 5 2 2" xfId="10614" xr:uid="{3CB0BCD5-0730-4347-A5EC-C2F214C92CD6}"/>
    <cellStyle name="20% - Accent4 9 5 2 2 2" xfId="39512" xr:uid="{4029423E-4A91-4E7D-96CB-DAFFEDA9976B}"/>
    <cellStyle name="20% - Accent4 9 5 2 2 3" xfId="25088" xr:uid="{5D770878-D95B-4397-9EAF-C3004E206AF2}"/>
    <cellStyle name="20% - Accent4 9 5 2 3" xfId="14351" xr:uid="{39A44F37-5AE9-426E-92C1-70FAB0EDD1A7}"/>
    <cellStyle name="20% - Accent4 9 5 2 3 2" xfId="43244" xr:uid="{AB5D870B-47DE-4613-9CCD-4CE046E0E671}"/>
    <cellStyle name="20% - Accent4 9 5 2 3 3" xfId="28820" xr:uid="{82C6FACC-CAE1-4F4B-8E76-3B5A4E10FADB}"/>
    <cellStyle name="20% - Accent4 9 5 2 4" xfId="17654" xr:uid="{E6753DBA-5AC1-42E0-BD18-79DD9052DD5E}"/>
    <cellStyle name="20% - Accent4 9 5 2 4 2" xfId="46532" xr:uid="{AA46FDF9-421E-45AB-B07A-4BA1CE76F837}"/>
    <cellStyle name="20% - Accent4 9 5 2 4 3" xfId="32108" xr:uid="{FF8789CB-1573-492C-8497-4C3DC1ABA551}"/>
    <cellStyle name="20% - Accent4 9 5 2 5" xfId="6865" xr:uid="{12F48C0C-43EC-4A84-8F2C-14DAF3D2E34F}"/>
    <cellStyle name="20% - Accent4 9 5 2 5 2" xfId="35780" xr:uid="{348E2B95-0063-430A-ADF7-2579486C7C2C}"/>
    <cellStyle name="20% - Accent4 9 5 2 6" xfId="21356" xr:uid="{50A0912C-B410-4F90-9B5B-56A044FCB5B8}"/>
    <cellStyle name="20% - Accent4 9 5 3" xfId="8748" xr:uid="{D3902181-4AFB-4CD0-81D9-977CAC3BA729}"/>
    <cellStyle name="20% - Accent4 9 5 3 2" xfId="37646" xr:uid="{FAC773E3-5C87-4C1C-BE92-DF7049AD868B}"/>
    <cellStyle name="20% - Accent4 9 5 3 3" xfId="23222" xr:uid="{44EF3B4F-AAD5-4616-B46F-5F158F324B13}"/>
    <cellStyle name="20% - Accent4 9 5 4" xfId="12485" xr:uid="{228F271E-B677-4253-9D37-5B43F360FFE5}"/>
    <cellStyle name="20% - Accent4 9 5 4 2" xfId="41378" xr:uid="{1C8BB27C-A513-44CC-A373-00C2A3A46596}"/>
    <cellStyle name="20% - Accent4 9 5 4 3" xfId="26954" xr:uid="{66AD801F-0360-49A4-959F-7F9E390326D5}"/>
    <cellStyle name="20% - Accent4 9 5 5" xfId="16041" xr:uid="{0B4F196E-8CCB-48CD-8372-915CD8CA71CA}"/>
    <cellStyle name="20% - Accent4 9 5 5 2" xfId="44920" xr:uid="{D916E382-7113-485C-B63E-1C820AC90222}"/>
    <cellStyle name="20% - Accent4 9 5 5 3" xfId="30496" xr:uid="{E22E1872-3BEF-4452-A094-AC54CDC5C60A}"/>
    <cellStyle name="20% - Accent4 9 5 6" xfId="4991" xr:uid="{8817A767-5578-4B29-B060-4CA37DF9FF3F}"/>
    <cellStyle name="20% - Accent4 9 5 6 2" xfId="33914" xr:uid="{8C85DCD7-71D6-4955-905D-1AA4B8AF6230}"/>
    <cellStyle name="20% - Accent4 9 5 7" xfId="19490" xr:uid="{984F244A-D5AD-45BE-90C9-1114EEDF0BAD}"/>
    <cellStyle name="20% - Accent4 9 6" xfId="2320" xr:uid="{8F323AFD-936A-4C21-A4A0-B7CE9A7628AE}"/>
    <cellStyle name="20% - Accent4 9 6 2" xfId="9681" xr:uid="{6F6BB514-9004-4814-ADC6-6691E48C9FEB}"/>
    <cellStyle name="20% - Accent4 9 6 2 2" xfId="38579" xr:uid="{2A2297CD-B739-4EA1-BDB4-D6EDD006141F}"/>
    <cellStyle name="20% - Accent4 9 6 2 3" xfId="24155" xr:uid="{8942B118-BAC6-43F2-AC98-5538CA4FAF70}"/>
    <cellStyle name="20% - Accent4 9 6 3" xfId="13418" xr:uid="{DB310850-ECA1-477E-A80B-EF33CF5359FB}"/>
    <cellStyle name="20% - Accent4 9 6 3 2" xfId="42311" xr:uid="{060EDC2C-C74C-40DE-8260-2A08406BE30D}"/>
    <cellStyle name="20% - Accent4 9 6 3 3" xfId="27887" xr:uid="{23D093D3-7F78-4190-831D-E2E8BE49B7C5}"/>
    <cellStyle name="20% - Accent4 9 6 4" xfId="16848" xr:uid="{D63A0F36-66AC-44D2-9704-6FB57D1D516E}"/>
    <cellStyle name="20% - Accent4 9 6 4 2" xfId="45726" xr:uid="{376E43CC-40E3-4B83-9960-D7DEF5EF3A3A}"/>
    <cellStyle name="20% - Accent4 9 6 4 3" xfId="31302" xr:uid="{EE8DD23E-5845-45C9-89DB-97FBAAEE18FA}"/>
    <cellStyle name="20% - Accent4 9 6 5" xfId="5932" xr:uid="{072CDBE2-FDF5-4943-9606-5D7B6934E6A0}"/>
    <cellStyle name="20% - Accent4 9 6 5 2" xfId="34847" xr:uid="{4BB61570-ED7C-42F7-99D3-338D82C7C54C}"/>
    <cellStyle name="20% - Accent4 9 6 6" xfId="20423" xr:uid="{C3142C97-9A09-438C-8A2E-F109A0F6DC72}"/>
    <cellStyle name="20% - Accent4 9 7" xfId="7815" xr:uid="{8ABDB307-8B0F-465F-A384-8A2618719991}"/>
    <cellStyle name="20% - Accent4 9 7 2" xfId="36713" xr:uid="{65A8EC18-601B-4258-BF2D-7C6FAC6EF903}"/>
    <cellStyle name="20% - Accent4 9 7 3" xfId="22289" xr:uid="{B61D300C-5ADE-4619-BF60-0A3898ED6C8C}"/>
    <cellStyle name="20% - Accent4 9 8" xfId="11550" xr:uid="{10DF63DE-6A19-4E61-8E10-5BA3562792B7}"/>
    <cellStyle name="20% - Accent4 9 8 2" xfId="40445" xr:uid="{A43A4C03-2FA3-4DDF-B1D7-F4797A11D93B}"/>
    <cellStyle name="20% - Accent4 9 8 3" xfId="26021" xr:uid="{FAD873AA-0B9E-4B39-9476-F63FCEB1B8C9}"/>
    <cellStyle name="20% - Accent4 9 9" xfId="15227" xr:uid="{E65DDB76-9D55-471B-99F9-FA3A8D0530E8}"/>
    <cellStyle name="20% - Accent4 9 9 2" xfId="44114" xr:uid="{545A148A-A9D7-424F-BA91-E0BA93720264}"/>
    <cellStyle name="20% - Accent4 9 9 3" xfId="29690" xr:uid="{23B099E7-77D8-4532-A21C-C9EBEE7A2DF3}"/>
    <cellStyle name="20% - Accent5 10" xfId="466" xr:uid="{494DF02F-9FD6-4C8C-8CFA-1FFE5AD325E2}"/>
    <cellStyle name="20% - Accent5 10 10" xfId="4016" xr:uid="{350CFD84-0B15-420E-8642-BED5F241AAE1}"/>
    <cellStyle name="20% - Accent5 10 10 2" xfId="32997" xr:uid="{BE819AF2-42FE-48DE-9933-462EA1385CA1}"/>
    <cellStyle name="20% - Accent5 10 11" xfId="18574" xr:uid="{2273CA99-C59E-4550-B2A5-732D47DFB9DE}"/>
    <cellStyle name="20% - Accent5 10 2" xfId="850" xr:uid="{6D9FAA62-BE35-4EC6-8475-39FBCF9F1F43}"/>
    <cellStyle name="20% - Accent5 10 2 2" xfId="965" xr:uid="{24265550-E92F-42E1-9F1E-B02D2C359CBB}"/>
    <cellStyle name="20% - Accent5 10 2 2 2" xfId="1897" xr:uid="{A173C273-7369-4C37-A3CC-732653A06A9F}"/>
    <cellStyle name="20% - Accent5 10 2 2 2 2" xfId="3511" xr:uid="{6C85EC03-11DE-4120-B81A-D73FD4ED8387}"/>
    <cellStyle name="20% - Accent5 10 2 2 2 2 2" xfId="11343" xr:uid="{CC7E533D-4903-4ACC-8D11-DD18E4FE95FB}"/>
    <cellStyle name="20% - Accent5 10 2 2 2 2 2 2" xfId="40241" xr:uid="{196514AD-E6C4-4B9D-89D5-145B9737853A}"/>
    <cellStyle name="20% - Accent5 10 2 2 2 2 2 3" xfId="25817" xr:uid="{39C4CD02-D7CA-4DB7-9430-2C73778A517C}"/>
    <cellStyle name="20% - Accent5 10 2 2 2 2 3" xfId="15080" xr:uid="{0BE068AE-A5FE-486A-9BE2-76FCFE1204DC}"/>
    <cellStyle name="20% - Accent5 10 2 2 2 2 3 2" xfId="43973" xr:uid="{A28881A7-7287-4248-B7E5-C081411EC391}"/>
    <cellStyle name="20% - Accent5 10 2 2 2 2 3 3" xfId="29549" xr:uid="{FDD42D4C-BE19-4CE6-AED3-2343B0127D3D}"/>
    <cellStyle name="20% - Accent5 10 2 2 2 2 4" xfId="18039" xr:uid="{D8BDF8F0-EB15-4451-8F14-3F7E3AA288A5}"/>
    <cellStyle name="20% - Accent5 10 2 2 2 2 4 2" xfId="46917" xr:uid="{A64C3ED4-5442-417C-B66D-693C9E7E773D}"/>
    <cellStyle name="20% - Accent5 10 2 2 2 2 4 3" xfId="32493" xr:uid="{DDF36DCC-FE79-417A-955C-A0318F9FF875}"/>
    <cellStyle name="20% - Accent5 10 2 2 2 2 5" xfId="7594" xr:uid="{5D3946D2-110B-4254-B90C-BBEE4FED666E}"/>
    <cellStyle name="20% - Accent5 10 2 2 2 2 5 2" xfId="36509" xr:uid="{7082C18B-6C76-481E-A62F-66DF50AB150C}"/>
    <cellStyle name="20% - Accent5 10 2 2 2 2 6" xfId="22085" xr:uid="{8EE94A60-9ADC-4ACA-9BDC-34B807BB8B8B}"/>
    <cellStyle name="20% - Accent5 10 2 2 2 3" xfId="9477" xr:uid="{E5A98B7E-0F6C-43F0-9050-53BCC8E4E336}"/>
    <cellStyle name="20% - Accent5 10 2 2 2 3 2" xfId="38375" xr:uid="{CDAB7D4E-85E3-44FF-8A89-A0C2519776F7}"/>
    <cellStyle name="20% - Accent5 10 2 2 2 3 3" xfId="23951" xr:uid="{A44F1171-7C52-482E-90C3-168BF7F68B8F}"/>
    <cellStyle name="20% - Accent5 10 2 2 2 4" xfId="13214" xr:uid="{28BF5EFD-CF92-453A-A718-0442536D544E}"/>
    <cellStyle name="20% - Accent5 10 2 2 2 4 2" xfId="42107" xr:uid="{C431E6B6-FA0D-4A26-8D91-9DDC49D0AE3F}"/>
    <cellStyle name="20% - Accent5 10 2 2 2 4 3" xfId="27683" xr:uid="{42790837-825B-46B8-B4F7-841A17031D41}"/>
    <cellStyle name="20% - Accent5 10 2 2 2 5" xfId="16426" xr:uid="{86CC566C-58A2-4C82-B75F-F946F09221B9}"/>
    <cellStyle name="20% - Accent5 10 2 2 2 5 2" xfId="45305" xr:uid="{DA0EE912-CF8B-4450-8C58-C0EE7A0EB7D6}"/>
    <cellStyle name="20% - Accent5 10 2 2 2 5 3" xfId="30881" xr:uid="{EB596258-05E3-466E-8873-76F416216421}"/>
    <cellStyle name="20% - Accent5 10 2 2 2 6" xfId="5720" xr:uid="{5A9453DF-C571-4EAF-B123-F88ABC2FB8EA}"/>
    <cellStyle name="20% - Accent5 10 2 2 2 6 2" xfId="34643" xr:uid="{9A0A25E4-60EA-4172-BB47-77558AA1E52A}"/>
    <cellStyle name="20% - Accent5 10 2 2 2 7" xfId="20219" xr:uid="{99F743D4-24FF-4CA7-9C0E-68D5A093BB32}"/>
    <cellStyle name="20% - Accent5 10 2 2 3" xfId="2705" xr:uid="{9CCFCC09-4ABF-4504-A469-A046ADF90E0D}"/>
    <cellStyle name="20% - Accent5 10 2 2 3 2" xfId="10410" xr:uid="{2653C841-CEC9-496C-8858-4FEDEF44633D}"/>
    <cellStyle name="20% - Accent5 10 2 2 3 2 2" xfId="39308" xr:uid="{4926CBC6-595E-4FA0-9D5C-DBA8B92B7B75}"/>
    <cellStyle name="20% - Accent5 10 2 2 3 2 3" xfId="24884" xr:uid="{0CBFC9CF-57A1-4CB5-83B5-03E4305B41EE}"/>
    <cellStyle name="20% - Accent5 10 2 2 3 3" xfId="14147" xr:uid="{BA41BA46-0060-46CE-82B5-55404993C67F}"/>
    <cellStyle name="20% - Accent5 10 2 2 3 3 2" xfId="43040" xr:uid="{F51C4A67-2012-4BC8-A16C-C33AF1790166}"/>
    <cellStyle name="20% - Accent5 10 2 2 3 3 3" xfId="28616" xr:uid="{DD363C1A-3914-4CD3-B0A2-89962C347BB1}"/>
    <cellStyle name="20% - Accent5 10 2 2 3 4" xfId="17233" xr:uid="{D59FA32C-C580-4174-95E0-E598B2A84B03}"/>
    <cellStyle name="20% - Accent5 10 2 2 3 4 2" xfId="46111" xr:uid="{31BDC44E-684E-48EC-A057-8292D22E1112}"/>
    <cellStyle name="20% - Accent5 10 2 2 3 4 3" xfId="31687" xr:uid="{3726E3F7-1ED7-4CC6-8FC9-CA5AB5B40633}"/>
    <cellStyle name="20% - Accent5 10 2 2 3 5" xfId="6661" xr:uid="{4EDAE8BC-B2E1-481A-8857-0DCE70DED2B0}"/>
    <cellStyle name="20% - Accent5 10 2 2 3 5 2" xfId="35576" xr:uid="{188E125D-790E-4DC2-8E45-0681632A74FB}"/>
    <cellStyle name="20% - Accent5 10 2 2 3 6" xfId="21152" xr:uid="{7149F223-0948-40DF-BD79-D6CF8E53DB81}"/>
    <cellStyle name="20% - Accent5 10 2 2 4" xfId="8544" xr:uid="{7C607E47-BEC9-4A8F-B5A2-51F3696F3870}"/>
    <cellStyle name="20% - Accent5 10 2 2 4 2" xfId="37442" xr:uid="{3645DEC5-4DF2-4ED8-AEC8-563F8B83C2B7}"/>
    <cellStyle name="20% - Accent5 10 2 2 4 3" xfId="23018" xr:uid="{BF9CF386-EB96-4521-925A-C3080F860FDE}"/>
    <cellStyle name="20% - Accent5 10 2 2 5" xfId="12279" xr:uid="{CB97C127-883D-4632-B093-2E5E5109816F}"/>
    <cellStyle name="20% - Accent5 10 2 2 5 2" xfId="41174" xr:uid="{E8032930-6541-4EA1-B858-A5BE3B872761}"/>
    <cellStyle name="20% - Accent5 10 2 2 5 3" xfId="26750" xr:uid="{6FCEFD62-1B71-4D8F-BA56-E620FD8E3F4A}"/>
    <cellStyle name="20% - Accent5 10 2 2 6" xfId="15612" xr:uid="{E9526550-BD8A-4019-BC6D-1028603D95A0}"/>
    <cellStyle name="20% - Accent5 10 2 2 6 2" xfId="44499" xr:uid="{6DA08A66-1E4F-4CCC-BF68-9B8C2067CA41}"/>
    <cellStyle name="20% - Accent5 10 2 2 6 3" xfId="30075" xr:uid="{7E654E22-9030-4FCE-90B4-DC7DDD25AC05}"/>
    <cellStyle name="20% - Accent5 10 2 2 7" xfId="4774" xr:uid="{A09F3B5F-428F-4E8C-B3F1-F226D22A2D0B}"/>
    <cellStyle name="20% - Accent5 10 2 2 7 2" xfId="33709" xr:uid="{B10EB9BC-4594-40D8-BDA7-5D298D58A14E}"/>
    <cellStyle name="20% - Accent5 10 2 2 8" xfId="19286" xr:uid="{D7732B9B-E20F-4B86-A198-5446A870B8DC}"/>
    <cellStyle name="20% - Accent5 10 2 3" xfId="1788" xr:uid="{26A105AC-F172-4E95-81CA-27B66B75B125}"/>
    <cellStyle name="20% - Accent5 10 2 3 2" xfId="3402" xr:uid="{E1ED996A-60F9-47B0-A19D-3E748F064740}"/>
    <cellStyle name="20% - Accent5 10 2 3 2 2" xfId="10890" xr:uid="{C7413B3B-42A0-4ACD-ADED-D568ECD6E880}"/>
    <cellStyle name="20% - Accent5 10 2 3 2 2 2" xfId="39788" xr:uid="{D043D4D2-B9F0-4AFC-B7A8-55364B5A20C6}"/>
    <cellStyle name="20% - Accent5 10 2 3 2 2 3" xfId="25364" xr:uid="{1F456804-D8EE-4F4F-8052-51FC74A75E84}"/>
    <cellStyle name="20% - Accent5 10 2 3 2 3" xfId="14627" xr:uid="{A49F4714-5D36-4A7A-8841-8ADF9B213AD0}"/>
    <cellStyle name="20% - Accent5 10 2 3 2 3 2" xfId="43520" xr:uid="{8B61F170-5A74-479B-AE13-52F87AB48974}"/>
    <cellStyle name="20% - Accent5 10 2 3 2 3 3" xfId="29096" xr:uid="{F200DA25-24E1-4688-B80F-B654934BE457}"/>
    <cellStyle name="20% - Accent5 10 2 3 2 4" xfId="17930" xr:uid="{2D47CB6B-7C68-45DA-8D4B-E1AEF4D977B0}"/>
    <cellStyle name="20% - Accent5 10 2 3 2 4 2" xfId="46808" xr:uid="{84B9DC68-EF2D-44FF-B908-8F57D8D5AF51}"/>
    <cellStyle name="20% - Accent5 10 2 3 2 4 3" xfId="32384" xr:uid="{5BA52A43-F3DB-442A-8232-AC912F90C837}"/>
    <cellStyle name="20% - Accent5 10 2 3 2 5" xfId="7141" xr:uid="{15A49D8D-B9CC-4089-8B3C-B42414CD5B90}"/>
    <cellStyle name="20% - Accent5 10 2 3 2 5 2" xfId="36056" xr:uid="{98F21C1F-AE6E-4AAD-AB0E-14F18D68676D}"/>
    <cellStyle name="20% - Accent5 10 2 3 2 6" xfId="21632" xr:uid="{D47DB432-A120-487C-A17F-1EB15C2C09C7}"/>
    <cellStyle name="20% - Accent5 10 2 3 3" xfId="9024" xr:uid="{21D2EEB1-D3DF-4DEC-AC8B-39C2470AFEAE}"/>
    <cellStyle name="20% - Accent5 10 2 3 3 2" xfId="37922" xr:uid="{78741989-29BF-46A0-85B0-220557AE4B05}"/>
    <cellStyle name="20% - Accent5 10 2 3 3 3" xfId="23498" xr:uid="{B4BE944A-73FD-46BB-8717-B592FE71B4D7}"/>
    <cellStyle name="20% - Accent5 10 2 3 4" xfId="12761" xr:uid="{7D488813-D885-4322-A6C4-4032BAB6F899}"/>
    <cellStyle name="20% - Accent5 10 2 3 4 2" xfId="41654" xr:uid="{4E6AD2C7-2090-4F2A-83A7-C96798E88610}"/>
    <cellStyle name="20% - Accent5 10 2 3 4 3" xfId="27230" xr:uid="{A7ECC9FA-30B2-4AC0-AEE4-5B144A14F576}"/>
    <cellStyle name="20% - Accent5 10 2 3 5" xfId="16317" xr:uid="{FF052AA9-D15E-4E37-A37B-E7ACB0059C68}"/>
    <cellStyle name="20% - Accent5 10 2 3 5 2" xfId="45196" xr:uid="{41483B1E-976E-4358-A704-CF1071D9E1F0}"/>
    <cellStyle name="20% - Accent5 10 2 3 5 3" xfId="30772" xr:uid="{F23DE370-01E1-4242-B7F0-2006FFB702C4}"/>
    <cellStyle name="20% - Accent5 10 2 3 6" xfId="5267" xr:uid="{591375BC-5FC7-4735-A1E5-CB03025FB8BF}"/>
    <cellStyle name="20% - Accent5 10 2 3 6 2" xfId="34190" xr:uid="{BE7D88E4-B865-447F-AEA0-47676F39ECA8}"/>
    <cellStyle name="20% - Accent5 10 2 3 7" xfId="19766" xr:uid="{51DC38F9-162F-403E-AE1C-2D0B019558B5}"/>
    <cellStyle name="20% - Accent5 10 2 4" xfId="2596" xr:uid="{E0040356-D31F-4A38-8D2A-858A43B66FCA}"/>
    <cellStyle name="20% - Accent5 10 2 4 2" xfId="9957" xr:uid="{8DF7B94B-A4BD-437D-8AC3-791E97356FFA}"/>
    <cellStyle name="20% - Accent5 10 2 4 2 2" xfId="38855" xr:uid="{040348EB-2FFF-4C69-91A2-CDC115E079DD}"/>
    <cellStyle name="20% - Accent5 10 2 4 2 3" xfId="24431" xr:uid="{E3829D30-018E-4E1B-B252-E670C957CB36}"/>
    <cellStyle name="20% - Accent5 10 2 4 3" xfId="13694" xr:uid="{9B0D71F8-94E9-4C24-A166-68399C25F58C}"/>
    <cellStyle name="20% - Accent5 10 2 4 3 2" xfId="42587" xr:uid="{A1A06D2C-ED37-484F-8037-E71E581BFC15}"/>
    <cellStyle name="20% - Accent5 10 2 4 3 3" xfId="28163" xr:uid="{AE7D8238-59FA-4791-B9E3-F94ADA82A726}"/>
    <cellStyle name="20% - Accent5 10 2 4 4" xfId="17124" xr:uid="{86D6E754-2202-41B9-BD1B-2E9E626E8885}"/>
    <cellStyle name="20% - Accent5 10 2 4 4 2" xfId="46002" xr:uid="{FA255626-BFA6-4E9B-A945-2420899368F8}"/>
    <cellStyle name="20% - Accent5 10 2 4 4 3" xfId="31578" xr:uid="{711093F4-39F7-4AC4-8A8C-9DBDC31D4F27}"/>
    <cellStyle name="20% - Accent5 10 2 4 5" xfId="6208" xr:uid="{AF077391-DE21-4178-80CF-ED086C6440D0}"/>
    <cellStyle name="20% - Accent5 10 2 4 5 2" xfId="35123" xr:uid="{7C580C78-90F6-430E-AB41-B945BE7F2CDA}"/>
    <cellStyle name="20% - Accent5 10 2 4 6" xfId="20699" xr:uid="{7AF6AE0D-D0DF-4FEA-8AF2-C879768EC272}"/>
    <cellStyle name="20% - Accent5 10 2 5" xfId="8091" xr:uid="{B01E8E96-A7D3-486F-9360-5E1F7B57BDA6}"/>
    <cellStyle name="20% - Accent5 10 2 5 2" xfId="36989" xr:uid="{CCC24BD5-2E38-4A7B-903E-BBBACA20396A}"/>
    <cellStyle name="20% - Accent5 10 2 5 3" xfId="22565" xr:uid="{523300C9-8B2A-435F-93FC-CC1D1E7FC8CC}"/>
    <cellStyle name="20% - Accent5 10 2 6" xfId="11826" xr:uid="{94D49C24-5D90-44AD-BE78-D3CA6F6EAB20}"/>
    <cellStyle name="20% - Accent5 10 2 6 2" xfId="40721" xr:uid="{F0223722-6FB4-4F9C-8688-DBA5CB25BBD6}"/>
    <cellStyle name="20% - Accent5 10 2 6 3" xfId="26297" xr:uid="{C2F9666F-973E-407B-BEC2-3FB9D0311208}"/>
    <cellStyle name="20% - Accent5 10 2 7" xfId="15503" xr:uid="{5CB9BBDE-C585-4743-87AD-5FD4DB7E0E5B}"/>
    <cellStyle name="20% - Accent5 10 2 7 2" xfId="44390" xr:uid="{44D2AB7B-2149-4936-B424-1F34C6AD4C28}"/>
    <cellStyle name="20% - Accent5 10 2 7 3" xfId="29966" xr:uid="{D26A24EF-C073-48E6-A01F-F68F050075D1}"/>
    <cellStyle name="20% - Accent5 10 2 8" xfId="4275" xr:uid="{AA05F89E-73AD-4BD5-BDE7-0F408CAF856A}"/>
    <cellStyle name="20% - Accent5 10 2 8 2" xfId="33256" xr:uid="{50E45993-73E6-43B1-952C-F7A04126F120}"/>
    <cellStyle name="20% - Accent5 10 2 9" xfId="18833" xr:uid="{14744094-BA97-4245-9DDF-B47689EED1E9}"/>
    <cellStyle name="20% - Accent5 10 3" xfId="659" xr:uid="{D9AAF6D2-73AB-4A4B-AE1E-DAD43A75194B}"/>
    <cellStyle name="20% - Accent5 10 3 2" xfId="966" xr:uid="{3402040B-9576-4AC4-9D72-8A070498224A}"/>
    <cellStyle name="20% - Accent5 10 3 2 2" xfId="1898" xr:uid="{5BC951E8-EBEB-4B09-B72F-CEEB3753EF7D}"/>
    <cellStyle name="20% - Accent5 10 3 2 2 2" xfId="3512" xr:uid="{DD713B2D-0FD2-4376-86FE-E32609BC74FB}"/>
    <cellStyle name="20% - Accent5 10 3 2 2 2 2" xfId="11214" xr:uid="{E9F2D448-538B-4B85-AB89-DE6457567414}"/>
    <cellStyle name="20% - Accent5 10 3 2 2 2 2 2" xfId="40112" xr:uid="{F09BE571-726B-49A2-BDC9-0DE4156C10FC}"/>
    <cellStyle name="20% - Accent5 10 3 2 2 2 2 3" xfId="25688" xr:uid="{DB13D5DF-B6E1-4CAF-AC8D-B5D2CAB265F1}"/>
    <cellStyle name="20% - Accent5 10 3 2 2 2 3" xfId="14951" xr:uid="{76EF4B9E-80C9-4005-97A5-20A163B0ECA9}"/>
    <cellStyle name="20% - Accent5 10 3 2 2 2 3 2" xfId="43844" xr:uid="{2260E144-B1A2-4A9A-99AA-6F7683F31753}"/>
    <cellStyle name="20% - Accent5 10 3 2 2 2 3 3" xfId="29420" xr:uid="{CCCF51CF-9601-4AA7-968B-7FE97EFF76D7}"/>
    <cellStyle name="20% - Accent5 10 3 2 2 2 4" xfId="18040" xr:uid="{147A9017-8937-4A4A-833F-8A4601E69B40}"/>
    <cellStyle name="20% - Accent5 10 3 2 2 2 4 2" xfId="46918" xr:uid="{A049DE42-8E5D-44C7-AD16-72FEF7F388E0}"/>
    <cellStyle name="20% - Accent5 10 3 2 2 2 4 3" xfId="32494" xr:uid="{06F007C7-6501-4589-BAE7-2C0B7FBDAF5B}"/>
    <cellStyle name="20% - Accent5 10 3 2 2 2 5" xfId="7465" xr:uid="{1EBE0C5A-34CF-40CA-9E7D-17892E15A6C4}"/>
    <cellStyle name="20% - Accent5 10 3 2 2 2 5 2" xfId="36380" xr:uid="{3214F3E7-761B-4079-BF01-938D44EBDA6A}"/>
    <cellStyle name="20% - Accent5 10 3 2 2 2 6" xfId="21956" xr:uid="{1C9A7E93-7383-404C-BD46-6B916DCF4909}"/>
    <cellStyle name="20% - Accent5 10 3 2 2 3" xfId="9348" xr:uid="{F07354DC-9F86-4067-AEB5-2CAFFCF4F169}"/>
    <cellStyle name="20% - Accent5 10 3 2 2 3 2" xfId="38246" xr:uid="{7A973C15-B878-446E-BB71-E9484B7354D6}"/>
    <cellStyle name="20% - Accent5 10 3 2 2 3 3" xfId="23822" xr:uid="{95005BC5-226D-427D-B028-60540FD4B07B}"/>
    <cellStyle name="20% - Accent5 10 3 2 2 4" xfId="13085" xr:uid="{5F257CA2-D81F-425F-BAEB-0DAC7F005FC0}"/>
    <cellStyle name="20% - Accent5 10 3 2 2 4 2" xfId="41978" xr:uid="{2E799A24-55DA-4B10-B190-9DE386848F31}"/>
    <cellStyle name="20% - Accent5 10 3 2 2 4 3" xfId="27554" xr:uid="{8C5C296A-64B3-4333-9F95-7C35E4BF1432}"/>
    <cellStyle name="20% - Accent5 10 3 2 2 5" xfId="16427" xr:uid="{9AD64553-9A51-4233-8369-EE2B3BEB8889}"/>
    <cellStyle name="20% - Accent5 10 3 2 2 5 2" xfId="45306" xr:uid="{4591F49B-1E9B-425B-950D-3D74A56A4A52}"/>
    <cellStyle name="20% - Accent5 10 3 2 2 5 3" xfId="30882" xr:uid="{87257206-8536-4EE0-9687-BC1D99BA9DE2}"/>
    <cellStyle name="20% - Accent5 10 3 2 2 6" xfId="5591" xr:uid="{D14764CC-5E3C-4CFD-9C86-01202E8F0B80}"/>
    <cellStyle name="20% - Accent5 10 3 2 2 6 2" xfId="34514" xr:uid="{18708462-561F-48FB-B730-E415E5C633CC}"/>
    <cellStyle name="20% - Accent5 10 3 2 2 7" xfId="20090" xr:uid="{A0C1A631-AEE0-49A7-9DF1-0D247B46E151}"/>
    <cellStyle name="20% - Accent5 10 3 2 3" xfId="2706" xr:uid="{29692F6E-2F4A-49ED-B98D-84280221297D}"/>
    <cellStyle name="20% - Accent5 10 3 2 3 2" xfId="10281" xr:uid="{CCB67FD0-8DF8-4CAF-8F4A-4D4EA3998585}"/>
    <cellStyle name="20% - Accent5 10 3 2 3 2 2" xfId="39179" xr:uid="{0CE493AE-82D4-4E6A-B354-59F123857A80}"/>
    <cellStyle name="20% - Accent5 10 3 2 3 2 3" xfId="24755" xr:uid="{5333EB24-A4D1-454B-9BC6-080973ADA256}"/>
    <cellStyle name="20% - Accent5 10 3 2 3 3" xfId="14018" xr:uid="{6FC646DD-7B51-4123-8347-DBF79A2051A3}"/>
    <cellStyle name="20% - Accent5 10 3 2 3 3 2" xfId="42911" xr:uid="{FC396D25-016F-4338-A368-4DEC46267D3E}"/>
    <cellStyle name="20% - Accent5 10 3 2 3 3 3" xfId="28487" xr:uid="{F23E667D-650B-4D10-BF97-1C9716F12192}"/>
    <cellStyle name="20% - Accent5 10 3 2 3 4" xfId="17234" xr:uid="{A339CCE9-25CA-4395-9146-38A16C79491D}"/>
    <cellStyle name="20% - Accent5 10 3 2 3 4 2" xfId="46112" xr:uid="{BABEC014-93BE-4C9E-98B6-A27CFD9D44D2}"/>
    <cellStyle name="20% - Accent5 10 3 2 3 4 3" xfId="31688" xr:uid="{E0B58AF9-BAF7-41D3-83D6-4F25EF082446}"/>
    <cellStyle name="20% - Accent5 10 3 2 3 5" xfId="6532" xr:uid="{035C992C-F7A2-4470-9189-775AE3409032}"/>
    <cellStyle name="20% - Accent5 10 3 2 3 5 2" xfId="35447" xr:uid="{1A353214-00D3-453E-882F-386120AA2772}"/>
    <cellStyle name="20% - Accent5 10 3 2 3 6" xfId="21023" xr:uid="{2838150A-3982-4CDF-B13D-3D528C19E085}"/>
    <cellStyle name="20% - Accent5 10 3 2 4" xfId="8415" xr:uid="{0F6B4D77-B2D7-4C6D-B93A-59B8A5F07FDA}"/>
    <cellStyle name="20% - Accent5 10 3 2 4 2" xfId="37313" xr:uid="{366D140A-A50B-4441-9A5C-CC16C2EFF9E0}"/>
    <cellStyle name="20% - Accent5 10 3 2 4 3" xfId="22889" xr:uid="{D1FC0522-D638-4AF9-8528-D7372CD6CEA0}"/>
    <cellStyle name="20% - Accent5 10 3 2 5" xfId="12150" xr:uid="{334EE4C8-28BB-431B-99DA-341F29C960F0}"/>
    <cellStyle name="20% - Accent5 10 3 2 5 2" xfId="41045" xr:uid="{9369F81F-D402-4F6B-8160-94F6E1D41D98}"/>
    <cellStyle name="20% - Accent5 10 3 2 5 3" xfId="26621" xr:uid="{3F1BC5AD-5FA1-45AE-8AC3-A7618C854A82}"/>
    <cellStyle name="20% - Accent5 10 3 2 6" xfId="15613" xr:uid="{C2F57368-2158-4FDF-A8D4-A7A9713CD105}"/>
    <cellStyle name="20% - Accent5 10 3 2 6 2" xfId="44500" xr:uid="{E78B0645-BE30-45F1-B670-6DFB07C8CADC}"/>
    <cellStyle name="20% - Accent5 10 3 2 6 3" xfId="30076" xr:uid="{033CFF56-615D-41DC-97C9-58E7C6DF3717}"/>
    <cellStyle name="20% - Accent5 10 3 2 7" xfId="4641" xr:uid="{F594F8D0-2C2C-45CA-A740-9EFBFCEF0AAD}"/>
    <cellStyle name="20% - Accent5 10 3 2 7 2" xfId="33580" xr:uid="{4387D1C6-623B-4D4F-B40F-C10A68FBFE12}"/>
    <cellStyle name="20% - Accent5 10 3 2 8" xfId="19157" xr:uid="{01D79F16-C977-4F32-B71A-765D347AA1EF}"/>
    <cellStyle name="20% - Accent5 10 3 3" xfId="1659" xr:uid="{B5C36929-FE56-46C4-B395-787E7642955D}"/>
    <cellStyle name="20% - Accent5 10 3 3 2" xfId="3273" xr:uid="{A818D81B-1D79-45DE-B036-4E4E38F3FAF8}"/>
    <cellStyle name="20% - Accent5 10 3 3 2 2" xfId="10761" xr:uid="{549AB6C7-D979-4FE0-BEE7-395C79D6F479}"/>
    <cellStyle name="20% - Accent5 10 3 3 2 2 2" xfId="39659" xr:uid="{0FDF8749-D236-4AC1-AE88-7015AA1DC315}"/>
    <cellStyle name="20% - Accent5 10 3 3 2 2 3" xfId="25235" xr:uid="{9B0094B3-C148-4576-8661-4056A5BF9C2F}"/>
    <cellStyle name="20% - Accent5 10 3 3 2 3" xfId="14498" xr:uid="{C51C3FAF-4243-4930-8CCF-F1A97939EA5A}"/>
    <cellStyle name="20% - Accent5 10 3 3 2 3 2" xfId="43391" xr:uid="{DE8F8672-9200-4814-A2EE-A3E243E317AC}"/>
    <cellStyle name="20% - Accent5 10 3 3 2 3 3" xfId="28967" xr:uid="{F8B9B46C-4281-4F08-A4E8-61A4D551DBC5}"/>
    <cellStyle name="20% - Accent5 10 3 3 2 4" xfId="17801" xr:uid="{6911E7EF-ED89-4400-91A6-0B1A4E818DAA}"/>
    <cellStyle name="20% - Accent5 10 3 3 2 4 2" xfId="46679" xr:uid="{496A246A-2F1A-46A6-8543-9CE6AF1E414A}"/>
    <cellStyle name="20% - Accent5 10 3 3 2 4 3" xfId="32255" xr:uid="{EC40FD6B-913E-4BAD-B986-AA5A2BDA2AF7}"/>
    <cellStyle name="20% - Accent5 10 3 3 2 5" xfId="7012" xr:uid="{0FFE22CE-A7ED-4463-9ACA-1DB95955FC5B}"/>
    <cellStyle name="20% - Accent5 10 3 3 2 5 2" xfId="35927" xr:uid="{DECA8DC1-51D6-4575-AFB7-251E5288BF88}"/>
    <cellStyle name="20% - Accent5 10 3 3 2 6" xfId="21503" xr:uid="{3DA2A7D5-D9AE-492F-AAFC-E58D337E46FA}"/>
    <cellStyle name="20% - Accent5 10 3 3 3" xfId="8895" xr:uid="{9525E8F1-4F4C-44B5-A904-318DE1B1FF21}"/>
    <cellStyle name="20% - Accent5 10 3 3 3 2" xfId="37793" xr:uid="{E90123D8-917A-46A6-BB01-6424ECF11BD6}"/>
    <cellStyle name="20% - Accent5 10 3 3 3 3" xfId="23369" xr:uid="{58A6915F-3067-4435-A5EC-AC0268A5B0D3}"/>
    <cellStyle name="20% - Accent5 10 3 3 4" xfId="12632" xr:uid="{58121D02-8A79-4174-8BA6-CE596FBC8E2F}"/>
    <cellStyle name="20% - Accent5 10 3 3 4 2" xfId="41525" xr:uid="{BF853618-8A25-433B-AB49-FCAAC3A3F7C1}"/>
    <cellStyle name="20% - Accent5 10 3 3 4 3" xfId="27101" xr:uid="{C70F64A5-98B9-4E05-AB58-BFC0E563A7F1}"/>
    <cellStyle name="20% - Accent5 10 3 3 5" xfId="16188" xr:uid="{D9BE52B2-3F0D-46EE-ABCD-68A6B4A0BE9B}"/>
    <cellStyle name="20% - Accent5 10 3 3 5 2" xfId="45067" xr:uid="{8E60971D-0581-4495-987B-1AC3D3306820}"/>
    <cellStyle name="20% - Accent5 10 3 3 5 3" xfId="30643" xr:uid="{CA5A5E40-FF68-4967-8206-6C0D13846C7C}"/>
    <cellStyle name="20% - Accent5 10 3 3 6" xfId="5138" xr:uid="{4D384058-2FAF-4D44-AA9D-447C310BFEDF}"/>
    <cellStyle name="20% - Accent5 10 3 3 6 2" xfId="34061" xr:uid="{1B3F2808-B9DD-4BD9-86EB-EA0C2B66DD4D}"/>
    <cellStyle name="20% - Accent5 10 3 3 7" xfId="19637" xr:uid="{08224F3D-CF3B-4859-BBDB-B4F2BA8D24CC}"/>
    <cellStyle name="20% - Accent5 10 3 4" xfId="2467" xr:uid="{29F90159-61C7-4884-AB7B-BD4E126D11B3}"/>
    <cellStyle name="20% - Accent5 10 3 4 2" xfId="9828" xr:uid="{6B8B36AE-8D4C-4EE8-9962-C403C9B9A8B9}"/>
    <cellStyle name="20% - Accent5 10 3 4 2 2" xfId="38726" xr:uid="{C0744ABB-E56E-4B7A-9496-78E3434DB525}"/>
    <cellStyle name="20% - Accent5 10 3 4 2 3" xfId="24302" xr:uid="{C16925BC-BEEB-41BF-A7DC-A60EB7E8E834}"/>
    <cellStyle name="20% - Accent5 10 3 4 3" xfId="13565" xr:uid="{17226AB8-69DF-4C1D-B860-1A0D7DFB5E5A}"/>
    <cellStyle name="20% - Accent5 10 3 4 3 2" xfId="42458" xr:uid="{CCC60D75-7929-40BF-9A38-A8A890FD8DA6}"/>
    <cellStyle name="20% - Accent5 10 3 4 3 3" xfId="28034" xr:uid="{5E4220C1-A689-46B8-99BC-BD2F323B5733}"/>
    <cellStyle name="20% - Accent5 10 3 4 4" xfId="16995" xr:uid="{5BD79919-8EBB-470E-A337-7191900C15C2}"/>
    <cellStyle name="20% - Accent5 10 3 4 4 2" xfId="45873" xr:uid="{B754D175-7A55-4A2F-B4B1-E7BDF13AC022}"/>
    <cellStyle name="20% - Accent5 10 3 4 4 3" xfId="31449" xr:uid="{5E2D0E2B-47D4-4E9A-9AC5-7F7081B35E30}"/>
    <cellStyle name="20% - Accent5 10 3 4 5" xfId="6079" xr:uid="{3480C634-EB90-44BD-B45B-79D89E5E9D54}"/>
    <cellStyle name="20% - Accent5 10 3 4 5 2" xfId="34994" xr:uid="{32C59FDC-4C3A-4EEE-8799-9438EFC1883E}"/>
    <cellStyle name="20% - Accent5 10 3 4 6" xfId="20570" xr:uid="{F7AD1A60-0D8C-4A29-9FA8-70C45538F3FC}"/>
    <cellStyle name="20% - Accent5 10 3 5" xfId="7962" xr:uid="{D34CA93D-7229-4B37-88C7-A2042534FAD7}"/>
    <cellStyle name="20% - Accent5 10 3 5 2" xfId="36860" xr:uid="{71DC83F2-5C2B-4FBA-AE63-6435EB56907F}"/>
    <cellStyle name="20% - Accent5 10 3 5 3" xfId="22436" xr:uid="{98E53ED2-FB61-4EF6-A8CA-C2C707BFFD36}"/>
    <cellStyle name="20% - Accent5 10 3 6" xfId="11697" xr:uid="{B38EC9D9-5FC0-4975-A70E-8A917C85DC0E}"/>
    <cellStyle name="20% - Accent5 10 3 6 2" xfId="40592" xr:uid="{479E6FA9-B0B1-4232-9861-F5A23AD310EE}"/>
    <cellStyle name="20% - Accent5 10 3 6 3" xfId="26168" xr:uid="{4DBE6BB9-EAB3-436F-9183-DE47907E2B6A}"/>
    <cellStyle name="20% - Accent5 10 3 7" xfId="15374" xr:uid="{B4D3C627-6DCF-4123-A78E-D8DF2B272BE1}"/>
    <cellStyle name="20% - Accent5 10 3 7 2" xfId="44261" xr:uid="{52333159-8A3D-4E79-930F-A1709EB0CCFC}"/>
    <cellStyle name="20% - Accent5 10 3 7 3" xfId="29837" xr:uid="{21BDCFA0-DA8D-4A4F-925A-1FE3FAC94151}"/>
    <cellStyle name="20% - Accent5 10 3 8" xfId="4146" xr:uid="{D932A118-FE84-4C22-9CBD-575E156B088A}"/>
    <cellStyle name="20% - Accent5 10 3 8 2" xfId="33127" xr:uid="{40C4860D-77EC-4A33-9871-48AA09F61D5C}"/>
    <cellStyle name="20% - Accent5 10 3 9" xfId="18704" xr:uid="{34C2D0D3-D6E1-4813-8C89-CA900DDA85D5}"/>
    <cellStyle name="20% - Accent5 10 4" xfId="964" xr:uid="{BB6E6C12-1027-409D-92D0-9B375A255B60}"/>
    <cellStyle name="20% - Accent5 10 4 2" xfId="1896" xr:uid="{E02B30CC-32D9-47E5-A3DE-F1ABBA04E972}"/>
    <cellStyle name="20% - Accent5 10 4 2 2" xfId="3510" xr:uid="{DBD34E1E-6318-469C-9CBB-DCB29A69373C}"/>
    <cellStyle name="20% - Accent5 10 4 2 2 2" xfId="11084" xr:uid="{5CF383C8-F6F8-4707-BD7D-6CE1921D0CA6}"/>
    <cellStyle name="20% - Accent5 10 4 2 2 2 2" xfId="39982" xr:uid="{F82FFBB3-1A1D-4688-966B-4084BA0190D1}"/>
    <cellStyle name="20% - Accent5 10 4 2 2 2 3" xfId="25558" xr:uid="{82F28250-BCEF-41D3-9930-3BC9D5D6B233}"/>
    <cellStyle name="20% - Accent5 10 4 2 2 3" xfId="14821" xr:uid="{C8426E22-162F-4145-970A-B5FBC85B9BB0}"/>
    <cellStyle name="20% - Accent5 10 4 2 2 3 2" xfId="43714" xr:uid="{1787F88D-9BDE-412B-849D-56081413824C}"/>
    <cellStyle name="20% - Accent5 10 4 2 2 3 3" xfId="29290" xr:uid="{497B0FC9-07D2-4113-8711-CDE907D316EF}"/>
    <cellStyle name="20% - Accent5 10 4 2 2 4" xfId="18038" xr:uid="{41440CB4-834C-4D7A-97FF-E768479A998A}"/>
    <cellStyle name="20% - Accent5 10 4 2 2 4 2" xfId="46916" xr:uid="{3344459B-CD88-4F87-B533-75D8A46E41C1}"/>
    <cellStyle name="20% - Accent5 10 4 2 2 4 3" xfId="32492" xr:uid="{3DBA81D5-983E-4F4E-B3DD-A22DE3612C8B}"/>
    <cellStyle name="20% - Accent5 10 4 2 2 5" xfId="7335" xr:uid="{939D6181-8F72-4873-9FCE-5D5FE3EED6CF}"/>
    <cellStyle name="20% - Accent5 10 4 2 2 5 2" xfId="36250" xr:uid="{6144F0B3-6C1C-4FB0-9E6D-924A7D0FACFE}"/>
    <cellStyle name="20% - Accent5 10 4 2 2 6" xfId="21826" xr:uid="{C43B15C9-0C3B-4ED5-A2F4-0A997AAD9AEC}"/>
    <cellStyle name="20% - Accent5 10 4 2 3" xfId="9218" xr:uid="{983DD91B-0041-45AE-8258-0E2F9CB30CD9}"/>
    <cellStyle name="20% - Accent5 10 4 2 3 2" xfId="38116" xr:uid="{17DA68E7-C4A9-41F0-92BD-F37CF1323693}"/>
    <cellStyle name="20% - Accent5 10 4 2 3 3" xfId="23692" xr:uid="{DA79D803-8B34-4213-88EE-E90220A7B736}"/>
    <cellStyle name="20% - Accent5 10 4 2 4" xfId="12955" xr:uid="{94F5449A-E36D-4997-A85D-57A5DB61597B}"/>
    <cellStyle name="20% - Accent5 10 4 2 4 2" xfId="41848" xr:uid="{B8FC8B2F-8E51-4E79-BB7C-5A9426E273FF}"/>
    <cellStyle name="20% - Accent5 10 4 2 4 3" xfId="27424" xr:uid="{6F4CDCC0-9C8A-4702-AA08-46BD4006BCC0}"/>
    <cellStyle name="20% - Accent5 10 4 2 5" xfId="16425" xr:uid="{200BB631-178A-479C-9A4C-F36428A07071}"/>
    <cellStyle name="20% - Accent5 10 4 2 5 2" xfId="45304" xr:uid="{9F6B615E-6422-4B32-8C99-D9045C4A56E7}"/>
    <cellStyle name="20% - Accent5 10 4 2 5 3" xfId="30880" xr:uid="{24DA2BC8-81A1-4B4E-8FE7-69FF5CDAA80C}"/>
    <cellStyle name="20% - Accent5 10 4 2 6" xfId="5461" xr:uid="{EB57FBDB-ACE7-4E2D-BD56-60949F69C487}"/>
    <cellStyle name="20% - Accent5 10 4 2 6 2" xfId="34384" xr:uid="{61B26E01-348F-4830-B6DF-96B267960525}"/>
    <cellStyle name="20% - Accent5 10 4 2 7" xfId="19960" xr:uid="{B0223C98-B104-46FB-843F-0910A4F87F6D}"/>
    <cellStyle name="20% - Accent5 10 4 3" xfId="2704" xr:uid="{511441DD-F4DD-4F47-9B2D-B62C4003D695}"/>
    <cellStyle name="20% - Accent5 10 4 3 2" xfId="10151" xr:uid="{7D516D08-9786-44BF-B039-E8F7623D2DA2}"/>
    <cellStyle name="20% - Accent5 10 4 3 2 2" xfId="39049" xr:uid="{902187DC-0E5A-4C95-97CA-96017ACA092F}"/>
    <cellStyle name="20% - Accent5 10 4 3 2 3" xfId="24625" xr:uid="{9FB7EFFD-3473-42BA-8487-ADDE3A785EA3}"/>
    <cellStyle name="20% - Accent5 10 4 3 3" xfId="13888" xr:uid="{EF8E5A95-D22A-4F78-A9C6-08820A7F0D47}"/>
    <cellStyle name="20% - Accent5 10 4 3 3 2" xfId="42781" xr:uid="{91C7AD9B-B71F-436E-8DE2-3ED0B9316352}"/>
    <cellStyle name="20% - Accent5 10 4 3 3 3" xfId="28357" xr:uid="{BB73B582-A125-415F-B599-83FE88704B57}"/>
    <cellStyle name="20% - Accent5 10 4 3 4" xfId="17232" xr:uid="{3D7B9089-C9A6-4071-B222-CA14DAFF8221}"/>
    <cellStyle name="20% - Accent5 10 4 3 4 2" xfId="46110" xr:uid="{F228B8EB-9FF7-4BAB-95D4-1CBD4A20E901}"/>
    <cellStyle name="20% - Accent5 10 4 3 4 3" xfId="31686" xr:uid="{221C1E9D-AB2D-4682-AED7-E5D2F180C9C3}"/>
    <cellStyle name="20% - Accent5 10 4 3 5" xfId="6402" xr:uid="{4326759A-CDC2-421D-897B-D19C28F1A5AF}"/>
    <cellStyle name="20% - Accent5 10 4 3 5 2" xfId="35317" xr:uid="{20C2B02C-B49D-4028-8B70-8E7DA27F75AD}"/>
    <cellStyle name="20% - Accent5 10 4 3 6" xfId="20893" xr:uid="{E0F2C3D7-70EB-444A-B5DF-20100B3150F7}"/>
    <cellStyle name="20% - Accent5 10 4 4" xfId="8285" xr:uid="{C189E612-127D-4C8B-BBB9-85379FC4503C}"/>
    <cellStyle name="20% - Accent5 10 4 4 2" xfId="37183" xr:uid="{82751FD2-2413-44E0-843D-B6861C1CD12A}"/>
    <cellStyle name="20% - Accent5 10 4 4 3" xfId="22759" xr:uid="{01A38C30-F0AF-4F56-AE65-FBAED6B34EB1}"/>
    <cellStyle name="20% - Accent5 10 4 5" xfId="12020" xr:uid="{847D6289-8CC8-4D8C-8210-6AE92E2AC5A4}"/>
    <cellStyle name="20% - Accent5 10 4 5 2" xfId="40915" xr:uid="{54C494A4-00D6-4072-A531-C4F1254A1AAD}"/>
    <cellStyle name="20% - Accent5 10 4 5 3" xfId="26491" xr:uid="{978A8176-49AC-4C38-A9E1-6E3C94A61174}"/>
    <cellStyle name="20% - Accent5 10 4 6" xfId="15611" xr:uid="{25387F24-C37D-4D68-ACE3-D762521BA32B}"/>
    <cellStyle name="20% - Accent5 10 4 6 2" xfId="44498" xr:uid="{5636428C-0B18-4599-B62D-357F1FC538ED}"/>
    <cellStyle name="20% - Accent5 10 4 6 3" xfId="30074" xr:uid="{D818B96B-968A-4BD0-BC90-50A1035185A7}"/>
    <cellStyle name="20% - Accent5 10 4 7" xfId="4508" xr:uid="{E98F37B3-595A-4002-B6E6-404163A6A764}"/>
    <cellStyle name="20% - Accent5 10 4 7 2" xfId="33450" xr:uid="{A4707A26-261A-4A07-ACC4-0646EC0C80AE}"/>
    <cellStyle name="20% - Accent5 10 4 8" xfId="19027" xr:uid="{D25D4622-E8E6-441E-A088-75F7A5BA6F70}"/>
    <cellStyle name="20% - Accent5 10 5" xfId="1529" xr:uid="{DBD1FA0B-CAB9-4A9C-A0BA-84A250B25343}"/>
    <cellStyle name="20% - Accent5 10 5 2" xfId="3143" xr:uid="{FA6095AB-515F-4DB0-8CDF-5DDFE4B9F994}"/>
    <cellStyle name="20% - Accent5 10 5 2 2" xfId="10631" xr:uid="{22586E21-EC66-4947-9CB2-81D042524947}"/>
    <cellStyle name="20% - Accent5 10 5 2 2 2" xfId="39529" xr:uid="{59997B6B-F902-4A98-BB38-459C1697E8B9}"/>
    <cellStyle name="20% - Accent5 10 5 2 2 3" xfId="25105" xr:uid="{94DC38D1-935F-4B78-92FF-EE331AD33E8D}"/>
    <cellStyle name="20% - Accent5 10 5 2 3" xfId="14368" xr:uid="{1EB1625E-C847-4F50-88F7-C30AD117DA38}"/>
    <cellStyle name="20% - Accent5 10 5 2 3 2" xfId="43261" xr:uid="{C6571488-D11C-43DA-97A7-4535E27330AC}"/>
    <cellStyle name="20% - Accent5 10 5 2 3 3" xfId="28837" xr:uid="{B7A735BA-65F7-4B25-A232-CC81AF9D64AD}"/>
    <cellStyle name="20% - Accent5 10 5 2 4" xfId="17671" xr:uid="{72FF603E-55C2-4103-9A94-81D175D7B69C}"/>
    <cellStyle name="20% - Accent5 10 5 2 4 2" xfId="46549" xr:uid="{A90A7DAC-C54C-42A6-BAE0-A6393652B028}"/>
    <cellStyle name="20% - Accent5 10 5 2 4 3" xfId="32125" xr:uid="{FD7A36EA-A6C2-4196-84CA-AD88F380D52A}"/>
    <cellStyle name="20% - Accent5 10 5 2 5" xfId="6882" xr:uid="{C271BAC3-B6BB-4216-8816-90395ED91F46}"/>
    <cellStyle name="20% - Accent5 10 5 2 5 2" xfId="35797" xr:uid="{FEE6728B-8056-4E87-B849-024B5BE09DCF}"/>
    <cellStyle name="20% - Accent5 10 5 2 6" xfId="21373" xr:uid="{3BA82C7F-8378-433C-AA73-3DB9836C9083}"/>
    <cellStyle name="20% - Accent5 10 5 3" xfId="8765" xr:uid="{C158F2E7-D1D0-4C25-B3A1-1FCA3C541940}"/>
    <cellStyle name="20% - Accent5 10 5 3 2" xfId="37663" xr:uid="{19A202DD-BB60-442C-B8CB-B460E7FD6D83}"/>
    <cellStyle name="20% - Accent5 10 5 3 3" xfId="23239" xr:uid="{AD49AF6E-A533-46A8-9D7B-FDCAC047275B}"/>
    <cellStyle name="20% - Accent5 10 5 4" xfId="12502" xr:uid="{82B16DE4-AB74-4235-A8BC-AE4D85D0AEFB}"/>
    <cellStyle name="20% - Accent5 10 5 4 2" xfId="41395" xr:uid="{370FC8DD-0C3A-426B-9DAF-CC9647532DE6}"/>
    <cellStyle name="20% - Accent5 10 5 4 3" xfId="26971" xr:uid="{BF37FD15-7678-4CD4-B13C-C8A3B722EBAE}"/>
    <cellStyle name="20% - Accent5 10 5 5" xfId="16058" xr:uid="{352BEBBB-59FA-43F6-AA68-BCD43883D2FB}"/>
    <cellStyle name="20% - Accent5 10 5 5 2" xfId="44937" xr:uid="{9C5771C7-0DFB-4F5B-ABA2-1D466D9444D8}"/>
    <cellStyle name="20% - Accent5 10 5 5 3" xfId="30513" xr:uid="{3C901815-C884-4736-A3E9-5B08A969A922}"/>
    <cellStyle name="20% - Accent5 10 5 6" xfId="5008" xr:uid="{4089E99E-471A-4DFE-8ABE-D384EC7DE665}"/>
    <cellStyle name="20% - Accent5 10 5 6 2" xfId="33931" xr:uid="{4A0FFCAB-E7C3-441D-9D65-EDC9CAFD7CBD}"/>
    <cellStyle name="20% - Accent5 10 5 7" xfId="19507" xr:uid="{DDC56D7B-0722-422A-B445-FE217CE1795A}"/>
    <cellStyle name="20% - Accent5 10 6" xfId="2337" xr:uid="{85418465-4B59-44AD-A5F4-1A8686A13B9F}"/>
    <cellStyle name="20% - Accent5 10 6 2" xfId="9698" xr:uid="{28917528-3C7F-4349-91C1-2329593213AE}"/>
    <cellStyle name="20% - Accent5 10 6 2 2" xfId="38596" xr:uid="{46C0B410-5F49-488E-BD0B-8AB174CE4326}"/>
    <cellStyle name="20% - Accent5 10 6 2 3" xfId="24172" xr:uid="{3F3815DE-65D9-4172-854E-34064D438B73}"/>
    <cellStyle name="20% - Accent5 10 6 3" xfId="13435" xr:uid="{3C78B77C-FBE7-4BCD-BF54-08560A99A91F}"/>
    <cellStyle name="20% - Accent5 10 6 3 2" xfId="42328" xr:uid="{950DDDC4-2FEA-4FB9-825C-227C7296A4A4}"/>
    <cellStyle name="20% - Accent5 10 6 3 3" xfId="27904" xr:uid="{779E7CA5-94BB-47C9-A598-33067D06068E}"/>
    <cellStyle name="20% - Accent5 10 6 4" xfId="16865" xr:uid="{ABA9AA3A-59B6-4B16-8655-1FE708A0828A}"/>
    <cellStyle name="20% - Accent5 10 6 4 2" xfId="45743" xr:uid="{8CD021A7-7CBA-47F9-BA82-4EA8BB251377}"/>
    <cellStyle name="20% - Accent5 10 6 4 3" xfId="31319" xr:uid="{3FF6DCB8-C424-49A7-A52C-9C0C0EAAF939}"/>
    <cellStyle name="20% - Accent5 10 6 5" xfId="5949" xr:uid="{8B2A144A-F803-4F66-97CF-1060A680DC3A}"/>
    <cellStyle name="20% - Accent5 10 6 5 2" xfId="34864" xr:uid="{99436826-FEA9-4DDD-ACE7-80376DC1A098}"/>
    <cellStyle name="20% - Accent5 10 6 6" xfId="20440" xr:uid="{4CBCAE54-E5C7-4E24-BBD5-749A9969FD5D}"/>
    <cellStyle name="20% - Accent5 10 7" xfId="7832" xr:uid="{EEAF9C6E-9A57-4044-848C-269A9720D5F5}"/>
    <cellStyle name="20% - Accent5 10 7 2" xfId="36730" xr:uid="{E55304DC-B29A-44DE-8CF9-E8C59FCAD03F}"/>
    <cellStyle name="20% - Accent5 10 7 3" xfId="22306" xr:uid="{56299608-C0E0-4946-9E1F-CB7B24B15944}"/>
    <cellStyle name="20% - Accent5 10 8" xfId="11567" xr:uid="{4A9B4B8A-78A3-4FDF-8CE5-4E52DF2F7442}"/>
    <cellStyle name="20% - Accent5 10 8 2" xfId="40462" xr:uid="{7DB3E1F4-822B-4D5B-872A-8932939B4153}"/>
    <cellStyle name="20% - Accent5 10 8 3" xfId="26038" xr:uid="{5F668AB2-C5DB-4550-9525-9CF4AE5F2B6D}"/>
    <cellStyle name="20% - Accent5 10 9" xfId="15244" xr:uid="{D9867A3E-CE61-48B8-92E6-382D16ACFD5B}"/>
    <cellStyle name="20% - Accent5 10 9 2" xfId="44131" xr:uid="{566A8153-9A60-4DC7-8450-23CCC38966C6}"/>
    <cellStyle name="20% - Accent5 10 9 3" xfId="29707" xr:uid="{6805C53D-428D-4AB0-A7A4-132AEF69C309}"/>
    <cellStyle name="20% - Accent5 11" xfId="669" xr:uid="{246F8A5A-374D-41A8-96D2-239ABECCC1EE}"/>
    <cellStyle name="20% - Accent5 12" xfId="476" xr:uid="{590349D8-90F5-4315-85B9-A830A68E4923}"/>
    <cellStyle name="20% - Accent5 13" xfId="967" xr:uid="{B8E1634E-D574-4646-B570-AF0753C020E3}"/>
    <cellStyle name="20% - Accent5 14" xfId="20" xr:uid="{2D2AF5B2-2A0C-4B97-B46F-8A3E56E4693D}"/>
    <cellStyle name="20% - Accent5 2" xfId="21" xr:uid="{F608C39F-2519-4C06-9906-32CCAA440A07}"/>
    <cellStyle name="20% - Accent5 3" xfId="334" xr:uid="{DBFCC986-D30C-4F17-8214-D33C5B3C4DB5}"/>
    <cellStyle name="20% - Accent5 3 10" xfId="15131" xr:uid="{64022F3D-9D48-4A09-8BD1-8A073CE7AA76}"/>
    <cellStyle name="20% - Accent5 3 10 2" xfId="44018" xr:uid="{F68E2AEC-80D8-41D2-8C8E-DC15A6C92F7B}"/>
    <cellStyle name="20% - Accent5 3 10 3" xfId="29594" xr:uid="{990AD418-4114-47BF-98E9-0CEA39C93FF9}"/>
    <cellStyle name="20% - Accent5 3 11" xfId="3837" xr:uid="{E1ACD5EA-1B12-42F3-8013-AE4AD0186444}"/>
    <cellStyle name="20% - Accent5 3 11 2" xfId="32817" xr:uid="{E6712F6D-B41F-4AAB-B09B-DAEFD935EC13}"/>
    <cellStyle name="20% - Accent5 3 12" xfId="18395" xr:uid="{85A5BE39-C193-4F93-9BE9-531398C5FCA9}"/>
    <cellStyle name="20% - Accent5 3 2" xfId="737" xr:uid="{4E8EA71F-2992-4DCB-8AC0-6DA19EFB439A}"/>
    <cellStyle name="20% - Accent5 3 2 10" xfId="18720" xr:uid="{75A2BC69-9387-41DB-80F4-D3BD9E8CF395}"/>
    <cellStyle name="20% - Accent5 3 2 2" xfId="970" xr:uid="{66F320E7-A357-4241-B4B2-20094F96FE8A}"/>
    <cellStyle name="20% - Accent5 3 2 2 2" xfId="1901" xr:uid="{73CDDE1C-768D-4733-8618-D0ED992E6AFA}"/>
    <cellStyle name="20% - Accent5 3 2 2 2 2" xfId="3515" xr:uid="{1164CBCC-BF12-4839-B771-653F9DA6BBA8}"/>
    <cellStyle name="20% - Accent5 3 2 2 2 2 2" xfId="11230" xr:uid="{4F380512-D97B-44D8-8306-A101997BC62F}"/>
    <cellStyle name="20% - Accent5 3 2 2 2 2 2 2" xfId="40128" xr:uid="{43A35A4E-E527-4CB3-B9A0-67189DE9DA2E}"/>
    <cellStyle name="20% - Accent5 3 2 2 2 2 2 3" xfId="25704" xr:uid="{F5E11050-DAF1-4988-A59E-96138020944B}"/>
    <cellStyle name="20% - Accent5 3 2 2 2 2 3" xfId="14967" xr:uid="{EC185764-6A6C-4A76-A2E2-BDDCE1802B37}"/>
    <cellStyle name="20% - Accent5 3 2 2 2 2 3 2" xfId="43860" xr:uid="{F8D4C300-9168-45FB-8ECD-72C600C82B5A}"/>
    <cellStyle name="20% - Accent5 3 2 2 2 2 3 3" xfId="29436" xr:uid="{98E5C66B-D0CF-4404-BD15-4F9AE88B02C0}"/>
    <cellStyle name="20% - Accent5 3 2 2 2 2 4" xfId="18043" xr:uid="{7EBF3F6B-66ED-44DD-8ADF-D6A29F2D4482}"/>
    <cellStyle name="20% - Accent5 3 2 2 2 2 4 2" xfId="46921" xr:uid="{4505765D-2E34-405B-9470-F1B70AF6A2D9}"/>
    <cellStyle name="20% - Accent5 3 2 2 2 2 4 3" xfId="32497" xr:uid="{3352FFF9-B1B8-405E-8654-1A67FA011904}"/>
    <cellStyle name="20% - Accent5 3 2 2 2 2 5" xfId="7481" xr:uid="{1ACF02C4-B281-4D25-B513-2926660B4582}"/>
    <cellStyle name="20% - Accent5 3 2 2 2 2 5 2" xfId="36396" xr:uid="{E4EEA31C-6A44-424B-AE69-140194092BBB}"/>
    <cellStyle name="20% - Accent5 3 2 2 2 2 6" xfId="21972" xr:uid="{DFA069CD-9A3E-40AE-A27D-AA80198077BE}"/>
    <cellStyle name="20% - Accent5 3 2 2 2 3" xfId="9364" xr:uid="{17BDD77D-1D32-47B0-9008-B63FAE2A7F6F}"/>
    <cellStyle name="20% - Accent5 3 2 2 2 3 2" xfId="38262" xr:uid="{A38BDD30-A17A-4152-9E59-FE87AEC8A97B}"/>
    <cellStyle name="20% - Accent5 3 2 2 2 3 3" xfId="23838" xr:uid="{DCCE99F0-35FA-4D5E-A945-D737866E2CF9}"/>
    <cellStyle name="20% - Accent5 3 2 2 2 4" xfId="13101" xr:uid="{FB2D2E8F-B4B4-4850-ACE6-59B290747FA7}"/>
    <cellStyle name="20% - Accent5 3 2 2 2 4 2" xfId="41994" xr:uid="{DDC6BAEF-74C7-4DAC-A90D-1A8FD0EFDBDB}"/>
    <cellStyle name="20% - Accent5 3 2 2 2 4 3" xfId="27570" xr:uid="{CB259FB6-C344-4A54-9656-049F8022F601}"/>
    <cellStyle name="20% - Accent5 3 2 2 2 5" xfId="16430" xr:uid="{0DE917FB-1F7F-406F-8599-62E8904BD21A}"/>
    <cellStyle name="20% - Accent5 3 2 2 2 5 2" xfId="45309" xr:uid="{99C39FDD-1CA1-4714-89CA-8CF8F82DD683}"/>
    <cellStyle name="20% - Accent5 3 2 2 2 5 3" xfId="30885" xr:uid="{193BCCA1-940E-47A8-8FF6-D323E42A2516}"/>
    <cellStyle name="20% - Accent5 3 2 2 2 6" xfId="5607" xr:uid="{5BF01C94-3A38-4221-8381-366B4F685931}"/>
    <cellStyle name="20% - Accent5 3 2 2 2 6 2" xfId="34530" xr:uid="{2A4FD2AB-BCD1-4BF2-A0C7-277C9A667E06}"/>
    <cellStyle name="20% - Accent5 3 2 2 2 7" xfId="20106" xr:uid="{1E3F7CA5-7B9B-4EC6-B5B3-A4CE7D71BF16}"/>
    <cellStyle name="20% - Accent5 3 2 2 3" xfId="2709" xr:uid="{7166ECA6-8267-4DEE-BD16-2F29D6634552}"/>
    <cellStyle name="20% - Accent5 3 2 2 3 2" xfId="10297" xr:uid="{2F16AE8D-3CFF-4879-9EDA-BD7FA2F11C9F}"/>
    <cellStyle name="20% - Accent5 3 2 2 3 2 2" xfId="39195" xr:uid="{77B23309-4E2C-4EF4-B5EC-E1D60DA08B3C}"/>
    <cellStyle name="20% - Accent5 3 2 2 3 2 3" xfId="24771" xr:uid="{1DAEE8AF-936D-444B-839A-2C094D91B8D6}"/>
    <cellStyle name="20% - Accent5 3 2 2 3 3" xfId="14034" xr:uid="{804B58D4-5369-44C9-A503-28043DDDA774}"/>
    <cellStyle name="20% - Accent5 3 2 2 3 3 2" xfId="42927" xr:uid="{9DE85EFF-0B65-4B28-978B-E995B9D84DEE}"/>
    <cellStyle name="20% - Accent5 3 2 2 3 3 3" xfId="28503" xr:uid="{2A10A807-0AB6-4661-987C-9BABDEDC55E8}"/>
    <cellStyle name="20% - Accent5 3 2 2 3 4" xfId="17237" xr:uid="{325C0120-9DFB-4185-BA58-1E584BADC9BD}"/>
    <cellStyle name="20% - Accent5 3 2 2 3 4 2" xfId="46115" xr:uid="{A3CF77C4-D06F-4D82-92FC-42E4ECB152CE}"/>
    <cellStyle name="20% - Accent5 3 2 2 3 4 3" xfId="31691" xr:uid="{EB546720-A083-49B1-9903-73826760CA30}"/>
    <cellStyle name="20% - Accent5 3 2 2 3 5" xfId="6548" xr:uid="{3BAB77B1-1854-43AE-929E-77F813E483E4}"/>
    <cellStyle name="20% - Accent5 3 2 2 3 5 2" xfId="35463" xr:uid="{E85E8EB4-BD06-4A5A-A9D7-356CA0284176}"/>
    <cellStyle name="20% - Accent5 3 2 2 3 6" xfId="21039" xr:uid="{AEA18A6B-EE2F-44F2-AF10-781CA28C84A2}"/>
    <cellStyle name="20% - Accent5 3 2 2 4" xfId="8431" xr:uid="{50CC13AE-E757-4398-9A19-465902AD7ABB}"/>
    <cellStyle name="20% - Accent5 3 2 2 4 2" xfId="37329" xr:uid="{AA96911C-11EC-40D6-BE6D-E3D43A11DDD6}"/>
    <cellStyle name="20% - Accent5 3 2 2 4 3" xfId="22905" xr:uid="{1919A823-315A-4EDD-BFC4-36971A9E4A9B}"/>
    <cellStyle name="20% - Accent5 3 2 2 5" xfId="12166" xr:uid="{F759DEEC-EA07-4D2D-B4A3-45E94A914FEB}"/>
    <cellStyle name="20% - Accent5 3 2 2 5 2" xfId="41061" xr:uid="{8C234878-DDD1-4C1B-BEDE-C71874DD38C4}"/>
    <cellStyle name="20% - Accent5 3 2 2 5 3" xfId="26637" xr:uid="{A04FBB21-FF40-4FB3-89AD-CBB10013B55D}"/>
    <cellStyle name="20% - Accent5 3 2 2 6" xfId="15616" xr:uid="{E022BBC2-94D8-4EA6-BD0D-3995E4D9DB40}"/>
    <cellStyle name="20% - Accent5 3 2 2 6 2" xfId="44503" xr:uid="{B6090B70-6D60-4FD6-9D2D-8B048CF9924B}"/>
    <cellStyle name="20% - Accent5 3 2 2 6 3" xfId="30079" xr:uid="{D69BDE8A-96BB-4DA5-9613-01CCA2054220}"/>
    <cellStyle name="20% - Accent5 3 2 2 7" xfId="4661" xr:uid="{86E5FBDC-5B0E-4A18-ADCD-43E2EBB84EB1}"/>
    <cellStyle name="20% - Accent5 3 2 2 7 2" xfId="33596" xr:uid="{389C5977-0268-46FF-A1D5-82E8DC831436}"/>
    <cellStyle name="20% - Accent5 3 2 2 8" xfId="19173" xr:uid="{5A641752-742D-4E6D-B021-DAD2D7D7F9BA}"/>
    <cellStyle name="20% - Accent5 3 2 3" xfId="969" xr:uid="{F1F124FE-7070-483F-9161-BB83077FC762}"/>
    <cellStyle name="20% - Accent5 3 2 3 2" xfId="1900" xr:uid="{04EAD366-2D4B-47B8-AA29-A0A5B765C82A}"/>
    <cellStyle name="20% - Accent5 3 2 3 2 2" xfId="3514" xr:uid="{7D5BE760-1C30-4B60-B7DA-49AE22BCB805}"/>
    <cellStyle name="20% - Accent5 3 2 3 2 2 2" xfId="11351" xr:uid="{BF14A005-BFD6-4711-A30D-290C89AF73E4}"/>
    <cellStyle name="20% - Accent5 3 2 3 2 2 2 2" xfId="40249" xr:uid="{7D9DFC71-B81B-4799-BECF-2D56214F680D}"/>
    <cellStyle name="20% - Accent5 3 2 3 2 2 2 3" xfId="25825" xr:uid="{16C6CD1C-EBA8-442A-AA8D-78A26149E9B0}"/>
    <cellStyle name="20% - Accent5 3 2 3 2 2 3" xfId="15088" xr:uid="{4162031C-0085-49EA-BB33-E22D23FC077D}"/>
    <cellStyle name="20% - Accent5 3 2 3 2 2 3 2" xfId="43981" xr:uid="{72DD4AAB-06AA-42D5-810C-CA1657D1F238}"/>
    <cellStyle name="20% - Accent5 3 2 3 2 2 3 3" xfId="29557" xr:uid="{B4F8F7C5-EE2B-4CFD-A528-132CF73F2E25}"/>
    <cellStyle name="20% - Accent5 3 2 3 2 2 4" xfId="18042" xr:uid="{C259BE44-173C-48CC-A62F-FDF666C10925}"/>
    <cellStyle name="20% - Accent5 3 2 3 2 2 4 2" xfId="46920" xr:uid="{AF0B2638-EF24-44C2-A07A-69E2E90CC182}"/>
    <cellStyle name="20% - Accent5 3 2 3 2 2 4 3" xfId="32496" xr:uid="{D31D9228-C43B-4632-8972-086BAC33E975}"/>
    <cellStyle name="20% - Accent5 3 2 3 2 2 5" xfId="7602" xr:uid="{AA00593E-F3CA-4421-AE45-2159FB43369A}"/>
    <cellStyle name="20% - Accent5 3 2 3 2 2 5 2" xfId="36517" xr:uid="{E8C9FB0F-8FB0-4FAC-9517-CFCD6A90D079}"/>
    <cellStyle name="20% - Accent5 3 2 3 2 2 6" xfId="22093" xr:uid="{77E75B51-8194-45DE-9C2C-789795E4CB96}"/>
    <cellStyle name="20% - Accent5 3 2 3 2 3" xfId="9485" xr:uid="{13483F34-8084-4856-852C-89B59260DF03}"/>
    <cellStyle name="20% - Accent5 3 2 3 2 3 2" xfId="38383" xr:uid="{CF031778-C93F-4135-BC98-375B85D4C3AF}"/>
    <cellStyle name="20% - Accent5 3 2 3 2 3 3" xfId="23959" xr:uid="{3F79F5F8-C690-4840-BCE3-8F0A9B04ECBF}"/>
    <cellStyle name="20% - Accent5 3 2 3 2 4" xfId="13222" xr:uid="{8DDD6F04-588F-4C14-BDAE-92097FE549C4}"/>
    <cellStyle name="20% - Accent5 3 2 3 2 4 2" xfId="42115" xr:uid="{37507393-CD50-4743-98A3-EB2B31B64E26}"/>
    <cellStyle name="20% - Accent5 3 2 3 2 4 3" xfId="27691" xr:uid="{ECCB4862-8FAB-4816-837D-573823DF930F}"/>
    <cellStyle name="20% - Accent5 3 2 3 2 5" xfId="16429" xr:uid="{03E96252-67FA-4624-BF63-41DB9DF99326}"/>
    <cellStyle name="20% - Accent5 3 2 3 2 5 2" xfId="45308" xr:uid="{F43D3100-D3FE-47B9-8403-F0673E67E8AA}"/>
    <cellStyle name="20% - Accent5 3 2 3 2 5 3" xfId="30884" xr:uid="{F28AD721-8F0A-4ECE-B90C-9814307D3F29}"/>
    <cellStyle name="20% - Accent5 3 2 3 2 6" xfId="5728" xr:uid="{02E37B1F-D592-474D-B4AF-2B68913A66AD}"/>
    <cellStyle name="20% - Accent5 3 2 3 2 6 2" xfId="34651" xr:uid="{9B717BF4-9735-45A8-9525-1E3776B5BDC6}"/>
    <cellStyle name="20% - Accent5 3 2 3 2 7" xfId="20227" xr:uid="{79DF6F33-8D8E-4309-BE85-CCCE19FAC21D}"/>
    <cellStyle name="20% - Accent5 3 2 3 3" xfId="2708" xr:uid="{9D8FFDE4-F12C-4FAC-9527-DAC56A90C5E5}"/>
    <cellStyle name="20% - Accent5 3 2 3 3 2" xfId="10418" xr:uid="{18818EC4-201F-41BA-9514-6DC33D4B7741}"/>
    <cellStyle name="20% - Accent5 3 2 3 3 2 2" xfId="39316" xr:uid="{A2143499-22A5-4EA2-965A-B050F55C67A0}"/>
    <cellStyle name="20% - Accent5 3 2 3 3 2 3" xfId="24892" xr:uid="{A469A1B6-20F5-4F95-86E3-0F2928282A85}"/>
    <cellStyle name="20% - Accent5 3 2 3 3 3" xfId="14155" xr:uid="{62E6484C-FBF6-44DF-9A86-59E3998ABFEC}"/>
    <cellStyle name="20% - Accent5 3 2 3 3 3 2" xfId="43048" xr:uid="{52C5BCBF-6F21-4AF1-8D54-CD91A7724EB8}"/>
    <cellStyle name="20% - Accent5 3 2 3 3 3 3" xfId="28624" xr:uid="{8EA2CFCF-9530-4AC0-B506-BA1C3A4270FF}"/>
    <cellStyle name="20% - Accent5 3 2 3 3 4" xfId="17236" xr:uid="{06A2D935-C232-474B-A348-8441B8BB4027}"/>
    <cellStyle name="20% - Accent5 3 2 3 3 4 2" xfId="46114" xr:uid="{BA25E85D-1F11-4FAA-97EB-51140E047FCF}"/>
    <cellStyle name="20% - Accent5 3 2 3 3 4 3" xfId="31690" xr:uid="{A1DC652E-93DE-47EB-8A4C-A3C654C3214F}"/>
    <cellStyle name="20% - Accent5 3 2 3 3 5" xfId="6669" xr:uid="{4C4CB830-3B86-4609-A942-CF1C8DA0BB64}"/>
    <cellStyle name="20% - Accent5 3 2 3 3 5 2" xfId="35584" xr:uid="{7AC8EA93-5290-4376-87B3-53F6484AA486}"/>
    <cellStyle name="20% - Accent5 3 2 3 3 6" xfId="21160" xr:uid="{B48B360D-E329-4BA5-A4D3-F88111D5FF32}"/>
    <cellStyle name="20% - Accent5 3 2 3 4" xfId="8552" xr:uid="{93A1C682-F3C9-49BF-895E-6A004AF87474}"/>
    <cellStyle name="20% - Accent5 3 2 3 4 2" xfId="37450" xr:uid="{F3498E12-3D8A-464E-8744-E6CC05785112}"/>
    <cellStyle name="20% - Accent5 3 2 3 4 3" xfId="23026" xr:uid="{0549AD02-B5E3-4710-B990-2870B393B080}"/>
    <cellStyle name="20% - Accent5 3 2 3 5" xfId="12287" xr:uid="{89706C92-F150-482B-9D09-E9FD20B1A5D5}"/>
    <cellStyle name="20% - Accent5 3 2 3 5 2" xfId="41182" xr:uid="{96A9978A-DEAE-4AC3-8935-61A54B349716}"/>
    <cellStyle name="20% - Accent5 3 2 3 5 3" xfId="26758" xr:uid="{68858E65-674B-467A-97CB-2166044DC683}"/>
    <cellStyle name="20% - Accent5 3 2 3 6" xfId="15615" xr:uid="{39262F62-ED57-45D3-B410-BC79C55EEECB}"/>
    <cellStyle name="20% - Accent5 3 2 3 6 2" xfId="44502" xr:uid="{5A8E0626-E2BE-4B7E-983D-23218A950CB9}"/>
    <cellStyle name="20% - Accent5 3 2 3 6 3" xfId="30078" xr:uid="{9F20B6A1-63AD-4332-B79A-D8B02255FEFB}"/>
    <cellStyle name="20% - Accent5 3 2 3 7" xfId="4791" xr:uid="{FA747AA4-742F-41E8-B562-A458D23EFE24}"/>
    <cellStyle name="20% - Accent5 3 2 3 7 2" xfId="33717" xr:uid="{795E9340-8C28-48FE-AA34-AE7F486A871C}"/>
    <cellStyle name="20% - Accent5 3 2 3 8" xfId="19294" xr:uid="{9E844274-4CAF-44AC-88FE-89D889DFD144}"/>
    <cellStyle name="20% - Accent5 3 2 4" xfId="1675" xr:uid="{A492FB1C-E40E-4705-9A6F-ECBF8C50826A}"/>
    <cellStyle name="20% - Accent5 3 2 4 2" xfId="3289" xr:uid="{970CC367-E07F-4727-A62A-48958EB8A99C}"/>
    <cellStyle name="20% - Accent5 3 2 4 2 2" xfId="10777" xr:uid="{750FC1AB-6DE0-411C-BC8B-9990CD4F5814}"/>
    <cellStyle name="20% - Accent5 3 2 4 2 2 2" xfId="39675" xr:uid="{43AFD07D-7DB5-4656-B7DB-467253553A6F}"/>
    <cellStyle name="20% - Accent5 3 2 4 2 2 3" xfId="25251" xr:uid="{524BEC2C-23B9-48B2-AE19-88CD8633BC16}"/>
    <cellStyle name="20% - Accent5 3 2 4 2 3" xfId="14514" xr:uid="{18F00808-0D97-4F03-BE5B-D85E0A43D8E2}"/>
    <cellStyle name="20% - Accent5 3 2 4 2 3 2" xfId="43407" xr:uid="{DECA9F8C-B606-4B93-9F11-91C49552DE1C}"/>
    <cellStyle name="20% - Accent5 3 2 4 2 3 3" xfId="28983" xr:uid="{DF6EB31E-499A-4760-BD8B-92CE71086C4A}"/>
    <cellStyle name="20% - Accent5 3 2 4 2 4" xfId="17817" xr:uid="{07CC1B6A-7008-4C7B-A2B3-67FF7D567221}"/>
    <cellStyle name="20% - Accent5 3 2 4 2 4 2" xfId="46695" xr:uid="{C05A40A9-5020-4534-8F7D-74313DF61C96}"/>
    <cellStyle name="20% - Accent5 3 2 4 2 4 3" xfId="32271" xr:uid="{088F57D8-C20B-4E4C-88FE-3E8095B76F81}"/>
    <cellStyle name="20% - Accent5 3 2 4 2 5" xfId="7028" xr:uid="{FE546456-D2D6-4700-87E5-3C6D10D820D8}"/>
    <cellStyle name="20% - Accent5 3 2 4 2 5 2" xfId="35943" xr:uid="{5934ABFC-BFB1-41B5-85BD-5F1C5C94D348}"/>
    <cellStyle name="20% - Accent5 3 2 4 2 6" xfId="21519" xr:uid="{0B60C93A-36F2-453A-AD71-F3FAAF1D332B}"/>
    <cellStyle name="20% - Accent5 3 2 4 3" xfId="8911" xr:uid="{DE15E92C-FA0C-48AB-B281-C3CA549A19A7}"/>
    <cellStyle name="20% - Accent5 3 2 4 3 2" xfId="37809" xr:uid="{B321BA5C-A549-4817-BDFD-53F88DED0348}"/>
    <cellStyle name="20% - Accent5 3 2 4 3 3" xfId="23385" xr:uid="{B0F1C755-C121-4AF2-ADDB-2A809AE1FD74}"/>
    <cellStyle name="20% - Accent5 3 2 4 4" xfId="12648" xr:uid="{1EC6C661-92B8-41DC-B797-9C44241F34DC}"/>
    <cellStyle name="20% - Accent5 3 2 4 4 2" xfId="41541" xr:uid="{D7289FE8-1E1B-4DC8-8300-3186180AD416}"/>
    <cellStyle name="20% - Accent5 3 2 4 4 3" xfId="27117" xr:uid="{2CD86958-20B3-4316-9F10-542BF57E5E0D}"/>
    <cellStyle name="20% - Accent5 3 2 4 5" xfId="16204" xr:uid="{4B3E7B0C-96F3-4F14-A160-B9324738B7AD}"/>
    <cellStyle name="20% - Accent5 3 2 4 5 2" xfId="45083" xr:uid="{D441C860-0E31-4C24-BF4F-22352892A158}"/>
    <cellStyle name="20% - Accent5 3 2 4 5 3" xfId="30659" xr:uid="{15AB64FF-6F51-4C37-B0E2-D331301EAA8B}"/>
    <cellStyle name="20% - Accent5 3 2 4 6" xfId="5154" xr:uid="{BC5DB8AD-374F-4FA0-BAC0-9062E4A6CE7A}"/>
    <cellStyle name="20% - Accent5 3 2 4 6 2" xfId="34077" xr:uid="{DB968595-E71C-43C2-9266-FD4B2699C770}"/>
    <cellStyle name="20% - Accent5 3 2 4 7" xfId="19653" xr:uid="{E40A6545-14E6-4882-AB97-F164CE01BEBD}"/>
    <cellStyle name="20% - Accent5 3 2 5" xfId="2483" xr:uid="{AAAC9C56-27B6-46E7-9064-FBD5767999DD}"/>
    <cellStyle name="20% - Accent5 3 2 5 2" xfId="9844" xr:uid="{C30A86F9-7852-4D10-AD39-8EAAE94AD9D8}"/>
    <cellStyle name="20% - Accent5 3 2 5 2 2" xfId="38742" xr:uid="{ADB40113-B223-4598-BC0E-7BDF5EBBF113}"/>
    <cellStyle name="20% - Accent5 3 2 5 2 3" xfId="24318" xr:uid="{1CD20FD8-B5D1-4413-9BED-49643D3E47C8}"/>
    <cellStyle name="20% - Accent5 3 2 5 3" xfId="13581" xr:uid="{6569F766-4389-471C-BAC8-AC4FF4AA24CD}"/>
    <cellStyle name="20% - Accent5 3 2 5 3 2" xfId="42474" xr:uid="{256D328D-637F-4892-9AAD-4B3C4EE2AB4B}"/>
    <cellStyle name="20% - Accent5 3 2 5 3 3" xfId="28050" xr:uid="{0C8FBA6E-9F79-4F51-B492-B49773AC907B}"/>
    <cellStyle name="20% - Accent5 3 2 5 4" xfId="17011" xr:uid="{64369ECD-4473-485C-8114-4EEF39A7B54F}"/>
    <cellStyle name="20% - Accent5 3 2 5 4 2" xfId="45889" xr:uid="{4741A8EB-A4A9-42C5-8837-9F68CA75E6FE}"/>
    <cellStyle name="20% - Accent5 3 2 5 4 3" xfId="31465" xr:uid="{DE615737-4523-4BA0-8273-3C58DC60B0E9}"/>
    <cellStyle name="20% - Accent5 3 2 5 5" xfId="6095" xr:uid="{3EA7252C-4976-4833-BC1C-050579D362B2}"/>
    <cellStyle name="20% - Accent5 3 2 5 5 2" xfId="35010" xr:uid="{F8C9B77D-4931-439B-8B9E-02DECCFE8F64}"/>
    <cellStyle name="20% - Accent5 3 2 5 6" xfId="20586" xr:uid="{BBC2DEBE-F515-4A60-8C5A-50F60D26720E}"/>
    <cellStyle name="20% - Accent5 3 2 6" xfId="7978" xr:uid="{4BF7E18A-5E8D-4611-873A-AF78DCD5AF88}"/>
    <cellStyle name="20% - Accent5 3 2 6 2" xfId="36876" xr:uid="{EAAD4491-3022-4AFE-BF37-CCDCB7E3DD2A}"/>
    <cellStyle name="20% - Accent5 3 2 6 3" xfId="22452" xr:uid="{0E3B9EB4-4FE4-4623-84FF-DD9CBF00A24D}"/>
    <cellStyle name="20% - Accent5 3 2 7" xfId="11713" xr:uid="{0016B751-2149-4EA2-B101-12149BC2854E}"/>
    <cellStyle name="20% - Accent5 3 2 7 2" xfId="40608" xr:uid="{67EB8ADF-F061-47F8-A379-879D11313F4A}"/>
    <cellStyle name="20% - Accent5 3 2 7 3" xfId="26184" xr:uid="{0F33276B-B11A-4DEE-883E-DB983C5BD6DF}"/>
    <cellStyle name="20% - Accent5 3 2 8" xfId="15390" xr:uid="{A70A18C1-14DD-4D5D-9E9B-0C8E6DF5C7BD}"/>
    <cellStyle name="20% - Accent5 3 2 8 2" xfId="44277" xr:uid="{EAD73338-A102-4DBC-BBB8-B69A9A9685D0}"/>
    <cellStyle name="20% - Accent5 3 2 8 3" xfId="29853" xr:uid="{F2A38F1A-B585-4B08-9E32-78088E0BE595}"/>
    <cellStyle name="20% - Accent5 3 2 9" xfId="4162" xr:uid="{51BE49B4-2D7D-4C80-AAC8-EA6DDD67D432}"/>
    <cellStyle name="20% - Accent5 3 2 9 2" xfId="33143" xr:uid="{E8CDDFB3-EC67-40B7-B0E7-0790E23F844E}"/>
    <cellStyle name="20% - Accent5 3 3" xfId="546" xr:uid="{E0AA69F2-DA31-45A8-96D6-821FCB6D07DC}"/>
    <cellStyle name="20% - Accent5 3 3 2" xfId="971" xr:uid="{7C12A83D-0EC0-497E-A416-F27664056618}"/>
    <cellStyle name="20% - Accent5 3 3 2 2" xfId="1902" xr:uid="{38051657-B45C-4C0E-A2ED-7B41FE272030}"/>
    <cellStyle name="20% - Accent5 3 3 2 2 2" xfId="3516" xr:uid="{4486CC3A-7A9F-4D6F-BA03-DB61D3E778DA}"/>
    <cellStyle name="20% - Accent5 3 3 2 2 2 2" xfId="11101" xr:uid="{FBE19043-A50D-464A-8C50-3CBB23CDF7BB}"/>
    <cellStyle name="20% - Accent5 3 3 2 2 2 2 2" xfId="39999" xr:uid="{19E35AB4-A6B8-4652-B747-B4C6FD93A1BA}"/>
    <cellStyle name="20% - Accent5 3 3 2 2 2 2 3" xfId="25575" xr:uid="{06569D67-0D14-4FA2-8403-F32AF8F6C1B5}"/>
    <cellStyle name="20% - Accent5 3 3 2 2 2 3" xfId="14838" xr:uid="{7BB40FAD-1E96-4D58-9B39-911F7A4DE79E}"/>
    <cellStyle name="20% - Accent5 3 3 2 2 2 3 2" xfId="43731" xr:uid="{98D46AB4-9EF4-48A0-86C0-298E90A36AB2}"/>
    <cellStyle name="20% - Accent5 3 3 2 2 2 3 3" xfId="29307" xr:uid="{6A364696-37B2-490C-B648-7A6FD8A92544}"/>
    <cellStyle name="20% - Accent5 3 3 2 2 2 4" xfId="18044" xr:uid="{4C790BEE-E184-4F65-B3CB-BE3E7826C9EC}"/>
    <cellStyle name="20% - Accent5 3 3 2 2 2 4 2" xfId="46922" xr:uid="{879173EE-4BE3-4E3E-897B-B71BDEF14B58}"/>
    <cellStyle name="20% - Accent5 3 3 2 2 2 4 3" xfId="32498" xr:uid="{C3BE9DE3-4665-42B1-814C-BD928F62DA78}"/>
    <cellStyle name="20% - Accent5 3 3 2 2 2 5" xfId="7352" xr:uid="{6597A128-5AA1-4BE4-8574-864CA8E0021B}"/>
    <cellStyle name="20% - Accent5 3 3 2 2 2 5 2" xfId="36267" xr:uid="{81D7435E-3DA6-4EED-B5D2-2FF4A0B923FA}"/>
    <cellStyle name="20% - Accent5 3 3 2 2 2 6" xfId="21843" xr:uid="{C916C36D-10B6-4B16-A707-F4272582BC28}"/>
    <cellStyle name="20% - Accent5 3 3 2 2 3" xfId="9235" xr:uid="{9BD9CEA9-2E87-42EB-9CF0-4EA1F21C294A}"/>
    <cellStyle name="20% - Accent5 3 3 2 2 3 2" xfId="38133" xr:uid="{E840952C-93F8-4970-B0A5-BFEF0ECEA54D}"/>
    <cellStyle name="20% - Accent5 3 3 2 2 3 3" xfId="23709" xr:uid="{AF937BFE-19B4-498B-9585-186234E006F8}"/>
    <cellStyle name="20% - Accent5 3 3 2 2 4" xfId="12972" xr:uid="{3FAB12BC-8456-4EDD-8EE5-451165A0619F}"/>
    <cellStyle name="20% - Accent5 3 3 2 2 4 2" xfId="41865" xr:uid="{31DEA7AE-9810-44CD-8C22-194454E7B53C}"/>
    <cellStyle name="20% - Accent5 3 3 2 2 4 3" xfId="27441" xr:uid="{F2F26A21-E58F-4635-9DCE-0584D9703F73}"/>
    <cellStyle name="20% - Accent5 3 3 2 2 5" xfId="16431" xr:uid="{8A1F4851-FAC7-4CEF-A346-0FB5D99B279F}"/>
    <cellStyle name="20% - Accent5 3 3 2 2 5 2" xfId="45310" xr:uid="{74C6249D-BBEB-4C4B-B7A2-A0B9EEC9B8E5}"/>
    <cellStyle name="20% - Accent5 3 3 2 2 5 3" xfId="30886" xr:uid="{D81D139F-023F-47DB-9704-9B0DC19620AF}"/>
    <cellStyle name="20% - Accent5 3 3 2 2 6" xfId="5478" xr:uid="{7E53B420-4645-44BB-9E94-6563CE871758}"/>
    <cellStyle name="20% - Accent5 3 3 2 2 6 2" xfId="34401" xr:uid="{6F05357E-CBA8-438A-87F9-929EB514D5F8}"/>
    <cellStyle name="20% - Accent5 3 3 2 2 7" xfId="19977" xr:uid="{5D8FA4AE-A8E4-47BD-8B91-DF6C0A56142B}"/>
    <cellStyle name="20% - Accent5 3 3 2 3" xfId="2710" xr:uid="{7816CE3F-39F6-4953-90BE-9CCA836223DD}"/>
    <cellStyle name="20% - Accent5 3 3 2 3 2" xfId="10168" xr:uid="{5BADDFBE-FD9E-4140-8211-423FB470ADEA}"/>
    <cellStyle name="20% - Accent5 3 3 2 3 2 2" xfId="39066" xr:uid="{1CE26FE4-8724-4BC4-B959-C517E414A4A8}"/>
    <cellStyle name="20% - Accent5 3 3 2 3 2 3" xfId="24642" xr:uid="{55FAE9D3-EE9C-4F83-884C-01485D9BD156}"/>
    <cellStyle name="20% - Accent5 3 3 2 3 3" xfId="13905" xr:uid="{6F40B27B-7CE1-4ECE-9B85-35E03013EC88}"/>
    <cellStyle name="20% - Accent5 3 3 2 3 3 2" xfId="42798" xr:uid="{D496696F-402E-4F73-BDCA-8757747B414F}"/>
    <cellStyle name="20% - Accent5 3 3 2 3 3 3" xfId="28374" xr:uid="{0603BAF7-2CE4-4E34-97B5-0831EEFD6A76}"/>
    <cellStyle name="20% - Accent5 3 3 2 3 4" xfId="17238" xr:uid="{736564F0-8DA1-403F-9E33-53D9D939F898}"/>
    <cellStyle name="20% - Accent5 3 3 2 3 4 2" xfId="46116" xr:uid="{7BD12A66-19F2-4A8F-9137-1D5A757F997E}"/>
    <cellStyle name="20% - Accent5 3 3 2 3 4 3" xfId="31692" xr:uid="{1F0096D9-B0EE-4DD9-A42A-5E9CDFA148F4}"/>
    <cellStyle name="20% - Accent5 3 3 2 3 5" xfId="6419" xr:uid="{D64F913E-72D7-4DE0-B313-DF01EA27DEE4}"/>
    <cellStyle name="20% - Accent5 3 3 2 3 5 2" xfId="35334" xr:uid="{9DFE6DDD-78FC-44DA-9C28-8825569B6D81}"/>
    <cellStyle name="20% - Accent5 3 3 2 3 6" xfId="20910" xr:uid="{FA8F6A35-C911-40AD-98C1-B4D1CB212E36}"/>
    <cellStyle name="20% - Accent5 3 3 2 4" xfId="8302" xr:uid="{5556D517-5D8B-499F-9D19-883AAC596A3A}"/>
    <cellStyle name="20% - Accent5 3 3 2 4 2" xfId="37200" xr:uid="{B4F57C1D-C910-44BF-891F-60E79B1D9628}"/>
    <cellStyle name="20% - Accent5 3 3 2 4 3" xfId="22776" xr:uid="{BA38B2FA-4C46-4800-BC05-4AC3913C19ED}"/>
    <cellStyle name="20% - Accent5 3 3 2 5" xfId="12037" xr:uid="{CD867833-A7F4-4083-B401-CD127EB0566D}"/>
    <cellStyle name="20% - Accent5 3 3 2 5 2" xfId="40932" xr:uid="{95E8E283-38DD-4B83-B850-F101AE4122F5}"/>
    <cellStyle name="20% - Accent5 3 3 2 5 3" xfId="26508" xr:uid="{5B650CB8-2309-4914-9A32-DAFB64E51317}"/>
    <cellStyle name="20% - Accent5 3 3 2 6" xfId="15617" xr:uid="{A695F1B3-C5EA-4538-8159-726D115DCB98}"/>
    <cellStyle name="20% - Accent5 3 3 2 6 2" xfId="44504" xr:uid="{D3B85508-00DD-480D-95B2-4325E09217D1}"/>
    <cellStyle name="20% - Accent5 3 3 2 6 3" xfId="30080" xr:uid="{E3000AF4-2A87-4C51-9BD0-9DA342EEB2DB}"/>
    <cellStyle name="20% - Accent5 3 3 2 7" xfId="4528" xr:uid="{F75CEA49-82D7-4B95-9D26-36BAD88F63B2}"/>
    <cellStyle name="20% - Accent5 3 3 2 7 2" xfId="33467" xr:uid="{5A847B88-E05E-4DC7-A7F2-AE2F6523CF41}"/>
    <cellStyle name="20% - Accent5 3 3 2 8" xfId="19044" xr:uid="{5741B389-290D-4D04-A87E-1B2F8B8B08D4}"/>
    <cellStyle name="20% - Accent5 3 3 3" xfId="1546" xr:uid="{083D80FE-2572-472D-80CD-05FFB5E5A5E9}"/>
    <cellStyle name="20% - Accent5 3 3 3 2" xfId="3160" xr:uid="{C14AF16B-22E9-4F02-B21E-028E897C94F7}"/>
    <cellStyle name="20% - Accent5 3 3 3 2 2" xfId="10648" xr:uid="{12948D22-840F-494C-9D5F-407AC9B10721}"/>
    <cellStyle name="20% - Accent5 3 3 3 2 2 2" xfId="39546" xr:uid="{ADBA7608-6070-48F7-B317-34543AEEBBA1}"/>
    <cellStyle name="20% - Accent5 3 3 3 2 2 3" xfId="25122" xr:uid="{51A2A2E9-EB43-4610-83E7-3AD774D77ABC}"/>
    <cellStyle name="20% - Accent5 3 3 3 2 3" xfId="14385" xr:uid="{958C5C14-5500-416E-996E-B2AC549DC919}"/>
    <cellStyle name="20% - Accent5 3 3 3 2 3 2" xfId="43278" xr:uid="{79C29995-56CF-4028-8892-4378C4FCB9FA}"/>
    <cellStyle name="20% - Accent5 3 3 3 2 3 3" xfId="28854" xr:uid="{958FAED2-D49E-41D4-AE1B-45EB4EDDC4B2}"/>
    <cellStyle name="20% - Accent5 3 3 3 2 4" xfId="17688" xr:uid="{B9B99B54-C3EA-4E30-98B1-A9A7EB7CA833}"/>
    <cellStyle name="20% - Accent5 3 3 3 2 4 2" xfId="46566" xr:uid="{BEAB9D66-9695-4D9D-A07D-FA619D4B8682}"/>
    <cellStyle name="20% - Accent5 3 3 3 2 4 3" xfId="32142" xr:uid="{52551FC9-2591-43D3-AC12-3ADF45218C7B}"/>
    <cellStyle name="20% - Accent5 3 3 3 2 5" xfId="6899" xr:uid="{5D80149F-AB2F-4E84-A22B-6B9310834FDE}"/>
    <cellStyle name="20% - Accent5 3 3 3 2 5 2" xfId="35814" xr:uid="{DDD80757-81CB-41DA-B668-64B8E92980E8}"/>
    <cellStyle name="20% - Accent5 3 3 3 2 6" xfId="21390" xr:uid="{56F06D9B-D9DF-43F0-9D26-7FAA204D5853}"/>
    <cellStyle name="20% - Accent5 3 3 3 3" xfId="8782" xr:uid="{16EE7B2E-5A72-49AF-BFB8-516513EA0AEA}"/>
    <cellStyle name="20% - Accent5 3 3 3 3 2" xfId="37680" xr:uid="{C705985A-6859-4960-88C3-314EDB41E682}"/>
    <cellStyle name="20% - Accent5 3 3 3 3 3" xfId="23256" xr:uid="{315054C9-458D-49D5-B9C8-BCCACCD8DEAD}"/>
    <cellStyle name="20% - Accent5 3 3 3 4" xfId="12519" xr:uid="{56525481-8AD3-4FD1-B804-F95D6786963D}"/>
    <cellStyle name="20% - Accent5 3 3 3 4 2" xfId="41412" xr:uid="{34324614-FF69-4083-B27E-9F75A512C1C8}"/>
    <cellStyle name="20% - Accent5 3 3 3 4 3" xfId="26988" xr:uid="{B9179341-034B-4207-821B-3AADD0D6AC0B}"/>
    <cellStyle name="20% - Accent5 3 3 3 5" xfId="16075" xr:uid="{404D59B5-E9A0-4962-9D68-9DAD9F0A4181}"/>
    <cellStyle name="20% - Accent5 3 3 3 5 2" xfId="44954" xr:uid="{77A4EA74-06A4-4EA3-A5FE-84F4B2CE10E9}"/>
    <cellStyle name="20% - Accent5 3 3 3 5 3" xfId="30530" xr:uid="{875E046A-6975-4591-AB2B-B9D7ED449190}"/>
    <cellStyle name="20% - Accent5 3 3 3 6" xfId="5025" xr:uid="{4CA2A624-430F-4F3C-AD10-376CD2AB5C56}"/>
    <cellStyle name="20% - Accent5 3 3 3 6 2" xfId="33948" xr:uid="{72183425-BA3F-4F60-A04E-F17CB1FAB7EB}"/>
    <cellStyle name="20% - Accent5 3 3 3 7" xfId="19524" xr:uid="{F04D08C2-2523-4059-B561-3A557E7FC3F8}"/>
    <cellStyle name="20% - Accent5 3 3 4" xfId="2354" xr:uid="{479C70D2-B504-42B6-BC6B-CCA1A66A4D26}"/>
    <cellStyle name="20% - Accent5 3 3 4 2" xfId="9715" xr:uid="{0A206755-BB98-4734-88E6-B5F5118076F2}"/>
    <cellStyle name="20% - Accent5 3 3 4 2 2" xfId="38613" xr:uid="{77F15CB7-CD21-43FF-8A01-03D593207852}"/>
    <cellStyle name="20% - Accent5 3 3 4 2 3" xfId="24189" xr:uid="{4BB7B3FA-D20C-49C8-A90A-DB08017E56FC}"/>
    <cellStyle name="20% - Accent5 3 3 4 3" xfId="13452" xr:uid="{04FEC2D2-4A09-4E30-B579-AC125CD7BC22}"/>
    <cellStyle name="20% - Accent5 3 3 4 3 2" xfId="42345" xr:uid="{DD3D471F-23F6-4DBA-9BEE-5B350F7922E9}"/>
    <cellStyle name="20% - Accent5 3 3 4 3 3" xfId="27921" xr:uid="{A5DFB2C8-24FF-41AA-8E8B-145F4849EAFC}"/>
    <cellStyle name="20% - Accent5 3 3 4 4" xfId="16882" xr:uid="{E0097F8D-1248-458A-A05B-DA27BF8FE365}"/>
    <cellStyle name="20% - Accent5 3 3 4 4 2" xfId="45760" xr:uid="{D3018ED3-7317-47A1-815F-ECD611F8CCBD}"/>
    <cellStyle name="20% - Accent5 3 3 4 4 3" xfId="31336" xr:uid="{A569A926-381C-4087-AFC8-0A2D8588A653}"/>
    <cellStyle name="20% - Accent5 3 3 4 5" xfId="5966" xr:uid="{3A9D83A7-3D78-45BA-90BC-66F6C18D0D32}"/>
    <cellStyle name="20% - Accent5 3 3 4 5 2" xfId="34881" xr:uid="{82D5AFAC-4CF8-4C2D-9D4B-D83FAB169D3E}"/>
    <cellStyle name="20% - Accent5 3 3 4 6" xfId="20457" xr:uid="{316A0645-67F1-4DBE-AE35-828D96BAD4AE}"/>
    <cellStyle name="20% - Accent5 3 3 5" xfId="7849" xr:uid="{F32A9A98-4DE8-488B-9DCD-8AE9A5AC6525}"/>
    <cellStyle name="20% - Accent5 3 3 5 2" xfId="36747" xr:uid="{0D7292DC-99FA-47D6-97C5-E984CB9A0954}"/>
    <cellStyle name="20% - Accent5 3 3 5 3" xfId="22323" xr:uid="{0F9012BB-BF01-4DCF-9884-9BA21EE834E1}"/>
    <cellStyle name="20% - Accent5 3 3 6" xfId="11584" xr:uid="{64B87BF2-F667-43B9-877B-1331B49BE904}"/>
    <cellStyle name="20% - Accent5 3 3 6 2" xfId="40479" xr:uid="{5EA99B67-B704-4848-9369-E7BE1B8C3245}"/>
    <cellStyle name="20% - Accent5 3 3 6 3" xfId="26055" xr:uid="{DA11BEC4-7646-48C2-BF88-DB637C91D71F}"/>
    <cellStyle name="20% - Accent5 3 3 7" xfId="15261" xr:uid="{4BDE347F-0F1F-4CBE-AB13-C47DB6C22900}"/>
    <cellStyle name="20% - Accent5 3 3 7 2" xfId="44148" xr:uid="{05C7513E-1340-4FA6-A652-FD51FF14B161}"/>
    <cellStyle name="20% - Accent5 3 3 7 3" xfId="29724" xr:uid="{C32634D5-3BE0-4B29-AF1B-70A4CD7AAC24}"/>
    <cellStyle name="20% - Accent5 3 3 8" xfId="4033" xr:uid="{21096298-CD59-47BB-B723-CB0CEC0880A7}"/>
    <cellStyle name="20% - Accent5 3 3 8 2" xfId="33014" xr:uid="{C8E66B93-5DF7-4BCD-999B-5EB71BD1D3E3}"/>
    <cellStyle name="20% - Accent5 3 3 9" xfId="18591" xr:uid="{E97859B9-CF22-4EE8-B8B1-C1EB0B2E202F}"/>
    <cellStyle name="20% - Accent5 3 4" xfId="972" xr:uid="{8B385BD4-33A8-4052-85D6-862741E0D414}"/>
    <cellStyle name="20% - Accent5 3 4 2" xfId="1903" xr:uid="{1BF3D947-23F1-4F39-83AD-FFC82E3600A6}"/>
    <cellStyle name="20% - Accent5 3 4 2 2" xfId="3517" xr:uid="{539B27E8-0869-4457-8D8B-808310A44FE0}"/>
    <cellStyle name="20% - Accent5 3 4 2 2 2" xfId="7222" xr:uid="{0C949526-BAF3-449E-8D22-50B1169B6CD1}"/>
    <cellStyle name="20% - Accent5 3 4 2 2 2 2" xfId="10971" xr:uid="{4A370089-B614-4D6B-A36E-B7C372653131}"/>
    <cellStyle name="20% - Accent5 3 4 2 2 2 2 2" xfId="39869" xr:uid="{B3B4F9DB-17D5-4039-AC57-081DBC72470E}"/>
    <cellStyle name="20% - Accent5 3 4 2 2 2 2 3" xfId="25445" xr:uid="{5BF34D86-E568-4554-B9BB-55C580B08905}"/>
    <cellStyle name="20% - Accent5 3 4 2 2 2 3" xfId="14708" xr:uid="{D8AF94D8-6614-4B14-A19C-1825992359F9}"/>
    <cellStyle name="20% - Accent5 3 4 2 2 2 3 2" xfId="43601" xr:uid="{7637D18D-14B5-4CC1-96ED-47C1B1858C1F}"/>
    <cellStyle name="20% - Accent5 3 4 2 2 2 3 3" xfId="29177" xr:uid="{A0B460B9-3B54-4957-BEEC-ECA875630242}"/>
    <cellStyle name="20% - Accent5 3 4 2 2 2 4" xfId="36137" xr:uid="{DA11F98C-D04A-48BC-8805-DC0E40C90EDA}"/>
    <cellStyle name="20% - Accent5 3 4 2 2 2 5" xfId="21713" xr:uid="{3AE02D48-641A-446A-870E-51FCA2D03741}"/>
    <cellStyle name="20% - Accent5 3 4 2 2 3" xfId="9105" xr:uid="{EB2BCADB-0B8C-4AA3-94A9-93AAD897D263}"/>
    <cellStyle name="20% - Accent5 3 4 2 2 3 2" xfId="38003" xr:uid="{F055ED8B-2D6C-4FBA-B4B9-47095FF5943D}"/>
    <cellStyle name="20% - Accent5 3 4 2 2 3 3" xfId="23579" xr:uid="{29E4DFCE-5005-41DD-BF63-BC2F25EA2E79}"/>
    <cellStyle name="20% - Accent5 3 4 2 2 4" xfId="12842" xr:uid="{CA8499D9-7FCA-4FDC-8250-A2853D6E46A9}"/>
    <cellStyle name="20% - Accent5 3 4 2 2 4 2" xfId="41735" xr:uid="{D8870A80-23D3-4D75-8AF7-9D940C4A12BD}"/>
    <cellStyle name="20% - Accent5 3 4 2 2 4 3" xfId="27311" xr:uid="{CE272500-6F7D-446B-89F1-DEA3CECCC3D4}"/>
    <cellStyle name="20% - Accent5 3 4 2 2 5" xfId="18045" xr:uid="{E00810E5-CD9E-4B5F-A006-850924964A43}"/>
    <cellStyle name="20% - Accent5 3 4 2 2 5 2" xfId="46923" xr:uid="{C1D02926-6DCD-4474-9AFB-A8237CAB7157}"/>
    <cellStyle name="20% - Accent5 3 4 2 2 5 3" xfId="32499" xr:uid="{23821D19-4DF9-4258-9AB8-9E241D3EFBD6}"/>
    <cellStyle name="20% - Accent5 3 4 2 2 6" xfId="5348" xr:uid="{2E1EF4D0-3945-4BA1-BAD0-5AF6291F2E42}"/>
    <cellStyle name="20% - Accent5 3 4 2 2 6 2" xfId="34271" xr:uid="{A360D283-D3A9-4B0E-A606-5F7D031799E1}"/>
    <cellStyle name="20% - Accent5 3 4 2 2 7" xfId="19847" xr:uid="{841FB4A5-82A5-4BCA-854D-085919CEC011}"/>
    <cellStyle name="20% - Accent5 3 4 2 3" xfId="6289" xr:uid="{CDAF1D6B-8F85-46AC-BB1A-295B22A73076}"/>
    <cellStyle name="20% - Accent5 3 4 2 3 2" xfId="10038" xr:uid="{21DCEFA6-FE2E-40B2-A5E5-FA194871987B}"/>
    <cellStyle name="20% - Accent5 3 4 2 3 2 2" xfId="38936" xr:uid="{B92FB26A-9E85-4536-A469-414FC4D05C0C}"/>
    <cellStyle name="20% - Accent5 3 4 2 3 2 3" xfId="24512" xr:uid="{683D2504-D726-4B13-87F7-7AD71A2A4A05}"/>
    <cellStyle name="20% - Accent5 3 4 2 3 3" xfId="13775" xr:uid="{3F220F83-FC19-48A6-8132-F8638D31E45F}"/>
    <cellStyle name="20% - Accent5 3 4 2 3 3 2" xfId="42668" xr:uid="{6E9160D8-2B8C-4313-AB62-B5F8ADE89F89}"/>
    <cellStyle name="20% - Accent5 3 4 2 3 3 3" xfId="28244" xr:uid="{E3BD78B2-CE69-44C0-975D-734DCAA96DE3}"/>
    <cellStyle name="20% - Accent5 3 4 2 3 4" xfId="35204" xr:uid="{4CD67F40-4C03-4048-A578-FBA0A1F01BE4}"/>
    <cellStyle name="20% - Accent5 3 4 2 3 5" xfId="20780" xr:uid="{07462C6D-AD69-43B8-B9C6-C176745E4FB0}"/>
    <cellStyle name="20% - Accent5 3 4 2 4" xfId="8172" xr:uid="{17AB88D9-291C-4BDA-90AF-4648B271E906}"/>
    <cellStyle name="20% - Accent5 3 4 2 4 2" xfId="37070" xr:uid="{A2F8B123-7291-42A6-8004-73E6C62D1626}"/>
    <cellStyle name="20% - Accent5 3 4 2 4 3" xfId="22646" xr:uid="{0CDBFCE4-B955-401A-A02D-EDEC157066AC}"/>
    <cellStyle name="20% - Accent5 3 4 2 5" xfId="11907" xr:uid="{F641235B-A75C-4F04-A85C-CCC8333D6451}"/>
    <cellStyle name="20% - Accent5 3 4 2 5 2" xfId="40802" xr:uid="{4852B724-255E-4470-A3A7-6D7E7C80D393}"/>
    <cellStyle name="20% - Accent5 3 4 2 5 3" xfId="26378" xr:uid="{4E3BF316-82E9-436F-BA88-33BAEDDEF3AC}"/>
    <cellStyle name="20% - Accent5 3 4 2 6" xfId="16432" xr:uid="{D4FB4A07-0F25-4325-98E0-D3A449DE7167}"/>
    <cellStyle name="20% - Accent5 3 4 2 6 2" xfId="45311" xr:uid="{8A8F1B04-EACE-4FB8-B33F-EA00B6A8240F}"/>
    <cellStyle name="20% - Accent5 3 4 2 6 3" xfId="30887" xr:uid="{2B07A02E-6A77-44F4-B017-66A17BE5C832}"/>
    <cellStyle name="20% - Accent5 3 4 2 7" xfId="4395" xr:uid="{43327DF2-C284-41BB-B7D6-AC4E1D0B608C}"/>
    <cellStyle name="20% - Accent5 3 4 2 7 2" xfId="33337" xr:uid="{421BB72C-FD54-42B3-BE8A-924F509750A4}"/>
    <cellStyle name="20% - Accent5 3 4 2 8" xfId="18914" xr:uid="{67345D57-FA76-4C54-AAE6-880DF7D6C92B}"/>
    <cellStyle name="20% - Accent5 3 4 3" xfId="2711" xr:uid="{1A6033B9-76B6-4A14-A957-E0F828A4991B}"/>
    <cellStyle name="20% - Accent5 3 4 3 2" xfId="6769" xr:uid="{CC8A88EB-6D46-4D5B-865E-C30088074AC8}"/>
    <cellStyle name="20% - Accent5 3 4 3 2 2" xfId="10518" xr:uid="{C111D83A-A8DB-42C0-9322-EED2DB5DDE03}"/>
    <cellStyle name="20% - Accent5 3 4 3 2 2 2" xfId="39416" xr:uid="{64AF5E10-7BC1-428A-926F-74693C5E3007}"/>
    <cellStyle name="20% - Accent5 3 4 3 2 2 3" xfId="24992" xr:uid="{2B475A5A-8584-4E30-BD88-6C847088B039}"/>
    <cellStyle name="20% - Accent5 3 4 3 2 3" xfId="14255" xr:uid="{65F6DF4B-E7C5-4A74-8E4D-FF6FD33A972D}"/>
    <cellStyle name="20% - Accent5 3 4 3 2 3 2" xfId="43148" xr:uid="{0EAD4BF7-74A8-4FB3-A3CD-7CDE27DDFCC4}"/>
    <cellStyle name="20% - Accent5 3 4 3 2 3 3" xfId="28724" xr:uid="{03C7969F-7E55-4FCC-9125-B476BB4710B0}"/>
    <cellStyle name="20% - Accent5 3 4 3 2 4" xfId="35684" xr:uid="{925CC204-5233-4AF4-9B7F-E534951E0900}"/>
    <cellStyle name="20% - Accent5 3 4 3 2 5" xfId="21260" xr:uid="{90108D3F-9F1C-4185-A12F-74FC9B3ED52F}"/>
    <cellStyle name="20% - Accent5 3 4 3 3" xfId="8652" xr:uid="{A91FBAAB-6AFB-49F3-BFEC-331E01B697D6}"/>
    <cellStyle name="20% - Accent5 3 4 3 3 2" xfId="37550" xr:uid="{EB6E0C2D-DDE0-42BE-8F9C-9845843A9B62}"/>
    <cellStyle name="20% - Accent5 3 4 3 3 3" xfId="23126" xr:uid="{26928C89-9ACA-4495-9E72-93FE06A7FC85}"/>
    <cellStyle name="20% - Accent5 3 4 3 4" xfId="12389" xr:uid="{312F2392-A619-4519-8189-64DC4128208F}"/>
    <cellStyle name="20% - Accent5 3 4 3 4 2" xfId="41282" xr:uid="{4DB8E961-84DD-4D41-99AF-3FB02AE9BFBE}"/>
    <cellStyle name="20% - Accent5 3 4 3 4 3" xfId="26858" xr:uid="{4B5408FD-5F3B-4EC6-A296-E715CB4577F5}"/>
    <cellStyle name="20% - Accent5 3 4 3 5" xfId="17239" xr:uid="{C5BA4C29-3BF2-486C-87A4-4DC9B3C57287}"/>
    <cellStyle name="20% - Accent5 3 4 3 5 2" xfId="46117" xr:uid="{C5C46532-4D7D-4D26-8D72-23BBA2079C86}"/>
    <cellStyle name="20% - Accent5 3 4 3 5 3" xfId="31693" xr:uid="{8FA2B082-C57C-4D6D-B43F-E00877467706}"/>
    <cellStyle name="20% - Accent5 3 4 3 6" xfId="4895" xr:uid="{C8F6AD57-DDC4-4A84-BB73-146B9B9605C8}"/>
    <cellStyle name="20% - Accent5 3 4 3 6 2" xfId="33818" xr:uid="{0A3AE5F1-B7DB-4BF1-A2C0-B9541FB0E70A}"/>
    <cellStyle name="20% - Accent5 3 4 3 7" xfId="19394" xr:uid="{3F4F2DFC-0996-4C5E-AF2C-FFC37712C66E}"/>
    <cellStyle name="20% - Accent5 3 4 4" xfId="5835" xr:uid="{9CA3C3E7-6E43-41CC-AA1F-045CD4C4AE93}"/>
    <cellStyle name="20% - Accent5 3 4 4 2" xfId="9585" xr:uid="{088E0233-C21E-4AFB-8D97-086D848599C3}"/>
    <cellStyle name="20% - Accent5 3 4 4 2 2" xfId="38483" xr:uid="{DE4FF50F-C9B0-4E86-B008-C436FBC4A768}"/>
    <cellStyle name="20% - Accent5 3 4 4 2 3" xfId="24059" xr:uid="{3B61581C-87AA-4FD3-96A4-97B53F091379}"/>
    <cellStyle name="20% - Accent5 3 4 4 3" xfId="13322" xr:uid="{25269246-C2A1-4F10-B931-227072846279}"/>
    <cellStyle name="20% - Accent5 3 4 4 3 2" xfId="42215" xr:uid="{55098C5B-7C56-4C47-9CA3-5C34B5FC7F5C}"/>
    <cellStyle name="20% - Accent5 3 4 4 3 3" xfId="27791" xr:uid="{96AA3C95-0162-4362-8FBA-ABFA83C067C5}"/>
    <cellStyle name="20% - Accent5 3 4 4 4" xfId="34751" xr:uid="{F6B69452-B10F-480C-8232-174E72AD2704}"/>
    <cellStyle name="20% - Accent5 3 4 4 5" xfId="20327" xr:uid="{61997D17-A60A-48BF-9F3C-CF12AD394709}"/>
    <cellStyle name="20% - Accent5 3 4 5" xfId="7719" xr:uid="{CB38367A-80A2-4CB8-9F87-1FBD83565084}"/>
    <cellStyle name="20% - Accent5 3 4 5 2" xfId="36617" xr:uid="{7F59CB8B-684A-43CE-A216-EB8D7E3FEF12}"/>
    <cellStyle name="20% - Accent5 3 4 5 3" xfId="22193" xr:uid="{5904F316-2B90-43C8-8ABF-39B2C435D453}"/>
    <cellStyle name="20% - Accent5 3 4 6" xfId="11454" xr:uid="{58829B13-5C09-428F-ACB7-687E5E845B2D}"/>
    <cellStyle name="20% - Accent5 3 4 6 2" xfId="40349" xr:uid="{83CE4530-4887-4B80-9B11-E06A5C9398A3}"/>
    <cellStyle name="20% - Accent5 3 4 6 3" xfId="25925" xr:uid="{E858710F-FAD9-4827-92C5-68487D49958A}"/>
    <cellStyle name="20% - Accent5 3 4 7" xfId="15618" xr:uid="{8F68A8DB-49D3-413A-80B7-454178D1B388}"/>
    <cellStyle name="20% - Accent5 3 4 7 2" xfId="44505" xr:uid="{A9C1635C-5DFA-4CB2-BF06-A189ACC95C44}"/>
    <cellStyle name="20% - Accent5 3 4 7 3" xfId="30081" xr:uid="{0A044D62-28D1-470E-A2AD-4DE46C356C7E}"/>
    <cellStyle name="20% - Accent5 3 4 8" xfId="3903" xr:uid="{5F2F8F95-2495-41CC-9BC8-C25D13C6F897}"/>
    <cellStyle name="20% - Accent5 3 4 8 2" xfId="32884" xr:uid="{BCB55160-9BA3-4336-B344-5AA318691731}"/>
    <cellStyle name="20% - Accent5 3 4 9" xfId="18461" xr:uid="{9BC91FBA-E04B-499E-9148-0227B57F97D7}"/>
    <cellStyle name="20% - Accent5 3 5" xfId="968" xr:uid="{0C7FFFB9-CE30-40FD-B26B-FC90A4BCD328}"/>
    <cellStyle name="20% - Accent5 3 5 2" xfId="1899" xr:uid="{E04EE70E-D974-4EBD-8BFA-89F8F1746E44}"/>
    <cellStyle name="20% - Accent5 3 5 2 2" xfId="3513" xr:uid="{0D214E19-04E9-458F-BA42-64213727821F}"/>
    <cellStyle name="20% - Accent5 3 5 2 2 2" xfId="10905" xr:uid="{FB234090-D8B5-4370-A78E-7650A68FC7C9}"/>
    <cellStyle name="20% - Accent5 3 5 2 2 2 2" xfId="39803" xr:uid="{87BC5BBE-D6DB-42C6-A1B8-98DB4F1C098E}"/>
    <cellStyle name="20% - Accent5 3 5 2 2 2 3" xfId="25379" xr:uid="{7E1F36DF-4C1E-4FE3-A6E3-9600DE7382ED}"/>
    <cellStyle name="20% - Accent5 3 5 2 2 3" xfId="14642" xr:uid="{D7791807-63E6-4692-A9BC-8AF4C9649E85}"/>
    <cellStyle name="20% - Accent5 3 5 2 2 3 2" xfId="43535" xr:uid="{A73BA410-536A-4A84-BADD-5E381F7F35B8}"/>
    <cellStyle name="20% - Accent5 3 5 2 2 3 3" xfId="29111" xr:uid="{AEC1DE00-2107-44D2-B9FE-44E85AA445B0}"/>
    <cellStyle name="20% - Accent5 3 5 2 2 4" xfId="18041" xr:uid="{C9211224-D938-40C4-83F5-75F4C22D7CE7}"/>
    <cellStyle name="20% - Accent5 3 5 2 2 4 2" xfId="46919" xr:uid="{12DD98F0-7E9E-4264-8E3F-4EEF18E60C85}"/>
    <cellStyle name="20% - Accent5 3 5 2 2 4 3" xfId="32495" xr:uid="{F8CAB0CC-339C-4005-A8DC-3B2A02E8DF49}"/>
    <cellStyle name="20% - Accent5 3 5 2 2 5" xfId="7156" xr:uid="{9E359875-5E60-44D0-BA76-BA44FCB84B96}"/>
    <cellStyle name="20% - Accent5 3 5 2 2 5 2" xfId="36071" xr:uid="{CDD80216-ED1F-4DDE-8694-09109B98DE5C}"/>
    <cellStyle name="20% - Accent5 3 5 2 2 6" xfId="21647" xr:uid="{52F07541-867B-4B1D-AAD9-AED8CA8045C1}"/>
    <cellStyle name="20% - Accent5 3 5 2 3" xfId="9039" xr:uid="{9C857378-AD5A-428F-A038-85121CD1201E}"/>
    <cellStyle name="20% - Accent5 3 5 2 3 2" xfId="37937" xr:uid="{AFAAF55D-CDC0-495B-95D3-9E08CF51B3CC}"/>
    <cellStyle name="20% - Accent5 3 5 2 3 3" xfId="23513" xr:uid="{159BB7C5-68E1-40D9-91F3-18850E555ADB}"/>
    <cellStyle name="20% - Accent5 3 5 2 4" xfId="12776" xr:uid="{F96E04F5-544C-4C66-8558-7312F560D89D}"/>
    <cellStyle name="20% - Accent5 3 5 2 4 2" xfId="41669" xr:uid="{88705A98-D6C0-4FA9-9928-758C5EC679A1}"/>
    <cellStyle name="20% - Accent5 3 5 2 4 3" xfId="27245" xr:uid="{86CEBFE9-7D79-495A-B269-5DEA8641B0A0}"/>
    <cellStyle name="20% - Accent5 3 5 2 5" xfId="16428" xr:uid="{13B44138-94D7-4183-A56B-E570C1ECA4E1}"/>
    <cellStyle name="20% - Accent5 3 5 2 5 2" xfId="45307" xr:uid="{D4DB5D24-E3E1-4D29-AA42-45C288664404}"/>
    <cellStyle name="20% - Accent5 3 5 2 5 3" xfId="30883" xr:uid="{D69C593D-9252-4D0D-BE15-77B98AAA0016}"/>
    <cellStyle name="20% - Accent5 3 5 2 6" xfId="5282" xr:uid="{8E83F630-1F80-4A3E-9289-CC1928F7826C}"/>
    <cellStyle name="20% - Accent5 3 5 2 6 2" xfId="34205" xr:uid="{6D66206D-C50D-49AB-A138-6CB0A076D47A}"/>
    <cellStyle name="20% - Accent5 3 5 2 7" xfId="19781" xr:uid="{C8AB6D27-0B33-4966-A64B-F4AFACA2417D}"/>
    <cellStyle name="20% - Accent5 3 5 3" xfId="2707" xr:uid="{40670529-52ED-4424-875C-995861FBE998}"/>
    <cellStyle name="20% - Accent5 3 5 3 2" xfId="9972" xr:uid="{ACEF3C5E-471D-426E-9C90-6F15E308665F}"/>
    <cellStyle name="20% - Accent5 3 5 3 2 2" xfId="38870" xr:uid="{1ACEAA61-11B5-44FA-89E1-1FF691182DF9}"/>
    <cellStyle name="20% - Accent5 3 5 3 2 3" xfId="24446" xr:uid="{90DD49D6-0391-4B4F-92AF-BE7AFE6436E4}"/>
    <cellStyle name="20% - Accent5 3 5 3 3" xfId="13709" xr:uid="{DED8DFE0-CD00-4F04-BBFC-690B9D0D370C}"/>
    <cellStyle name="20% - Accent5 3 5 3 3 2" xfId="42602" xr:uid="{29C1D1E8-C9F0-4355-A439-8015DC2A3385}"/>
    <cellStyle name="20% - Accent5 3 5 3 3 3" xfId="28178" xr:uid="{E613768F-989B-4C16-8216-9AB5C6E9E883}"/>
    <cellStyle name="20% - Accent5 3 5 3 4" xfId="17235" xr:uid="{3E202279-FE42-493D-BB93-A4695F9347DE}"/>
    <cellStyle name="20% - Accent5 3 5 3 4 2" xfId="46113" xr:uid="{078CF95C-48CF-4792-867A-63275F82B608}"/>
    <cellStyle name="20% - Accent5 3 5 3 4 3" xfId="31689" xr:uid="{04FA30EE-562E-452A-9D4C-95755E3E12DE}"/>
    <cellStyle name="20% - Accent5 3 5 3 5" xfId="6223" xr:uid="{3B4550B6-3E20-4743-A7D4-4A70442562C9}"/>
    <cellStyle name="20% - Accent5 3 5 3 5 2" xfId="35138" xr:uid="{F6FE4A05-B153-4A9C-8159-EB70E987F530}"/>
    <cellStyle name="20% - Accent5 3 5 3 6" xfId="20714" xr:uid="{41F73CE1-31D3-4DF8-9ADC-CBF99249310C}"/>
    <cellStyle name="20% - Accent5 3 5 4" xfId="8106" xr:uid="{C3D09DE8-8DAF-4877-B8D0-8A0CB4E9F013}"/>
    <cellStyle name="20% - Accent5 3 5 4 2" xfId="37004" xr:uid="{937BF861-366C-4041-8FC2-73C94C6FB8DC}"/>
    <cellStyle name="20% - Accent5 3 5 4 3" xfId="22580" xr:uid="{3F531B07-8029-492F-872C-5485C437621D}"/>
    <cellStyle name="20% - Accent5 3 5 5" xfId="11841" xr:uid="{4EB30A80-9930-4726-A780-E7D9B48D94CD}"/>
    <cellStyle name="20% - Accent5 3 5 5 2" xfId="40736" xr:uid="{9EF975B1-2F51-47AB-8C19-27F40E00AF2F}"/>
    <cellStyle name="20% - Accent5 3 5 5 3" xfId="26312" xr:uid="{837BDB04-430B-4F23-BFD9-B7BBF0FFF71D}"/>
    <cellStyle name="20% - Accent5 3 5 6" xfId="15614" xr:uid="{7DB5ABF0-8810-48A4-B636-0835A764BD78}"/>
    <cellStyle name="20% - Accent5 3 5 6 2" xfId="44501" xr:uid="{A032FA90-C5F4-4070-A6AE-9A63EBCF1423}"/>
    <cellStyle name="20% - Accent5 3 5 6 3" xfId="30077" xr:uid="{40B2418C-AB19-4E63-862D-8FA5E61411B7}"/>
    <cellStyle name="20% - Accent5 3 5 7" xfId="4315" xr:uid="{65AA92B9-38BE-4632-A61E-4B94645D316D}"/>
    <cellStyle name="20% - Accent5 3 5 7 2" xfId="33271" xr:uid="{B3FC8E8F-A04E-401F-BF34-7E1976C0B931}"/>
    <cellStyle name="20% - Accent5 3 5 8" xfId="18848" xr:uid="{0009AB8C-294A-44D3-9909-3FFF12CFC3AF}"/>
    <cellStyle name="20% - Accent5 3 6" xfId="1416" xr:uid="{64B73E76-9611-44BB-8B22-23DE6F249948}"/>
    <cellStyle name="20% - Accent5 3 6 2" xfId="3030" xr:uid="{F6AF3511-DC60-465C-A454-2E41F924F441}"/>
    <cellStyle name="20% - Accent5 3 6 2 2" xfId="10452" xr:uid="{A399E842-385C-492F-8E9A-C6792358DD96}"/>
    <cellStyle name="20% - Accent5 3 6 2 2 2" xfId="39350" xr:uid="{6CE9F8D3-606C-4FF7-8EC9-3B80F3C96D29}"/>
    <cellStyle name="20% - Accent5 3 6 2 2 3" xfId="24926" xr:uid="{135305DB-B502-400D-8233-B584D6F7AD79}"/>
    <cellStyle name="20% - Accent5 3 6 2 3" xfId="14189" xr:uid="{F89D603A-4238-43BC-BE7D-FCFCA088F51D}"/>
    <cellStyle name="20% - Accent5 3 6 2 3 2" xfId="43082" xr:uid="{31A93CB8-7A40-4927-9C92-9DE8E1ADCA0E}"/>
    <cellStyle name="20% - Accent5 3 6 2 3 3" xfId="28658" xr:uid="{48942B58-5EF7-42A0-AE0C-804B61ECCA40}"/>
    <cellStyle name="20% - Accent5 3 6 2 4" xfId="17558" xr:uid="{456D4A4C-A9EB-4115-94B9-839F0AB75AEC}"/>
    <cellStyle name="20% - Accent5 3 6 2 4 2" xfId="46436" xr:uid="{9651730E-1F53-4EB6-A7B7-F3DF74A8855F}"/>
    <cellStyle name="20% - Accent5 3 6 2 4 3" xfId="32012" xr:uid="{04D27063-A29E-4572-B090-A8F75D963974}"/>
    <cellStyle name="20% - Accent5 3 6 2 5" xfId="6703" xr:uid="{8E761D3E-C0F2-496F-8DA6-4F4DFF05AF09}"/>
    <cellStyle name="20% - Accent5 3 6 2 5 2" xfId="35618" xr:uid="{746FB71A-1A98-428F-8661-57E8BEB6B76E}"/>
    <cellStyle name="20% - Accent5 3 6 2 6" xfId="21194" xr:uid="{DF781AD5-AC43-46C9-9E56-24080F4CCAF3}"/>
    <cellStyle name="20% - Accent5 3 6 3" xfId="8586" xr:uid="{22469F83-C434-420A-A9E6-A1384336C4CB}"/>
    <cellStyle name="20% - Accent5 3 6 3 2" xfId="37484" xr:uid="{18A8D3EA-A388-4572-AF1A-47A91513D7E2}"/>
    <cellStyle name="20% - Accent5 3 6 3 3" xfId="23060" xr:uid="{B199749D-5E62-4650-9B14-BFAA1E0A6C9B}"/>
    <cellStyle name="20% - Accent5 3 6 4" xfId="12323" xr:uid="{3E9F8A6E-AD33-4951-841E-FA0B8A3117DA}"/>
    <cellStyle name="20% - Accent5 3 6 4 2" xfId="41216" xr:uid="{311E48D2-5912-4BDC-9544-9295927E90E7}"/>
    <cellStyle name="20% - Accent5 3 6 4 3" xfId="26792" xr:uid="{1097A281-7139-4638-93F5-867496CC174D}"/>
    <cellStyle name="20% - Accent5 3 6 5" xfId="15945" xr:uid="{F78CB927-7139-432B-A658-B89D14C762C2}"/>
    <cellStyle name="20% - Accent5 3 6 5 2" xfId="44824" xr:uid="{1896AD1B-71F1-4229-8CB3-5850264F1AE6}"/>
    <cellStyle name="20% - Accent5 3 6 5 3" xfId="30400" xr:uid="{1C1CD20D-A911-4762-898A-8C196EF097C1}"/>
    <cellStyle name="20% - Accent5 3 6 6" xfId="4829" xr:uid="{D96411DC-86DE-4D71-AD00-E6DF2A2E3DAB}"/>
    <cellStyle name="20% - Accent5 3 6 6 2" xfId="33752" xr:uid="{E31992D6-A156-4EA2-B57C-261BDEE67B8F}"/>
    <cellStyle name="20% - Accent5 3 6 7" xfId="19328" xr:uid="{02714395-E5BD-4ED1-BDDE-0F4F7DB55401}"/>
    <cellStyle name="20% - Accent5 3 7" xfId="2224" xr:uid="{8EAF5051-3B5D-4566-88A8-46B893A01794}"/>
    <cellStyle name="20% - Accent5 3 7 2" xfId="9519" xr:uid="{622D5712-86F5-4648-A114-8E2923EB5426}"/>
    <cellStyle name="20% - Accent5 3 7 2 2" xfId="38417" xr:uid="{EFBD7EB0-F620-445C-A887-D1FD5E13752A}"/>
    <cellStyle name="20% - Accent5 3 7 2 3" xfId="23993" xr:uid="{E4931DE6-1CD5-4C3C-879D-21FA04A7B4DA}"/>
    <cellStyle name="20% - Accent5 3 7 3" xfId="13256" xr:uid="{937F689F-85B0-4B82-851A-96C96D74B48C}"/>
    <cellStyle name="20% - Accent5 3 7 3 2" xfId="42149" xr:uid="{218A33A2-8432-4822-83D3-D85AD8293DB2}"/>
    <cellStyle name="20% - Accent5 3 7 3 3" xfId="27725" xr:uid="{DC764A1E-4765-4B1C-8F60-483C13976378}"/>
    <cellStyle name="20% - Accent5 3 7 4" xfId="16752" xr:uid="{7EC657C5-A6BF-4634-9FFF-E58E268DB636}"/>
    <cellStyle name="20% - Accent5 3 7 4 2" xfId="45630" xr:uid="{9E71058C-DBEC-42D0-9680-7016945C1E6D}"/>
    <cellStyle name="20% - Accent5 3 7 4 3" xfId="31206" xr:uid="{1DB1A039-5C4A-482A-A192-87D48E1A5C0C}"/>
    <cellStyle name="20% - Accent5 3 7 5" xfId="5769" xr:uid="{385E3771-86DA-4CC9-8435-1A550D765C7E}"/>
    <cellStyle name="20% - Accent5 3 7 5 2" xfId="34685" xr:uid="{68AFE314-7A8B-4DBB-BF78-0D14130C69C4}"/>
    <cellStyle name="20% - Accent5 3 7 6" xfId="20261" xr:uid="{8052B295-51DD-4100-BC5A-806E2314B9EF}"/>
    <cellStyle name="20% - Accent5 3 8" xfId="7653" xr:uid="{08529381-7B72-474E-970D-8949C6817458}"/>
    <cellStyle name="20% - Accent5 3 8 2" xfId="36551" xr:uid="{F33A2927-5272-48B7-951A-02FDCC79B8F4}"/>
    <cellStyle name="20% - Accent5 3 8 3" xfId="22127" xr:uid="{B19BAA10-7B0D-459E-9ABF-09CCF3F99700}"/>
    <cellStyle name="20% - Accent5 3 9" xfId="11388" xr:uid="{ECF8FCC4-D652-41F1-A220-86D3A1EEDB83}"/>
    <cellStyle name="20% - Accent5 3 9 2" xfId="40283" xr:uid="{F918C3D1-498B-4A72-A54F-00E59D3B17F1}"/>
    <cellStyle name="20% - Accent5 3 9 3" xfId="25859" xr:uid="{27547585-1504-4C31-8896-784CB166B2AD}"/>
    <cellStyle name="20% - Accent5 4" xfId="352" xr:uid="{B1B67FDC-76FD-4D83-B17A-DBAC57EE9364}"/>
    <cellStyle name="20% - Accent5 4 10" xfId="15145" xr:uid="{B09B3EB9-9337-4A1F-A302-8817141A5DC1}"/>
    <cellStyle name="20% - Accent5 4 10 2" xfId="44032" xr:uid="{3D68CCED-2075-4F2B-97CB-9372907EF2C4}"/>
    <cellStyle name="20% - Accent5 4 10 3" xfId="29608" xr:uid="{60052F6D-7144-405A-8ACE-57CB00643F3D}"/>
    <cellStyle name="20% - Accent5 4 11" xfId="3838" xr:uid="{5352B386-4184-4001-917E-7DD167EFFA08}"/>
    <cellStyle name="20% - Accent5 4 11 2" xfId="32818" xr:uid="{1CD03BBD-F682-4AC6-A92F-D451481F6DB7}"/>
    <cellStyle name="20% - Accent5 4 12" xfId="18396" xr:uid="{AA82AE88-DAB0-4398-B83B-5D7ACE99821E}"/>
    <cellStyle name="20% - Accent5 4 2" xfId="751" xr:uid="{7D8E71EF-49DA-438B-A05E-4D163A2D2A25}"/>
    <cellStyle name="20% - Accent5 4 2 2" xfId="974" xr:uid="{2F5B8A7A-3E10-4611-877C-CABDEBA09A34}"/>
    <cellStyle name="20% - Accent5 4 2 2 2" xfId="1905" xr:uid="{201F9807-28DB-42E7-A1E0-D9A5A5D4A9A9}"/>
    <cellStyle name="20% - Accent5 4 2 2 2 2" xfId="3519" xr:uid="{C7447DD8-F53E-4933-8645-910CE0F30186}"/>
    <cellStyle name="20% - Accent5 4 2 2 2 2 2" xfId="11244" xr:uid="{FD02B24C-7E84-4A51-B759-325A04E01931}"/>
    <cellStyle name="20% - Accent5 4 2 2 2 2 2 2" xfId="40142" xr:uid="{FAA0D288-E772-4F81-A165-63B00CE55B5D}"/>
    <cellStyle name="20% - Accent5 4 2 2 2 2 2 3" xfId="25718" xr:uid="{77B581BB-8CB8-4C5A-8D2D-3654166A925D}"/>
    <cellStyle name="20% - Accent5 4 2 2 2 2 3" xfId="14981" xr:uid="{62F36031-1B7B-4293-ABE2-84675A4CCFEE}"/>
    <cellStyle name="20% - Accent5 4 2 2 2 2 3 2" xfId="43874" xr:uid="{D2572CE7-BF62-4FBE-8E55-8171E6E367FD}"/>
    <cellStyle name="20% - Accent5 4 2 2 2 2 3 3" xfId="29450" xr:uid="{76A5C9EC-3F69-4B52-8A9B-44B01E35F45A}"/>
    <cellStyle name="20% - Accent5 4 2 2 2 2 4" xfId="18047" xr:uid="{1C0DF363-5EBD-45CB-AE78-9AA3573372F0}"/>
    <cellStyle name="20% - Accent5 4 2 2 2 2 4 2" xfId="46925" xr:uid="{FDD24095-60C5-41A5-B25D-5714D1968355}"/>
    <cellStyle name="20% - Accent5 4 2 2 2 2 4 3" xfId="32501" xr:uid="{045E0440-16C9-4381-9B53-E1ED185D3F64}"/>
    <cellStyle name="20% - Accent5 4 2 2 2 2 5" xfId="7495" xr:uid="{48920FAB-58F0-4AF5-A77F-705AFEFC5EB5}"/>
    <cellStyle name="20% - Accent5 4 2 2 2 2 5 2" xfId="36410" xr:uid="{06D9DA52-1EF2-4C68-A7F2-4A6EA9F4268C}"/>
    <cellStyle name="20% - Accent5 4 2 2 2 2 6" xfId="21986" xr:uid="{80CD96A7-EB47-4952-95C4-D2D8812D6E30}"/>
    <cellStyle name="20% - Accent5 4 2 2 2 3" xfId="9378" xr:uid="{22C4FD2B-1F22-4442-B46B-75DA9E45FE2D}"/>
    <cellStyle name="20% - Accent5 4 2 2 2 3 2" xfId="38276" xr:uid="{3A5373E2-18EF-4C4C-8A66-FF7D78D3AE4F}"/>
    <cellStyle name="20% - Accent5 4 2 2 2 3 3" xfId="23852" xr:uid="{7ADB3671-984E-459F-827E-C5998ABC94D3}"/>
    <cellStyle name="20% - Accent5 4 2 2 2 4" xfId="13115" xr:uid="{32AE9E90-1ADF-4150-8785-C1CA79BD6E9A}"/>
    <cellStyle name="20% - Accent5 4 2 2 2 4 2" xfId="42008" xr:uid="{0C78C72C-3368-45E2-8A88-AA600FE5F3D8}"/>
    <cellStyle name="20% - Accent5 4 2 2 2 4 3" xfId="27584" xr:uid="{B0F1C861-7F20-4C39-94EB-25F7AA921F74}"/>
    <cellStyle name="20% - Accent5 4 2 2 2 5" xfId="16434" xr:uid="{E4E918EF-209A-401B-9E78-9EDA7881CA04}"/>
    <cellStyle name="20% - Accent5 4 2 2 2 5 2" xfId="45313" xr:uid="{6270AAF7-8B37-4949-88C4-51AF52DF6901}"/>
    <cellStyle name="20% - Accent5 4 2 2 2 5 3" xfId="30889" xr:uid="{F7FD21DC-40E3-4BE1-8B69-6A55ABA81C84}"/>
    <cellStyle name="20% - Accent5 4 2 2 2 6" xfId="5621" xr:uid="{52CFA541-0439-48E9-BAA2-4E66ABCEAFBE}"/>
    <cellStyle name="20% - Accent5 4 2 2 2 6 2" xfId="34544" xr:uid="{53E5FB5D-E042-40A6-BC30-CE2FF1E3335D}"/>
    <cellStyle name="20% - Accent5 4 2 2 2 7" xfId="20120" xr:uid="{175D69B6-BBD5-41D2-B214-317B8B30AB0C}"/>
    <cellStyle name="20% - Accent5 4 2 2 3" xfId="2713" xr:uid="{CE1114C1-9B81-4A7D-921E-1F8234ECD741}"/>
    <cellStyle name="20% - Accent5 4 2 2 3 2" xfId="10311" xr:uid="{640102EB-6471-4495-896B-9EE11117BE64}"/>
    <cellStyle name="20% - Accent5 4 2 2 3 2 2" xfId="39209" xr:uid="{CAD84F8C-AB53-4F9A-BE37-D7F82B917456}"/>
    <cellStyle name="20% - Accent5 4 2 2 3 2 3" xfId="24785" xr:uid="{FFF487A0-DA1F-49C2-B6EA-2A813371D427}"/>
    <cellStyle name="20% - Accent5 4 2 2 3 3" xfId="14048" xr:uid="{E6FF936B-F3BC-4A18-8CBE-821079EAFDD2}"/>
    <cellStyle name="20% - Accent5 4 2 2 3 3 2" xfId="42941" xr:uid="{C15AB84E-4ACA-417B-9835-B831882DDEDF}"/>
    <cellStyle name="20% - Accent5 4 2 2 3 3 3" xfId="28517" xr:uid="{132239C6-CE38-4EE3-90B5-96EFFC2709F9}"/>
    <cellStyle name="20% - Accent5 4 2 2 3 4" xfId="17241" xr:uid="{939C9EFB-7669-42D6-A028-958771B64A6F}"/>
    <cellStyle name="20% - Accent5 4 2 2 3 4 2" xfId="46119" xr:uid="{C63A7437-44A8-4CFD-8AC8-A8459C67B037}"/>
    <cellStyle name="20% - Accent5 4 2 2 3 4 3" xfId="31695" xr:uid="{37887951-4076-487D-87DD-921317B687C6}"/>
    <cellStyle name="20% - Accent5 4 2 2 3 5" xfId="6562" xr:uid="{E8653B95-1C47-4320-AFFF-11868F637F1D}"/>
    <cellStyle name="20% - Accent5 4 2 2 3 5 2" xfId="35477" xr:uid="{1771591C-0A9E-4A24-ACE2-9365E162D257}"/>
    <cellStyle name="20% - Accent5 4 2 2 3 6" xfId="21053" xr:uid="{1ECD9633-045B-4A00-ADE5-59204DA5623A}"/>
    <cellStyle name="20% - Accent5 4 2 2 4" xfId="8445" xr:uid="{C9330FA0-67BF-49DA-981B-944F75B92EC2}"/>
    <cellStyle name="20% - Accent5 4 2 2 4 2" xfId="37343" xr:uid="{E8A3D862-0DF1-4D80-8EF5-E517320ADBC4}"/>
    <cellStyle name="20% - Accent5 4 2 2 4 3" xfId="22919" xr:uid="{8ABEFCFB-7045-4D82-991F-097A933A082F}"/>
    <cellStyle name="20% - Accent5 4 2 2 5" xfId="12180" xr:uid="{966CCDFC-335C-4FE8-9060-8E0AA4D0C02C}"/>
    <cellStyle name="20% - Accent5 4 2 2 5 2" xfId="41075" xr:uid="{72481BAB-D6D7-4369-B9D8-91D83AC35C6A}"/>
    <cellStyle name="20% - Accent5 4 2 2 5 3" xfId="26651" xr:uid="{47FB55A7-2007-441B-A224-5FA7BDD56548}"/>
    <cellStyle name="20% - Accent5 4 2 2 6" xfId="15620" xr:uid="{995E1ED7-7B38-4AB4-9D3A-6CEE5863A105}"/>
    <cellStyle name="20% - Accent5 4 2 2 6 2" xfId="44507" xr:uid="{39CC9D7A-97DA-4161-B825-E6174D2CEC9E}"/>
    <cellStyle name="20% - Accent5 4 2 2 6 3" xfId="30083" xr:uid="{EED16059-6A89-4B3D-BF6A-3BF64D0ECF34}"/>
    <cellStyle name="20% - Accent5 4 2 2 7" xfId="4675" xr:uid="{FEC6B445-367A-4029-ACBC-A2FCAD635429}"/>
    <cellStyle name="20% - Accent5 4 2 2 7 2" xfId="33610" xr:uid="{E0BE10C4-3881-4341-8CE4-30B148B52470}"/>
    <cellStyle name="20% - Accent5 4 2 2 8" xfId="19187" xr:uid="{FE5B8E2A-313D-470E-8A9D-3C5EEC8FE0BA}"/>
    <cellStyle name="20% - Accent5 4 2 3" xfId="1689" xr:uid="{228BC949-7931-4CEA-A4C4-91889C9C2060}"/>
    <cellStyle name="20% - Accent5 4 2 3 2" xfId="3303" xr:uid="{8D3DA0DA-1BDC-48E5-840A-70E857AB3763}"/>
    <cellStyle name="20% - Accent5 4 2 3 2 2" xfId="10791" xr:uid="{8F09BBD9-6F43-4481-BE1B-5CF6736347E6}"/>
    <cellStyle name="20% - Accent5 4 2 3 2 2 2" xfId="39689" xr:uid="{DECF8B4E-0D01-4FA0-BB9D-9A5BE8A46483}"/>
    <cellStyle name="20% - Accent5 4 2 3 2 2 3" xfId="25265" xr:uid="{0CF23E29-4748-49C6-B20B-46C143177C4C}"/>
    <cellStyle name="20% - Accent5 4 2 3 2 3" xfId="14528" xr:uid="{7ECB022A-9A62-4C32-B3AB-2FD867B66EDC}"/>
    <cellStyle name="20% - Accent5 4 2 3 2 3 2" xfId="43421" xr:uid="{6DEEC278-7D29-4744-BBDF-6B22F5CD664C}"/>
    <cellStyle name="20% - Accent5 4 2 3 2 3 3" xfId="28997" xr:uid="{0CED6882-99CC-49F2-8DF2-57F42F9E877F}"/>
    <cellStyle name="20% - Accent5 4 2 3 2 4" xfId="17831" xr:uid="{299EB5A0-A9EE-4326-9323-8641D92CF1C2}"/>
    <cellStyle name="20% - Accent5 4 2 3 2 4 2" xfId="46709" xr:uid="{E1650436-32EE-483B-8C7F-3636AAC3DD00}"/>
    <cellStyle name="20% - Accent5 4 2 3 2 4 3" xfId="32285" xr:uid="{5F0CD56B-7DC3-4A68-86E2-23A6DA3C25F7}"/>
    <cellStyle name="20% - Accent5 4 2 3 2 5" xfId="7042" xr:uid="{3C9643BF-4F51-468D-8787-447926742267}"/>
    <cellStyle name="20% - Accent5 4 2 3 2 5 2" xfId="35957" xr:uid="{8BB1AC44-5B70-4A56-A474-FFD3D3C37669}"/>
    <cellStyle name="20% - Accent5 4 2 3 2 6" xfId="21533" xr:uid="{1E64528B-B8D4-40BC-A89C-29C9230BDC79}"/>
    <cellStyle name="20% - Accent5 4 2 3 3" xfId="8925" xr:uid="{C7353931-1EF6-4410-8AEB-715C4354D621}"/>
    <cellStyle name="20% - Accent5 4 2 3 3 2" xfId="37823" xr:uid="{429397E4-3669-49B3-859B-C34881FF4375}"/>
    <cellStyle name="20% - Accent5 4 2 3 3 3" xfId="23399" xr:uid="{3C3F8647-70E8-419D-BE91-16A6BB0F8D50}"/>
    <cellStyle name="20% - Accent5 4 2 3 4" xfId="12662" xr:uid="{71ECE49F-9A1F-4B7F-BE44-60BEE25E634F}"/>
    <cellStyle name="20% - Accent5 4 2 3 4 2" xfId="41555" xr:uid="{134C6223-BFA5-417B-B066-F5490D3D0DB3}"/>
    <cellStyle name="20% - Accent5 4 2 3 4 3" xfId="27131" xr:uid="{46F356A2-9E34-48E5-9B7D-28212053AD07}"/>
    <cellStyle name="20% - Accent5 4 2 3 5" xfId="16218" xr:uid="{B2A6DD77-4140-415C-926D-FB0181E5CAB0}"/>
    <cellStyle name="20% - Accent5 4 2 3 5 2" xfId="45097" xr:uid="{E0E15302-0A41-4114-BF02-2465B721FBE2}"/>
    <cellStyle name="20% - Accent5 4 2 3 5 3" xfId="30673" xr:uid="{14DC2127-7719-45FB-8AC0-ECE0EE7A0738}"/>
    <cellStyle name="20% - Accent5 4 2 3 6" xfId="5168" xr:uid="{EDAC2AD4-6B5B-4B09-BB7F-21161839623E}"/>
    <cellStyle name="20% - Accent5 4 2 3 6 2" xfId="34091" xr:uid="{AAB3B098-1C08-4517-B9B6-D200207DA354}"/>
    <cellStyle name="20% - Accent5 4 2 3 7" xfId="19667" xr:uid="{C42D03B5-4F80-4C8E-9CF1-9DDF96790416}"/>
    <cellStyle name="20% - Accent5 4 2 4" xfId="2497" xr:uid="{98D5C5D1-94C4-4ED3-B21A-1F5171851C3D}"/>
    <cellStyle name="20% - Accent5 4 2 4 2" xfId="9858" xr:uid="{E1574DF1-2746-4DCF-BA1E-3221299A6AA0}"/>
    <cellStyle name="20% - Accent5 4 2 4 2 2" xfId="38756" xr:uid="{472F3788-9B34-4CD1-B545-B8FED9ACAC1A}"/>
    <cellStyle name="20% - Accent5 4 2 4 2 3" xfId="24332" xr:uid="{E8ACC9C7-6395-428A-8066-C3552C200D93}"/>
    <cellStyle name="20% - Accent5 4 2 4 3" xfId="13595" xr:uid="{11ADABAC-0B34-4499-8C90-ECB918265407}"/>
    <cellStyle name="20% - Accent5 4 2 4 3 2" xfId="42488" xr:uid="{10FA4E0E-DC87-4E54-B5DA-2B2272E85A85}"/>
    <cellStyle name="20% - Accent5 4 2 4 3 3" xfId="28064" xr:uid="{D4B75568-674E-4D8F-AB96-8D50D92478DD}"/>
    <cellStyle name="20% - Accent5 4 2 4 4" xfId="17025" xr:uid="{76B945CF-F509-4D73-9286-9474994E99BD}"/>
    <cellStyle name="20% - Accent5 4 2 4 4 2" xfId="45903" xr:uid="{0E4D99C4-2D8F-48FB-A1E5-A63BC8EB7624}"/>
    <cellStyle name="20% - Accent5 4 2 4 4 3" xfId="31479" xr:uid="{F91F7684-ED31-4B5C-8780-E9C60B6D4883}"/>
    <cellStyle name="20% - Accent5 4 2 4 5" xfId="6109" xr:uid="{72594EC3-B747-47F1-8C6B-9C786FE3C7A7}"/>
    <cellStyle name="20% - Accent5 4 2 4 5 2" xfId="35024" xr:uid="{0D7845D7-4316-41EE-816C-8CBDC0932256}"/>
    <cellStyle name="20% - Accent5 4 2 4 6" xfId="20600" xr:uid="{D7D6D5D3-E994-4FE9-86B6-02CE7334E440}"/>
    <cellStyle name="20% - Accent5 4 2 5" xfId="7992" xr:uid="{E275756C-A9E3-4D36-91C4-3625D647941E}"/>
    <cellStyle name="20% - Accent5 4 2 5 2" xfId="36890" xr:uid="{C4B566C2-EBBE-43B2-A154-C06E28A6484D}"/>
    <cellStyle name="20% - Accent5 4 2 5 3" xfId="22466" xr:uid="{AAD2550C-B4A0-4857-9D65-ABBEF347AC42}"/>
    <cellStyle name="20% - Accent5 4 2 6" xfId="11727" xr:uid="{22B7F323-31EE-45E6-A1BC-DED07B22DBA2}"/>
    <cellStyle name="20% - Accent5 4 2 6 2" xfId="40622" xr:uid="{BC9C5D59-145B-4B99-AC33-6ED68B153C24}"/>
    <cellStyle name="20% - Accent5 4 2 6 3" xfId="26198" xr:uid="{1216C9F6-575E-4A35-B2EE-382378C4EE98}"/>
    <cellStyle name="20% - Accent5 4 2 7" xfId="15404" xr:uid="{891686D7-3397-4C43-BDF4-4A2CAB03294C}"/>
    <cellStyle name="20% - Accent5 4 2 7 2" xfId="44291" xr:uid="{C1231D5D-DD71-461B-9E8B-A33799FDD7F1}"/>
    <cellStyle name="20% - Accent5 4 2 7 3" xfId="29867" xr:uid="{DCAB2BC1-A6C4-4B18-B2AD-AED2212243CB}"/>
    <cellStyle name="20% - Accent5 4 2 8" xfId="4176" xr:uid="{26169D97-5220-45F2-85B9-A5660A0B1E1C}"/>
    <cellStyle name="20% - Accent5 4 2 8 2" xfId="33157" xr:uid="{244107A2-A42F-40C8-9F6D-B68362FF4AA8}"/>
    <cellStyle name="20% - Accent5 4 2 9" xfId="18734" xr:uid="{93FFC637-7C5E-423D-982C-F2A8406B6FFA}"/>
    <cellStyle name="20% - Accent5 4 3" xfId="560" xr:uid="{7408F96B-A188-4063-B4E1-EE312EC485DF}"/>
    <cellStyle name="20% - Accent5 4 3 2" xfId="975" xr:uid="{42291B2B-CD77-4154-875F-12B72D7447F7}"/>
    <cellStyle name="20% - Accent5 4 3 2 2" xfId="1906" xr:uid="{87C090D4-F9D2-4282-ADD9-3ADCE66E2AFE}"/>
    <cellStyle name="20% - Accent5 4 3 2 2 2" xfId="3520" xr:uid="{365CA7B1-2811-4CE2-966C-358A7965690E}"/>
    <cellStyle name="20% - Accent5 4 3 2 2 2 2" xfId="11115" xr:uid="{0B3A4968-A45C-4258-B221-FCA7B38FB8F1}"/>
    <cellStyle name="20% - Accent5 4 3 2 2 2 2 2" xfId="40013" xr:uid="{E29E7A8D-BEA7-4DFF-A982-E9FF5105C9E2}"/>
    <cellStyle name="20% - Accent5 4 3 2 2 2 2 3" xfId="25589" xr:uid="{BE6DC3BD-F60D-40AB-BCB2-8A219B0946E8}"/>
    <cellStyle name="20% - Accent5 4 3 2 2 2 3" xfId="14852" xr:uid="{88D38117-294C-4123-9D64-DA3E58455BC9}"/>
    <cellStyle name="20% - Accent5 4 3 2 2 2 3 2" xfId="43745" xr:uid="{C442FBD1-D8AB-46F2-BC65-286D820906A0}"/>
    <cellStyle name="20% - Accent5 4 3 2 2 2 3 3" xfId="29321" xr:uid="{D65F8C75-6B98-46A1-B533-29D38E7102F7}"/>
    <cellStyle name="20% - Accent5 4 3 2 2 2 4" xfId="18048" xr:uid="{EA849FB0-E0C5-4708-A5C5-C2F5D279AEED}"/>
    <cellStyle name="20% - Accent5 4 3 2 2 2 4 2" xfId="46926" xr:uid="{BCA47450-9BE5-4220-AC9F-014D71F99706}"/>
    <cellStyle name="20% - Accent5 4 3 2 2 2 4 3" xfId="32502" xr:uid="{6B4ADB52-6E24-44E9-B211-943F9B454D83}"/>
    <cellStyle name="20% - Accent5 4 3 2 2 2 5" xfId="7366" xr:uid="{50614363-E85F-47C0-A432-1B4F5D07AB26}"/>
    <cellStyle name="20% - Accent5 4 3 2 2 2 5 2" xfId="36281" xr:uid="{F814C661-1968-4287-897A-48FEE795F5C3}"/>
    <cellStyle name="20% - Accent5 4 3 2 2 2 6" xfId="21857" xr:uid="{B6A61EB4-A84F-4A78-B2D5-B35D9EB85413}"/>
    <cellStyle name="20% - Accent5 4 3 2 2 3" xfId="9249" xr:uid="{D6A2EBF6-7A33-4AB2-86A5-5555A78922FB}"/>
    <cellStyle name="20% - Accent5 4 3 2 2 3 2" xfId="38147" xr:uid="{D92AF4C6-4ECB-4027-B47D-687CE225D16A}"/>
    <cellStyle name="20% - Accent5 4 3 2 2 3 3" xfId="23723" xr:uid="{5808CF63-B98C-4B1B-9CBA-5F913745711D}"/>
    <cellStyle name="20% - Accent5 4 3 2 2 4" xfId="12986" xr:uid="{1E8EF1AF-D6D1-4AB8-AF08-D870E3751D11}"/>
    <cellStyle name="20% - Accent5 4 3 2 2 4 2" xfId="41879" xr:uid="{DAC1A7C5-73A3-4673-A012-32656E37C949}"/>
    <cellStyle name="20% - Accent5 4 3 2 2 4 3" xfId="27455" xr:uid="{E280AF36-D421-4C2D-8BC8-35C5FA1E12F8}"/>
    <cellStyle name="20% - Accent5 4 3 2 2 5" xfId="16435" xr:uid="{5B1B6069-B9DC-44CB-A7E7-753646C4ED24}"/>
    <cellStyle name="20% - Accent5 4 3 2 2 5 2" xfId="45314" xr:uid="{64FA7F4B-D620-4726-89DF-61DE6BD19CA9}"/>
    <cellStyle name="20% - Accent5 4 3 2 2 5 3" xfId="30890" xr:uid="{4D9E3845-1EFB-4ED0-9509-717FB25CE45E}"/>
    <cellStyle name="20% - Accent5 4 3 2 2 6" xfId="5492" xr:uid="{488A7874-0165-4F28-A2CB-F6FE959C8364}"/>
    <cellStyle name="20% - Accent5 4 3 2 2 6 2" xfId="34415" xr:uid="{8B9DBAB1-E43A-423B-BB0C-38548791F7BB}"/>
    <cellStyle name="20% - Accent5 4 3 2 2 7" xfId="19991" xr:uid="{75F9F8D4-8F1A-4E28-BFE8-77AD5E4356B3}"/>
    <cellStyle name="20% - Accent5 4 3 2 3" xfId="2714" xr:uid="{BEEDF2F0-0443-47B6-B841-C958D8D6EC70}"/>
    <cellStyle name="20% - Accent5 4 3 2 3 2" xfId="10182" xr:uid="{F3325F1C-BF63-451C-B502-E05721173E25}"/>
    <cellStyle name="20% - Accent5 4 3 2 3 2 2" xfId="39080" xr:uid="{C796E1BB-3CA6-4922-88C9-F844D08A171C}"/>
    <cellStyle name="20% - Accent5 4 3 2 3 2 3" xfId="24656" xr:uid="{BB484572-C782-462B-A28F-C70D26FA3CD0}"/>
    <cellStyle name="20% - Accent5 4 3 2 3 3" xfId="13919" xr:uid="{5FA3C4E3-14F7-4330-9DD4-FDB6A7AB3405}"/>
    <cellStyle name="20% - Accent5 4 3 2 3 3 2" xfId="42812" xr:uid="{5EBDED1B-E82F-4664-ACAE-FF8C10662247}"/>
    <cellStyle name="20% - Accent5 4 3 2 3 3 3" xfId="28388" xr:uid="{A2A52AE6-672A-4A3D-9CAC-54D05B52E99F}"/>
    <cellStyle name="20% - Accent5 4 3 2 3 4" xfId="17242" xr:uid="{2B163C57-2DDD-4AC7-AE92-45C8427B5745}"/>
    <cellStyle name="20% - Accent5 4 3 2 3 4 2" xfId="46120" xr:uid="{FBA389CF-C3D9-4D4F-9709-BAA9C5F5AC0D}"/>
    <cellStyle name="20% - Accent5 4 3 2 3 4 3" xfId="31696" xr:uid="{6DC8C0AA-8924-47A5-AF5E-B1186992DED4}"/>
    <cellStyle name="20% - Accent5 4 3 2 3 5" xfId="6433" xr:uid="{1BD2DC36-6700-4836-94A3-BBB485E8F5E8}"/>
    <cellStyle name="20% - Accent5 4 3 2 3 5 2" xfId="35348" xr:uid="{02AA74D7-87B5-47F4-AE96-6D92D620A507}"/>
    <cellStyle name="20% - Accent5 4 3 2 3 6" xfId="20924" xr:uid="{6A35B079-E6B9-4A3E-8438-4BB4F56F1FEA}"/>
    <cellStyle name="20% - Accent5 4 3 2 4" xfId="8316" xr:uid="{40060BC5-BD84-4D94-90EF-252276633E08}"/>
    <cellStyle name="20% - Accent5 4 3 2 4 2" xfId="37214" xr:uid="{227EA3BA-1EC5-47A3-A8A6-E8FABCDA9E4A}"/>
    <cellStyle name="20% - Accent5 4 3 2 4 3" xfId="22790" xr:uid="{B9472EB4-4053-46A0-8CA1-BEB00E86ECDA}"/>
    <cellStyle name="20% - Accent5 4 3 2 5" xfId="12051" xr:uid="{B6108CC6-DF91-40E3-81CC-4200A8EDE9B1}"/>
    <cellStyle name="20% - Accent5 4 3 2 5 2" xfId="40946" xr:uid="{0E80D85A-32A4-4CCD-9A9C-CE89F05B69AB}"/>
    <cellStyle name="20% - Accent5 4 3 2 5 3" xfId="26522" xr:uid="{4F680BF6-6C7F-40B2-82AC-33EE96A63125}"/>
    <cellStyle name="20% - Accent5 4 3 2 6" xfId="15621" xr:uid="{DEE0A4C5-23F8-46C2-9410-A889767A5358}"/>
    <cellStyle name="20% - Accent5 4 3 2 6 2" xfId="44508" xr:uid="{D028D861-10EB-4EA8-ADCF-7FA164F42A12}"/>
    <cellStyle name="20% - Accent5 4 3 2 6 3" xfId="30084" xr:uid="{3F870BC4-B3EB-48B1-B8D5-053F2F51B09F}"/>
    <cellStyle name="20% - Accent5 4 3 2 7" xfId="4542" xr:uid="{25A91DFF-191B-424D-A29E-A7C1AF19CB13}"/>
    <cellStyle name="20% - Accent5 4 3 2 7 2" xfId="33481" xr:uid="{D1DFBCCA-686C-42B8-9792-AC64A930CCA7}"/>
    <cellStyle name="20% - Accent5 4 3 2 8" xfId="19058" xr:uid="{B9279F77-CE55-443A-A52B-3ED5A5F31BC2}"/>
    <cellStyle name="20% - Accent5 4 3 3" xfId="1560" xr:uid="{15BBA9AA-AD5D-4C6F-8BC1-C7A1C2C05FBF}"/>
    <cellStyle name="20% - Accent5 4 3 3 2" xfId="3174" xr:uid="{FAED0168-7D36-4C39-9325-FC029A4C3EE1}"/>
    <cellStyle name="20% - Accent5 4 3 3 2 2" xfId="10662" xr:uid="{C46A22EE-7119-43AA-938B-CAE962F55156}"/>
    <cellStyle name="20% - Accent5 4 3 3 2 2 2" xfId="39560" xr:uid="{E263F8D3-4827-4040-955F-CE42594D1A28}"/>
    <cellStyle name="20% - Accent5 4 3 3 2 2 3" xfId="25136" xr:uid="{1EA0CAA7-96D4-44DC-A1D6-3A172EE136E2}"/>
    <cellStyle name="20% - Accent5 4 3 3 2 3" xfId="14399" xr:uid="{B19A7D8B-C720-4D7D-A809-2641AF2F83F2}"/>
    <cellStyle name="20% - Accent5 4 3 3 2 3 2" xfId="43292" xr:uid="{FF202D69-33F0-4E73-A1EF-C65EB23C8408}"/>
    <cellStyle name="20% - Accent5 4 3 3 2 3 3" xfId="28868" xr:uid="{D8D3ECC1-6D5D-4EB4-A8F1-AFAC508B6618}"/>
    <cellStyle name="20% - Accent5 4 3 3 2 4" xfId="17702" xr:uid="{72C2C595-9849-4F67-99A8-1B31B0D1F9E6}"/>
    <cellStyle name="20% - Accent5 4 3 3 2 4 2" xfId="46580" xr:uid="{9915F5C4-5E8E-414C-BF28-24AA385CFAAF}"/>
    <cellStyle name="20% - Accent5 4 3 3 2 4 3" xfId="32156" xr:uid="{EA5CF1E9-80F2-4921-8663-08D8FC8D2343}"/>
    <cellStyle name="20% - Accent5 4 3 3 2 5" xfId="6913" xr:uid="{6A4951F9-48BB-4A08-811C-0B9CF7ECE868}"/>
    <cellStyle name="20% - Accent5 4 3 3 2 5 2" xfId="35828" xr:uid="{685A7F44-3AA1-4D3C-BB0D-405258186A9A}"/>
    <cellStyle name="20% - Accent5 4 3 3 2 6" xfId="21404" xr:uid="{C3BF3343-6600-4F97-9411-37868B4263D0}"/>
    <cellStyle name="20% - Accent5 4 3 3 3" xfId="8796" xr:uid="{32B7DDA2-3AF1-4194-980A-20B334598358}"/>
    <cellStyle name="20% - Accent5 4 3 3 3 2" xfId="37694" xr:uid="{83D332EE-85E4-4385-8948-7F47896E2B20}"/>
    <cellStyle name="20% - Accent5 4 3 3 3 3" xfId="23270" xr:uid="{364DCD00-31F3-425F-9036-CCE6A033500C}"/>
    <cellStyle name="20% - Accent5 4 3 3 4" xfId="12533" xr:uid="{D16052BE-3CD5-4E66-8EE2-A68561F0A341}"/>
    <cellStyle name="20% - Accent5 4 3 3 4 2" xfId="41426" xr:uid="{2DD321A9-9A9C-4AAC-A1D5-C1AB2B8F9AB4}"/>
    <cellStyle name="20% - Accent5 4 3 3 4 3" xfId="27002" xr:uid="{24D6B528-8631-48F5-B55B-4A5FAFF25AA1}"/>
    <cellStyle name="20% - Accent5 4 3 3 5" xfId="16089" xr:uid="{C2C798C8-9EA3-4976-BAA7-0290DE11DEC1}"/>
    <cellStyle name="20% - Accent5 4 3 3 5 2" xfId="44968" xr:uid="{74AB6DAC-CCD3-44E6-99CA-E6A803F8F0D8}"/>
    <cellStyle name="20% - Accent5 4 3 3 5 3" xfId="30544" xr:uid="{189908A3-2BA4-471B-AEB2-7AD64C1F02C7}"/>
    <cellStyle name="20% - Accent5 4 3 3 6" xfId="5039" xr:uid="{3CF8B2AD-1461-4F91-A2F2-0035BD887801}"/>
    <cellStyle name="20% - Accent5 4 3 3 6 2" xfId="33962" xr:uid="{6C13D1D0-321C-4614-9156-5B8DD1BFCFD5}"/>
    <cellStyle name="20% - Accent5 4 3 3 7" xfId="19538" xr:uid="{35E02C7E-2D8B-4B36-AEBA-4F9503C2F1C8}"/>
    <cellStyle name="20% - Accent5 4 3 4" xfId="2368" xr:uid="{E6FEF20E-3012-4FB6-A1B0-CC1FE757E4FE}"/>
    <cellStyle name="20% - Accent5 4 3 4 2" xfId="9729" xr:uid="{4FFFEF16-B7C6-43CF-A9EF-89E0ADDAB3DB}"/>
    <cellStyle name="20% - Accent5 4 3 4 2 2" xfId="38627" xr:uid="{CD773590-A7F3-4BAE-82FE-1C7C66796DFB}"/>
    <cellStyle name="20% - Accent5 4 3 4 2 3" xfId="24203" xr:uid="{075A4794-954B-4205-92EB-44D05D339C78}"/>
    <cellStyle name="20% - Accent5 4 3 4 3" xfId="13466" xr:uid="{ED3DE400-B28F-470E-8DC1-560D35B04CA6}"/>
    <cellStyle name="20% - Accent5 4 3 4 3 2" xfId="42359" xr:uid="{9EA71F6B-6965-4E23-B82B-C0BB23DDAF0C}"/>
    <cellStyle name="20% - Accent5 4 3 4 3 3" xfId="27935" xr:uid="{B6EF9E2F-0094-4BAE-B483-E0D14DAE0A5E}"/>
    <cellStyle name="20% - Accent5 4 3 4 4" xfId="16896" xr:uid="{8ECCA1D8-933A-4E43-97CD-5F9A83411293}"/>
    <cellStyle name="20% - Accent5 4 3 4 4 2" xfId="45774" xr:uid="{2F9AAAF5-1438-4C9E-9CD8-2343D7B30BDD}"/>
    <cellStyle name="20% - Accent5 4 3 4 4 3" xfId="31350" xr:uid="{C4A57E27-1018-4D4A-B6E5-14A9000A01DD}"/>
    <cellStyle name="20% - Accent5 4 3 4 5" xfId="5980" xr:uid="{A344A60A-D0B1-4568-9048-2BC64E679496}"/>
    <cellStyle name="20% - Accent5 4 3 4 5 2" xfId="34895" xr:uid="{D2FA943A-2B8E-4EE5-9829-4714916FC405}"/>
    <cellStyle name="20% - Accent5 4 3 4 6" xfId="20471" xr:uid="{B9928E39-FFAE-47E7-85BE-0C5FF46BACDA}"/>
    <cellStyle name="20% - Accent5 4 3 5" xfId="7863" xr:uid="{9A8D810A-9E5C-498E-B6B2-FF3204DA10AD}"/>
    <cellStyle name="20% - Accent5 4 3 5 2" xfId="36761" xr:uid="{D0DED3BC-BE72-4CA6-8ADA-2350632750AD}"/>
    <cellStyle name="20% - Accent5 4 3 5 3" xfId="22337" xr:uid="{66B9F5E2-5CB4-4D0A-9FA4-9662ABEEB8C2}"/>
    <cellStyle name="20% - Accent5 4 3 6" xfId="11598" xr:uid="{76B8A09C-9D97-4C7B-9D53-FD9E92926919}"/>
    <cellStyle name="20% - Accent5 4 3 6 2" xfId="40493" xr:uid="{AE61FAA8-A8AC-4466-93BA-E33ADD29D5A3}"/>
    <cellStyle name="20% - Accent5 4 3 6 3" xfId="26069" xr:uid="{7EF488C9-4C01-4583-B64D-5999AC67086B}"/>
    <cellStyle name="20% - Accent5 4 3 7" xfId="15275" xr:uid="{4A243272-13AB-477C-B5B5-B09818CF1B10}"/>
    <cellStyle name="20% - Accent5 4 3 7 2" xfId="44162" xr:uid="{B9A12CB4-B638-4FA1-8F13-46D3474C33CC}"/>
    <cellStyle name="20% - Accent5 4 3 7 3" xfId="29738" xr:uid="{E6A7527B-2D56-4448-9F2E-8DF1C88814CD}"/>
    <cellStyle name="20% - Accent5 4 3 8" xfId="4047" xr:uid="{6E98EB37-A308-449E-A9C3-89DB4C83D51F}"/>
    <cellStyle name="20% - Accent5 4 3 8 2" xfId="33028" xr:uid="{EBD93E90-64CA-4590-B952-B0DEA0204F04}"/>
    <cellStyle name="20% - Accent5 4 3 9" xfId="18605" xr:uid="{0A3EB65C-8615-40CE-99B1-C502AAD9F85D}"/>
    <cellStyle name="20% - Accent5 4 4" xfId="973" xr:uid="{45427750-8AE1-44AA-889D-428CE5A070B6}"/>
    <cellStyle name="20% - Accent5 4 4 2" xfId="1904" xr:uid="{A4CE6FEF-927D-487B-8531-CEEF1881B55D}"/>
    <cellStyle name="20% - Accent5 4 4 2 2" xfId="3518" xr:uid="{E69C5D32-4E43-4EA4-8CFA-26814717E029}"/>
    <cellStyle name="20% - Accent5 4 4 2 2 2" xfId="7236" xr:uid="{E8843EA5-1D77-4CA4-AE55-D7587C1AE629}"/>
    <cellStyle name="20% - Accent5 4 4 2 2 2 2" xfId="10985" xr:uid="{277E2709-4906-464A-BD2F-BC0A0E1F5F7C}"/>
    <cellStyle name="20% - Accent5 4 4 2 2 2 2 2" xfId="39883" xr:uid="{7C73C7B9-C82C-4493-BA4B-C26C79412037}"/>
    <cellStyle name="20% - Accent5 4 4 2 2 2 2 3" xfId="25459" xr:uid="{8ED8E9BA-C596-4EA2-9B7D-5F4E6A553686}"/>
    <cellStyle name="20% - Accent5 4 4 2 2 2 3" xfId="14722" xr:uid="{618F96D9-AF93-4517-86E5-402285C25BE5}"/>
    <cellStyle name="20% - Accent5 4 4 2 2 2 3 2" xfId="43615" xr:uid="{396BA4D1-098A-4FD6-99DA-A8B44D2764A4}"/>
    <cellStyle name="20% - Accent5 4 4 2 2 2 3 3" xfId="29191" xr:uid="{625B75F8-B897-4603-84F4-5FDCC74761C5}"/>
    <cellStyle name="20% - Accent5 4 4 2 2 2 4" xfId="36151" xr:uid="{CE7FFCE4-07B6-4F9C-AE7F-F7C62D20B322}"/>
    <cellStyle name="20% - Accent5 4 4 2 2 2 5" xfId="21727" xr:uid="{9C53A24E-3C2E-4F94-9595-F12CC1D4B8A3}"/>
    <cellStyle name="20% - Accent5 4 4 2 2 3" xfId="9119" xr:uid="{35439E1E-4785-432D-B59E-C36DB12D7450}"/>
    <cellStyle name="20% - Accent5 4 4 2 2 3 2" xfId="38017" xr:uid="{F3FA0CF8-9235-44C5-9404-D03C24A4E83E}"/>
    <cellStyle name="20% - Accent5 4 4 2 2 3 3" xfId="23593" xr:uid="{A81628B8-AC1F-4DF8-850C-68941D1035B8}"/>
    <cellStyle name="20% - Accent5 4 4 2 2 4" xfId="12856" xr:uid="{00E760B6-4698-4C39-8B0A-FC8B907AE011}"/>
    <cellStyle name="20% - Accent5 4 4 2 2 4 2" xfId="41749" xr:uid="{4139EDA7-4616-400A-A42D-4B050E67CA29}"/>
    <cellStyle name="20% - Accent5 4 4 2 2 4 3" xfId="27325" xr:uid="{CF931F7E-92AB-4233-B2BD-3386F83BDA55}"/>
    <cellStyle name="20% - Accent5 4 4 2 2 5" xfId="18046" xr:uid="{0CB23D8C-AA8C-452B-8E58-8A4836B4CAE7}"/>
    <cellStyle name="20% - Accent5 4 4 2 2 5 2" xfId="46924" xr:uid="{096CE012-D8D1-4436-B090-5D5DD7073CD3}"/>
    <cellStyle name="20% - Accent5 4 4 2 2 5 3" xfId="32500" xr:uid="{F9975127-718C-460C-A5B6-D86FD222800A}"/>
    <cellStyle name="20% - Accent5 4 4 2 2 6" xfId="5362" xr:uid="{BE1D5601-A8AB-4969-960C-020D15674010}"/>
    <cellStyle name="20% - Accent5 4 4 2 2 6 2" xfId="34285" xr:uid="{15CA4F44-BC47-4D68-8917-2AA8181FD486}"/>
    <cellStyle name="20% - Accent5 4 4 2 2 7" xfId="19861" xr:uid="{1F9180BD-F19A-42F7-ABA4-C4C86C75ECC5}"/>
    <cellStyle name="20% - Accent5 4 4 2 3" xfId="6303" xr:uid="{5544456C-2F0D-4D5B-972B-6BA200B70A26}"/>
    <cellStyle name="20% - Accent5 4 4 2 3 2" xfId="10052" xr:uid="{0A5DA4FA-C935-462C-A0E1-C3FAA13EB97B}"/>
    <cellStyle name="20% - Accent5 4 4 2 3 2 2" xfId="38950" xr:uid="{D78D356E-C280-4F7C-9BEB-31CBE7C1DB8A}"/>
    <cellStyle name="20% - Accent5 4 4 2 3 2 3" xfId="24526" xr:uid="{F65B3A27-D069-4108-B4C6-80232DF4C7FE}"/>
    <cellStyle name="20% - Accent5 4 4 2 3 3" xfId="13789" xr:uid="{A56103EE-8C05-42FE-BB2E-5876D4621FAF}"/>
    <cellStyle name="20% - Accent5 4 4 2 3 3 2" xfId="42682" xr:uid="{D70038CA-F06F-4A72-A5BD-5039C02EDC8C}"/>
    <cellStyle name="20% - Accent5 4 4 2 3 3 3" xfId="28258" xr:uid="{1F39D4B1-84D4-440C-B826-9D9F1A81EB2C}"/>
    <cellStyle name="20% - Accent5 4 4 2 3 4" xfId="35218" xr:uid="{60059FD3-F86C-433E-BFC2-4932DB7CD054}"/>
    <cellStyle name="20% - Accent5 4 4 2 3 5" xfId="20794" xr:uid="{6BE6703A-5223-4131-82E6-A1E62D7B34DD}"/>
    <cellStyle name="20% - Accent5 4 4 2 4" xfId="8186" xr:uid="{2BFE371B-3D3D-417D-9AD1-8EAB785627F5}"/>
    <cellStyle name="20% - Accent5 4 4 2 4 2" xfId="37084" xr:uid="{06B6676E-92B7-4AE7-8092-9DB9A8D8E716}"/>
    <cellStyle name="20% - Accent5 4 4 2 4 3" xfId="22660" xr:uid="{6D7CAF4D-768E-4CF5-9F48-F152D6EB507E}"/>
    <cellStyle name="20% - Accent5 4 4 2 5" xfId="11921" xr:uid="{AB2E4000-E4E5-4F56-BFB5-88920DD594AE}"/>
    <cellStyle name="20% - Accent5 4 4 2 5 2" xfId="40816" xr:uid="{4C5C16C1-6716-4CD7-B239-59909BCCB48E}"/>
    <cellStyle name="20% - Accent5 4 4 2 5 3" xfId="26392" xr:uid="{EE140B94-A0DF-4A4C-A2EF-47EC299B6AAD}"/>
    <cellStyle name="20% - Accent5 4 4 2 6" xfId="16433" xr:uid="{95622DD3-006E-491F-8AA3-E41765523651}"/>
    <cellStyle name="20% - Accent5 4 4 2 6 2" xfId="45312" xr:uid="{42BD355E-A4F3-485D-84E0-0E55E4EABF59}"/>
    <cellStyle name="20% - Accent5 4 4 2 6 3" xfId="30888" xr:uid="{79738768-7108-4119-B8C7-094577A5EE81}"/>
    <cellStyle name="20% - Accent5 4 4 2 7" xfId="4409" xr:uid="{ECF7A05A-CE05-4477-8363-16EB876A7B70}"/>
    <cellStyle name="20% - Accent5 4 4 2 7 2" xfId="33351" xr:uid="{D9390E0C-C34B-4770-88BA-BF098F2F0BB6}"/>
    <cellStyle name="20% - Accent5 4 4 2 8" xfId="18928" xr:uid="{DC78FED2-8619-4532-A4F3-8E2E0311C1D4}"/>
    <cellStyle name="20% - Accent5 4 4 3" xfId="2712" xr:uid="{D838B51B-917C-4BCF-A469-1F12D140F27C}"/>
    <cellStyle name="20% - Accent5 4 4 3 2" xfId="6783" xr:uid="{8E84E0C4-F0BF-41F5-A439-EAABD16FEF7F}"/>
    <cellStyle name="20% - Accent5 4 4 3 2 2" xfId="10532" xr:uid="{AED224A3-BE2B-4C04-966D-9AD65F2029D4}"/>
    <cellStyle name="20% - Accent5 4 4 3 2 2 2" xfId="39430" xr:uid="{6E95B5E3-86E7-4F2B-A378-0919E1E90C36}"/>
    <cellStyle name="20% - Accent5 4 4 3 2 2 3" xfId="25006" xr:uid="{C75A9049-2658-430D-B31C-D62F7587B4F6}"/>
    <cellStyle name="20% - Accent5 4 4 3 2 3" xfId="14269" xr:uid="{2B5BA665-4899-42BA-8A6B-F94490CCC660}"/>
    <cellStyle name="20% - Accent5 4 4 3 2 3 2" xfId="43162" xr:uid="{BFC2E356-DD54-4C19-B8C9-285795ACC3D3}"/>
    <cellStyle name="20% - Accent5 4 4 3 2 3 3" xfId="28738" xr:uid="{AB5CDEE5-1947-4CD5-B9CD-226092522653}"/>
    <cellStyle name="20% - Accent5 4 4 3 2 4" xfId="35698" xr:uid="{639F724B-EA5D-4D39-B910-5011FC960CD1}"/>
    <cellStyle name="20% - Accent5 4 4 3 2 5" xfId="21274" xr:uid="{C1D2720F-588A-42BD-A826-79F29B6B9E33}"/>
    <cellStyle name="20% - Accent5 4 4 3 3" xfId="8666" xr:uid="{F89EFDAA-A69B-4380-9A11-2DA5599B44E5}"/>
    <cellStyle name="20% - Accent5 4 4 3 3 2" xfId="37564" xr:uid="{F1E6E841-917D-4394-9217-84AB5E78A8E0}"/>
    <cellStyle name="20% - Accent5 4 4 3 3 3" xfId="23140" xr:uid="{45281475-A2C1-415A-82F9-86818F5FEADD}"/>
    <cellStyle name="20% - Accent5 4 4 3 4" xfId="12403" xr:uid="{6E446A61-FAFB-45F9-8135-0672CF1619B5}"/>
    <cellStyle name="20% - Accent5 4 4 3 4 2" xfId="41296" xr:uid="{446485D0-9123-4E14-99B1-78B40FCF5ECC}"/>
    <cellStyle name="20% - Accent5 4 4 3 4 3" xfId="26872" xr:uid="{1D1707B3-265D-4E13-A3B5-09883A009376}"/>
    <cellStyle name="20% - Accent5 4 4 3 5" xfId="17240" xr:uid="{D2A22887-DDCA-4206-B2A2-B76D30645486}"/>
    <cellStyle name="20% - Accent5 4 4 3 5 2" xfId="46118" xr:uid="{2EF85689-DE69-480B-A9CC-634DABAEC357}"/>
    <cellStyle name="20% - Accent5 4 4 3 5 3" xfId="31694" xr:uid="{10AB454B-2A41-4C3A-8695-9C1B1C09CE35}"/>
    <cellStyle name="20% - Accent5 4 4 3 6" xfId="4909" xr:uid="{A6FC7DED-274B-4DB0-8173-9B58C358BA37}"/>
    <cellStyle name="20% - Accent5 4 4 3 6 2" xfId="33832" xr:uid="{0097490D-0792-4F46-84A6-E6D41089E19D}"/>
    <cellStyle name="20% - Accent5 4 4 3 7" xfId="19408" xr:uid="{D07134A0-026A-4775-B317-A1664A300DCF}"/>
    <cellStyle name="20% - Accent5 4 4 4" xfId="5849" xr:uid="{B4E10895-22BD-4C7E-B343-FFA0ABAFF762}"/>
    <cellStyle name="20% - Accent5 4 4 4 2" xfId="9599" xr:uid="{854A6217-5A7C-4DE7-AF05-97D52F945A24}"/>
    <cellStyle name="20% - Accent5 4 4 4 2 2" xfId="38497" xr:uid="{54807D64-04BE-4A82-B17F-AA533FDF0AD5}"/>
    <cellStyle name="20% - Accent5 4 4 4 2 3" xfId="24073" xr:uid="{4E8C10BC-709E-44EC-AA35-6F6E47FCEDB3}"/>
    <cellStyle name="20% - Accent5 4 4 4 3" xfId="13336" xr:uid="{6CBC97C2-3CAF-4AA7-AA9B-98D4AF5103AA}"/>
    <cellStyle name="20% - Accent5 4 4 4 3 2" xfId="42229" xr:uid="{0A2B6008-9897-43EB-B2CE-98CFB8C3E0BD}"/>
    <cellStyle name="20% - Accent5 4 4 4 3 3" xfId="27805" xr:uid="{EB302B72-3DA0-49C3-87EB-35B0B1BD140D}"/>
    <cellStyle name="20% - Accent5 4 4 4 4" xfId="34765" xr:uid="{33654300-D8A8-449D-A63C-FBAF5171962E}"/>
    <cellStyle name="20% - Accent5 4 4 4 5" xfId="20341" xr:uid="{3920EB87-1D67-4A49-AFA7-83696401FC2D}"/>
    <cellStyle name="20% - Accent5 4 4 5" xfId="7733" xr:uid="{F85E71AD-C66B-4EF0-A544-1D28131E94B1}"/>
    <cellStyle name="20% - Accent5 4 4 5 2" xfId="36631" xr:uid="{BF0FD1B2-EFBA-4360-BB55-A6E425502D89}"/>
    <cellStyle name="20% - Accent5 4 4 5 3" xfId="22207" xr:uid="{D464C352-691C-4085-A636-B0F019C14500}"/>
    <cellStyle name="20% - Accent5 4 4 6" xfId="11468" xr:uid="{A1FBBD1D-93E4-48A5-8E47-4D684FD84A36}"/>
    <cellStyle name="20% - Accent5 4 4 6 2" xfId="40363" xr:uid="{E97D87EC-8CA1-48C9-B492-E4A904BE8EED}"/>
    <cellStyle name="20% - Accent5 4 4 6 3" xfId="25939" xr:uid="{136B817A-5773-478C-9CD7-04C5B47E1B35}"/>
    <cellStyle name="20% - Accent5 4 4 7" xfId="15619" xr:uid="{D00893B6-6683-429F-9906-13A545939874}"/>
    <cellStyle name="20% - Accent5 4 4 7 2" xfId="44506" xr:uid="{5835EF5A-36F7-4D36-82DB-6B5DEE743B72}"/>
    <cellStyle name="20% - Accent5 4 4 7 3" xfId="30082" xr:uid="{94E89BB5-92DB-4BCC-B0CD-F6D5CC56F02F}"/>
    <cellStyle name="20% - Accent5 4 4 8" xfId="3917" xr:uid="{14D63B07-C332-4590-9561-4BB048351184}"/>
    <cellStyle name="20% - Accent5 4 4 8 2" xfId="32898" xr:uid="{238808E9-468D-4366-8C25-2761593E5ECE}"/>
    <cellStyle name="20% - Accent5 4 4 9" xfId="18475" xr:uid="{D345A26D-EBCD-447C-8F61-C301F849D140}"/>
    <cellStyle name="20% - Accent5 4 5" xfId="1430" xr:uid="{5A21C774-EDFB-408D-A9A0-F0DB5C62F277}"/>
    <cellStyle name="20% - Accent5 4 5 2" xfId="3044" xr:uid="{CDD75763-E84D-4283-A737-C3D9AACF589C}"/>
    <cellStyle name="20% - Accent5 4 5 2 2" xfId="7157" xr:uid="{0BD224A1-C654-453A-9287-2FC29386769A}"/>
    <cellStyle name="20% - Accent5 4 5 2 2 2" xfId="10906" xr:uid="{8A921879-E933-4CAA-ADE3-49C184653B98}"/>
    <cellStyle name="20% - Accent5 4 5 2 2 2 2" xfId="39804" xr:uid="{3107A4D0-B914-4B70-A3D9-44E1348D9AEF}"/>
    <cellStyle name="20% - Accent5 4 5 2 2 2 3" xfId="25380" xr:uid="{6D18168E-4E40-4BDC-82CE-F613BBC95260}"/>
    <cellStyle name="20% - Accent5 4 5 2 2 3" xfId="14643" xr:uid="{7D0741E7-E740-4524-84AB-79F35CC05B54}"/>
    <cellStyle name="20% - Accent5 4 5 2 2 3 2" xfId="43536" xr:uid="{D01F3B1E-5B18-4A0F-97CE-2C1E983D3EF4}"/>
    <cellStyle name="20% - Accent5 4 5 2 2 3 3" xfId="29112" xr:uid="{2B782714-97F2-47A8-B807-150EBABA7CBF}"/>
    <cellStyle name="20% - Accent5 4 5 2 2 4" xfId="36072" xr:uid="{D3483C3D-9039-40AA-BA6C-163406ED32B1}"/>
    <cellStyle name="20% - Accent5 4 5 2 2 5" xfId="21648" xr:uid="{28F4357A-58B5-439A-91E7-635930B1AB14}"/>
    <cellStyle name="20% - Accent5 4 5 2 3" xfId="9040" xr:uid="{2943C29E-6C63-4B45-ADF9-324D324DFF36}"/>
    <cellStyle name="20% - Accent5 4 5 2 3 2" xfId="37938" xr:uid="{DAF6FEE9-DD29-4C6B-8531-255B7AF04FE7}"/>
    <cellStyle name="20% - Accent5 4 5 2 3 3" xfId="23514" xr:uid="{B176993E-9F58-45CD-AEEB-31193DC213E0}"/>
    <cellStyle name="20% - Accent5 4 5 2 4" xfId="12777" xr:uid="{7E12481E-BE41-4118-BCEA-26B2E715DA71}"/>
    <cellStyle name="20% - Accent5 4 5 2 4 2" xfId="41670" xr:uid="{7831923F-508A-4E62-A7FD-D7D8810160A2}"/>
    <cellStyle name="20% - Accent5 4 5 2 4 3" xfId="27246" xr:uid="{9AC2426A-7907-4F42-9538-58EC16100BCC}"/>
    <cellStyle name="20% - Accent5 4 5 2 5" xfId="17572" xr:uid="{FA30D01F-4B54-4776-880A-B7AD855DC1CB}"/>
    <cellStyle name="20% - Accent5 4 5 2 5 2" xfId="46450" xr:uid="{72F24DAB-109D-4699-A988-586A8A8F140A}"/>
    <cellStyle name="20% - Accent5 4 5 2 5 3" xfId="32026" xr:uid="{2C252CF4-0138-496D-82A5-52576F792E09}"/>
    <cellStyle name="20% - Accent5 4 5 2 6" xfId="5283" xr:uid="{DFAF2082-31D6-40CD-8CCD-0804786046F1}"/>
    <cellStyle name="20% - Accent5 4 5 2 6 2" xfId="34206" xr:uid="{2AB77407-24D0-4452-95CF-B3F44F77EFA2}"/>
    <cellStyle name="20% - Accent5 4 5 2 7" xfId="19782" xr:uid="{476C0A43-7024-4598-804C-7860D3E1B1EA}"/>
    <cellStyle name="20% - Accent5 4 5 3" xfId="6224" xr:uid="{9C4E1AD0-F541-4896-8729-22A3B68942F6}"/>
    <cellStyle name="20% - Accent5 4 5 3 2" xfId="9973" xr:uid="{514C958C-9C0A-4C9C-8F33-91022EC055DA}"/>
    <cellStyle name="20% - Accent5 4 5 3 2 2" xfId="38871" xr:uid="{4C963BED-4E62-4619-B7DA-7C5819C82C2A}"/>
    <cellStyle name="20% - Accent5 4 5 3 2 3" xfId="24447" xr:uid="{3B6DEA12-5D72-4B36-B803-675314C62A6A}"/>
    <cellStyle name="20% - Accent5 4 5 3 3" xfId="13710" xr:uid="{60BC47A4-4272-4D54-8B4F-41561F408E87}"/>
    <cellStyle name="20% - Accent5 4 5 3 3 2" xfId="42603" xr:uid="{095C7443-2816-429F-A686-F45C89BB6C29}"/>
    <cellStyle name="20% - Accent5 4 5 3 3 3" xfId="28179" xr:uid="{E067F99E-2A01-4735-BD5A-3FB04C1DA116}"/>
    <cellStyle name="20% - Accent5 4 5 3 4" xfId="35139" xr:uid="{A40A1ACE-9A2F-4A86-8A6A-ABD8367F04ED}"/>
    <cellStyle name="20% - Accent5 4 5 3 5" xfId="20715" xr:uid="{A93C73F6-A4BD-4107-807F-007EA0D8811D}"/>
    <cellStyle name="20% - Accent5 4 5 4" xfId="8107" xr:uid="{F391508F-4DE8-4996-805D-9E87FB657CDF}"/>
    <cellStyle name="20% - Accent5 4 5 4 2" xfId="37005" xr:uid="{6B852939-6072-4A5B-A695-8062ED3E7B23}"/>
    <cellStyle name="20% - Accent5 4 5 4 3" xfId="22581" xr:uid="{66D7A9C1-4458-464F-A46C-98A0AE0605F1}"/>
    <cellStyle name="20% - Accent5 4 5 5" xfId="11842" xr:uid="{F57452FB-4D19-4015-A7B8-AD78AFE80AB1}"/>
    <cellStyle name="20% - Accent5 4 5 5 2" xfId="40737" xr:uid="{DC81147E-C129-4AB7-9FC5-8EC7F1EE081E}"/>
    <cellStyle name="20% - Accent5 4 5 5 3" xfId="26313" xr:uid="{F475E3BF-7D35-4B13-8E29-4AB3D180358F}"/>
    <cellStyle name="20% - Accent5 4 5 6" xfId="15959" xr:uid="{F955930F-EB54-491D-8C18-71C98F4737CA}"/>
    <cellStyle name="20% - Accent5 4 5 6 2" xfId="44838" xr:uid="{E4336984-D2F2-4898-80C9-9DBABE716422}"/>
    <cellStyle name="20% - Accent5 4 5 6 3" xfId="30414" xr:uid="{E465A313-0CAA-4F05-97F3-5931663A1761}"/>
    <cellStyle name="20% - Accent5 4 5 7" xfId="4316" xr:uid="{01A218A4-CF5F-471B-8936-ED5720DF3114}"/>
    <cellStyle name="20% - Accent5 4 5 7 2" xfId="33272" xr:uid="{39EEAEA5-9734-49B7-9174-9072F2B4763B}"/>
    <cellStyle name="20% - Accent5 4 5 8" xfId="18849" xr:uid="{114C7846-F620-4C26-8EF2-9E611CDDEB4E}"/>
    <cellStyle name="20% - Accent5 4 6" xfId="2238" xr:uid="{5BC102BB-C57F-4934-8378-8528D48A2529}"/>
    <cellStyle name="20% - Accent5 4 6 2" xfId="6704" xr:uid="{9247B483-CB4B-400F-B1DA-2BD47B81B563}"/>
    <cellStyle name="20% - Accent5 4 6 2 2" xfId="10453" xr:uid="{642AFEEC-BB37-43CF-A28D-FFE6D2B543FE}"/>
    <cellStyle name="20% - Accent5 4 6 2 2 2" xfId="39351" xr:uid="{3BB0C32C-9EF2-4FE3-8F30-A70F959A6B4C}"/>
    <cellStyle name="20% - Accent5 4 6 2 2 3" xfId="24927" xr:uid="{488FE6D2-AAF9-4F41-A777-3E7652A0CE25}"/>
    <cellStyle name="20% - Accent5 4 6 2 3" xfId="14190" xr:uid="{4EDED420-8323-465C-A9EF-B8E26BC183CD}"/>
    <cellStyle name="20% - Accent5 4 6 2 3 2" xfId="43083" xr:uid="{B42C3A8D-14C0-4927-B2AE-E465F50E554D}"/>
    <cellStyle name="20% - Accent5 4 6 2 3 3" xfId="28659" xr:uid="{CCC4EFA5-BA0C-414E-980D-84349F18E8B4}"/>
    <cellStyle name="20% - Accent5 4 6 2 4" xfId="35619" xr:uid="{5C815A03-D100-4437-A8D3-E863DF90B93B}"/>
    <cellStyle name="20% - Accent5 4 6 2 5" xfId="21195" xr:uid="{4A307CD3-FA03-463A-A5C0-9805624FF4F1}"/>
    <cellStyle name="20% - Accent5 4 6 3" xfId="8587" xr:uid="{CECB8DC1-A708-4A30-AE9E-175FFBED8CF1}"/>
    <cellStyle name="20% - Accent5 4 6 3 2" xfId="37485" xr:uid="{952E6BBF-C477-4C66-817A-902636DA0FE7}"/>
    <cellStyle name="20% - Accent5 4 6 3 3" xfId="23061" xr:uid="{A5182C06-F1E8-4C52-8BA1-C6604F8C90C2}"/>
    <cellStyle name="20% - Accent5 4 6 4" xfId="12324" xr:uid="{5FCB4EA2-5636-401C-A51B-3D083CD6D78C}"/>
    <cellStyle name="20% - Accent5 4 6 4 2" xfId="41217" xr:uid="{6FF8BC8E-2464-4A8D-9B31-3ABFB5169706}"/>
    <cellStyle name="20% - Accent5 4 6 4 3" xfId="26793" xr:uid="{2FEC44A7-9C2E-40EF-9E2A-1E72821CE165}"/>
    <cellStyle name="20% - Accent5 4 6 5" xfId="16766" xr:uid="{28B7CA38-3849-4C50-A316-6D681842C25E}"/>
    <cellStyle name="20% - Accent5 4 6 5 2" xfId="45644" xr:uid="{FFDBCB51-8201-4ECA-BEA0-8962089BDEAE}"/>
    <cellStyle name="20% - Accent5 4 6 5 3" xfId="31220" xr:uid="{EB54A591-3CC0-4F92-86AB-A1C09FE1B41F}"/>
    <cellStyle name="20% - Accent5 4 6 6" xfId="4830" xr:uid="{E5CF9FE4-5DE7-4F95-A244-C780F88C8982}"/>
    <cellStyle name="20% - Accent5 4 6 6 2" xfId="33753" xr:uid="{F385DD9F-BABD-4193-B8ED-E22E07071B26}"/>
    <cellStyle name="20% - Accent5 4 6 7" xfId="19329" xr:uid="{0DB64C21-4896-432D-BF81-53FCEA8EF109}"/>
    <cellStyle name="20% - Accent5 4 7" xfId="5770" xr:uid="{CDD4B633-1056-420A-AFAF-F70E712DF66C}"/>
    <cellStyle name="20% - Accent5 4 7 2" xfId="9520" xr:uid="{83F16A25-2F16-460E-A1D9-B90E57800621}"/>
    <cellStyle name="20% - Accent5 4 7 2 2" xfId="38418" xr:uid="{20DE0A3B-F053-4E0A-9465-E2BB36B0820E}"/>
    <cellStyle name="20% - Accent5 4 7 2 3" xfId="23994" xr:uid="{71123E53-26CF-43E6-80EE-7696BAF80098}"/>
    <cellStyle name="20% - Accent5 4 7 3" xfId="13257" xr:uid="{A5571AD0-BC76-4491-9F7D-5D931D30A7C1}"/>
    <cellStyle name="20% - Accent5 4 7 3 2" xfId="42150" xr:uid="{A7BDEAB3-C3C7-4169-B896-5A3AE05A200D}"/>
    <cellStyle name="20% - Accent5 4 7 3 3" xfId="27726" xr:uid="{A6226F19-DEEA-45C8-BAB6-75110F0EAB9F}"/>
    <cellStyle name="20% - Accent5 4 7 4" xfId="34686" xr:uid="{B21A2979-F08E-424F-A1BA-AB1672D768B0}"/>
    <cellStyle name="20% - Accent5 4 7 5" xfId="20262" xr:uid="{EA6F450D-BA3E-4B22-9C18-250167F77392}"/>
    <cellStyle name="20% - Accent5 4 8" xfId="7654" xr:uid="{41A7509C-ED88-40CE-AE3B-A5A434105AA2}"/>
    <cellStyle name="20% - Accent5 4 8 2" xfId="36552" xr:uid="{8B247B65-0A0A-4A58-A7E5-B6B6867033A8}"/>
    <cellStyle name="20% - Accent5 4 8 3" xfId="22128" xr:uid="{6802AA07-FD8A-4F92-931E-916DF3FAF977}"/>
    <cellStyle name="20% - Accent5 4 9" xfId="11389" xr:uid="{E377CCB8-EA3E-488A-8EFC-A040542A7168}"/>
    <cellStyle name="20% - Accent5 4 9 2" xfId="40284" xr:uid="{3E44B12A-0D82-4F78-A8C5-08A4A57370F6}"/>
    <cellStyle name="20% - Accent5 4 9 3" xfId="25860" xr:uid="{0253EAE8-A691-43D5-8370-EECEC381D427}"/>
    <cellStyle name="20% - Accent5 5" xfId="371" xr:uid="{AA354404-9CAB-47D2-8A64-59FAE3C7DCE2}"/>
    <cellStyle name="20% - Accent5 5 10" xfId="15161" xr:uid="{EFA33774-5543-44C9-B9F6-6EC6D63D838A}"/>
    <cellStyle name="20% - Accent5 5 10 2" xfId="44048" xr:uid="{0C2E98D3-085C-4D4C-8684-35E7364644E6}"/>
    <cellStyle name="20% - Accent5 5 10 3" xfId="29624" xr:uid="{A0208DFB-C284-41E3-B2F8-E3A0BBEDFE30}"/>
    <cellStyle name="20% - Accent5 5 11" xfId="3869" xr:uid="{591ABB02-ACE7-4989-AABA-1634C2E7ACB9}"/>
    <cellStyle name="20% - Accent5 5 11 2" xfId="32849" xr:uid="{27580BF6-6FA7-4399-81AB-CF5BD889A497}"/>
    <cellStyle name="20% - Accent5 5 12" xfId="18427" xr:uid="{32AA84FC-CEDD-4C10-91D7-AE696EC04A4C}"/>
    <cellStyle name="20% - Accent5 5 2" xfId="767" xr:uid="{72B86C33-E737-4F87-A45D-2D5EA33A0BB1}"/>
    <cellStyle name="20% - Accent5 5 2 2" xfId="977" xr:uid="{16486B00-CFC8-44C2-80B5-DE7EA9EF7151}"/>
    <cellStyle name="20% - Accent5 5 2 2 2" xfId="1908" xr:uid="{CE60F589-EE69-4636-A897-DE873C871276}"/>
    <cellStyle name="20% - Accent5 5 2 2 2 2" xfId="3522" xr:uid="{2351F5EC-8C8D-4E8B-A3E7-63D5229ADF01}"/>
    <cellStyle name="20% - Accent5 5 2 2 2 2 2" xfId="11260" xr:uid="{E12FD925-8DB4-446D-8C05-C3EA2CBE2B84}"/>
    <cellStyle name="20% - Accent5 5 2 2 2 2 2 2" xfId="40158" xr:uid="{A7658EE8-930D-4C59-8644-6CE1B46E1F80}"/>
    <cellStyle name="20% - Accent5 5 2 2 2 2 2 3" xfId="25734" xr:uid="{F73B5E8D-380E-4C32-B234-9085298C0225}"/>
    <cellStyle name="20% - Accent5 5 2 2 2 2 3" xfId="14997" xr:uid="{991636AE-198F-45DD-A1EC-B89509BD5A6B}"/>
    <cellStyle name="20% - Accent5 5 2 2 2 2 3 2" xfId="43890" xr:uid="{AC15E64A-0223-490D-A6DA-895447668EAE}"/>
    <cellStyle name="20% - Accent5 5 2 2 2 2 3 3" xfId="29466" xr:uid="{E3EAD91F-0227-4E87-812C-4341F4B49D29}"/>
    <cellStyle name="20% - Accent5 5 2 2 2 2 4" xfId="18050" xr:uid="{9D66260C-4A17-43E6-B4F2-F1B3C072E7AC}"/>
    <cellStyle name="20% - Accent5 5 2 2 2 2 4 2" xfId="46928" xr:uid="{2618CCF4-DB0C-4EF0-9D0E-2DBE85D02D97}"/>
    <cellStyle name="20% - Accent5 5 2 2 2 2 4 3" xfId="32504" xr:uid="{072EF323-E637-4E71-B5F7-0E5E20E88C0D}"/>
    <cellStyle name="20% - Accent5 5 2 2 2 2 5" xfId="7511" xr:uid="{DA39BE5D-712A-4C93-87C6-1E64A1E384C8}"/>
    <cellStyle name="20% - Accent5 5 2 2 2 2 5 2" xfId="36426" xr:uid="{EBA61A08-B045-4B33-ABDF-01F29F987E06}"/>
    <cellStyle name="20% - Accent5 5 2 2 2 2 6" xfId="22002" xr:uid="{AC595B2C-5A5A-4519-9B8E-88AB4B1044DA}"/>
    <cellStyle name="20% - Accent5 5 2 2 2 3" xfId="9394" xr:uid="{B88572D5-8E6F-4E18-ADDD-D59356679AC6}"/>
    <cellStyle name="20% - Accent5 5 2 2 2 3 2" xfId="38292" xr:uid="{E0B8F689-200D-4059-843C-DDE29B670B49}"/>
    <cellStyle name="20% - Accent5 5 2 2 2 3 3" xfId="23868" xr:uid="{7ACE15EA-3D70-4ECA-80D7-758277ED4811}"/>
    <cellStyle name="20% - Accent5 5 2 2 2 4" xfId="13131" xr:uid="{B5C82A7C-5360-4569-8C06-B6D8FBCD8C8C}"/>
    <cellStyle name="20% - Accent5 5 2 2 2 4 2" xfId="42024" xr:uid="{074E8EBD-E4DC-4658-91AD-D183F15E6F97}"/>
    <cellStyle name="20% - Accent5 5 2 2 2 4 3" xfId="27600" xr:uid="{BCCDE76D-DA2D-4F5A-A1A0-4F43B7289CF4}"/>
    <cellStyle name="20% - Accent5 5 2 2 2 5" xfId="16437" xr:uid="{476A09DF-D222-454C-B5EA-440CA8C42BAD}"/>
    <cellStyle name="20% - Accent5 5 2 2 2 5 2" xfId="45316" xr:uid="{B257CFB3-8850-45F0-BA19-1EF084EEF468}"/>
    <cellStyle name="20% - Accent5 5 2 2 2 5 3" xfId="30892" xr:uid="{0E851BF4-01F8-41A4-ABA4-93A4E2AD95EE}"/>
    <cellStyle name="20% - Accent5 5 2 2 2 6" xfId="5637" xr:uid="{50CAFD4E-83BE-42D5-BF2C-0E6B9281AAAF}"/>
    <cellStyle name="20% - Accent5 5 2 2 2 6 2" xfId="34560" xr:uid="{8DBCAC2E-813B-44E5-BEC9-47FE9A7063FE}"/>
    <cellStyle name="20% - Accent5 5 2 2 2 7" xfId="20136" xr:uid="{59D7F87A-3E2C-4B2D-B4A2-C76491001E7B}"/>
    <cellStyle name="20% - Accent5 5 2 2 3" xfId="2716" xr:uid="{F0216449-5CBF-4FC9-8EA3-7177A3346A4A}"/>
    <cellStyle name="20% - Accent5 5 2 2 3 2" xfId="10327" xr:uid="{CA414A34-71E3-4BC0-9D1B-BF27F09D86AE}"/>
    <cellStyle name="20% - Accent5 5 2 2 3 2 2" xfId="39225" xr:uid="{DFA6C375-9234-468C-AE27-199A6100BB45}"/>
    <cellStyle name="20% - Accent5 5 2 2 3 2 3" xfId="24801" xr:uid="{9F417680-7853-4A6C-B0E5-4B1D19BE9ABE}"/>
    <cellStyle name="20% - Accent5 5 2 2 3 3" xfId="14064" xr:uid="{6F951CB7-0CDE-452F-9E7F-8E0D08568D35}"/>
    <cellStyle name="20% - Accent5 5 2 2 3 3 2" xfId="42957" xr:uid="{0ACE0FE7-11FA-4692-9D56-1146CDCCEE5F}"/>
    <cellStyle name="20% - Accent5 5 2 2 3 3 3" xfId="28533" xr:uid="{6FD65903-42C1-4666-B5BE-B0B524754612}"/>
    <cellStyle name="20% - Accent5 5 2 2 3 4" xfId="17244" xr:uid="{AA73B2CF-C3A0-4B84-B121-101840ACCA85}"/>
    <cellStyle name="20% - Accent5 5 2 2 3 4 2" xfId="46122" xr:uid="{DFF2039D-BBAB-4AD7-98FC-6DD639B587F3}"/>
    <cellStyle name="20% - Accent5 5 2 2 3 4 3" xfId="31698" xr:uid="{8255BFFF-2BB9-447F-B2CC-7448A272E024}"/>
    <cellStyle name="20% - Accent5 5 2 2 3 5" xfId="6578" xr:uid="{E9B02E05-CB73-4797-8366-FDD8F1FCDAE6}"/>
    <cellStyle name="20% - Accent5 5 2 2 3 5 2" xfId="35493" xr:uid="{2433CDAD-0C73-4416-A28A-8573CCCD4CC2}"/>
    <cellStyle name="20% - Accent5 5 2 2 3 6" xfId="21069" xr:uid="{477D87E5-2B1F-4171-B5DE-0BD6B498DDB3}"/>
    <cellStyle name="20% - Accent5 5 2 2 4" xfId="8461" xr:uid="{777204EC-507E-4E85-AC62-9C4570F524A3}"/>
    <cellStyle name="20% - Accent5 5 2 2 4 2" xfId="37359" xr:uid="{432B53F7-DAAD-446A-B41D-F8BB17E3BA45}"/>
    <cellStyle name="20% - Accent5 5 2 2 4 3" xfId="22935" xr:uid="{156D8C9B-270A-4B0B-BC53-C968FBB1E7CA}"/>
    <cellStyle name="20% - Accent5 5 2 2 5" xfId="12196" xr:uid="{06616E74-0516-45AC-BA1C-36FC7EDB4D9B}"/>
    <cellStyle name="20% - Accent5 5 2 2 5 2" xfId="41091" xr:uid="{0FF92EB5-DF62-4A8C-B8B1-29E48A43A0CF}"/>
    <cellStyle name="20% - Accent5 5 2 2 5 3" xfId="26667" xr:uid="{69AA4DB8-0F3A-4C76-896C-80E379EEE00C}"/>
    <cellStyle name="20% - Accent5 5 2 2 6" xfId="15623" xr:uid="{7CED0E1E-3BF0-4B38-A7C7-3B7CA40C6199}"/>
    <cellStyle name="20% - Accent5 5 2 2 6 2" xfId="44510" xr:uid="{5F74BDB1-7553-4076-B6E0-C7300B3C04AF}"/>
    <cellStyle name="20% - Accent5 5 2 2 6 3" xfId="30086" xr:uid="{024C8770-4588-4E13-B485-563C43E3E5F2}"/>
    <cellStyle name="20% - Accent5 5 2 2 7" xfId="4691" xr:uid="{EF99BA1D-2530-4608-82D8-E9A5CAF4B768}"/>
    <cellStyle name="20% - Accent5 5 2 2 7 2" xfId="33626" xr:uid="{2DA6693D-5A48-47FE-8058-609682688383}"/>
    <cellStyle name="20% - Accent5 5 2 2 8" xfId="19203" xr:uid="{1A4D6B78-1A9B-4359-B460-C7112579B02B}"/>
    <cellStyle name="20% - Accent5 5 2 3" xfId="1705" xr:uid="{622B8EE0-9D1B-4240-BE1A-1D27347D18DF}"/>
    <cellStyle name="20% - Accent5 5 2 3 2" xfId="3319" xr:uid="{E6FCFEE1-72DD-4658-A456-0ADCE039504A}"/>
    <cellStyle name="20% - Accent5 5 2 3 2 2" xfId="10807" xr:uid="{5DC08951-2487-4302-AD07-8A642E983B4F}"/>
    <cellStyle name="20% - Accent5 5 2 3 2 2 2" xfId="39705" xr:uid="{62868319-B686-48AE-ABA5-0E540C263B64}"/>
    <cellStyle name="20% - Accent5 5 2 3 2 2 3" xfId="25281" xr:uid="{54A9BD52-7AB0-48B7-AAB7-BC374C4CF2C8}"/>
    <cellStyle name="20% - Accent5 5 2 3 2 3" xfId="14544" xr:uid="{108C2507-DA49-498E-A936-67CF3C2E039A}"/>
    <cellStyle name="20% - Accent5 5 2 3 2 3 2" xfId="43437" xr:uid="{04EDA475-BF15-4FD9-B931-3DBDB82B4030}"/>
    <cellStyle name="20% - Accent5 5 2 3 2 3 3" xfId="29013" xr:uid="{9430976D-9E20-44A2-BECB-F2D5E26B92DF}"/>
    <cellStyle name="20% - Accent5 5 2 3 2 4" xfId="17847" xr:uid="{F950E800-DE8A-4B98-A6C8-B6462296F940}"/>
    <cellStyle name="20% - Accent5 5 2 3 2 4 2" xfId="46725" xr:uid="{D6BF1F87-D8E5-4ADF-AB6A-348C29E6C529}"/>
    <cellStyle name="20% - Accent5 5 2 3 2 4 3" xfId="32301" xr:uid="{68485935-25E2-4E46-BD8D-5BCFA326A274}"/>
    <cellStyle name="20% - Accent5 5 2 3 2 5" xfId="7058" xr:uid="{4B388420-B161-4264-A710-8E1AD7ACD0FF}"/>
    <cellStyle name="20% - Accent5 5 2 3 2 5 2" xfId="35973" xr:uid="{2B3A7FD2-949C-4E62-BD9F-93EA0BD87B05}"/>
    <cellStyle name="20% - Accent5 5 2 3 2 6" xfId="21549" xr:uid="{5B0A0BE0-7B5A-4014-B24E-0DFB3AFD8177}"/>
    <cellStyle name="20% - Accent5 5 2 3 3" xfId="8941" xr:uid="{B9537E04-B413-4FB2-AABC-956A07B454F9}"/>
    <cellStyle name="20% - Accent5 5 2 3 3 2" xfId="37839" xr:uid="{B994E427-F987-4105-AE0E-36B3A698D05A}"/>
    <cellStyle name="20% - Accent5 5 2 3 3 3" xfId="23415" xr:uid="{57D0B01D-BDEE-4C49-ADC3-50D4A2F2A30F}"/>
    <cellStyle name="20% - Accent5 5 2 3 4" xfId="12678" xr:uid="{3B436B31-63CE-4D6F-B040-FC3B8FCD0C59}"/>
    <cellStyle name="20% - Accent5 5 2 3 4 2" xfId="41571" xr:uid="{AF02826D-F939-40B6-8185-C3E52EEC9C0B}"/>
    <cellStyle name="20% - Accent5 5 2 3 4 3" xfId="27147" xr:uid="{A99A80E2-57E5-4091-BE7F-AD23CBD4662F}"/>
    <cellStyle name="20% - Accent5 5 2 3 5" xfId="16234" xr:uid="{4F4F8CB5-605D-4CAD-A8C1-B640BA286061}"/>
    <cellStyle name="20% - Accent5 5 2 3 5 2" xfId="45113" xr:uid="{449FBBCB-F8B5-469E-88A4-4B3E3DCAB677}"/>
    <cellStyle name="20% - Accent5 5 2 3 5 3" xfId="30689" xr:uid="{7B9BB455-8037-4923-8286-390B6BB379FE}"/>
    <cellStyle name="20% - Accent5 5 2 3 6" xfId="5184" xr:uid="{36A579F4-8138-455D-B6C7-25B4B7E6882C}"/>
    <cellStyle name="20% - Accent5 5 2 3 6 2" xfId="34107" xr:uid="{8A36E3E0-4CB1-4BD8-ADEA-56C675C5DA0D}"/>
    <cellStyle name="20% - Accent5 5 2 3 7" xfId="19683" xr:uid="{6363520D-E5D4-4507-B5FA-A3BE34F979D9}"/>
    <cellStyle name="20% - Accent5 5 2 4" xfId="2513" xr:uid="{A10444E8-E611-4906-B82E-4F6127C689C0}"/>
    <cellStyle name="20% - Accent5 5 2 4 2" xfId="9874" xr:uid="{173E37C3-8B4C-4425-88D7-52D2C13CAC99}"/>
    <cellStyle name="20% - Accent5 5 2 4 2 2" xfId="38772" xr:uid="{80C21D7F-6BAC-435A-A9CF-B15FEC1AFEE8}"/>
    <cellStyle name="20% - Accent5 5 2 4 2 3" xfId="24348" xr:uid="{3890C6C5-9672-4A42-B0B5-6DDA426866E9}"/>
    <cellStyle name="20% - Accent5 5 2 4 3" xfId="13611" xr:uid="{529B264A-6E0F-417C-A6D9-506CC83C51D9}"/>
    <cellStyle name="20% - Accent5 5 2 4 3 2" xfId="42504" xr:uid="{DF48CB78-EBEF-434C-89DB-872ADFCC3DB8}"/>
    <cellStyle name="20% - Accent5 5 2 4 3 3" xfId="28080" xr:uid="{1C83BA54-F0AE-400A-8714-B4C2FDED93BC}"/>
    <cellStyle name="20% - Accent5 5 2 4 4" xfId="17041" xr:uid="{EFC0B115-0B88-47A1-BBD2-383D1569FF5B}"/>
    <cellStyle name="20% - Accent5 5 2 4 4 2" xfId="45919" xr:uid="{2AB0D35D-186B-4487-A590-C6BCB04D8CBA}"/>
    <cellStyle name="20% - Accent5 5 2 4 4 3" xfId="31495" xr:uid="{06D797E4-B223-420F-AB37-3B296CEF46A5}"/>
    <cellStyle name="20% - Accent5 5 2 4 5" xfId="6125" xr:uid="{BFF642E8-B89D-46F2-8F69-B20CE778D2F6}"/>
    <cellStyle name="20% - Accent5 5 2 4 5 2" xfId="35040" xr:uid="{2EDB2C21-AEA6-4A5F-8A75-EFEBA59392BD}"/>
    <cellStyle name="20% - Accent5 5 2 4 6" xfId="20616" xr:uid="{4FC3DFBA-015F-4728-A3BC-80DB6BE8F5E7}"/>
    <cellStyle name="20% - Accent5 5 2 5" xfId="8008" xr:uid="{5AC8DC11-D310-406F-A0FE-154941D30A44}"/>
    <cellStyle name="20% - Accent5 5 2 5 2" xfId="36906" xr:uid="{B4A50BC2-1E90-4726-8D56-07FE43805582}"/>
    <cellStyle name="20% - Accent5 5 2 5 3" xfId="22482" xr:uid="{C729BA3F-DF9F-4C85-A336-DFBF900B33E4}"/>
    <cellStyle name="20% - Accent5 5 2 6" xfId="11743" xr:uid="{A0EBEBED-65A9-4CC7-8B9A-1C6333646B99}"/>
    <cellStyle name="20% - Accent5 5 2 6 2" xfId="40638" xr:uid="{5812E2D3-CD50-461E-B077-D0AE84ED166C}"/>
    <cellStyle name="20% - Accent5 5 2 6 3" xfId="26214" xr:uid="{6C7F3318-F763-4A2C-A974-433079330807}"/>
    <cellStyle name="20% - Accent5 5 2 7" xfId="15420" xr:uid="{97177ED0-6A3F-4CB4-BF40-E2663ED85883}"/>
    <cellStyle name="20% - Accent5 5 2 7 2" xfId="44307" xr:uid="{D7988F59-DE1C-4D5E-A4B9-ADB8A796A95C}"/>
    <cellStyle name="20% - Accent5 5 2 7 3" xfId="29883" xr:uid="{927E026F-E11F-4D70-BF59-0ED7AAF1452A}"/>
    <cellStyle name="20% - Accent5 5 2 8" xfId="4192" xr:uid="{69AE7639-052F-41F2-BD9E-93D7ED5AED29}"/>
    <cellStyle name="20% - Accent5 5 2 8 2" xfId="33173" xr:uid="{CCD06AA7-A78D-4EB7-871D-5987ECA71524}"/>
    <cellStyle name="20% - Accent5 5 2 9" xfId="18750" xr:uid="{E277F03F-0A42-4911-A08D-12F1492D30B3}"/>
    <cellStyle name="20% - Accent5 5 3" xfId="576" xr:uid="{830F709C-69A4-4D6E-A548-C753586823DD}"/>
    <cellStyle name="20% - Accent5 5 3 2" xfId="978" xr:uid="{52D44834-8279-412F-AA8B-5FAC533C5CAE}"/>
    <cellStyle name="20% - Accent5 5 3 2 2" xfId="1909" xr:uid="{7F1218B0-53E1-45AB-874F-47214C918C84}"/>
    <cellStyle name="20% - Accent5 5 3 2 2 2" xfId="3523" xr:uid="{D8851A46-DD90-4DC5-BA0D-2957E6F06FEE}"/>
    <cellStyle name="20% - Accent5 5 3 2 2 2 2" xfId="11131" xr:uid="{475580B8-30E9-4F59-B3F5-F9A6AF5AEC05}"/>
    <cellStyle name="20% - Accent5 5 3 2 2 2 2 2" xfId="40029" xr:uid="{C49298E4-CF37-485B-BC97-51457CBBDE80}"/>
    <cellStyle name="20% - Accent5 5 3 2 2 2 2 3" xfId="25605" xr:uid="{E0AC4550-3FA0-4884-9DAE-3F663D3CBCFA}"/>
    <cellStyle name="20% - Accent5 5 3 2 2 2 3" xfId="14868" xr:uid="{FF176806-6047-485B-B980-5DB12017829F}"/>
    <cellStyle name="20% - Accent5 5 3 2 2 2 3 2" xfId="43761" xr:uid="{0598B01D-1696-4CBF-ADC4-9CCE688FA4A2}"/>
    <cellStyle name="20% - Accent5 5 3 2 2 2 3 3" xfId="29337" xr:uid="{61E1E278-4AF2-4450-B759-9D7889139C55}"/>
    <cellStyle name="20% - Accent5 5 3 2 2 2 4" xfId="18051" xr:uid="{FC3CC488-D4D0-4B11-BAFA-C2EE101994D3}"/>
    <cellStyle name="20% - Accent5 5 3 2 2 2 4 2" xfId="46929" xr:uid="{63D8F1B2-940B-4432-ADCB-C3C009968695}"/>
    <cellStyle name="20% - Accent5 5 3 2 2 2 4 3" xfId="32505" xr:uid="{A152A046-E20D-4BFA-8CCB-536B7530FF9E}"/>
    <cellStyle name="20% - Accent5 5 3 2 2 2 5" xfId="7382" xr:uid="{D31ED287-1996-4F71-B42C-0350C2AA6391}"/>
    <cellStyle name="20% - Accent5 5 3 2 2 2 5 2" xfId="36297" xr:uid="{8AEC9870-8ADB-46B2-B743-ADE9DFADEC34}"/>
    <cellStyle name="20% - Accent5 5 3 2 2 2 6" xfId="21873" xr:uid="{5EB0FC25-3224-4285-957E-99BA32F4FF39}"/>
    <cellStyle name="20% - Accent5 5 3 2 2 3" xfId="9265" xr:uid="{59BFCC28-B18B-48F5-A527-2DB0C7858E34}"/>
    <cellStyle name="20% - Accent5 5 3 2 2 3 2" xfId="38163" xr:uid="{D97C322B-1DC3-4FC4-BABB-0DB644BC5B4B}"/>
    <cellStyle name="20% - Accent5 5 3 2 2 3 3" xfId="23739" xr:uid="{C5A10EF9-DB4B-4918-82E0-EDD47116C5BB}"/>
    <cellStyle name="20% - Accent5 5 3 2 2 4" xfId="13002" xr:uid="{31BB1A3F-5A22-4E8C-B181-62BB30C0503C}"/>
    <cellStyle name="20% - Accent5 5 3 2 2 4 2" xfId="41895" xr:uid="{F1B54322-64E4-4947-9E0B-FA8307750C98}"/>
    <cellStyle name="20% - Accent5 5 3 2 2 4 3" xfId="27471" xr:uid="{0713030E-FB48-4427-B591-AC0007ADCFE2}"/>
    <cellStyle name="20% - Accent5 5 3 2 2 5" xfId="16438" xr:uid="{35AF8F4B-C21E-434E-B2D9-899FCE6A25DF}"/>
    <cellStyle name="20% - Accent5 5 3 2 2 5 2" xfId="45317" xr:uid="{CA3724A8-6CD3-406C-B04B-B6243E55B19B}"/>
    <cellStyle name="20% - Accent5 5 3 2 2 5 3" xfId="30893" xr:uid="{F95E87CA-D0C6-48DE-B95F-A474A11FB2C6}"/>
    <cellStyle name="20% - Accent5 5 3 2 2 6" xfId="5508" xr:uid="{4003D0DD-F855-4654-A5EE-26B88B12BE41}"/>
    <cellStyle name="20% - Accent5 5 3 2 2 6 2" xfId="34431" xr:uid="{809589F0-501E-49C8-B4A0-C710EB8D123E}"/>
    <cellStyle name="20% - Accent5 5 3 2 2 7" xfId="20007" xr:uid="{A86D0377-B77F-4081-95AB-81732117384A}"/>
    <cellStyle name="20% - Accent5 5 3 2 3" xfId="2717" xr:uid="{CFCC1F9D-D675-4E10-8228-8E7F842B3E68}"/>
    <cellStyle name="20% - Accent5 5 3 2 3 2" xfId="10198" xr:uid="{35E67625-6C76-467D-BB16-6964D7389CA1}"/>
    <cellStyle name="20% - Accent5 5 3 2 3 2 2" xfId="39096" xr:uid="{C10EC006-4E0B-425B-AE6E-B58C10A677AA}"/>
    <cellStyle name="20% - Accent5 5 3 2 3 2 3" xfId="24672" xr:uid="{7D2C7C9F-575E-4DD4-BF6F-7A994C8F02D4}"/>
    <cellStyle name="20% - Accent5 5 3 2 3 3" xfId="13935" xr:uid="{5F5E2511-9299-4A33-9C87-98FEE837D9EF}"/>
    <cellStyle name="20% - Accent5 5 3 2 3 3 2" xfId="42828" xr:uid="{051974FA-FD0A-4038-99C3-D647849CB1A8}"/>
    <cellStyle name="20% - Accent5 5 3 2 3 3 3" xfId="28404" xr:uid="{BE0E38FA-982B-42FF-8AFF-7F7E325BC679}"/>
    <cellStyle name="20% - Accent5 5 3 2 3 4" xfId="17245" xr:uid="{5A475373-C7AA-418C-AFDD-DC757CCC206A}"/>
    <cellStyle name="20% - Accent5 5 3 2 3 4 2" xfId="46123" xr:uid="{33C2AF19-AA82-4F67-B42F-489E8A7B209F}"/>
    <cellStyle name="20% - Accent5 5 3 2 3 4 3" xfId="31699" xr:uid="{FE8166D3-6B60-4206-9776-DE204B277AA6}"/>
    <cellStyle name="20% - Accent5 5 3 2 3 5" xfId="6449" xr:uid="{FCE11EA1-8531-4713-B261-D7252FB91DF2}"/>
    <cellStyle name="20% - Accent5 5 3 2 3 5 2" xfId="35364" xr:uid="{C247F6B7-4ED0-4C84-A247-A78A8F9C9275}"/>
    <cellStyle name="20% - Accent5 5 3 2 3 6" xfId="20940" xr:uid="{9FE27F21-75BB-4F3D-B8F0-3487B52B02A1}"/>
    <cellStyle name="20% - Accent5 5 3 2 4" xfId="8332" xr:uid="{94D7834D-0584-41F4-AF91-429A71D8E748}"/>
    <cellStyle name="20% - Accent5 5 3 2 4 2" xfId="37230" xr:uid="{EDE3E1DA-6C09-41C0-8D5D-BFACA4F1498A}"/>
    <cellStyle name="20% - Accent5 5 3 2 4 3" xfId="22806" xr:uid="{F462CE82-8580-42BF-A994-FF1DBA7CE759}"/>
    <cellStyle name="20% - Accent5 5 3 2 5" xfId="12067" xr:uid="{A1A4C3C0-5DC6-4765-BB31-0D84FCCD3509}"/>
    <cellStyle name="20% - Accent5 5 3 2 5 2" xfId="40962" xr:uid="{01CA2F1D-30F7-4B6C-A15C-522441E2A0B2}"/>
    <cellStyle name="20% - Accent5 5 3 2 5 3" xfId="26538" xr:uid="{B81FD9FF-9A77-44D2-9035-6F034D3982ED}"/>
    <cellStyle name="20% - Accent5 5 3 2 6" xfId="15624" xr:uid="{3877AE64-C076-43EC-89EE-904345459055}"/>
    <cellStyle name="20% - Accent5 5 3 2 6 2" xfId="44511" xr:uid="{30ECBDCE-CE42-4C24-8CD9-4FB02291897A}"/>
    <cellStyle name="20% - Accent5 5 3 2 6 3" xfId="30087" xr:uid="{2FB1EE9A-6954-41AC-9CFA-7FABCD0EAA25}"/>
    <cellStyle name="20% - Accent5 5 3 2 7" xfId="4558" xr:uid="{EE3705DE-707E-4135-AB01-FD74B4DE6962}"/>
    <cellStyle name="20% - Accent5 5 3 2 7 2" xfId="33497" xr:uid="{824C2FC0-322A-461A-86BB-EA60FDD6E3D8}"/>
    <cellStyle name="20% - Accent5 5 3 2 8" xfId="19074" xr:uid="{A2FE295D-1E11-4A68-A887-E46D9A6E3C39}"/>
    <cellStyle name="20% - Accent5 5 3 3" xfId="1576" xr:uid="{E23019BB-93C3-45AC-A7B6-E6C46AFA3C72}"/>
    <cellStyle name="20% - Accent5 5 3 3 2" xfId="3190" xr:uid="{C3AF3A65-3E9E-4CBC-92CE-02DFC2FD5D00}"/>
    <cellStyle name="20% - Accent5 5 3 3 2 2" xfId="10678" xr:uid="{7BFDF57B-4859-4949-96F8-47C387B7027F}"/>
    <cellStyle name="20% - Accent5 5 3 3 2 2 2" xfId="39576" xr:uid="{BB6E164A-3AA0-42CE-A158-5C09478C5D72}"/>
    <cellStyle name="20% - Accent5 5 3 3 2 2 3" xfId="25152" xr:uid="{D42A6104-EEFF-4E94-A5D9-84A15BD84B7E}"/>
    <cellStyle name="20% - Accent5 5 3 3 2 3" xfId="14415" xr:uid="{1E71C17D-86C6-4750-BC5A-F841CD9212EB}"/>
    <cellStyle name="20% - Accent5 5 3 3 2 3 2" xfId="43308" xr:uid="{BE72349A-7FAC-4653-8580-F3D49C813EE4}"/>
    <cellStyle name="20% - Accent5 5 3 3 2 3 3" xfId="28884" xr:uid="{F184CFC2-10C9-42AA-904E-722C8BAE309F}"/>
    <cellStyle name="20% - Accent5 5 3 3 2 4" xfId="17718" xr:uid="{3295E9A1-DD16-4F84-8200-545329D30F2A}"/>
    <cellStyle name="20% - Accent5 5 3 3 2 4 2" xfId="46596" xr:uid="{22F11411-50E2-4777-A2DB-29A1297DE11B}"/>
    <cellStyle name="20% - Accent5 5 3 3 2 4 3" xfId="32172" xr:uid="{E1FA2A20-2E1E-4FDE-B329-6F8B4B1D699D}"/>
    <cellStyle name="20% - Accent5 5 3 3 2 5" xfId="6929" xr:uid="{3A27A0E0-5EF6-4165-A2A1-405522152477}"/>
    <cellStyle name="20% - Accent5 5 3 3 2 5 2" xfId="35844" xr:uid="{3EE9D7A3-3449-4F77-9C76-7E187DA783F6}"/>
    <cellStyle name="20% - Accent5 5 3 3 2 6" xfId="21420" xr:uid="{3BB612D9-DB7D-4516-890C-17BAB9040A15}"/>
    <cellStyle name="20% - Accent5 5 3 3 3" xfId="8812" xr:uid="{B4002038-8528-4213-B387-8B7359A9C62A}"/>
    <cellStyle name="20% - Accent5 5 3 3 3 2" xfId="37710" xr:uid="{89AB1064-F723-4BF3-B132-EB31FEAD9A83}"/>
    <cellStyle name="20% - Accent5 5 3 3 3 3" xfId="23286" xr:uid="{4C5CE840-27DF-45E6-A64F-19B8C79F62E6}"/>
    <cellStyle name="20% - Accent5 5 3 3 4" xfId="12549" xr:uid="{D04DB6A1-688E-4B83-B44E-80103BE38EEB}"/>
    <cellStyle name="20% - Accent5 5 3 3 4 2" xfId="41442" xr:uid="{E8D4E10A-15A2-482E-8E8F-A77754EC2F92}"/>
    <cellStyle name="20% - Accent5 5 3 3 4 3" xfId="27018" xr:uid="{7627FF2F-1D79-435D-A8EC-41E1E4FFFB4F}"/>
    <cellStyle name="20% - Accent5 5 3 3 5" xfId="16105" xr:uid="{E9CA08F9-9B3E-4542-8761-8B146D325FAD}"/>
    <cellStyle name="20% - Accent5 5 3 3 5 2" xfId="44984" xr:uid="{D16C7871-4647-4A88-8864-21EE9AFCF8F6}"/>
    <cellStyle name="20% - Accent5 5 3 3 5 3" xfId="30560" xr:uid="{5693F895-1C6E-4A9D-A1BA-60DC2DE23961}"/>
    <cellStyle name="20% - Accent5 5 3 3 6" xfId="5055" xr:uid="{0AD201D6-7373-4BB1-937F-8677365D4D33}"/>
    <cellStyle name="20% - Accent5 5 3 3 6 2" xfId="33978" xr:uid="{919168F0-0DDA-404E-AAB4-3967649D7C51}"/>
    <cellStyle name="20% - Accent5 5 3 3 7" xfId="19554" xr:uid="{43EE1A6A-8751-4404-A443-0C9145B0EB35}"/>
    <cellStyle name="20% - Accent5 5 3 4" xfId="2384" xr:uid="{D31DA41D-CC30-4554-9E4C-9578D151C1CE}"/>
    <cellStyle name="20% - Accent5 5 3 4 2" xfId="9745" xr:uid="{EF0C9546-6617-4AD4-8666-6BB1E99ED5DA}"/>
    <cellStyle name="20% - Accent5 5 3 4 2 2" xfId="38643" xr:uid="{4A372B7A-78C5-4568-B746-F96BA6108B4D}"/>
    <cellStyle name="20% - Accent5 5 3 4 2 3" xfId="24219" xr:uid="{AE449EEC-5A03-4FCB-8F00-61F6994AB858}"/>
    <cellStyle name="20% - Accent5 5 3 4 3" xfId="13482" xr:uid="{1B9BBF90-EC74-412D-B44E-43557282129B}"/>
    <cellStyle name="20% - Accent5 5 3 4 3 2" xfId="42375" xr:uid="{885F70F1-6E06-4694-8A67-019993ED3071}"/>
    <cellStyle name="20% - Accent5 5 3 4 3 3" xfId="27951" xr:uid="{6743614A-0644-4E4F-A936-57EC2A4595E7}"/>
    <cellStyle name="20% - Accent5 5 3 4 4" xfId="16912" xr:uid="{03EFD33B-7C58-40B7-958E-67E2D4D4826A}"/>
    <cellStyle name="20% - Accent5 5 3 4 4 2" xfId="45790" xr:uid="{31FD60B5-D394-4BA7-8E93-1F8436F61D9C}"/>
    <cellStyle name="20% - Accent5 5 3 4 4 3" xfId="31366" xr:uid="{1840A760-D413-48C4-A569-3E80156ACAFB}"/>
    <cellStyle name="20% - Accent5 5 3 4 5" xfId="5996" xr:uid="{64AE19BB-2EEB-40A7-9429-1DA148620384}"/>
    <cellStyle name="20% - Accent5 5 3 4 5 2" xfId="34911" xr:uid="{D179B548-2C5A-4C30-8406-FF7D76792839}"/>
    <cellStyle name="20% - Accent5 5 3 4 6" xfId="20487" xr:uid="{95299FDD-4BE0-43B6-827B-FC1CC9708767}"/>
    <cellStyle name="20% - Accent5 5 3 5" xfId="7879" xr:uid="{6245120E-79B3-4581-A6D6-F48AA3DCF26F}"/>
    <cellStyle name="20% - Accent5 5 3 5 2" xfId="36777" xr:uid="{650E32C7-FB78-452A-A373-32282B87BF88}"/>
    <cellStyle name="20% - Accent5 5 3 5 3" xfId="22353" xr:uid="{28AB0E8A-EAA0-42D4-A98C-322E5D888082}"/>
    <cellStyle name="20% - Accent5 5 3 6" xfId="11614" xr:uid="{B2116D79-846B-4BEF-9F07-6F39E824C83D}"/>
    <cellStyle name="20% - Accent5 5 3 6 2" xfId="40509" xr:uid="{497982D3-C386-4263-99D6-F67DB291C9C4}"/>
    <cellStyle name="20% - Accent5 5 3 6 3" xfId="26085" xr:uid="{78A7C3BD-790D-4E8F-9738-CC8630ABFBCA}"/>
    <cellStyle name="20% - Accent5 5 3 7" xfId="15291" xr:uid="{5A34353E-FE70-4114-BDB6-82225B418758}"/>
    <cellStyle name="20% - Accent5 5 3 7 2" xfId="44178" xr:uid="{71D33EEA-AC93-477C-8381-EADBADD126EE}"/>
    <cellStyle name="20% - Accent5 5 3 7 3" xfId="29754" xr:uid="{BF36AC08-25DE-4FB1-8B9B-B08967C9EC24}"/>
    <cellStyle name="20% - Accent5 5 3 8" xfId="4063" xr:uid="{67725A2E-9403-4CA6-AE66-D02467E783DD}"/>
    <cellStyle name="20% - Accent5 5 3 8 2" xfId="33044" xr:uid="{528CD09C-3CA6-42B4-95F3-D7942B49F8D4}"/>
    <cellStyle name="20% - Accent5 5 3 9" xfId="18621" xr:uid="{CE44DD12-F6FF-4931-9B12-C86B0F8D8FD9}"/>
    <cellStyle name="20% - Accent5 5 4" xfId="976" xr:uid="{D20A62EA-4C77-4BA8-A043-575CE557CBAA}"/>
    <cellStyle name="20% - Accent5 5 4 2" xfId="1907" xr:uid="{5318CA89-7C90-466A-8FAF-B53F31A2C123}"/>
    <cellStyle name="20% - Accent5 5 4 2 2" xfId="3521" xr:uid="{4F0DA566-A889-4488-89BA-06DE07FE74B8}"/>
    <cellStyle name="20% - Accent5 5 4 2 2 2" xfId="7252" xr:uid="{040AA204-C537-48C9-8B7D-D531D4E2EC6D}"/>
    <cellStyle name="20% - Accent5 5 4 2 2 2 2" xfId="11001" xr:uid="{0EEFA17E-9232-4E4E-B203-C47A4B04760F}"/>
    <cellStyle name="20% - Accent5 5 4 2 2 2 2 2" xfId="39899" xr:uid="{E308C8DE-C70C-42BA-B7C0-C10F41592B5F}"/>
    <cellStyle name="20% - Accent5 5 4 2 2 2 2 3" xfId="25475" xr:uid="{62DBDA7E-518A-4698-B97E-AD70A24D40EC}"/>
    <cellStyle name="20% - Accent5 5 4 2 2 2 3" xfId="14738" xr:uid="{08D2429D-8FA3-42F0-A2B0-9759B4CB773C}"/>
    <cellStyle name="20% - Accent5 5 4 2 2 2 3 2" xfId="43631" xr:uid="{FBB67676-E489-4EBA-93AE-E2454E920F7D}"/>
    <cellStyle name="20% - Accent5 5 4 2 2 2 3 3" xfId="29207" xr:uid="{24A37600-C915-42EB-A35E-543801A8324D}"/>
    <cellStyle name="20% - Accent5 5 4 2 2 2 4" xfId="36167" xr:uid="{F49842B4-7586-4296-95DE-847EAB3D908D}"/>
    <cellStyle name="20% - Accent5 5 4 2 2 2 5" xfId="21743" xr:uid="{B0B6D2C6-7F9C-4F62-B29F-EC8F26F19096}"/>
    <cellStyle name="20% - Accent5 5 4 2 2 3" xfId="9135" xr:uid="{789C86B3-04A0-4E10-8D73-FFCBE7A064DC}"/>
    <cellStyle name="20% - Accent5 5 4 2 2 3 2" xfId="38033" xr:uid="{EF11DC8F-F045-4652-B128-92BC0BE1798A}"/>
    <cellStyle name="20% - Accent5 5 4 2 2 3 3" xfId="23609" xr:uid="{22B592C9-ABBA-43C2-BA4F-521B563974C6}"/>
    <cellStyle name="20% - Accent5 5 4 2 2 4" xfId="12872" xr:uid="{5814F2BA-105B-4219-8DE4-070142939E59}"/>
    <cellStyle name="20% - Accent5 5 4 2 2 4 2" xfId="41765" xr:uid="{6F45836F-9D1E-40F1-BDB6-603EC0387CA4}"/>
    <cellStyle name="20% - Accent5 5 4 2 2 4 3" xfId="27341" xr:uid="{DFD978D5-DFFD-46CF-9F9E-754600CA5A35}"/>
    <cellStyle name="20% - Accent5 5 4 2 2 5" xfId="18049" xr:uid="{E79FCE3B-3994-4832-8280-3E1172F1C260}"/>
    <cellStyle name="20% - Accent5 5 4 2 2 5 2" xfId="46927" xr:uid="{D518E9BF-5E09-4072-8EFE-FB79810A9D07}"/>
    <cellStyle name="20% - Accent5 5 4 2 2 5 3" xfId="32503" xr:uid="{1E667331-485A-428D-B82C-C679F8D14535}"/>
    <cellStyle name="20% - Accent5 5 4 2 2 6" xfId="5378" xr:uid="{150739E7-4563-4234-A2CC-1060ECAC6549}"/>
    <cellStyle name="20% - Accent5 5 4 2 2 6 2" xfId="34301" xr:uid="{F2627C72-C37B-410A-9D5D-0691A218EAAA}"/>
    <cellStyle name="20% - Accent5 5 4 2 2 7" xfId="19877" xr:uid="{FE582143-F993-43EF-B3DC-AA5C4BB88BC1}"/>
    <cellStyle name="20% - Accent5 5 4 2 3" xfId="6319" xr:uid="{886F6BC6-C9D9-4A64-AE1A-F07B5F3CCA92}"/>
    <cellStyle name="20% - Accent5 5 4 2 3 2" xfId="10068" xr:uid="{F4BCE1B1-D8F5-489A-9693-90F19DD9D7EC}"/>
    <cellStyle name="20% - Accent5 5 4 2 3 2 2" xfId="38966" xr:uid="{BF8B40D2-7230-4378-8F0E-27DAB36BA4A5}"/>
    <cellStyle name="20% - Accent5 5 4 2 3 2 3" xfId="24542" xr:uid="{28B45D9A-8EB2-4F30-ADB4-41182694CCBE}"/>
    <cellStyle name="20% - Accent5 5 4 2 3 3" xfId="13805" xr:uid="{6E75A893-350B-40C7-A6F4-D661BD7A4507}"/>
    <cellStyle name="20% - Accent5 5 4 2 3 3 2" xfId="42698" xr:uid="{50BF8752-6D64-4ADD-BC10-6D14BFFFD090}"/>
    <cellStyle name="20% - Accent5 5 4 2 3 3 3" xfId="28274" xr:uid="{FF8DECE1-39FB-4FCD-A3AD-B5262E9AB98E}"/>
    <cellStyle name="20% - Accent5 5 4 2 3 4" xfId="35234" xr:uid="{B898DA61-623D-48AA-AECF-FD9D232D658E}"/>
    <cellStyle name="20% - Accent5 5 4 2 3 5" xfId="20810" xr:uid="{EC0CEE2B-012C-4B40-9457-91EE2A6A7529}"/>
    <cellStyle name="20% - Accent5 5 4 2 4" xfId="8202" xr:uid="{63F7FA14-0498-4468-A8F0-F991776B0C72}"/>
    <cellStyle name="20% - Accent5 5 4 2 4 2" xfId="37100" xr:uid="{AF1F5EB2-C03E-47AD-9421-EBA02F2CE252}"/>
    <cellStyle name="20% - Accent5 5 4 2 4 3" xfId="22676" xr:uid="{BA030244-D10D-48F6-95D9-63ED2EA13547}"/>
    <cellStyle name="20% - Accent5 5 4 2 5" xfId="11937" xr:uid="{00A05037-4C50-4DA4-B0B6-2B1836F9D248}"/>
    <cellStyle name="20% - Accent5 5 4 2 5 2" xfId="40832" xr:uid="{C8307FAF-9FAF-4346-AFB1-67696002F98B}"/>
    <cellStyle name="20% - Accent5 5 4 2 5 3" xfId="26408" xr:uid="{E85A3A79-34BE-4E9C-BDDE-13A0D6095A27}"/>
    <cellStyle name="20% - Accent5 5 4 2 6" xfId="16436" xr:uid="{CAE52A54-D08D-4C05-A9C8-5E83BB5D41CB}"/>
    <cellStyle name="20% - Accent5 5 4 2 6 2" xfId="45315" xr:uid="{C753185B-F44C-4DED-BCDA-9E2E51C7BDA7}"/>
    <cellStyle name="20% - Accent5 5 4 2 6 3" xfId="30891" xr:uid="{3F4FA70D-4832-4882-9953-68AB935919B3}"/>
    <cellStyle name="20% - Accent5 5 4 2 7" xfId="4425" xr:uid="{088CD0FD-50AD-4E56-A751-420AE55FB977}"/>
    <cellStyle name="20% - Accent5 5 4 2 7 2" xfId="33367" xr:uid="{0E6D62BD-14FD-4701-892F-A41ED24C0CD5}"/>
    <cellStyle name="20% - Accent5 5 4 2 8" xfId="18944" xr:uid="{4459CF8C-780E-4CAC-A192-BA9B305926DA}"/>
    <cellStyle name="20% - Accent5 5 4 3" xfId="2715" xr:uid="{C61E2E99-9237-4461-90C5-D6CDD1221002}"/>
    <cellStyle name="20% - Accent5 5 4 3 2" xfId="6799" xr:uid="{69992ED2-1381-40BB-A66E-8E21A61B58E2}"/>
    <cellStyle name="20% - Accent5 5 4 3 2 2" xfId="10548" xr:uid="{A1D2C257-1E7C-4511-A31C-EAB1D6E6E031}"/>
    <cellStyle name="20% - Accent5 5 4 3 2 2 2" xfId="39446" xr:uid="{8AB266CB-3F36-498A-9B9D-2C67F9415CB1}"/>
    <cellStyle name="20% - Accent5 5 4 3 2 2 3" xfId="25022" xr:uid="{AC8F31F2-9F78-4A64-849B-9AF9B9865203}"/>
    <cellStyle name="20% - Accent5 5 4 3 2 3" xfId="14285" xr:uid="{679F178A-DC43-4436-B116-A2AB44D9028C}"/>
    <cellStyle name="20% - Accent5 5 4 3 2 3 2" xfId="43178" xr:uid="{5DC0840B-B28C-4CE6-9593-469A66455EC4}"/>
    <cellStyle name="20% - Accent5 5 4 3 2 3 3" xfId="28754" xr:uid="{7A39F2CA-07A0-4706-9B3F-25F4CCEA1E49}"/>
    <cellStyle name="20% - Accent5 5 4 3 2 4" xfId="35714" xr:uid="{826B1D4D-58A4-4359-B6A4-680E9986F842}"/>
    <cellStyle name="20% - Accent5 5 4 3 2 5" xfId="21290" xr:uid="{F6F6F85B-4CE1-460F-B895-CAAED76D42E4}"/>
    <cellStyle name="20% - Accent5 5 4 3 3" xfId="8682" xr:uid="{359AA08F-30EE-4155-853E-991D9EF12FCA}"/>
    <cellStyle name="20% - Accent5 5 4 3 3 2" xfId="37580" xr:uid="{530A60A5-5997-428A-ACE8-BDF051490A33}"/>
    <cellStyle name="20% - Accent5 5 4 3 3 3" xfId="23156" xr:uid="{DC5DF87C-09BD-421C-9F69-482AC03E543C}"/>
    <cellStyle name="20% - Accent5 5 4 3 4" xfId="12419" xr:uid="{C7DDB016-6BFD-438C-9076-5D5C376CF911}"/>
    <cellStyle name="20% - Accent5 5 4 3 4 2" xfId="41312" xr:uid="{A3A11BC9-98D0-4CFA-804C-F5664F3D34B4}"/>
    <cellStyle name="20% - Accent5 5 4 3 4 3" xfId="26888" xr:uid="{A3102BF6-4706-4B92-9185-59B4D7F4E183}"/>
    <cellStyle name="20% - Accent5 5 4 3 5" xfId="17243" xr:uid="{E0034004-EC57-4156-A4F5-EE2707ED4549}"/>
    <cellStyle name="20% - Accent5 5 4 3 5 2" xfId="46121" xr:uid="{580D993C-5D2E-4631-B8ED-4D45FFF03208}"/>
    <cellStyle name="20% - Accent5 5 4 3 5 3" xfId="31697" xr:uid="{10DC71C5-D0B6-4608-BBD2-847149D9123F}"/>
    <cellStyle name="20% - Accent5 5 4 3 6" xfId="4925" xr:uid="{F99AD7F7-B69C-4062-8852-C18460710D58}"/>
    <cellStyle name="20% - Accent5 5 4 3 6 2" xfId="33848" xr:uid="{085C72A8-052D-4C33-BCE1-FCA056E90ED6}"/>
    <cellStyle name="20% - Accent5 5 4 3 7" xfId="19424" xr:uid="{959FB0EC-1E67-4AC2-8BEA-8D2B37A780AA}"/>
    <cellStyle name="20% - Accent5 5 4 4" xfId="5865" xr:uid="{93397073-3606-4A26-8DA3-9ACE4BD73ACD}"/>
    <cellStyle name="20% - Accent5 5 4 4 2" xfId="9615" xr:uid="{94D86390-07AB-4DC0-8073-E3ABA1A651F8}"/>
    <cellStyle name="20% - Accent5 5 4 4 2 2" xfId="38513" xr:uid="{0278363A-D166-4778-9BF7-2E179D52C2CF}"/>
    <cellStyle name="20% - Accent5 5 4 4 2 3" xfId="24089" xr:uid="{3F813711-787D-4580-BF60-7C7FD266D2AB}"/>
    <cellStyle name="20% - Accent5 5 4 4 3" xfId="13352" xr:uid="{35E490F3-61D9-47A7-A085-E9AE34910B88}"/>
    <cellStyle name="20% - Accent5 5 4 4 3 2" xfId="42245" xr:uid="{FBF9A1FC-602B-4891-8E43-0DF55991D7D6}"/>
    <cellStyle name="20% - Accent5 5 4 4 3 3" xfId="27821" xr:uid="{85CADEE1-8E0D-488C-8689-E7152270E024}"/>
    <cellStyle name="20% - Accent5 5 4 4 4" xfId="34781" xr:uid="{8EB27AEC-6728-4B32-91B5-53C38CFE9F5E}"/>
    <cellStyle name="20% - Accent5 5 4 4 5" xfId="20357" xr:uid="{9ABDB57D-1A47-4B05-8A0C-DC20215813F0}"/>
    <cellStyle name="20% - Accent5 5 4 5" xfId="7749" xr:uid="{0C2E8417-8B1E-45B5-B830-FDA5AEA3F71D}"/>
    <cellStyle name="20% - Accent5 5 4 5 2" xfId="36647" xr:uid="{07D59B17-88E5-4CB9-A483-6303D89B63ED}"/>
    <cellStyle name="20% - Accent5 5 4 5 3" xfId="22223" xr:uid="{DA0B4F76-3899-4258-A6CC-BD550DD39AF8}"/>
    <cellStyle name="20% - Accent5 5 4 6" xfId="11484" xr:uid="{A450EDCB-90EB-47E9-8A47-0124AE24F733}"/>
    <cellStyle name="20% - Accent5 5 4 6 2" xfId="40379" xr:uid="{54D41A88-7018-46F4-8401-18B79801380C}"/>
    <cellStyle name="20% - Accent5 5 4 6 3" xfId="25955" xr:uid="{F742F5B3-54D0-4C65-AACB-13AA28E9BFBB}"/>
    <cellStyle name="20% - Accent5 5 4 7" xfId="15622" xr:uid="{56C4E5C7-D1FC-4489-A36A-FE4200A42744}"/>
    <cellStyle name="20% - Accent5 5 4 7 2" xfId="44509" xr:uid="{5C771DD0-79EA-45E7-801D-061B8709E183}"/>
    <cellStyle name="20% - Accent5 5 4 7 3" xfId="30085" xr:uid="{69424E6C-0609-4B44-AA26-FAD4F985F057}"/>
    <cellStyle name="20% - Accent5 5 4 8" xfId="3933" xr:uid="{EF67F018-7C5D-44FD-B941-C686C3131C2A}"/>
    <cellStyle name="20% - Accent5 5 4 8 2" xfId="32914" xr:uid="{2CFD7076-F9F7-434A-9DD2-C41D0F1F646A}"/>
    <cellStyle name="20% - Accent5 5 4 9" xfId="18491" xr:uid="{0EBB8E4A-CF9F-4605-B525-0A05FC82838E}"/>
    <cellStyle name="20% - Accent5 5 5" xfId="1446" xr:uid="{88FB075B-18F6-4DAF-A184-950F6DBE4E78}"/>
    <cellStyle name="20% - Accent5 5 5 2" xfId="3060" xr:uid="{8CC3EE9B-10D8-443C-AF31-F6DB004928FD}"/>
    <cellStyle name="20% - Accent5 5 5 2 2" xfId="7188" xr:uid="{C876B868-2668-4B95-854B-44671F6796C7}"/>
    <cellStyle name="20% - Accent5 5 5 2 2 2" xfId="10937" xr:uid="{A0684482-5C80-453C-BFFD-5E1A70AE2CF0}"/>
    <cellStyle name="20% - Accent5 5 5 2 2 2 2" xfId="39835" xr:uid="{4452AC9F-867B-4161-8FB8-B42876EC5F71}"/>
    <cellStyle name="20% - Accent5 5 5 2 2 2 3" xfId="25411" xr:uid="{FFC73E0D-843D-4743-9EAF-22461978AEF5}"/>
    <cellStyle name="20% - Accent5 5 5 2 2 3" xfId="14674" xr:uid="{5DCB8D0A-4041-4EE8-898C-2042C5ECBA99}"/>
    <cellStyle name="20% - Accent5 5 5 2 2 3 2" xfId="43567" xr:uid="{CA8FFCCD-7DB7-4AF5-94DD-7F5A1A187DA2}"/>
    <cellStyle name="20% - Accent5 5 5 2 2 3 3" xfId="29143" xr:uid="{077F9BDF-C2B0-4FA4-9150-7164A3D82E0B}"/>
    <cellStyle name="20% - Accent5 5 5 2 2 4" xfId="36103" xr:uid="{7F98271F-9C12-435B-85AD-801D97E44722}"/>
    <cellStyle name="20% - Accent5 5 5 2 2 5" xfId="21679" xr:uid="{32781545-03FC-4C13-A091-602833CFDC28}"/>
    <cellStyle name="20% - Accent5 5 5 2 3" xfId="9071" xr:uid="{212FEFEF-F05B-4C83-8D7E-0C8404F37C11}"/>
    <cellStyle name="20% - Accent5 5 5 2 3 2" xfId="37969" xr:uid="{CE31478C-A3EA-410B-9FA1-52526CC47F3B}"/>
    <cellStyle name="20% - Accent5 5 5 2 3 3" xfId="23545" xr:uid="{F176AF33-BF22-41B9-8C8E-498A9328E64F}"/>
    <cellStyle name="20% - Accent5 5 5 2 4" xfId="12808" xr:uid="{279995F8-2F14-4ED9-AD31-89F87A9A237E}"/>
    <cellStyle name="20% - Accent5 5 5 2 4 2" xfId="41701" xr:uid="{4FE440DC-2802-48BC-950D-0693CB37D4B5}"/>
    <cellStyle name="20% - Accent5 5 5 2 4 3" xfId="27277" xr:uid="{6E8B3426-AF9C-4878-A930-E4C5FDDAB6C7}"/>
    <cellStyle name="20% - Accent5 5 5 2 5" xfId="17588" xr:uid="{23F98323-7E2F-46BC-B6BE-21E04F3F23F4}"/>
    <cellStyle name="20% - Accent5 5 5 2 5 2" xfId="46466" xr:uid="{2DD1E189-2BAC-498D-8060-F2E61A2E3123}"/>
    <cellStyle name="20% - Accent5 5 5 2 5 3" xfId="32042" xr:uid="{048A092D-6F8A-467C-83D3-77BADA11D7FF}"/>
    <cellStyle name="20% - Accent5 5 5 2 6" xfId="5314" xr:uid="{7D53A43C-1670-4FEC-B738-94DABCE68B78}"/>
    <cellStyle name="20% - Accent5 5 5 2 6 2" xfId="34237" xr:uid="{2B53ADAC-1428-4E03-BF6E-B0C39829AEF5}"/>
    <cellStyle name="20% - Accent5 5 5 2 7" xfId="19813" xr:uid="{D7702489-2338-4F04-8D22-E9CC07CF3174}"/>
    <cellStyle name="20% - Accent5 5 5 3" xfId="6255" xr:uid="{812E491B-F32E-4803-923D-5FF18283AFFE}"/>
    <cellStyle name="20% - Accent5 5 5 3 2" xfId="10004" xr:uid="{CD33944A-F0A0-48D6-B793-411B836A9C1D}"/>
    <cellStyle name="20% - Accent5 5 5 3 2 2" xfId="38902" xr:uid="{561340F2-2FBB-4EC1-9662-DBF56FAAF101}"/>
    <cellStyle name="20% - Accent5 5 5 3 2 3" xfId="24478" xr:uid="{C648C8B9-FFAC-4747-81B5-2C42EA6B3F68}"/>
    <cellStyle name="20% - Accent5 5 5 3 3" xfId="13741" xr:uid="{548CECE3-E2AD-4DCE-8079-DD1126549AEF}"/>
    <cellStyle name="20% - Accent5 5 5 3 3 2" xfId="42634" xr:uid="{662F9BEA-0993-469B-A2BA-B904422E654A}"/>
    <cellStyle name="20% - Accent5 5 5 3 3 3" xfId="28210" xr:uid="{AD10EF0F-31D7-40B9-8FCE-B7E85126F451}"/>
    <cellStyle name="20% - Accent5 5 5 3 4" xfId="35170" xr:uid="{AAA7E8C6-0E55-4A81-8F15-9DB2298881E0}"/>
    <cellStyle name="20% - Accent5 5 5 3 5" xfId="20746" xr:uid="{CDBA2839-F00D-44CC-8977-10DF5910EB8F}"/>
    <cellStyle name="20% - Accent5 5 5 4" xfId="8138" xr:uid="{31126E17-864A-4F39-AC03-C6E910898AF7}"/>
    <cellStyle name="20% - Accent5 5 5 4 2" xfId="37036" xr:uid="{856AF3FA-B390-44D9-88C7-FA69EDA3966A}"/>
    <cellStyle name="20% - Accent5 5 5 4 3" xfId="22612" xr:uid="{CE077031-217C-4453-B3AE-A3B6A46E722C}"/>
    <cellStyle name="20% - Accent5 5 5 5" xfId="11873" xr:uid="{4E56A7A7-75BF-49D8-84DC-DCAA84A20987}"/>
    <cellStyle name="20% - Accent5 5 5 5 2" xfId="40768" xr:uid="{8108EDC7-DFC0-496B-A147-8E12DEAA6D4E}"/>
    <cellStyle name="20% - Accent5 5 5 5 3" xfId="26344" xr:uid="{1F655DE8-AA80-4852-AEB0-88CC19D78D6E}"/>
    <cellStyle name="20% - Accent5 5 5 6" xfId="15975" xr:uid="{A0FB5BD7-6029-4BD1-8EC2-3E8AAA3D916C}"/>
    <cellStyle name="20% - Accent5 5 5 6 2" xfId="44854" xr:uid="{9EC5CE36-0819-4D26-B17D-976C9ED37518}"/>
    <cellStyle name="20% - Accent5 5 5 6 3" xfId="30430" xr:uid="{95703E56-41CC-42F7-A4B5-CB222817AB9A}"/>
    <cellStyle name="20% - Accent5 5 5 7" xfId="4348" xr:uid="{79164DAC-8A1C-4F2D-B62C-234629F0D2E5}"/>
    <cellStyle name="20% - Accent5 5 5 7 2" xfId="33303" xr:uid="{AB0BD3FB-F7A2-4D44-A837-55CF1F35C791}"/>
    <cellStyle name="20% - Accent5 5 5 8" xfId="18880" xr:uid="{D7BE98B2-FF22-44C4-91B9-B171D5A7D357}"/>
    <cellStyle name="20% - Accent5 5 6" xfId="2254" xr:uid="{15CE920D-5A81-4C91-950D-2CAA3CA9291F}"/>
    <cellStyle name="20% - Accent5 5 6 2" xfId="6735" xr:uid="{8C137803-94CD-4E7E-B204-FDFBB1829519}"/>
    <cellStyle name="20% - Accent5 5 6 2 2" xfId="10484" xr:uid="{28960EB9-1575-44A3-96B4-1AB73C4EB17E}"/>
    <cellStyle name="20% - Accent5 5 6 2 2 2" xfId="39382" xr:uid="{CA65A27E-1F6E-477D-892A-C32224721DC5}"/>
    <cellStyle name="20% - Accent5 5 6 2 2 3" xfId="24958" xr:uid="{5F4DD304-D3FE-4A69-BABE-CFF887A64CE5}"/>
    <cellStyle name="20% - Accent5 5 6 2 3" xfId="14221" xr:uid="{48AD58CF-5156-45FA-A14E-3CB438B884ED}"/>
    <cellStyle name="20% - Accent5 5 6 2 3 2" xfId="43114" xr:uid="{29821FA5-1F0C-4EE5-B767-B75D24064964}"/>
    <cellStyle name="20% - Accent5 5 6 2 3 3" xfId="28690" xr:uid="{DDA002E1-5741-42A3-8FB8-AC8C18AF03AB}"/>
    <cellStyle name="20% - Accent5 5 6 2 4" xfId="35650" xr:uid="{4516CF88-DA74-48D7-86AF-44BF010EE874}"/>
    <cellStyle name="20% - Accent5 5 6 2 5" xfId="21226" xr:uid="{1ECCC033-E79B-45BF-BB45-B76AB5CCFF40}"/>
    <cellStyle name="20% - Accent5 5 6 3" xfId="8618" xr:uid="{70F7FBE2-56BB-459F-A0C9-AE451792EFAF}"/>
    <cellStyle name="20% - Accent5 5 6 3 2" xfId="37516" xr:uid="{80F6B668-4C39-4992-AA2E-40E89509BE4A}"/>
    <cellStyle name="20% - Accent5 5 6 3 3" xfId="23092" xr:uid="{3037852B-1A07-4B11-AE49-16A7EFFE8985}"/>
    <cellStyle name="20% - Accent5 5 6 4" xfId="12355" xr:uid="{CD4453A9-3F06-4EEC-B7BF-347DEF38B956}"/>
    <cellStyle name="20% - Accent5 5 6 4 2" xfId="41248" xr:uid="{4EBED775-7136-4F35-9C3C-5B77C8F1694A}"/>
    <cellStyle name="20% - Accent5 5 6 4 3" xfId="26824" xr:uid="{7FD7163E-9151-464E-95F3-922CECA759A5}"/>
    <cellStyle name="20% - Accent5 5 6 5" xfId="16782" xr:uid="{162CAABF-A9B2-4D63-AD21-F8B3557FFCF9}"/>
    <cellStyle name="20% - Accent5 5 6 5 2" xfId="45660" xr:uid="{18CB4CFE-FB98-4D20-BCB7-A34237D497BF}"/>
    <cellStyle name="20% - Accent5 5 6 5 3" xfId="31236" xr:uid="{02D6F969-DEC1-46A1-8217-50B169D13CC5}"/>
    <cellStyle name="20% - Accent5 5 6 6" xfId="4861" xr:uid="{945BEFEB-22F3-4E06-9195-1B3AA008D139}"/>
    <cellStyle name="20% - Accent5 5 6 6 2" xfId="33784" xr:uid="{C5986BAE-7DBD-42A0-ADBA-9BC820940953}"/>
    <cellStyle name="20% - Accent5 5 6 7" xfId="19360" xr:uid="{62C78412-A37A-40E1-89D2-CADE6A865C84}"/>
    <cellStyle name="20% - Accent5 5 7" xfId="5801" xr:uid="{5B176961-B48D-4353-B252-8862EB23D0CA}"/>
    <cellStyle name="20% - Accent5 5 7 2" xfId="9551" xr:uid="{DA6DC192-4DB1-42FA-933E-08A3794D3174}"/>
    <cellStyle name="20% - Accent5 5 7 2 2" xfId="38449" xr:uid="{1107CA41-0B96-4A33-BB4B-87627B141B8F}"/>
    <cellStyle name="20% - Accent5 5 7 2 3" xfId="24025" xr:uid="{447783D4-C073-4FB6-91BE-7D6E4AE158AF}"/>
    <cellStyle name="20% - Accent5 5 7 3" xfId="13288" xr:uid="{59A1648C-516F-4DCA-A6D9-925E77BF6DAF}"/>
    <cellStyle name="20% - Accent5 5 7 3 2" xfId="42181" xr:uid="{BF1CDB65-CC24-40B2-9284-ACB473A6C645}"/>
    <cellStyle name="20% - Accent5 5 7 3 3" xfId="27757" xr:uid="{80E7BF41-8BFF-45B7-88DA-B8660D83CB6B}"/>
    <cellStyle name="20% - Accent5 5 7 4" xfId="34717" xr:uid="{8F250B42-7C00-437D-8208-9548AA1C826C}"/>
    <cellStyle name="20% - Accent5 5 7 5" xfId="20293" xr:uid="{DC151125-99C9-4505-B960-A08A2C9ADC45}"/>
    <cellStyle name="20% - Accent5 5 8" xfId="7685" xr:uid="{61839842-54AC-4D10-9DD4-66E7F80A03B6}"/>
    <cellStyle name="20% - Accent5 5 8 2" xfId="36583" xr:uid="{04A07F12-D65B-46C8-8D39-942EBD1C528D}"/>
    <cellStyle name="20% - Accent5 5 8 3" xfId="22159" xr:uid="{19F582E5-0B53-49DB-80EF-25220A35986B}"/>
    <cellStyle name="20% - Accent5 5 9" xfId="11420" xr:uid="{E902DBD5-7C11-4B40-9B0D-0425B00356B9}"/>
    <cellStyle name="20% - Accent5 5 9 2" xfId="40315" xr:uid="{FD9CD015-1864-4E26-8D23-73850BBB0A1F}"/>
    <cellStyle name="20% - Accent5 5 9 3" xfId="25891" xr:uid="{6EA9570E-AE37-4941-B7DD-184DED221707}"/>
    <cellStyle name="20% - Accent5 6" xfId="392" xr:uid="{1C807F36-4554-415A-A87D-1556C07C6E07}"/>
    <cellStyle name="20% - Accent5 6 10" xfId="15178" xr:uid="{A1D0C0C1-0A6A-4588-8D9F-E95F6FD2D9AE}"/>
    <cellStyle name="20% - Accent5 6 10 2" xfId="44065" xr:uid="{5F1CA4A7-D44C-4431-BEE2-F8C25CC72E21}"/>
    <cellStyle name="20% - Accent5 6 10 3" xfId="29641" xr:uid="{CBE59042-88B4-4348-B87A-60E7407565B4}"/>
    <cellStyle name="20% - Accent5 6 11" xfId="3886" xr:uid="{BBEA7956-DB67-4ABD-9379-3ADC9F90D44B}"/>
    <cellStyle name="20% - Accent5 6 11 2" xfId="32866" xr:uid="{CDAD98AE-B51E-4CA1-B382-2639B6E16262}"/>
    <cellStyle name="20% - Accent5 6 12" xfId="18444" xr:uid="{05C17838-7101-4D78-90A6-0E11F03F4EC1}"/>
    <cellStyle name="20% - Accent5 6 2" xfId="784" xr:uid="{25BEC123-ABAD-4B66-8E87-A599E162D87D}"/>
    <cellStyle name="20% - Accent5 6 2 2" xfId="980" xr:uid="{D1FB4852-8964-4DFA-9093-7241B31F6192}"/>
    <cellStyle name="20% - Accent5 6 2 2 2" xfId="1911" xr:uid="{0BC8AC74-E007-440D-A2B9-E5F300A7C952}"/>
    <cellStyle name="20% - Accent5 6 2 2 2 2" xfId="3525" xr:uid="{481791FD-2D97-4FC1-87BC-B0017D03D1E7}"/>
    <cellStyle name="20% - Accent5 6 2 2 2 2 2" xfId="11277" xr:uid="{F4A37D51-94BC-431E-BEA1-09503AD660FE}"/>
    <cellStyle name="20% - Accent5 6 2 2 2 2 2 2" xfId="40175" xr:uid="{73B99AA3-1448-4B57-84D5-B593031B4C45}"/>
    <cellStyle name="20% - Accent5 6 2 2 2 2 2 3" xfId="25751" xr:uid="{6A0E6909-EE06-4FA3-BE1E-466BBFCE2BF0}"/>
    <cellStyle name="20% - Accent5 6 2 2 2 2 3" xfId="15014" xr:uid="{52C2988D-1499-410E-80C8-228EB4D49DF2}"/>
    <cellStyle name="20% - Accent5 6 2 2 2 2 3 2" xfId="43907" xr:uid="{9CCDC148-4E2A-43F7-926C-1739688DED28}"/>
    <cellStyle name="20% - Accent5 6 2 2 2 2 3 3" xfId="29483" xr:uid="{47C75546-56DC-4A0C-8E38-619D8C714E5F}"/>
    <cellStyle name="20% - Accent5 6 2 2 2 2 4" xfId="18053" xr:uid="{5F12BCB6-3AFC-4149-A6D9-7C55DFB7FB11}"/>
    <cellStyle name="20% - Accent5 6 2 2 2 2 4 2" xfId="46931" xr:uid="{81D19E2E-760C-4152-B5E2-559FBAFF4742}"/>
    <cellStyle name="20% - Accent5 6 2 2 2 2 4 3" xfId="32507" xr:uid="{76618B3D-3754-4120-B2F5-6F9C13458002}"/>
    <cellStyle name="20% - Accent5 6 2 2 2 2 5" xfId="7528" xr:uid="{AB00E14D-BB5C-4C26-8C9E-6EF70A9E1ACF}"/>
    <cellStyle name="20% - Accent5 6 2 2 2 2 5 2" xfId="36443" xr:uid="{FACF2F14-BD71-4E91-B9C1-C6BC69564313}"/>
    <cellStyle name="20% - Accent5 6 2 2 2 2 6" xfId="22019" xr:uid="{08FA889A-549D-42A3-98FD-F23327A5A568}"/>
    <cellStyle name="20% - Accent5 6 2 2 2 3" xfId="9411" xr:uid="{109D5F39-C166-4F3F-893C-7EF791419A35}"/>
    <cellStyle name="20% - Accent5 6 2 2 2 3 2" xfId="38309" xr:uid="{B5A8D522-A228-41A7-A91A-2E620D4404C3}"/>
    <cellStyle name="20% - Accent5 6 2 2 2 3 3" xfId="23885" xr:uid="{1978B506-DEB6-4315-A8D1-DE4FF779E6EA}"/>
    <cellStyle name="20% - Accent5 6 2 2 2 4" xfId="13148" xr:uid="{AE978CD4-6B26-46FE-8669-E2E5B0865E14}"/>
    <cellStyle name="20% - Accent5 6 2 2 2 4 2" xfId="42041" xr:uid="{31621192-D022-48F1-B949-DD1F26801AC1}"/>
    <cellStyle name="20% - Accent5 6 2 2 2 4 3" xfId="27617" xr:uid="{B5D73F3A-49A7-43C6-978C-B18F213E616D}"/>
    <cellStyle name="20% - Accent5 6 2 2 2 5" xfId="16440" xr:uid="{3E484D93-085B-4704-B9CC-A9C4AD3B973D}"/>
    <cellStyle name="20% - Accent5 6 2 2 2 5 2" xfId="45319" xr:uid="{1D71D7EA-5602-4C98-8D6A-943207631724}"/>
    <cellStyle name="20% - Accent5 6 2 2 2 5 3" xfId="30895" xr:uid="{A3B43A35-0CB5-4D0A-A307-A309ED3B2687}"/>
    <cellStyle name="20% - Accent5 6 2 2 2 6" xfId="5654" xr:uid="{CBE88719-0319-477C-A16D-D4036DB5CDB4}"/>
    <cellStyle name="20% - Accent5 6 2 2 2 6 2" xfId="34577" xr:uid="{AA7FD71B-98AA-4F5F-B2A9-BCBCD641950F}"/>
    <cellStyle name="20% - Accent5 6 2 2 2 7" xfId="20153" xr:uid="{24102324-8A9E-4CED-980B-2D581F6C2C9C}"/>
    <cellStyle name="20% - Accent5 6 2 2 3" xfId="2719" xr:uid="{50E078FA-D3AE-44BD-A1E6-1AB528488BC5}"/>
    <cellStyle name="20% - Accent5 6 2 2 3 2" xfId="10344" xr:uid="{1744B8E5-B005-4F79-92EC-ACEEBC30B4E3}"/>
    <cellStyle name="20% - Accent5 6 2 2 3 2 2" xfId="39242" xr:uid="{5D60385E-4B5C-4997-9148-85E0EE646CD1}"/>
    <cellStyle name="20% - Accent5 6 2 2 3 2 3" xfId="24818" xr:uid="{7217EEB3-0FC3-4CCC-B826-E02074584420}"/>
    <cellStyle name="20% - Accent5 6 2 2 3 3" xfId="14081" xr:uid="{F7816BD6-7D81-44C0-859B-D4381261B71B}"/>
    <cellStyle name="20% - Accent5 6 2 2 3 3 2" xfId="42974" xr:uid="{9EC20A71-5010-45FA-BA5E-E2F952313B64}"/>
    <cellStyle name="20% - Accent5 6 2 2 3 3 3" xfId="28550" xr:uid="{28CE410A-FD7B-4FF9-A157-2A08849783C1}"/>
    <cellStyle name="20% - Accent5 6 2 2 3 4" xfId="17247" xr:uid="{DDFB0174-9560-424C-989E-B4B502500962}"/>
    <cellStyle name="20% - Accent5 6 2 2 3 4 2" xfId="46125" xr:uid="{E7CCCFCE-2F51-4758-9751-02106822D757}"/>
    <cellStyle name="20% - Accent5 6 2 2 3 4 3" xfId="31701" xr:uid="{E8DCDB67-FBEB-409D-A194-4F19C5547B25}"/>
    <cellStyle name="20% - Accent5 6 2 2 3 5" xfId="6595" xr:uid="{30A97F6A-D254-49C2-8C56-34F73422A4BD}"/>
    <cellStyle name="20% - Accent5 6 2 2 3 5 2" xfId="35510" xr:uid="{A92ADA99-9719-4856-8F7D-5EC1DAAD9E65}"/>
    <cellStyle name="20% - Accent5 6 2 2 3 6" xfId="21086" xr:uid="{6F9FC73F-43DD-4F57-A201-59DFEA589C19}"/>
    <cellStyle name="20% - Accent5 6 2 2 4" xfId="8478" xr:uid="{8AF3EB70-2FBA-47DE-8BB0-95444EDBE2DB}"/>
    <cellStyle name="20% - Accent5 6 2 2 4 2" xfId="37376" xr:uid="{286063B7-78B3-4646-B98E-AA1E2D6DF5A5}"/>
    <cellStyle name="20% - Accent5 6 2 2 4 3" xfId="22952" xr:uid="{8CA2E4F1-C6F5-4CEC-BF5A-F6BFAB8DC624}"/>
    <cellStyle name="20% - Accent5 6 2 2 5" xfId="12213" xr:uid="{E3FB1CF0-6868-4A4B-B504-F93C8820B8C3}"/>
    <cellStyle name="20% - Accent5 6 2 2 5 2" xfId="41108" xr:uid="{64FB74CF-0C84-4234-AAB9-2D29C6B75E9A}"/>
    <cellStyle name="20% - Accent5 6 2 2 5 3" xfId="26684" xr:uid="{A4D8A125-480E-4CEC-AD7D-06DF7681B7C1}"/>
    <cellStyle name="20% - Accent5 6 2 2 6" xfId="15626" xr:uid="{B45265D5-C3FE-490B-9790-F758124EC903}"/>
    <cellStyle name="20% - Accent5 6 2 2 6 2" xfId="44513" xr:uid="{FE83BFB8-760A-4689-BC4B-CFFC35AD6166}"/>
    <cellStyle name="20% - Accent5 6 2 2 6 3" xfId="30089" xr:uid="{E7CF78A0-865C-4058-BD6B-DF1D4722B924}"/>
    <cellStyle name="20% - Accent5 6 2 2 7" xfId="4708" xr:uid="{457E02B4-49BB-4F41-9838-4A319FB98F41}"/>
    <cellStyle name="20% - Accent5 6 2 2 7 2" xfId="33643" xr:uid="{845AF821-1FE4-4203-B2E9-7EE35F3825F7}"/>
    <cellStyle name="20% - Accent5 6 2 2 8" xfId="19220" xr:uid="{A4032713-2F34-43E7-95D0-56DD51ED6AB9}"/>
    <cellStyle name="20% - Accent5 6 2 3" xfId="1722" xr:uid="{F754161D-AB8D-4C1E-B883-6B828BEFDC7E}"/>
    <cellStyle name="20% - Accent5 6 2 3 2" xfId="3336" xr:uid="{4E7EF3E9-38E4-4CAA-AE61-531622B26E19}"/>
    <cellStyle name="20% - Accent5 6 2 3 2 2" xfId="10824" xr:uid="{BF3A6376-6702-47C9-B083-56B3B4BB04FE}"/>
    <cellStyle name="20% - Accent5 6 2 3 2 2 2" xfId="39722" xr:uid="{C70513F7-480E-41FF-A1A3-AA3C025E5C37}"/>
    <cellStyle name="20% - Accent5 6 2 3 2 2 3" xfId="25298" xr:uid="{7E328036-2DEB-4CA4-8D79-BAFC77E80714}"/>
    <cellStyle name="20% - Accent5 6 2 3 2 3" xfId="14561" xr:uid="{670CB4D3-BE80-4E1A-9B9F-386B17C5B86F}"/>
    <cellStyle name="20% - Accent5 6 2 3 2 3 2" xfId="43454" xr:uid="{BEA2C60E-B5C7-4B92-A999-B8B37C6B795F}"/>
    <cellStyle name="20% - Accent5 6 2 3 2 3 3" xfId="29030" xr:uid="{1669AD3F-3AD4-4FB7-B7E1-6A84F1164A23}"/>
    <cellStyle name="20% - Accent5 6 2 3 2 4" xfId="17864" xr:uid="{BD6F89D1-94DA-47DD-9823-AE294188496B}"/>
    <cellStyle name="20% - Accent5 6 2 3 2 4 2" xfId="46742" xr:uid="{317FE6FC-028D-4B1E-8175-55A60CB92981}"/>
    <cellStyle name="20% - Accent5 6 2 3 2 4 3" xfId="32318" xr:uid="{B5CD3D14-BE9C-4396-A284-8920864CB62A}"/>
    <cellStyle name="20% - Accent5 6 2 3 2 5" xfId="7075" xr:uid="{3B492A0E-6000-4166-83DC-E7D5D5403658}"/>
    <cellStyle name="20% - Accent5 6 2 3 2 5 2" xfId="35990" xr:uid="{F74D8AD2-9646-4D9F-945A-431900354CF9}"/>
    <cellStyle name="20% - Accent5 6 2 3 2 6" xfId="21566" xr:uid="{5BE60F62-D6C4-4F6B-8BA5-93200B53CCF2}"/>
    <cellStyle name="20% - Accent5 6 2 3 3" xfId="8958" xr:uid="{10B3A8A9-5FC5-4A27-A079-C8CDFDBCCD1E}"/>
    <cellStyle name="20% - Accent5 6 2 3 3 2" xfId="37856" xr:uid="{9D5D3033-FD0B-4070-80BC-7CA2739E586B}"/>
    <cellStyle name="20% - Accent5 6 2 3 3 3" xfId="23432" xr:uid="{8DD52907-845F-4113-B7FE-567C2876FEB7}"/>
    <cellStyle name="20% - Accent5 6 2 3 4" xfId="12695" xr:uid="{7567CC60-17C4-4686-8139-26698C0B2485}"/>
    <cellStyle name="20% - Accent5 6 2 3 4 2" xfId="41588" xr:uid="{112157BA-D7A6-4543-9100-2756FA2F5569}"/>
    <cellStyle name="20% - Accent5 6 2 3 4 3" xfId="27164" xr:uid="{DCE24B4F-FD8C-41BC-8440-D1EA38DC84C4}"/>
    <cellStyle name="20% - Accent5 6 2 3 5" xfId="16251" xr:uid="{D2F591F0-EAD7-4EC6-85D8-ABA0E5CAC1FB}"/>
    <cellStyle name="20% - Accent5 6 2 3 5 2" xfId="45130" xr:uid="{5755D811-B974-4CDF-9C26-EFAA5CA68751}"/>
    <cellStyle name="20% - Accent5 6 2 3 5 3" xfId="30706" xr:uid="{7BBED013-BD9F-4309-A8CF-E64B210BBCEC}"/>
    <cellStyle name="20% - Accent5 6 2 3 6" xfId="5201" xr:uid="{5B217CAB-0243-4C3E-A87D-F89ED8912B6F}"/>
    <cellStyle name="20% - Accent5 6 2 3 6 2" xfId="34124" xr:uid="{411BBE85-9921-4C40-B094-0611E9F524E4}"/>
    <cellStyle name="20% - Accent5 6 2 3 7" xfId="19700" xr:uid="{F6307F64-D400-4CBA-9838-E7FB7B812DBF}"/>
    <cellStyle name="20% - Accent5 6 2 4" xfId="2530" xr:uid="{2E5C8815-AAAF-453B-B8AA-FC3E7AE7CE94}"/>
    <cellStyle name="20% - Accent5 6 2 4 2" xfId="9891" xr:uid="{988692A0-8BF2-4A73-8A7F-A48151BB1228}"/>
    <cellStyle name="20% - Accent5 6 2 4 2 2" xfId="38789" xr:uid="{6B2D0A79-E5DB-418A-9AF7-CF0DC2C179DB}"/>
    <cellStyle name="20% - Accent5 6 2 4 2 3" xfId="24365" xr:uid="{FB4D89B3-123D-467A-BF85-F07871A73ACF}"/>
    <cellStyle name="20% - Accent5 6 2 4 3" xfId="13628" xr:uid="{33BF3D4E-4E3F-40BF-A599-B1F42E0375BD}"/>
    <cellStyle name="20% - Accent5 6 2 4 3 2" xfId="42521" xr:uid="{3CC61B92-1A90-454D-A697-55F2CDC64DB9}"/>
    <cellStyle name="20% - Accent5 6 2 4 3 3" xfId="28097" xr:uid="{6381C2C3-488A-4A55-9D23-149A8BEA52C9}"/>
    <cellStyle name="20% - Accent5 6 2 4 4" xfId="17058" xr:uid="{84B3D7A9-A889-4659-879F-7041D3B70201}"/>
    <cellStyle name="20% - Accent5 6 2 4 4 2" xfId="45936" xr:uid="{55C14BA0-C7E2-47B2-9C11-CE2D2A834894}"/>
    <cellStyle name="20% - Accent5 6 2 4 4 3" xfId="31512" xr:uid="{68DDD2FE-BA0E-4814-807B-806A761EBAB0}"/>
    <cellStyle name="20% - Accent5 6 2 4 5" xfId="6142" xr:uid="{3AA62289-2BD2-4B89-B929-0E3EE4DBB152}"/>
    <cellStyle name="20% - Accent5 6 2 4 5 2" xfId="35057" xr:uid="{DA6638DF-E77A-4216-8E4A-E41A90F715FA}"/>
    <cellStyle name="20% - Accent5 6 2 4 6" xfId="20633" xr:uid="{24E92F21-5084-48F5-AD93-E67A0F4F2A87}"/>
    <cellStyle name="20% - Accent5 6 2 5" xfId="8025" xr:uid="{9F32F39B-09BD-4AB8-A2CD-31BB7552866F}"/>
    <cellStyle name="20% - Accent5 6 2 5 2" xfId="36923" xr:uid="{C63AB031-3CF0-4950-B973-744C1948209C}"/>
    <cellStyle name="20% - Accent5 6 2 5 3" xfId="22499" xr:uid="{B732A119-0FD2-432C-9A04-F3A9F9CA6422}"/>
    <cellStyle name="20% - Accent5 6 2 6" xfId="11760" xr:uid="{94FEDB6E-B291-4BCE-97EA-0E0EA0A12374}"/>
    <cellStyle name="20% - Accent5 6 2 6 2" xfId="40655" xr:uid="{BB8AFB0D-82C5-4F28-BB35-B3B28EAF4290}"/>
    <cellStyle name="20% - Accent5 6 2 6 3" xfId="26231" xr:uid="{145FAD0A-54C9-4910-94D7-15D8395BD5C5}"/>
    <cellStyle name="20% - Accent5 6 2 7" xfId="15437" xr:uid="{9406F764-68FD-4807-B5C4-483D17BA357D}"/>
    <cellStyle name="20% - Accent5 6 2 7 2" xfId="44324" xr:uid="{8217523B-1149-464E-9EDC-1BAF5BE8DECA}"/>
    <cellStyle name="20% - Accent5 6 2 7 3" xfId="29900" xr:uid="{697DDDE0-9037-4EC3-9D0F-19AED8B99BAA}"/>
    <cellStyle name="20% - Accent5 6 2 8" xfId="4209" xr:uid="{B98FF2F0-A863-4A95-A5B7-393B93CD9A02}"/>
    <cellStyle name="20% - Accent5 6 2 8 2" xfId="33190" xr:uid="{CA02DCB6-B41D-4F43-AD46-B8D3B13F8B15}"/>
    <cellStyle name="20% - Accent5 6 2 9" xfId="18767" xr:uid="{BB0749DF-4BCA-4E19-A4B3-C0FDCE1F4DFC}"/>
    <cellStyle name="20% - Accent5 6 3" xfId="593" xr:uid="{D4DE82D7-E811-4F1B-B314-DD4D4843B068}"/>
    <cellStyle name="20% - Accent5 6 3 2" xfId="981" xr:uid="{906DEFB2-22CE-45EA-8EF5-BF3E39E3C751}"/>
    <cellStyle name="20% - Accent5 6 3 2 2" xfId="1912" xr:uid="{997A21B6-6867-4C0D-BFAD-87901C0BDCCD}"/>
    <cellStyle name="20% - Accent5 6 3 2 2 2" xfId="3526" xr:uid="{8579525F-BC64-4768-A197-D0DC2DE95429}"/>
    <cellStyle name="20% - Accent5 6 3 2 2 2 2" xfId="11148" xr:uid="{73BD9195-360A-44F2-820D-D3BE144A21B1}"/>
    <cellStyle name="20% - Accent5 6 3 2 2 2 2 2" xfId="40046" xr:uid="{B92C6312-A630-4B76-AD2E-396BEA8FD89B}"/>
    <cellStyle name="20% - Accent5 6 3 2 2 2 2 3" xfId="25622" xr:uid="{7AA0D526-3D91-4B56-951A-0C83244BA92C}"/>
    <cellStyle name="20% - Accent5 6 3 2 2 2 3" xfId="14885" xr:uid="{EAF56C47-DB85-4226-87A6-68980857257B}"/>
    <cellStyle name="20% - Accent5 6 3 2 2 2 3 2" xfId="43778" xr:uid="{00DAA4AF-7581-4B75-A1B0-3A588BB96B78}"/>
    <cellStyle name="20% - Accent5 6 3 2 2 2 3 3" xfId="29354" xr:uid="{027BC802-4D1E-41ED-BC36-1EC5ECCBFA9B}"/>
    <cellStyle name="20% - Accent5 6 3 2 2 2 4" xfId="18054" xr:uid="{BA39CE19-AA8D-4128-82C1-E66BCC388687}"/>
    <cellStyle name="20% - Accent5 6 3 2 2 2 4 2" xfId="46932" xr:uid="{2A2B5FAE-9CB6-4214-A0DC-8D1A3C3C3C12}"/>
    <cellStyle name="20% - Accent5 6 3 2 2 2 4 3" xfId="32508" xr:uid="{6716A5A3-A888-48E6-82AF-AC6609EF0B74}"/>
    <cellStyle name="20% - Accent5 6 3 2 2 2 5" xfId="7399" xr:uid="{18A5801F-9851-4BCF-93F9-8114B13BD1C1}"/>
    <cellStyle name="20% - Accent5 6 3 2 2 2 5 2" xfId="36314" xr:uid="{761F6297-52FF-4C10-AF42-E4C0C1D8A83F}"/>
    <cellStyle name="20% - Accent5 6 3 2 2 2 6" xfId="21890" xr:uid="{C55B4ED8-208B-400F-AAD1-B032E73865AE}"/>
    <cellStyle name="20% - Accent5 6 3 2 2 3" xfId="9282" xr:uid="{FC7E8F68-4E22-4E60-905C-A42124125601}"/>
    <cellStyle name="20% - Accent5 6 3 2 2 3 2" xfId="38180" xr:uid="{484E7993-8BFB-430B-921A-B19D2E2B0D15}"/>
    <cellStyle name="20% - Accent5 6 3 2 2 3 3" xfId="23756" xr:uid="{19E50D6B-C020-439B-8A88-D779F9AD104B}"/>
    <cellStyle name="20% - Accent5 6 3 2 2 4" xfId="13019" xr:uid="{1C3712E4-8D51-4D2F-9710-D090FDBA61AC}"/>
    <cellStyle name="20% - Accent5 6 3 2 2 4 2" xfId="41912" xr:uid="{14D7AB34-7D84-4378-BA4C-BCAF0B7A43BA}"/>
    <cellStyle name="20% - Accent5 6 3 2 2 4 3" xfId="27488" xr:uid="{E5AC6099-67F3-433C-88CA-1499C15BEF0B}"/>
    <cellStyle name="20% - Accent5 6 3 2 2 5" xfId="16441" xr:uid="{EF4CBE32-AE43-40F6-9F13-DDA52593829C}"/>
    <cellStyle name="20% - Accent5 6 3 2 2 5 2" xfId="45320" xr:uid="{9915CF91-57EC-4B44-9506-C4C1C46EE813}"/>
    <cellStyle name="20% - Accent5 6 3 2 2 5 3" xfId="30896" xr:uid="{FACF13C6-5852-4AF9-A69C-49245C6C8102}"/>
    <cellStyle name="20% - Accent5 6 3 2 2 6" xfId="5525" xr:uid="{F786D8C7-74DA-41F3-8F6F-14F7EAA37681}"/>
    <cellStyle name="20% - Accent5 6 3 2 2 6 2" xfId="34448" xr:uid="{554078D4-8D5B-4103-B876-E14CAC41D52C}"/>
    <cellStyle name="20% - Accent5 6 3 2 2 7" xfId="20024" xr:uid="{601EBA45-473A-4BBD-8F59-35D757983E32}"/>
    <cellStyle name="20% - Accent5 6 3 2 3" xfId="2720" xr:uid="{79401C57-904F-49CE-9FE9-956244BDCC0C}"/>
    <cellStyle name="20% - Accent5 6 3 2 3 2" xfId="10215" xr:uid="{B72A5B7A-7399-444F-BE93-086B357D29C3}"/>
    <cellStyle name="20% - Accent5 6 3 2 3 2 2" xfId="39113" xr:uid="{342DED89-78BE-4F0F-8277-B49185799685}"/>
    <cellStyle name="20% - Accent5 6 3 2 3 2 3" xfId="24689" xr:uid="{F20C2CB7-33B4-467F-A045-C0665F99A602}"/>
    <cellStyle name="20% - Accent5 6 3 2 3 3" xfId="13952" xr:uid="{B5CF9122-6BDF-40CB-883B-34DB30A051FA}"/>
    <cellStyle name="20% - Accent5 6 3 2 3 3 2" xfId="42845" xr:uid="{E429AD01-0EEE-43C3-86A3-5E8658A6382E}"/>
    <cellStyle name="20% - Accent5 6 3 2 3 3 3" xfId="28421" xr:uid="{FF4E75B3-5CD6-45E9-92E4-79ACABBCF9BB}"/>
    <cellStyle name="20% - Accent5 6 3 2 3 4" xfId="17248" xr:uid="{289414B0-46FB-435A-85BC-82A1A21D4E49}"/>
    <cellStyle name="20% - Accent5 6 3 2 3 4 2" xfId="46126" xr:uid="{AB0A4D26-6D03-4CF4-A327-4C487CE24A30}"/>
    <cellStyle name="20% - Accent5 6 3 2 3 4 3" xfId="31702" xr:uid="{F1700377-2C4D-4AA3-9A92-CFE7090C7C2B}"/>
    <cellStyle name="20% - Accent5 6 3 2 3 5" xfId="6466" xr:uid="{0C6D7383-5D54-45BD-BF89-3FCF3E5C2A7E}"/>
    <cellStyle name="20% - Accent5 6 3 2 3 5 2" xfId="35381" xr:uid="{10048B53-02D5-40E3-9237-D877A0F4C027}"/>
    <cellStyle name="20% - Accent5 6 3 2 3 6" xfId="20957" xr:uid="{A2BA1BA9-6FB0-4D79-B242-4B951AD1D6B3}"/>
    <cellStyle name="20% - Accent5 6 3 2 4" xfId="8349" xr:uid="{2BB4C13B-B464-4948-B232-FFCC6AF284DA}"/>
    <cellStyle name="20% - Accent5 6 3 2 4 2" xfId="37247" xr:uid="{44077605-10AE-4A0C-AF7D-947043CD2575}"/>
    <cellStyle name="20% - Accent5 6 3 2 4 3" xfId="22823" xr:uid="{F3C0F4DF-543B-4842-9433-3485935B158D}"/>
    <cellStyle name="20% - Accent5 6 3 2 5" xfId="12084" xr:uid="{EA187514-6C91-408F-9124-EBB614196BE6}"/>
    <cellStyle name="20% - Accent5 6 3 2 5 2" xfId="40979" xr:uid="{B8E909A4-44FD-488A-BF02-4011EF8BB2D9}"/>
    <cellStyle name="20% - Accent5 6 3 2 5 3" xfId="26555" xr:uid="{CB024EB9-F96A-4CF3-90C9-E164EE6C49ED}"/>
    <cellStyle name="20% - Accent5 6 3 2 6" xfId="15627" xr:uid="{F021D79F-0314-4284-AA82-0EA8A1F1DF5F}"/>
    <cellStyle name="20% - Accent5 6 3 2 6 2" xfId="44514" xr:uid="{987A4A08-A9E4-4D33-8DC4-D070F890917D}"/>
    <cellStyle name="20% - Accent5 6 3 2 6 3" xfId="30090" xr:uid="{B3AC0ACC-0599-4D33-890B-1E17A1E27EE6}"/>
    <cellStyle name="20% - Accent5 6 3 2 7" xfId="4575" xr:uid="{78F107EE-375F-415B-A4EB-EA6FA12E31E1}"/>
    <cellStyle name="20% - Accent5 6 3 2 7 2" xfId="33514" xr:uid="{E8CDB312-96BF-4100-B092-44D27510207C}"/>
    <cellStyle name="20% - Accent5 6 3 2 8" xfId="19091" xr:uid="{B9734425-63B2-46BA-8E77-75CB0D0079EB}"/>
    <cellStyle name="20% - Accent5 6 3 3" xfId="1593" xr:uid="{DCCD4EAA-CAD6-40A9-9710-23C237A4A5EA}"/>
    <cellStyle name="20% - Accent5 6 3 3 2" xfId="3207" xr:uid="{B0BDDE93-DDC5-4281-84B1-CD3F7D031C71}"/>
    <cellStyle name="20% - Accent5 6 3 3 2 2" xfId="10695" xr:uid="{70D53E4C-F79C-481B-957B-134BFB7A42A7}"/>
    <cellStyle name="20% - Accent5 6 3 3 2 2 2" xfId="39593" xr:uid="{C0E163D5-917A-4BDE-BE26-2D0658456C59}"/>
    <cellStyle name="20% - Accent5 6 3 3 2 2 3" xfId="25169" xr:uid="{548F5000-8AB9-4D03-B43B-DCF9AF481F0C}"/>
    <cellStyle name="20% - Accent5 6 3 3 2 3" xfId="14432" xr:uid="{DC784B01-7A80-4688-A8C0-D8E703908AF3}"/>
    <cellStyle name="20% - Accent5 6 3 3 2 3 2" xfId="43325" xr:uid="{60857DB3-37A6-4DD6-9A3A-5F0918B291A4}"/>
    <cellStyle name="20% - Accent5 6 3 3 2 3 3" xfId="28901" xr:uid="{FF91F759-F000-468A-B28A-13BD73AB9F9C}"/>
    <cellStyle name="20% - Accent5 6 3 3 2 4" xfId="17735" xr:uid="{46B940F5-6508-4601-8B78-3EE902EE6622}"/>
    <cellStyle name="20% - Accent5 6 3 3 2 4 2" xfId="46613" xr:uid="{E5FF18B1-8E70-4F95-9891-BB82E7BBE351}"/>
    <cellStyle name="20% - Accent5 6 3 3 2 4 3" xfId="32189" xr:uid="{C2793352-0D98-41C7-B0AA-7CDB946BD442}"/>
    <cellStyle name="20% - Accent5 6 3 3 2 5" xfId="6946" xr:uid="{4C8D658D-7CC3-47CC-AB36-B0965A6CF665}"/>
    <cellStyle name="20% - Accent5 6 3 3 2 5 2" xfId="35861" xr:uid="{4D4FDC9F-176A-4B2C-A7E2-B439441FC120}"/>
    <cellStyle name="20% - Accent5 6 3 3 2 6" xfId="21437" xr:uid="{CA45024C-8DF0-4BF1-8176-D26F575EB03B}"/>
    <cellStyle name="20% - Accent5 6 3 3 3" xfId="8829" xr:uid="{C38C1383-1812-4E3B-90B6-DAEE038ED3CC}"/>
    <cellStyle name="20% - Accent5 6 3 3 3 2" xfId="37727" xr:uid="{4417F8DC-F27D-4253-BA0D-1D188216497C}"/>
    <cellStyle name="20% - Accent5 6 3 3 3 3" xfId="23303" xr:uid="{D3E87107-31E6-486A-B978-F5CB62F4DBA0}"/>
    <cellStyle name="20% - Accent5 6 3 3 4" xfId="12566" xr:uid="{6C19BD66-A26C-47EF-9F73-06DA72D04E48}"/>
    <cellStyle name="20% - Accent5 6 3 3 4 2" xfId="41459" xr:uid="{CC290FDB-669C-4DD1-9844-EC74DF16DD4A}"/>
    <cellStyle name="20% - Accent5 6 3 3 4 3" xfId="27035" xr:uid="{F8432AF5-5CE4-4FAA-8035-C77762F59270}"/>
    <cellStyle name="20% - Accent5 6 3 3 5" xfId="16122" xr:uid="{77BADA39-0F6F-4014-9AC6-19BBACF580CB}"/>
    <cellStyle name="20% - Accent5 6 3 3 5 2" xfId="45001" xr:uid="{5EC07ECC-AB92-47E3-8699-48BDD433282D}"/>
    <cellStyle name="20% - Accent5 6 3 3 5 3" xfId="30577" xr:uid="{92072F09-45D8-4936-A18C-3F2890D71333}"/>
    <cellStyle name="20% - Accent5 6 3 3 6" xfId="5072" xr:uid="{77F115D0-C229-412E-B51D-2356891008B4}"/>
    <cellStyle name="20% - Accent5 6 3 3 6 2" xfId="33995" xr:uid="{DCED46B8-BD21-4250-AF32-52CD671515BB}"/>
    <cellStyle name="20% - Accent5 6 3 3 7" xfId="19571" xr:uid="{41531556-E137-43DF-8966-9311A6979027}"/>
    <cellStyle name="20% - Accent5 6 3 4" xfId="2401" xr:uid="{BCD3DCB3-7BC5-40C4-9A28-3CA618545D9A}"/>
    <cellStyle name="20% - Accent5 6 3 4 2" xfId="9762" xr:uid="{133EB8B5-002B-44CB-AC7B-57644BDF8EF1}"/>
    <cellStyle name="20% - Accent5 6 3 4 2 2" xfId="38660" xr:uid="{D45822C2-E821-4A93-89F4-5E2B5FA6BA31}"/>
    <cellStyle name="20% - Accent5 6 3 4 2 3" xfId="24236" xr:uid="{1ABAD8E1-E96A-4A4C-9545-999DC36D3481}"/>
    <cellStyle name="20% - Accent5 6 3 4 3" xfId="13499" xr:uid="{52357ED2-0834-4660-94F4-E0AFD8695987}"/>
    <cellStyle name="20% - Accent5 6 3 4 3 2" xfId="42392" xr:uid="{EBEF431D-764E-4831-95FD-79BF7C0C9EDB}"/>
    <cellStyle name="20% - Accent5 6 3 4 3 3" xfId="27968" xr:uid="{31AA6401-E5C6-43D4-8E4A-BA540853C0C0}"/>
    <cellStyle name="20% - Accent5 6 3 4 4" xfId="16929" xr:uid="{4691D068-2281-4133-A563-71FD78CF6063}"/>
    <cellStyle name="20% - Accent5 6 3 4 4 2" xfId="45807" xr:uid="{1864F713-3735-4777-A83B-ECCBC5DE202A}"/>
    <cellStyle name="20% - Accent5 6 3 4 4 3" xfId="31383" xr:uid="{41CFC98E-04CC-4DF5-AB28-A709116ABB31}"/>
    <cellStyle name="20% - Accent5 6 3 4 5" xfId="6013" xr:uid="{DD0BCEA2-2989-46B2-8906-DFC94879D869}"/>
    <cellStyle name="20% - Accent5 6 3 4 5 2" xfId="34928" xr:uid="{3F91E9C3-B935-49DB-B163-2D1FAB5A1975}"/>
    <cellStyle name="20% - Accent5 6 3 4 6" xfId="20504" xr:uid="{7996BDD1-A809-4272-9A7B-334AD337ACD5}"/>
    <cellStyle name="20% - Accent5 6 3 5" xfId="7896" xr:uid="{50DF960C-6F54-4253-A043-F189C8890C0E}"/>
    <cellStyle name="20% - Accent5 6 3 5 2" xfId="36794" xr:uid="{52EE2B6C-7B10-4833-BCEE-7D091C4F24A6}"/>
    <cellStyle name="20% - Accent5 6 3 5 3" xfId="22370" xr:uid="{F677800E-C74C-4CF2-8773-36E797EE2D7A}"/>
    <cellStyle name="20% - Accent5 6 3 6" xfId="11631" xr:uid="{0E56C6E7-F107-4457-B110-5A44F7DB3632}"/>
    <cellStyle name="20% - Accent5 6 3 6 2" xfId="40526" xr:uid="{E404786F-24D5-4F0F-98E2-8FC400159427}"/>
    <cellStyle name="20% - Accent5 6 3 6 3" xfId="26102" xr:uid="{315E5E91-D1E4-4A14-B18C-A003A7DA37E7}"/>
    <cellStyle name="20% - Accent5 6 3 7" xfId="15308" xr:uid="{924F9829-7BAB-4190-A4A9-F6FEB95E4B2D}"/>
    <cellStyle name="20% - Accent5 6 3 7 2" xfId="44195" xr:uid="{D9706D08-6387-4990-B488-516FDEFFD6B4}"/>
    <cellStyle name="20% - Accent5 6 3 7 3" xfId="29771" xr:uid="{591AD482-04B9-4D02-83EF-CAA3AB3385B5}"/>
    <cellStyle name="20% - Accent5 6 3 8" xfId="4080" xr:uid="{009502C2-54BD-4797-B282-A0C3CEAF0ECA}"/>
    <cellStyle name="20% - Accent5 6 3 8 2" xfId="33061" xr:uid="{013F3058-26F0-47A1-996F-A3C88C5F2680}"/>
    <cellStyle name="20% - Accent5 6 3 9" xfId="18638" xr:uid="{0C95F3FD-796A-42ED-8180-9D189D1EEBEA}"/>
    <cellStyle name="20% - Accent5 6 4" xfId="979" xr:uid="{C1C22455-688A-4BF5-8972-F88E6614876E}"/>
    <cellStyle name="20% - Accent5 6 4 2" xfId="1910" xr:uid="{DEFBE30C-B01E-41DF-BE27-9CCA9F4E4A26}"/>
    <cellStyle name="20% - Accent5 6 4 2 2" xfId="3524" xr:uid="{3D4C03D7-DAC6-4B7E-8406-2C6B4D7C657C}"/>
    <cellStyle name="20% - Accent5 6 4 2 2 2" xfId="7269" xr:uid="{E2CFEB84-ECDC-4ABA-AA6E-9269D0BC11B5}"/>
    <cellStyle name="20% - Accent5 6 4 2 2 2 2" xfId="11018" xr:uid="{46A1A28A-426C-45A0-8888-8BC6FE486519}"/>
    <cellStyle name="20% - Accent5 6 4 2 2 2 2 2" xfId="39916" xr:uid="{BDCB8AC7-9065-42FD-8E0F-95E787AA31D1}"/>
    <cellStyle name="20% - Accent5 6 4 2 2 2 2 3" xfId="25492" xr:uid="{CAE002FC-58FC-4A22-8DFD-B4494F78B4AF}"/>
    <cellStyle name="20% - Accent5 6 4 2 2 2 3" xfId="14755" xr:uid="{C592BDEF-F1E8-490C-9FB4-8395A77330F5}"/>
    <cellStyle name="20% - Accent5 6 4 2 2 2 3 2" xfId="43648" xr:uid="{F504AB76-2534-4060-B0CE-199BF9305847}"/>
    <cellStyle name="20% - Accent5 6 4 2 2 2 3 3" xfId="29224" xr:uid="{B6C892A9-424A-4758-A6C7-EFAF0AB0F4CD}"/>
    <cellStyle name="20% - Accent5 6 4 2 2 2 4" xfId="36184" xr:uid="{25D68D07-3C08-4447-9D6C-773B68BB2174}"/>
    <cellStyle name="20% - Accent5 6 4 2 2 2 5" xfId="21760" xr:uid="{8E10362D-8C75-441C-A6C8-6A57F75C1B89}"/>
    <cellStyle name="20% - Accent5 6 4 2 2 3" xfId="9152" xr:uid="{1757735E-95B4-4508-9AE4-D6CF109DA75D}"/>
    <cellStyle name="20% - Accent5 6 4 2 2 3 2" xfId="38050" xr:uid="{4B280A93-5608-421A-AFDB-194AE0F42697}"/>
    <cellStyle name="20% - Accent5 6 4 2 2 3 3" xfId="23626" xr:uid="{B7902BAE-36F3-4EBF-B46E-DC7F2788ADE2}"/>
    <cellStyle name="20% - Accent5 6 4 2 2 4" xfId="12889" xr:uid="{9B4DB9DB-D9C7-40E9-A76A-F0887BFDFCEC}"/>
    <cellStyle name="20% - Accent5 6 4 2 2 4 2" xfId="41782" xr:uid="{E8240E52-8A09-49BB-97FD-7631ED3ED6B9}"/>
    <cellStyle name="20% - Accent5 6 4 2 2 4 3" xfId="27358" xr:uid="{37C5E3C2-31B8-4BB8-90A3-67FF82338D59}"/>
    <cellStyle name="20% - Accent5 6 4 2 2 5" xfId="18052" xr:uid="{7DD59092-2C52-4E3D-9519-9C9071456CA3}"/>
    <cellStyle name="20% - Accent5 6 4 2 2 5 2" xfId="46930" xr:uid="{77A23ADB-8FD1-468D-9C1D-CA95B48B8268}"/>
    <cellStyle name="20% - Accent5 6 4 2 2 5 3" xfId="32506" xr:uid="{048FAD62-6609-43AF-BA2D-923F5FB92FE6}"/>
    <cellStyle name="20% - Accent5 6 4 2 2 6" xfId="5395" xr:uid="{1BD8FFEB-4038-45BF-B9A6-079EBD3E3D94}"/>
    <cellStyle name="20% - Accent5 6 4 2 2 6 2" xfId="34318" xr:uid="{ED9D2798-6290-4604-B596-B64C041E277E}"/>
    <cellStyle name="20% - Accent5 6 4 2 2 7" xfId="19894" xr:uid="{DF73D6F9-203E-4E05-96D0-2A70154491DE}"/>
    <cellStyle name="20% - Accent5 6 4 2 3" xfId="6336" xr:uid="{347CB5F2-10B7-437B-B484-E09E499B4FF5}"/>
    <cellStyle name="20% - Accent5 6 4 2 3 2" xfId="10085" xr:uid="{9F0097D6-A6A1-45F0-BC67-DE38ED9094B6}"/>
    <cellStyle name="20% - Accent5 6 4 2 3 2 2" xfId="38983" xr:uid="{E3E65596-4876-41C4-9143-3826A6481DF7}"/>
    <cellStyle name="20% - Accent5 6 4 2 3 2 3" xfId="24559" xr:uid="{5DD34F66-7B9A-4992-8539-C8B1B10EBC15}"/>
    <cellStyle name="20% - Accent5 6 4 2 3 3" xfId="13822" xr:uid="{9830EE96-E9D5-43B5-BF80-6225B0CF6E27}"/>
    <cellStyle name="20% - Accent5 6 4 2 3 3 2" xfId="42715" xr:uid="{4179C349-A92F-47E7-ADC9-3EAB897402D2}"/>
    <cellStyle name="20% - Accent5 6 4 2 3 3 3" xfId="28291" xr:uid="{B3A21D05-78CC-470E-950A-910473C432A8}"/>
    <cellStyle name="20% - Accent5 6 4 2 3 4" xfId="35251" xr:uid="{D2EDB814-C20A-47D4-B499-9F2DF5B58650}"/>
    <cellStyle name="20% - Accent5 6 4 2 3 5" xfId="20827" xr:uid="{AB4147AD-EEBC-4D2B-BF89-09C9D59F5323}"/>
    <cellStyle name="20% - Accent5 6 4 2 4" xfId="8219" xr:uid="{0941B1CE-81D6-4A10-AC8B-71CAA3122D22}"/>
    <cellStyle name="20% - Accent5 6 4 2 4 2" xfId="37117" xr:uid="{9976147C-ED82-4316-8B69-1CC68C6DBBB5}"/>
    <cellStyle name="20% - Accent5 6 4 2 4 3" xfId="22693" xr:uid="{3D175F57-368C-4636-99F2-98125E7F1FC6}"/>
    <cellStyle name="20% - Accent5 6 4 2 5" xfId="11954" xr:uid="{768AB38D-9644-410A-9DA0-DCBF28677676}"/>
    <cellStyle name="20% - Accent5 6 4 2 5 2" xfId="40849" xr:uid="{A464E732-EF60-4067-ABE2-24478E68F49D}"/>
    <cellStyle name="20% - Accent5 6 4 2 5 3" xfId="26425" xr:uid="{6AC30706-B022-4724-B6C4-CF1179DFAA5F}"/>
    <cellStyle name="20% - Accent5 6 4 2 6" xfId="16439" xr:uid="{F60A745E-04A6-462B-9224-4F49046F2545}"/>
    <cellStyle name="20% - Accent5 6 4 2 6 2" xfId="45318" xr:uid="{54C36234-246C-402D-AFDF-80962E0385EF}"/>
    <cellStyle name="20% - Accent5 6 4 2 6 3" xfId="30894" xr:uid="{4305C375-880D-4692-ADE3-A22B9B98CE93}"/>
    <cellStyle name="20% - Accent5 6 4 2 7" xfId="4442" xr:uid="{8423B387-1EDD-4EA6-99B5-79576188711F}"/>
    <cellStyle name="20% - Accent5 6 4 2 7 2" xfId="33384" xr:uid="{78864583-53F8-4EFB-9BF6-DA3B7065BAC3}"/>
    <cellStyle name="20% - Accent5 6 4 2 8" xfId="18961" xr:uid="{33C9AF63-62DE-47E8-9446-38215AF0A4D5}"/>
    <cellStyle name="20% - Accent5 6 4 3" xfId="2718" xr:uid="{A2F129E1-B510-486D-82D9-80A7039A548A}"/>
    <cellStyle name="20% - Accent5 6 4 3 2" xfId="6816" xr:uid="{51F53CFA-4520-4E99-B835-45CF8FD23D6E}"/>
    <cellStyle name="20% - Accent5 6 4 3 2 2" xfId="10565" xr:uid="{F749BCCA-C776-4BA1-92CF-C09121FA69AC}"/>
    <cellStyle name="20% - Accent5 6 4 3 2 2 2" xfId="39463" xr:uid="{B2B78647-20FC-454A-9B3E-FE75CAABAE93}"/>
    <cellStyle name="20% - Accent5 6 4 3 2 2 3" xfId="25039" xr:uid="{CC7F2E9E-A6DD-4FA0-BE35-886C9977A362}"/>
    <cellStyle name="20% - Accent5 6 4 3 2 3" xfId="14302" xr:uid="{10DDDA09-E5BD-4782-863C-0EE2469701BF}"/>
    <cellStyle name="20% - Accent5 6 4 3 2 3 2" xfId="43195" xr:uid="{6519FCC1-7A43-4450-B8C3-96B41EBBA11B}"/>
    <cellStyle name="20% - Accent5 6 4 3 2 3 3" xfId="28771" xr:uid="{7E59C3A2-DDF3-4C07-B373-6D6B34F25295}"/>
    <cellStyle name="20% - Accent5 6 4 3 2 4" xfId="35731" xr:uid="{91743EBB-C32C-4F19-A00D-9A4C48125C16}"/>
    <cellStyle name="20% - Accent5 6 4 3 2 5" xfId="21307" xr:uid="{880665BE-7A9B-45CC-B6C7-C52A7B316EC1}"/>
    <cellStyle name="20% - Accent5 6 4 3 3" xfId="8699" xr:uid="{5F518321-A8CB-4447-9843-828AE3ED7F6F}"/>
    <cellStyle name="20% - Accent5 6 4 3 3 2" xfId="37597" xr:uid="{52B9A32A-79E0-4C8C-9B84-F1D3A7CD7001}"/>
    <cellStyle name="20% - Accent5 6 4 3 3 3" xfId="23173" xr:uid="{F3575904-87FE-4591-B53F-45E25F18DBCD}"/>
    <cellStyle name="20% - Accent5 6 4 3 4" xfId="12436" xr:uid="{72B7CDB4-008E-47F2-806E-EA4984475AB3}"/>
    <cellStyle name="20% - Accent5 6 4 3 4 2" xfId="41329" xr:uid="{F6CFDC51-121B-4F25-93DF-23FBB9DA121B}"/>
    <cellStyle name="20% - Accent5 6 4 3 4 3" xfId="26905" xr:uid="{11EF8CA1-E6B2-4863-8E58-8DD19359CDE9}"/>
    <cellStyle name="20% - Accent5 6 4 3 5" xfId="17246" xr:uid="{686807B2-C615-46F3-ACBA-9E079C9F6AC5}"/>
    <cellStyle name="20% - Accent5 6 4 3 5 2" xfId="46124" xr:uid="{4178B5CB-F27F-4E3E-9C60-2AF537749E4E}"/>
    <cellStyle name="20% - Accent5 6 4 3 5 3" xfId="31700" xr:uid="{5295A173-1F9E-4A3F-BEB9-0FFAE77210BF}"/>
    <cellStyle name="20% - Accent5 6 4 3 6" xfId="4942" xr:uid="{17C8FC4C-7EC6-4B58-A330-14B85C09FE4A}"/>
    <cellStyle name="20% - Accent5 6 4 3 6 2" xfId="33865" xr:uid="{408CBB0F-3BC3-4EB9-A4C2-0D1DFBDADA15}"/>
    <cellStyle name="20% - Accent5 6 4 3 7" xfId="19441" xr:uid="{59241F76-E5A7-4FBF-9A9B-A982DBA42668}"/>
    <cellStyle name="20% - Accent5 6 4 4" xfId="5882" xr:uid="{633B0FAC-9003-498F-A593-29BD24EFE296}"/>
    <cellStyle name="20% - Accent5 6 4 4 2" xfId="9632" xr:uid="{AF15B6EA-0E47-4ED4-BAB7-0EC62B65A1DF}"/>
    <cellStyle name="20% - Accent5 6 4 4 2 2" xfId="38530" xr:uid="{03BBB47C-3E1E-4296-87D7-AFE5E95C6F4C}"/>
    <cellStyle name="20% - Accent5 6 4 4 2 3" xfId="24106" xr:uid="{40E6A444-80BC-444A-BE79-43AB1F5C66FC}"/>
    <cellStyle name="20% - Accent5 6 4 4 3" xfId="13369" xr:uid="{174CAEDC-6784-488A-97AA-82DFA6D48E58}"/>
    <cellStyle name="20% - Accent5 6 4 4 3 2" xfId="42262" xr:uid="{3B0A2A55-E0D1-4993-ACCD-78D306579B79}"/>
    <cellStyle name="20% - Accent5 6 4 4 3 3" xfId="27838" xr:uid="{8279054C-5B5C-42BA-BD6E-571AB73C9DD6}"/>
    <cellStyle name="20% - Accent5 6 4 4 4" xfId="34798" xr:uid="{00D61572-3A1A-4831-9F00-BE2BF962E51C}"/>
    <cellStyle name="20% - Accent5 6 4 4 5" xfId="20374" xr:uid="{5F673FDF-95CE-4914-A6DA-3554770376F9}"/>
    <cellStyle name="20% - Accent5 6 4 5" xfId="7766" xr:uid="{36CA51ED-4610-41AF-B6DF-42843D2B9283}"/>
    <cellStyle name="20% - Accent5 6 4 5 2" xfId="36664" xr:uid="{0B1373CF-8014-466A-A4F8-B7A2477E8461}"/>
    <cellStyle name="20% - Accent5 6 4 5 3" xfId="22240" xr:uid="{23A54C1F-9570-4C0B-B8F9-D9C27D2336C7}"/>
    <cellStyle name="20% - Accent5 6 4 6" xfId="11501" xr:uid="{EAB2AADD-A82F-4C31-A75A-1CF1D61C51B5}"/>
    <cellStyle name="20% - Accent5 6 4 6 2" xfId="40396" xr:uid="{8F0ABB26-6D34-45DE-BD51-431CEA652509}"/>
    <cellStyle name="20% - Accent5 6 4 6 3" xfId="25972" xr:uid="{A9831EB7-B258-42B5-A87B-FC39ACAD5D4C}"/>
    <cellStyle name="20% - Accent5 6 4 7" xfId="15625" xr:uid="{E0EA1D91-6B9B-4BEA-A3F9-66E412D03A28}"/>
    <cellStyle name="20% - Accent5 6 4 7 2" xfId="44512" xr:uid="{EBD5A97D-377A-417E-B937-8D5B158B8180}"/>
    <cellStyle name="20% - Accent5 6 4 7 3" xfId="30088" xr:uid="{7E5BBCE7-8016-4D8F-B021-2A3FF3023308}"/>
    <cellStyle name="20% - Accent5 6 4 8" xfId="3950" xr:uid="{7556818E-74D5-41E5-BEDD-25E76DFB1936}"/>
    <cellStyle name="20% - Accent5 6 4 8 2" xfId="32931" xr:uid="{64F1F3FD-848E-4FE8-8E8D-0ECCF843AEA3}"/>
    <cellStyle name="20% - Accent5 6 4 9" xfId="18508" xr:uid="{9FEEEFDD-DCF2-4900-AE85-6C4C76B04019}"/>
    <cellStyle name="20% - Accent5 6 5" xfId="1463" xr:uid="{89025CEC-AB27-492A-AB25-AD317B838DB5}"/>
    <cellStyle name="20% - Accent5 6 5 2" xfId="3077" xr:uid="{F00A08D5-3695-4E37-A738-1533084D865D}"/>
    <cellStyle name="20% - Accent5 6 5 2 2" xfId="7205" xr:uid="{07A7A015-EEE0-455A-83F9-F2045FE634EC}"/>
    <cellStyle name="20% - Accent5 6 5 2 2 2" xfId="10954" xr:uid="{173B778B-9A52-4B19-94C0-FCCC8D2C125A}"/>
    <cellStyle name="20% - Accent5 6 5 2 2 2 2" xfId="39852" xr:uid="{5092609C-DC4A-4299-92D5-96183C44BAC2}"/>
    <cellStyle name="20% - Accent5 6 5 2 2 2 3" xfId="25428" xr:uid="{338E1420-3096-4E62-B38A-F4C844D8D6B3}"/>
    <cellStyle name="20% - Accent5 6 5 2 2 3" xfId="14691" xr:uid="{972F78C0-5CAB-48D7-A10F-A127AA67A217}"/>
    <cellStyle name="20% - Accent5 6 5 2 2 3 2" xfId="43584" xr:uid="{8BE4AAED-1084-4AA8-A8FB-734778C9D11E}"/>
    <cellStyle name="20% - Accent5 6 5 2 2 3 3" xfId="29160" xr:uid="{4207111E-6B87-4F1F-B5F2-380F6E7E3461}"/>
    <cellStyle name="20% - Accent5 6 5 2 2 4" xfId="36120" xr:uid="{B7225E05-E46B-427F-9AC0-F98033E4F115}"/>
    <cellStyle name="20% - Accent5 6 5 2 2 5" xfId="21696" xr:uid="{AA13842F-6E40-4EF6-B1BB-D022FBC0D124}"/>
    <cellStyle name="20% - Accent5 6 5 2 3" xfId="9088" xr:uid="{E5E97303-AC69-46AA-AAD0-6BDCF7704C2E}"/>
    <cellStyle name="20% - Accent5 6 5 2 3 2" xfId="37986" xr:uid="{A66F9458-D6CC-46DE-A549-00CE0BCAF0C8}"/>
    <cellStyle name="20% - Accent5 6 5 2 3 3" xfId="23562" xr:uid="{00FD4370-2065-41C9-943B-1BC0812CB8C1}"/>
    <cellStyle name="20% - Accent5 6 5 2 4" xfId="12825" xr:uid="{59109D3F-FC30-4585-ABEC-BE56AA05A975}"/>
    <cellStyle name="20% - Accent5 6 5 2 4 2" xfId="41718" xr:uid="{201BB578-1933-454A-9496-5D6030773150}"/>
    <cellStyle name="20% - Accent5 6 5 2 4 3" xfId="27294" xr:uid="{CD798F32-4AF6-483E-A778-58525BCA48F6}"/>
    <cellStyle name="20% - Accent5 6 5 2 5" xfId="17605" xr:uid="{B8767DCC-D301-427D-A977-1CC61AC2B9B2}"/>
    <cellStyle name="20% - Accent5 6 5 2 5 2" xfId="46483" xr:uid="{A5505D05-6701-4B81-8974-D744AD285564}"/>
    <cellStyle name="20% - Accent5 6 5 2 5 3" xfId="32059" xr:uid="{D8895A9C-6AC2-4BFA-A9CC-0E29BD1E999B}"/>
    <cellStyle name="20% - Accent5 6 5 2 6" xfId="5331" xr:uid="{D12E8E6B-EE89-4116-A458-D8819873D0F5}"/>
    <cellStyle name="20% - Accent5 6 5 2 6 2" xfId="34254" xr:uid="{8939F5E3-45A1-4492-ADB4-3D1D8773FFB5}"/>
    <cellStyle name="20% - Accent5 6 5 2 7" xfId="19830" xr:uid="{72824A17-C2D0-4A1E-BECF-349FC039295C}"/>
    <cellStyle name="20% - Accent5 6 5 3" xfId="6272" xr:uid="{7CD55E14-EF21-468C-8227-895A9F43AE0D}"/>
    <cellStyle name="20% - Accent5 6 5 3 2" xfId="10021" xr:uid="{03CE0835-7C52-4080-A8AE-C8A15277AAF9}"/>
    <cellStyle name="20% - Accent5 6 5 3 2 2" xfId="38919" xr:uid="{4321EE77-F543-4203-B0F0-465230892AD2}"/>
    <cellStyle name="20% - Accent5 6 5 3 2 3" xfId="24495" xr:uid="{32C32925-B266-469B-B03C-764A0400512A}"/>
    <cellStyle name="20% - Accent5 6 5 3 3" xfId="13758" xr:uid="{C7ECA54A-CEDC-4379-A653-24AD9C60CDC8}"/>
    <cellStyle name="20% - Accent5 6 5 3 3 2" xfId="42651" xr:uid="{2FD6FBAB-B57F-4D8D-9C66-ABA09788A1DD}"/>
    <cellStyle name="20% - Accent5 6 5 3 3 3" xfId="28227" xr:uid="{E022B0FC-AA06-4236-A30C-88D8CCAF1941}"/>
    <cellStyle name="20% - Accent5 6 5 3 4" xfId="35187" xr:uid="{22489C03-DE1E-4003-87F7-FAF94CA62A22}"/>
    <cellStyle name="20% - Accent5 6 5 3 5" xfId="20763" xr:uid="{15D58CAF-4A13-4CED-886F-32999CF6C851}"/>
    <cellStyle name="20% - Accent5 6 5 4" xfId="8155" xr:uid="{A9CC7E62-8C1F-44A4-A056-A4062AAFFCDB}"/>
    <cellStyle name="20% - Accent5 6 5 4 2" xfId="37053" xr:uid="{98625ADF-4E64-43EB-A35C-C4210E4B9A32}"/>
    <cellStyle name="20% - Accent5 6 5 4 3" xfId="22629" xr:uid="{D66035FF-5113-4EF2-A5C2-3BA3090541B9}"/>
    <cellStyle name="20% - Accent5 6 5 5" xfId="11890" xr:uid="{0B6398BB-7566-4975-B607-25B70B75046B}"/>
    <cellStyle name="20% - Accent5 6 5 5 2" xfId="40785" xr:uid="{B1FE6146-BF1F-4FF0-BEF8-C561A54A333F}"/>
    <cellStyle name="20% - Accent5 6 5 5 3" xfId="26361" xr:uid="{4AA7535C-D4A1-4D5B-B663-0858ED965BBA}"/>
    <cellStyle name="20% - Accent5 6 5 6" xfId="15992" xr:uid="{594D91FE-07D3-461D-9ED5-87205499367E}"/>
    <cellStyle name="20% - Accent5 6 5 6 2" xfId="44871" xr:uid="{27D9AB4E-E823-4A39-A999-D3084DA060C7}"/>
    <cellStyle name="20% - Accent5 6 5 6 3" xfId="30447" xr:uid="{6A8F3D2A-5C02-4676-988F-5CD5D23ED5AF}"/>
    <cellStyle name="20% - Accent5 6 5 7" xfId="4365" xr:uid="{E1C81B13-BEC4-48B2-B7B1-FC22AC5CA2C7}"/>
    <cellStyle name="20% - Accent5 6 5 7 2" xfId="33320" xr:uid="{067B8AA5-7B4A-4016-9C3E-014A720DE977}"/>
    <cellStyle name="20% - Accent5 6 5 8" xfId="18897" xr:uid="{9DD33542-460C-4706-B52E-792E66FC16C6}"/>
    <cellStyle name="20% - Accent5 6 6" xfId="2271" xr:uid="{1CC6BBCC-CE70-4274-9469-EFEB39CA78BD}"/>
    <cellStyle name="20% - Accent5 6 6 2" xfId="6752" xr:uid="{45031B85-9AD2-49B8-90A5-865F886EBA3B}"/>
    <cellStyle name="20% - Accent5 6 6 2 2" xfId="10501" xr:uid="{DE13AFD4-5666-4D19-BD95-6B07F85AFEB4}"/>
    <cellStyle name="20% - Accent5 6 6 2 2 2" xfId="39399" xr:uid="{D9939A47-D5D2-4948-981D-ACB6C63A18E9}"/>
    <cellStyle name="20% - Accent5 6 6 2 2 3" xfId="24975" xr:uid="{8B5CF196-2BF3-4731-8E73-5E139F94F1D7}"/>
    <cellStyle name="20% - Accent5 6 6 2 3" xfId="14238" xr:uid="{2E86C0A9-6B20-44BE-88B3-B167975E12A9}"/>
    <cellStyle name="20% - Accent5 6 6 2 3 2" xfId="43131" xr:uid="{8D1F8E71-C25A-43A1-B221-9DF5A8ABB086}"/>
    <cellStyle name="20% - Accent5 6 6 2 3 3" xfId="28707" xr:uid="{79B56DF6-6C99-4A13-AD69-DD68AFFDDE4C}"/>
    <cellStyle name="20% - Accent5 6 6 2 4" xfId="35667" xr:uid="{31E4012F-D589-4766-8F7B-3A2EE11C1C6B}"/>
    <cellStyle name="20% - Accent5 6 6 2 5" xfId="21243" xr:uid="{1B26A490-0E01-42C7-AA88-44AD8EB82055}"/>
    <cellStyle name="20% - Accent5 6 6 3" xfId="8635" xr:uid="{09EC2895-3FBD-4E3F-8E8D-D5E994BCB969}"/>
    <cellStyle name="20% - Accent5 6 6 3 2" xfId="37533" xr:uid="{5B38A28E-1F46-4CFC-9497-AEB9D5A42CBF}"/>
    <cellStyle name="20% - Accent5 6 6 3 3" xfId="23109" xr:uid="{72628BEE-B624-4798-92D7-F78190D41EEA}"/>
    <cellStyle name="20% - Accent5 6 6 4" xfId="12372" xr:uid="{DE3FB051-64C9-42D8-A476-2CF7C86DAE57}"/>
    <cellStyle name="20% - Accent5 6 6 4 2" xfId="41265" xr:uid="{BAE09C90-E944-42F2-A146-A92DD6DB60CB}"/>
    <cellStyle name="20% - Accent5 6 6 4 3" xfId="26841" xr:uid="{8A84342D-4BC0-4BF8-96C0-D3A40951D2B7}"/>
    <cellStyle name="20% - Accent5 6 6 5" xfId="16799" xr:uid="{627A7CB4-4495-4C63-80A5-44CC903A41EA}"/>
    <cellStyle name="20% - Accent5 6 6 5 2" xfId="45677" xr:uid="{5EEE876F-A2E1-4686-B851-E6E33AE2BE11}"/>
    <cellStyle name="20% - Accent5 6 6 5 3" xfId="31253" xr:uid="{C96C654C-E271-48E9-BC75-C577D882E533}"/>
    <cellStyle name="20% - Accent5 6 6 6" xfId="4878" xr:uid="{CCD3531F-CA36-4A2C-BAFC-0FE6CCF8E998}"/>
    <cellStyle name="20% - Accent5 6 6 6 2" xfId="33801" xr:uid="{3E45E463-E972-4F84-A876-8413F2A92798}"/>
    <cellStyle name="20% - Accent5 6 6 7" xfId="19377" xr:uid="{421BF39D-70F3-418B-AE21-CE8881A039BC}"/>
    <cellStyle name="20% - Accent5 6 7" xfId="5818" xr:uid="{E3A308FD-3949-44F1-ABE9-F328C17B54C0}"/>
    <cellStyle name="20% - Accent5 6 7 2" xfId="9568" xr:uid="{BE4EE48F-F37B-4DD8-9AC9-EAB789D0460B}"/>
    <cellStyle name="20% - Accent5 6 7 2 2" xfId="38466" xr:uid="{0A2330BA-8BF4-41C7-8BDF-062AE688C01F}"/>
    <cellStyle name="20% - Accent5 6 7 2 3" xfId="24042" xr:uid="{7D62E324-B9F8-4E59-9E6A-19F0D9CCCD3D}"/>
    <cellStyle name="20% - Accent5 6 7 3" xfId="13305" xr:uid="{F44C90B8-1811-4921-A134-32810157314E}"/>
    <cellStyle name="20% - Accent5 6 7 3 2" xfId="42198" xr:uid="{97200655-DDBA-4C66-B519-DA2100B3B88A}"/>
    <cellStyle name="20% - Accent5 6 7 3 3" xfId="27774" xr:uid="{93E5294D-4EF8-47BF-8871-6DE239D82CE4}"/>
    <cellStyle name="20% - Accent5 6 7 4" xfId="34734" xr:uid="{3A4389D2-0403-4350-B73B-A3AD8379CAA0}"/>
    <cellStyle name="20% - Accent5 6 7 5" xfId="20310" xr:uid="{B3F92C6A-329E-4EC2-BBAE-68CCACD393A4}"/>
    <cellStyle name="20% - Accent5 6 8" xfId="7702" xr:uid="{0783DA45-2594-4516-BF2D-E90FA10550D0}"/>
    <cellStyle name="20% - Accent5 6 8 2" xfId="36600" xr:uid="{527B2708-96A0-44E8-B90E-EB9A5A6EB45D}"/>
    <cellStyle name="20% - Accent5 6 8 3" xfId="22176" xr:uid="{BF9F0E71-1B33-49F4-A042-CED754F28D7B}"/>
    <cellStyle name="20% - Accent5 6 9" xfId="11437" xr:uid="{284166F3-6304-4ADE-8605-0E6BF83A8D05}"/>
    <cellStyle name="20% - Accent5 6 9 2" xfId="40332" xr:uid="{2615023F-080B-4BD2-B2E9-2B9EDEF27577}"/>
    <cellStyle name="20% - Accent5 6 9 3" xfId="25908" xr:uid="{0D6681BB-0ACD-41B9-899E-8C33E31EE613}"/>
    <cellStyle name="20% - Accent5 7" xfId="408" xr:uid="{F462B816-4F71-45BB-8E34-4B960FE5575B}"/>
    <cellStyle name="20% - Accent5 7 10" xfId="3965" xr:uid="{90EF96B2-4C2D-4AA8-BF4F-179B99C2F384}"/>
    <cellStyle name="20% - Accent5 7 10 2" xfId="32946" xr:uid="{9F67E45B-6A7F-403E-B1C9-DCFC7B102EE1}"/>
    <cellStyle name="20% - Accent5 7 11" xfId="18523" xr:uid="{96251924-CEB6-43D4-B931-F4F9CF732063}"/>
    <cellStyle name="20% - Accent5 7 2" xfId="799" xr:uid="{D239B529-1F1E-44DD-9784-571A7E694868}"/>
    <cellStyle name="20% - Accent5 7 2 2" xfId="983" xr:uid="{8ADCF655-B097-48F5-B3A8-9DF6C8BF1F6B}"/>
    <cellStyle name="20% - Accent5 7 2 2 2" xfId="1914" xr:uid="{51957373-7AA7-4A71-BFE8-F6829C5BF08D}"/>
    <cellStyle name="20% - Accent5 7 2 2 2 2" xfId="3528" xr:uid="{E30DDED3-796A-487C-86D3-F68AB495262C}"/>
    <cellStyle name="20% - Accent5 7 2 2 2 2 2" xfId="11292" xr:uid="{D2B6466B-2488-494D-B547-02942A05D864}"/>
    <cellStyle name="20% - Accent5 7 2 2 2 2 2 2" xfId="40190" xr:uid="{43451B9A-3418-4D01-B42D-89CD7BC9DF7B}"/>
    <cellStyle name="20% - Accent5 7 2 2 2 2 2 3" xfId="25766" xr:uid="{2E28B875-C129-4C2F-A6A3-1DF8056785E6}"/>
    <cellStyle name="20% - Accent5 7 2 2 2 2 3" xfId="15029" xr:uid="{16144E25-A872-4FB7-A475-FB8811E9F7AC}"/>
    <cellStyle name="20% - Accent5 7 2 2 2 2 3 2" xfId="43922" xr:uid="{F60FFB87-80EE-4C30-A1EF-0C71F05FAD10}"/>
    <cellStyle name="20% - Accent5 7 2 2 2 2 3 3" xfId="29498" xr:uid="{5CB41503-A00F-4D54-81B1-8A0039426E63}"/>
    <cellStyle name="20% - Accent5 7 2 2 2 2 4" xfId="18056" xr:uid="{A4BA20D7-63DF-4DAD-BDF9-7E35CA9A82FC}"/>
    <cellStyle name="20% - Accent5 7 2 2 2 2 4 2" xfId="46934" xr:uid="{2ABE2A78-1113-4FD7-ABB0-5492F2265F92}"/>
    <cellStyle name="20% - Accent5 7 2 2 2 2 4 3" xfId="32510" xr:uid="{5CBCEBFD-2B3F-46EF-9206-3CF2A55E16FF}"/>
    <cellStyle name="20% - Accent5 7 2 2 2 2 5" xfId="7543" xr:uid="{3687A7C3-49BF-41C5-AFBE-10B35DD2C66E}"/>
    <cellStyle name="20% - Accent5 7 2 2 2 2 5 2" xfId="36458" xr:uid="{AB645877-3D9E-4F55-87ED-BE7F841C5580}"/>
    <cellStyle name="20% - Accent5 7 2 2 2 2 6" xfId="22034" xr:uid="{26F66BA0-018D-40D3-BE63-A705D1D9AC13}"/>
    <cellStyle name="20% - Accent5 7 2 2 2 3" xfId="9426" xr:uid="{381958CB-EA96-4AB2-BB2C-A278D9AFD159}"/>
    <cellStyle name="20% - Accent5 7 2 2 2 3 2" xfId="38324" xr:uid="{438D812A-8ABD-44C5-A500-7B0DE01A95C0}"/>
    <cellStyle name="20% - Accent5 7 2 2 2 3 3" xfId="23900" xr:uid="{F0C9F885-8EA2-4A49-B283-C613C71A3227}"/>
    <cellStyle name="20% - Accent5 7 2 2 2 4" xfId="13163" xr:uid="{8E609E82-5C2F-42FB-A3E1-1AD84B2B8983}"/>
    <cellStyle name="20% - Accent5 7 2 2 2 4 2" xfId="42056" xr:uid="{207EBD18-DF86-453C-B20A-707C8462F9D3}"/>
    <cellStyle name="20% - Accent5 7 2 2 2 4 3" xfId="27632" xr:uid="{FD70B506-08E7-47BC-A447-3F73C999C918}"/>
    <cellStyle name="20% - Accent5 7 2 2 2 5" xfId="16443" xr:uid="{0DA02AFA-16A1-436B-B1EB-B0CE260CFDB2}"/>
    <cellStyle name="20% - Accent5 7 2 2 2 5 2" xfId="45322" xr:uid="{D0C04B5C-750E-4DD9-8521-B73FE7EF39AC}"/>
    <cellStyle name="20% - Accent5 7 2 2 2 5 3" xfId="30898" xr:uid="{7137497B-429C-409D-B8AA-43420C9E6CE1}"/>
    <cellStyle name="20% - Accent5 7 2 2 2 6" xfId="5669" xr:uid="{4D70217C-0D6E-40EC-8562-0D4AC7E10AAF}"/>
    <cellStyle name="20% - Accent5 7 2 2 2 6 2" xfId="34592" xr:uid="{7D86E8E2-B3FB-481C-8467-434521708D04}"/>
    <cellStyle name="20% - Accent5 7 2 2 2 7" xfId="20168" xr:uid="{26FF92BD-36EB-4CEA-83E9-2832BCC77C74}"/>
    <cellStyle name="20% - Accent5 7 2 2 3" xfId="2722" xr:uid="{86BA915C-4A73-4798-B856-A7451C6BB978}"/>
    <cellStyle name="20% - Accent5 7 2 2 3 2" xfId="10359" xr:uid="{FE5B23DA-319D-42E2-AD1D-B8C01914029D}"/>
    <cellStyle name="20% - Accent5 7 2 2 3 2 2" xfId="39257" xr:uid="{5C9CAB4A-F9CE-4D0E-ACA4-7A4C352D2907}"/>
    <cellStyle name="20% - Accent5 7 2 2 3 2 3" xfId="24833" xr:uid="{EC19E0BE-8F87-4713-8EE9-FD44144D80F2}"/>
    <cellStyle name="20% - Accent5 7 2 2 3 3" xfId="14096" xr:uid="{6B5CFBE0-3C22-4E06-BABD-2807BE108462}"/>
    <cellStyle name="20% - Accent5 7 2 2 3 3 2" xfId="42989" xr:uid="{BD6B5974-DD4A-4C4D-AA8E-7D699EB34059}"/>
    <cellStyle name="20% - Accent5 7 2 2 3 3 3" xfId="28565" xr:uid="{FA874393-52E2-4AF7-8B2A-73CBB067F199}"/>
    <cellStyle name="20% - Accent5 7 2 2 3 4" xfId="17250" xr:uid="{6493E4AE-3596-44DF-87E7-F24252AABA9C}"/>
    <cellStyle name="20% - Accent5 7 2 2 3 4 2" xfId="46128" xr:uid="{27C6CEE4-C7A2-4591-930B-F3B2140B0B1F}"/>
    <cellStyle name="20% - Accent5 7 2 2 3 4 3" xfId="31704" xr:uid="{B16A493A-F7C0-439C-B683-9B54773C857A}"/>
    <cellStyle name="20% - Accent5 7 2 2 3 5" xfId="6610" xr:uid="{EEE2BFBF-2A9F-4823-AE92-FC570982782C}"/>
    <cellStyle name="20% - Accent5 7 2 2 3 5 2" xfId="35525" xr:uid="{CEC0208B-2C62-403C-8CFE-BDF54AF1D552}"/>
    <cellStyle name="20% - Accent5 7 2 2 3 6" xfId="21101" xr:uid="{DE8C451A-F9E9-4705-8A69-A0D399D8E313}"/>
    <cellStyle name="20% - Accent5 7 2 2 4" xfId="8493" xr:uid="{190BC7E4-EC25-400C-832D-35AE086817EC}"/>
    <cellStyle name="20% - Accent5 7 2 2 4 2" xfId="37391" xr:uid="{E0835067-CACB-40A8-B189-D788FF788E4B}"/>
    <cellStyle name="20% - Accent5 7 2 2 4 3" xfId="22967" xr:uid="{12C7AECD-CFB8-44D2-9BF5-A3EF0472C282}"/>
    <cellStyle name="20% - Accent5 7 2 2 5" xfId="12228" xr:uid="{E941E10B-9EDD-4106-835C-77D9EF4044BC}"/>
    <cellStyle name="20% - Accent5 7 2 2 5 2" xfId="41123" xr:uid="{400F5D0E-2C1C-459A-AEF5-59A320B92965}"/>
    <cellStyle name="20% - Accent5 7 2 2 5 3" xfId="26699" xr:uid="{AF9BB501-712B-4447-8252-3D1EB249D4ED}"/>
    <cellStyle name="20% - Accent5 7 2 2 6" xfId="15629" xr:uid="{1B0DA2BC-388C-4431-927A-DCFE7113CB55}"/>
    <cellStyle name="20% - Accent5 7 2 2 6 2" xfId="44516" xr:uid="{C8646011-E6AC-40B4-8127-55328D1AAEF8}"/>
    <cellStyle name="20% - Accent5 7 2 2 6 3" xfId="30092" xr:uid="{0E76EFFE-FF3F-4B72-8CDA-26BA76DC8E09}"/>
    <cellStyle name="20% - Accent5 7 2 2 7" xfId="4723" xr:uid="{27A668BE-3526-4A75-BC0F-A6845C0851D8}"/>
    <cellStyle name="20% - Accent5 7 2 2 7 2" xfId="33658" xr:uid="{AA591B3A-07F2-4719-8B0F-1A185CAFD228}"/>
    <cellStyle name="20% - Accent5 7 2 2 8" xfId="19235" xr:uid="{FDF61FBA-A99B-4A14-8F23-699DAE03D91C}"/>
    <cellStyle name="20% - Accent5 7 2 3" xfId="1737" xr:uid="{5DB0B516-8334-4999-8857-55C6DE059E9B}"/>
    <cellStyle name="20% - Accent5 7 2 3 2" xfId="3351" xr:uid="{7D1879A3-43CF-4A6B-B354-141081D3FBCC}"/>
    <cellStyle name="20% - Accent5 7 2 3 2 2" xfId="10839" xr:uid="{4D867BC7-90AC-4F4E-A47C-020F0C1FFF13}"/>
    <cellStyle name="20% - Accent5 7 2 3 2 2 2" xfId="39737" xr:uid="{D0925517-C6B8-4991-BE4D-1BDC01467C6E}"/>
    <cellStyle name="20% - Accent5 7 2 3 2 2 3" xfId="25313" xr:uid="{A767EE79-30FB-448A-AB6E-7C15F3878EBC}"/>
    <cellStyle name="20% - Accent5 7 2 3 2 3" xfId="14576" xr:uid="{D2457D2F-8A6B-4832-B458-06A369153CE8}"/>
    <cellStyle name="20% - Accent5 7 2 3 2 3 2" xfId="43469" xr:uid="{D2F927D3-2CDC-48E7-92AB-C832BD0DBFB6}"/>
    <cellStyle name="20% - Accent5 7 2 3 2 3 3" xfId="29045" xr:uid="{CA77669A-9840-4C15-AE64-E25DC53E8AB6}"/>
    <cellStyle name="20% - Accent5 7 2 3 2 4" xfId="17879" xr:uid="{0C3F70AB-5F3D-46F2-B9A9-7035A9DE7991}"/>
    <cellStyle name="20% - Accent5 7 2 3 2 4 2" xfId="46757" xr:uid="{7FFE88CE-072F-451E-9A6B-62BE004C1424}"/>
    <cellStyle name="20% - Accent5 7 2 3 2 4 3" xfId="32333" xr:uid="{0F0F8F2E-BD3C-4B18-A99D-481EFEE2B101}"/>
    <cellStyle name="20% - Accent5 7 2 3 2 5" xfId="7090" xr:uid="{84521DB8-2830-4268-A46C-55AE3DC4F5C3}"/>
    <cellStyle name="20% - Accent5 7 2 3 2 5 2" xfId="36005" xr:uid="{3A1DD4D6-54B6-4220-A285-2DE49CA8BD10}"/>
    <cellStyle name="20% - Accent5 7 2 3 2 6" xfId="21581" xr:uid="{6306A707-B34C-4649-9415-D10725EE2616}"/>
    <cellStyle name="20% - Accent5 7 2 3 3" xfId="8973" xr:uid="{B83CFD2E-EBE0-4ABF-A80A-4068D7B07DBE}"/>
    <cellStyle name="20% - Accent5 7 2 3 3 2" xfId="37871" xr:uid="{5F118A4F-37FD-4599-93E0-DE977754E05F}"/>
    <cellStyle name="20% - Accent5 7 2 3 3 3" xfId="23447" xr:uid="{4358F5F1-FC24-4CB7-AD47-C86E0ECA8259}"/>
    <cellStyle name="20% - Accent5 7 2 3 4" xfId="12710" xr:uid="{A617951D-8E15-4077-989C-688B0487FB81}"/>
    <cellStyle name="20% - Accent5 7 2 3 4 2" xfId="41603" xr:uid="{6EC44B61-B332-4BC2-919A-30083B8FDD7E}"/>
    <cellStyle name="20% - Accent5 7 2 3 4 3" xfId="27179" xr:uid="{4D1694F2-8810-4D12-B5E6-CA272625613D}"/>
    <cellStyle name="20% - Accent5 7 2 3 5" xfId="16266" xr:uid="{35198EA6-3AD9-4A64-B12D-7AB6A12DAA8C}"/>
    <cellStyle name="20% - Accent5 7 2 3 5 2" xfId="45145" xr:uid="{3CB4A44F-C761-4602-AB7B-AF01061EE104}"/>
    <cellStyle name="20% - Accent5 7 2 3 5 3" xfId="30721" xr:uid="{6789D727-4935-4E91-AC96-070C817CD9D5}"/>
    <cellStyle name="20% - Accent5 7 2 3 6" xfId="5216" xr:uid="{F0D06B9F-689E-4D23-A8CE-9DFB10159146}"/>
    <cellStyle name="20% - Accent5 7 2 3 6 2" xfId="34139" xr:uid="{CB7963A9-FD1F-44D3-89F2-58831E0C728B}"/>
    <cellStyle name="20% - Accent5 7 2 3 7" xfId="19715" xr:uid="{79C35B03-1130-4418-A865-913BD9FB9D28}"/>
    <cellStyle name="20% - Accent5 7 2 4" xfId="2545" xr:uid="{32402220-584A-40F4-8498-548561384F13}"/>
    <cellStyle name="20% - Accent5 7 2 4 2" xfId="9906" xr:uid="{02F3A9D7-23F6-4DDD-9894-9E1C0BF77ED4}"/>
    <cellStyle name="20% - Accent5 7 2 4 2 2" xfId="38804" xr:uid="{861ABF32-E074-40F3-B106-5A6111A09778}"/>
    <cellStyle name="20% - Accent5 7 2 4 2 3" xfId="24380" xr:uid="{1C4C5EF8-24BF-49AA-BCCA-5DA03E5802E8}"/>
    <cellStyle name="20% - Accent5 7 2 4 3" xfId="13643" xr:uid="{B006EDF6-0056-44DB-936F-E310F085F491}"/>
    <cellStyle name="20% - Accent5 7 2 4 3 2" xfId="42536" xr:uid="{190E3F34-704B-4048-BCD0-1F722A6E96A6}"/>
    <cellStyle name="20% - Accent5 7 2 4 3 3" xfId="28112" xr:uid="{A719A223-FCFA-43C0-99A4-E7A063CA7D44}"/>
    <cellStyle name="20% - Accent5 7 2 4 4" xfId="17073" xr:uid="{52F99A23-5F49-43BA-A62B-CC8319CDA890}"/>
    <cellStyle name="20% - Accent5 7 2 4 4 2" xfId="45951" xr:uid="{8C306D4C-5A79-4F3C-A597-63D88682D783}"/>
    <cellStyle name="20% - Accent5 7 2 4 4 3" xfId="31527" xr:uid="{FF004106-A83B-460C-B023-ABCD42478936}"/>
    <cellStyle name="20% - Accent5 7 2 4 5" xfId="6157" xr:uid="{182C44D5-B02F-47BF-A278-A01E347D3F82}"/>
    <cellStyle name="20% - Accent5 7 2 4 5 2" xfId="35072" xr:uid="{57DE78A3-43EB-47FF-9633-92469BF21728}"/>
    <cellStyle name="20% - Accent5 7 2 4 6" xfId="20648" xr:uid="{3C337DFA-8F81-4D8B-B14F-9686BA24C288}"/>
    <cellStyle name="20% - Accent5 7 2 5" xfId="8040" xr:uid="{1225E232-0175-4CED-BF90-B567CF3066AF}"/>
    <cellStyle name="20% - Accent5 7 2 5 2" xfId="36938" xr:uid="{2B4CF768-F710-4545-BD56-108ABC39668D}"/>
    <cellStyle name="20% - Accent5 7 2 5 3" xfId="22514" xr:uid="{BE3D3B00-B99B-481B-9CE2-4F91F1AC7621}"/>
    <cellStyle name="20% - Accent5 7 2 6" xfId="11775" xr:uid="{7FAFFCF2-10B0-4C61-A4D7-AE7AA678FA0B}"/>
    <cellStyle name="20% - Accent5 7 2 6 2" xfId="40670" xr:uid="{2340B95A-0642-4E04-B028-D90A569B2A52}"/>
    <cellStyle name="20% - Accent5 7 2 6 3" xfId="26246" xr:uid="{0537486B-6B94-4942-A1EA-5B059D478171}"/>
    <cellStyle name="20% - Accent5 7 2 7" xfId="15452" xr:uid="{EB2F5140-1803-4AA0-BC1A-A72DB0ADA3BE}"/>
    <cellStyle name="20% - Accent5 7 2 7 2" xfId="44339" xr:uid="{3F8B5874-C92A-4115-B769-2B2C5FF8956B}"/>
    <cellStyle name="20% - Accent5 7 2 7 3" xfId="29915" xr:uid="{593D8201-3D83-4400-A60C-CCD560EFA745}"/>
    <cellStyle name="20% - Accent5 7 2 8" xfId="4224" xr:uid="{44AF13BF-4C5E-4B60-A819-74FE75A886F8}"/>
    <cellStyle name="20% - Accent5 7 2 8 2" xfId="33205" xr:uid="{247E292A-CB06-463A-A606-E2C00FC5E897}"/>
    <cellStyle name="20% - Accent5 7 2 9" xfId="18782" xr:uid="{C8D230F5-E170-40BB-A3B4-255BD99638AB}"/>
    <cellStyle name="20% - Accent5 7 3" xfId="608" xr:uid="{61BA0ADC-1ED4-4382-B2D8-7E1F3403F170}"/>
    <cellStyle name="20% - Accent5 7 3 2" xfId="984" xr:uid="{1089AA18-627E-4005-8A2D-09CA0DFD4F8D}"/>
    <cellStyle name="20% - Accent5 7 3 2 2" xfId="1915" xr:uid="{37881220-A796-4A83-951C-EB41893491E2}"/>
    <cellStyle name="20% - Accent5 7 3 2 2 2" xfId="3529" xr:uid="{D36CCEB4-BA15-4795-8D7F-25F55ABC9324}"/>
    <cellStyle name="20% - Accent5 7 3 2 2 2 2" xfId="11163" xr:uid="{F5EF3DE4-AC65-414E-B726-C1D77F2434EE}"/>
    <cellStyle name="20% - Accent5 7 3 2 2 2 2 2" xfId="40061" xr:uid="{D9D11D25-2769-4BF9-A7BC-2FEBCA6B9B61}"/>
    <cellStyle name="20% - Accent5 7 3 2 2 2 2 3" xfId="25637" xr:uid="{BC4074C1-94F7-4CFC-905C-72F12D9E4529}"/>
    <cellStyle name="20% - Accent5 7 3 2 2 2 3" xfId="14900" xr:uid="{BEF31808-CEE2-4C97-95EB-B736B651B27A}"/>
    <cellStyle name="20% - Accent5 7 3 2 2 2 3 2" xfId="43793" xr:uid="{55859197-5566-46B3-8BCD-C7960F22EB82}"/>
    <cellStyle name="20% - Accent5 7 3 2 2 2 3 3" xfId="29369" xr:uid="{50D0564B-38A7-4B29-B16D-170BAB8DEA92}"/>
    <cellStyle name="20% - Accent5 7 3 2 2 2 4" xfId="18057" xr:uid="{1E5A0A00-8C32-4555-A48A-01AE3765FDEA}"/>
    <cellStyle name="20% - Accent5 7 3 2 2 2 4 2" xfId="46935" xr:uid="{FBAD02C7-8C62-48B7-BE41-B211933ABBC8}"/>
    <cellStyle name="20% - Accent5 7 3 2 2 2 4 3" xfId="32511" xr:uid="{3BB9E024-E8E1-4706-9174-E2A314D1DADE}"/>
    <cellStyle name="20% - Accent5 7 3 2 2 2 5" xfId="7414" xr:uid="{89A7184E-9102-47BF-B6C0-96DF44DB842E}"/>
    <cellStyle name="20% - Accent5 7 3 2 2 2 5 2" xfId="36329" xr:uid="{F7C47A66-B259-4BFD-852E-148E2D17884A}"/>
    <cellStyle name="20% - Accent5 7 3 2 2 2 6" xfId="21905" xr:uid="{73A5A77F-478F-477A-AA08-DF173A94B29C}"/>
    <cellStyle name="20% - Accent5 7 3 2 2 3" xfId="9297" xr:uid="{530B8DCF-BDA3-4A9A-A00B-F0DABE1D2DEE}"/>
    <cellStyle name="20% - Accent5 7 3 2 2 3 2" xfId="38195" xr:uid="{F0F7F987-64AA-497D-A8E5-D0EA750A46AD}"/>
    <cellStyle name="20% - Accent5 7 3 2 2 3 3" xfId="23771" xr:uid="{ACEC4AFF-F60A-47A7-A419-F1D0380015A7}"/>
    <cellStyle name="20% - Accent5 7 3 2 2 4" xfId="13034" xr:uid="{105EA4F1-0FC1-43C3-8829-BA4446510A34}"/>
    <cellStyle name="20% - Accent5 7 3 2 2 4 2" xfId="41927" xr:uid="{16F030F3-B55B-4263-9DAF-9B28D3B39D3F}"/>
    <cellStyle name="20% - Accent5 7 3 2 2 4 3" xfId="27503" xr:uid="{4ADC26C9-78E7-4CB3-B607-C38E324EFF9A}"/>
    <cellStyle name="20% - Accent5 7 3 2 2 5" xfId="16444" xr:uid="{302862FA-87CE-4A78-AC29-E267E1BFC520}"/>
    <cellStyle name="20% - Accent5 7 3 2 2 5 2" xfId="45323" xr:uid="{A87A8847-7232-4BAB-B981-5D12B84B2249}"/>
    <cellStyle name="20% - Accent5 7 3 2 2 5 3" xfId="30899" xr:uid="{E5875D9E-765B-4BDF-961E-A729C2FF72CA}"/>
    <cellStyle name="20% - Accent5 7 3 2 2 6" xfId="5540" xr:uid="{9C0285DE-9D16-4278-8A9B-6BE4D29A1183}"/>
    <cellStyle name="20% - Accent5 7 3 2 2 6 2" xfId="34463" xr:uid="{5C097C80-033E-476C-8AC9-8E10D0457C49}"/>
    <cellStyle name="20% - Accent5 7 3 2 2 7" xfId="20039" xr:uid="{D5EB050B-E29A-406D-9C53-EFAAA8CE22C1}"/>
    <cellStyle name="20% - Accent5 7 3 2 3" xfId="2723" xr:uid="{8A7B55CD-0D4F-4CDE-A3CB-26028AD16C2F}"/>
    <cellStyle name="20% - Accent5 7 3 2 3 2" xfId="10230" xr:uid="{B2B27879-3DA2-458A-B1ED-C23B0717C29C}"/>
    <cellStyle name="20% - Accent5 7 3 2 3 2 2" xfId="39128" xr:uid="{5E929C0B-07DC-4878-87AC-120924E2E394}"/>
    <cellStyle name="20% - Accent5 7 3 2 3 2 3" xfId="24704" xr:uid="{D7710FF2-5ACF-4A2E-8978-2A191CC2F6CD}"/>
    <cellStyle name="20% - Accent5 7 3 2 3 3" xfId="13967" xr:uid="{F5DD76EB-8118-4EE7-A34B-7D4389258DCB}"/>
    <cellStyle name="20% - Accent5 7 3 2 3 3 2" xfId="42860" xr:uid="{C6836650-6B30-480E-A6F8-7E6BFD85B1CC}"/>
    <cellStyle name="20% - Accent5 7 3 2 3 3 3" xfId="28436" xr:uid="{48110EDD-1795-44FB-850C-1D025BB5CB9B}"/>
    <cellStyle name="20% - Accent5 7 3 2 3 4" xfId="17251" xr:uid="{9E55D402-5790-44A8-BA81-5E12D123EAFA}"/>
    <cellStyle name="20% - Accent5 7 3 2 3 4 2" xfId="46129" xr:uid="{FF35A770-3CF2-4FA6-9D83-346C6CD9952A}"/>
    <cellStyle name="20% - Accent5 7 3 2 3 4 3" xfId="31705" xr:uid="{449B9831-E013-454B-A57F-7E505F466412}"/>
    <cellStyle name="20% - Accent5 7 3 2 3 5" xfId="6481" xr:uid="{3D39265A-F95D-4722-A7B0-CFB0C436017A}"/>
    <cellStyle name="20% - Accent5 7 3 2 3 5 2" xfId="35396" xr:uid="{79086584-FD64-4478-A3F7-F1233CA96BD2}"/>
    <cellStyle name="20% - Accent5 7 3 2 3 6" xfId="20972" xr:uid="{8485EB5C-0C49-4965-A0EE-E39F5B3AE3F3}"/>
    <cellStyle name="20% - Accent5 7 3 2 4" xfId="8364" xr:uid="{4108D330-5859-453D-B762-D4E7201EF1F8}"/>
    <cellStyle name="20% - Accent5 7 3 2 4 2" xfId="37262" xr:uid="{DA40B2EE-3E49-4550-8DED-6073DCFD3259}"/>
    <cellStyle name="20% - Accent5 7 3 2 4 3" xfId="22838" xr:uid="{F869CFF0-789B-4F53-BD08-91E428CB7379}"/>
    <cellStyle name="20% - Accent5 7 3 2 5" xfId="12099" xr:uid="{4312453C-4B23-4FFB-B693-448148B14CA8}"/>
    <cellStyle name="20% - Accent5 7 3 2 5 2" xfId="40994" xr:uid="{56799588-1CFF-4421-9C86-331EBCDBA531}"/>
    <cellStyle name="20% - Accent5 7 3 2 5 3" xfId="26570" xr:uid="{E9D74F0E-00D4-4FEC-A37E-676E51177E48}"/>
    <cellStyle name="20% - Accent5 7 3 2 6" xfId="15630" xr:uid="{502BE659-8F68-42E8-B711-CA7756599165}"/>
    <cellStyle name="20% - Accent5 7 3 2 6 2" xfId="44517" xr:uid="{1609ACF3-F8B9-41D9-8588-6994DABE9CC6}"/>
    <cellStyle name="20% - Accent5 7 3 2 6 3" xfId="30093" xr:uid="{EC0B7A78-C233-4E78-90FC-B262F716B5F9}"/>
    <cellStyle name="20% - Accent5 7 3 2 7" xfId="4590" xr:uid="{60A5133D-56A0-453A-887E-074384CB107A}"/>
    <cellStyle name="20% - Accent5 7 3 2 7 2" xfId="33529" xr:uid="{419A6E95-C415-4925-ACA7-123BF4665C44}"/>
    <cellStyle name="20% - Accent5 7 3 2 8" xfId="19106" xr:uid="{92E8F485-80F9-49DE-90FE-244E267973FB}"/>
    <cellStyle name="20% - Accent5 7 3 3" xfId="1608" xr:uid="{8562F6C3-F212-45CE-BB4C-F3BB051C6B20}"/>
    <cellStyle name="20% - Accent5 7 3 3 2" xfId="3222" xr:uid="{AB825169-7787-46C6-9B3D-170AEAB8C799}"/>
    <cellStyle name="20% - Accent5 7 3 3 2 2" xfId="10710" xr:uid="{F3E4AB90-EC40-4C1D-BC8F-066359EA9930}"/>
    <cellStyle name="20% - Accent5 7 3 3 2 2 2" xfId="39608" xr:uid="{97DF9D4B-7515-4FF4-BF1D-FE1A3D3D9FCC}"/>
    <cellStyle name="20% - Accent5 7 3 3 2 2 3" xfId="25184" xr:uid="{8EDEA20B-C464-407E-BA81-58784DF1F453}"/>
    <cellStyle name="20% - Accent5 7 3 3 2 3" xfId="14447" xr:uid="{BF43792F-1DBD-47C0-92C0-BD50EE681148}"/>
    <cellStyle name="20% - Accent5 7 3 3 2 3 2" xfId="43340" xr:uid="{85A100F4-7E26-4B5E-A7CB-17EF079BCADB}"/>
    <cellStyle name="20% - Accent5 7 3 3 2 3 3" xfId="28916" xr:uid="{B3C7D772-A792-40E5-812B-E1FAB1A7EEF9}"/>
    <cellStyle name="20% - Accent5 7 3 3 2 4" xfId="17750" xr:uid="{AE52E626-43E7-4557-97E4-C19CE139A1D4}"/>
    <cellStyle name="20% - Accent5 7 3 3 2 4 2" xfId="46628" xr:uid="{ACF433D5-8C26-4B1B-A2B9-7CCFD021AED7}"/>
    <cellStyle name="20% - Accent5 7 3 3 2 4 3" xfId="32204" xr:uid="{DC066A38-5D47-45DD-8173-5ED2A78D9964}"/>
    <cellStyle name="20% - Accent5 7 3 3 2 5" xfId="6961" xr:uid="{963AB825-9CA5-4064-B815-32D5964F06A5}"/>
    <cellStyle name="20% - Accent5 7 3 3 2 5 2" xfId="35876" xr:uid="{96399515-8480-4EB8-914F-0228795D8631}"/>
    <cellStyle name="20% - Accent5 7 3 3 2 6" xfId="21452" xr:uid="{CF5F2B26-4211-4171-BEA4-F96B7ADE4580}"/>
    <cellStyle name="20% - Accent5 7 3 3 3" xfId="8844" xr:uid="{9114DE0F-A55E-4EA6-BF32-D6A433481EE1}"/>
    <cellStyle name="20% - Accent5 7 3 3 3 2" xfId="37742" xr:uid="{5E1568A2-F257-4C37-9A20-9BEA2DB7EC85}"/>
    <cellStyle name="20% - Accent5 7 3 3 3 3" xfId="23318" xr:uid="{3C13DE5A-B063-4603-A0C1-6831AAC0C5C2}"/>
    <cellStyle name="20% - Accent5 7 3 3 4" xfId="12581" xr:uid="{907B05EF-51E3-44C5-B73A-98FA2309824D}"/>
    <cellStyle name="20% - Accent5 7 3 3 4 2" xfId="41474" xr:uid="{6ED817EB-AF9A-4910-BFF6-3D22196F9E37}"/>
    <cellStyle name="20% - Accent5 7 3 3 4 3" xfId="27050" xr:uid="{5D938CEA-8E6A-40BB-98DC-D242DCDDE1F3}"/>
    <cellStyle name="20% - Accent5 7 3 3 5" xfId="16137" xr:uid="{AAC23C80-8BED-4795-818E-949246B3BABC}"/>
    <cellStyle name="20% - Accent5 7 3 3 5 2" xfId="45016" xr:uid="{CCC07A6B-A14B-48C3-A9BA-161F7262F758}"/>
    <cellStyle name="20% - Accent5 7 3 3 5 3" xfId="30592" xr:uid="{D243209E-9A55-4BDF-8BEA-B51863D646B9}"/>
    <cellStyle name="20% - Accent5 7 3 3 6" xfId="5087" xr:uid="{DCBD5F17-E999-41BD-B836-9BA937A0653E}"/>
    <cellStyle name="20% - Accent5 7 3 3 6 2" xfId="34010" xr:uid="{5F6C9FA1-B978-4779-B10E-55D0CC77FADC}"/>
    <cellStyle name="20% - Accent5 7 3 3 7" xfId="19586" xr:uid="{AF60107B-8243-4CB2-BD6C-1954BBEC160D}"/>
    <cellStyle name="20% - Accent5 7 3 4" xfId="2416" xr:uid="{2B168C51-A591-4550-B846-C2B420080781}"/>
    <cellStyle name="20% - Accent5 7 3 4 2" xfId="9777" xr:uid="{4A1B455D-DD35-4ACD-A523-535282E0233A}"/>
    <cellStyle name="20% - Accent5 7 3 4 2 2" xfId="38675" xr:uid="{61F29ED5-E749-4006-B75E-368B2F364CD1}"/>
    <cellStyle name="20% - Accent5 7 3 4 2 3" xfId="24251" xr:uid="{C15D371D-8150-4418-9EE3-FEDAE20F054B}"/>
    <cellStyle name="20% - Accent5 7 3 4 3" xfId="13514" xr:uid="{BBF07A73-C188-44E3-A29F-4BCB717F0C68}"/>
    <cellStyle name="20% - Accent5 7 3 4 3 2" xfId="42407" xr:uid="{494A5AEB-9CCB-4E1A-A0BA-F67E58C0B912}"/>
    <cellStyle name="20% - Accent5 7 3 4 3 3" xfId="27983" xr:uid="{9C58B364-8F73-43A6-9925-E44E66B52F17}"/>
    <cellStyle name="20% - Accent5 7 3 4 4" xfId="16944" xr:uid="{37805B76-47D7-433B-8065-12C7EBFFD194}"/>
    <cellStyle name="20% - Accent5 7 3 4 4 2" xfId="45822" xr:uid="{C0CB2FDC-7924-4F58-92BC-72D81B3E60A4}"/>
    <cellStyle name="20% - Accent5 7 3 4 4 3" xfId="31398" xr:uid="{49293145-A162-4555-A1A5-B18C9B5430F3}"/>
    <cellStyle name="20% - Accent5 7 3 4 5" xfId="6028" xr:uid="{2C68DF46-3DB1-404B-96FA-57C7945E5DE0}"/>
    <cellStyle name="20% - Accent5 7 3 4 5 2" xfId="34943" xr:uid="{F68E56CB-112E-4D1D-9FB9-F44943306253}"/>
    <cellStyle name="20% - Accent5 7 3 4 6" xfId="20519" xr:uid="{7838CBAC-DD31-47B3-A680-D90A167630FA}"/>
    <cellStyle name="20% - Accent5 7 3 5" xfId="7911" xr:uid="{A75E7233-B791-4FCB-A31F-6C84C0EAB970}"/>
    <cellStyle name="20% - Accent5 7 3 5 2" xfId="36809" xr:uid="{BF18BA9A-9D37-4B71-ABE6-196446E270D5}"/>
    <cellStyle name="20% - Accent5 7 3 5 3" xfId="22385" xr:uid="{27B344F8-CB69-4D32-8B5C-3AC86A9EB2F5}"/>
    <cellStyle name="20% - Accent5 7 3 6" xfId="11646" xr:uid="{E4ECDF12-83C5-46A4-9EB9-E323BB5FC655}"/>
    <cellStyle name="20% - Accent5 7 3 6 2" xfId="40541" xr:uid="{9B543DC6-060D-4D82-8AF3-4B5373A2574D}"/>
    <cellStyle name="20% - Accent5 7 3 6 3" xfId="26117" xr:uid="{3F7FADF5-28BB-4A1A-91CB-337B1D4A2AFF}"/>
    <cellStyle name="20% - Accent5 7 3 7" xfId="15323" xr:uid="{F61144F4-2C54-4147-83EB-B7E777DD1CD8}"/>
    <cellStyle name="20% - Accent5 7 3 7 2" xfId="44210" xr:uid="{71B02AA1-0134-4316-A98C-7D3B4EBFCF64}"/>
    <cellStyle name="20% - Accent5 7 3 7 3" xfId="29786" xr:uid="{6179E102-05AC-45D4-906F-185728CC9984}"/>
    <cellStyle name="20% - Accent5 7 3 8" xfId="4095" xr:uid="{E1F417C2-F249-4FAD-90E0-1E2F581DB803}"/>
    <cellStyle name="20% - Accent5 7 3 8 2" xfId="33076" xr:uid="{1EE8FA35-EC78-4E73-84C6-08859D93A234}"/>
    <cellStyle name="20% - Accent5 7 3 9" xfId="18653" xr:uid="{F7E0C14B-AAAA-4622-8E3C-60B61DCCA3D1}"/>
    <cellStyle name="20% - Accent5 7 4" xfId="982" xr:uid="{84F60074-ED38-4BDD-AD75-13CF9288CF4F}"/>
    <cellStyle name="20% - Accent5 7 4 2" xfId="1913" xr:uid="{BDDBE680-A0B7-41C9-A338-E18DD65BD31E}"/>
    <cellStyle name="20% - Accent5 7 4 2 2" xfId="3527" xr:uid="{58735CE5-897E-45C8-A3A7-A1322E9A6E1F}"/>
    <cellStyle name="20% - Accent5 7 4 2 2 2" xfId="11033" xr:uid="{CD6C6EF3-E8AC-4986-BD5A-1F1BB977F40B}"/>
    <cellStyle name="20% - Accent5 7 4 2 2 2 2" xfId="39931" xr:uid="{8EA22FAB-33EF-4DCC-861C-B72962928A01}"/>
    <cellStyle name="20% - Accent5 7 4 2 2 2 3" xfId="25507" xr:uid="{98400886-8012-49D6-BBC1-3E5F289C2D0E}"/>
    <cellStyle name="20% - Accent5 7 4 2 2 3" xfId="14770" xr:uid="{EBB405F4-4DC7-45CC-B4A5-4624BA434E5E}"/>
    <cellStyle name="20% - Accent5 7 4 2 2 3 2" xfId="43663" xr:uid="{20820F2E-657E-4EB0-A327-9B7C07987118}"/>
    <cellStyle name="20% - Accent5 7 4 2 2 3 3" xfId="29239" xr:uid="{48A3B922-D08E-40EC-A187-698D3CD53492}"/>
    <cellStyle name="20% - Accent5 7 4 2 2 4" xfId="18055" xr:uid="{6639F831-3195-4304-9D5C-0AF1422BBABB}"/>
    <cellStyle name="20% - Accent5 7 4 2 2 4 2" xfId="46933" xr:uid="{134143DB-4161-4FF0-8900-5BDC1B181B7E}"/>
    <cellStyle name="20% - Accent5 7 4 2 2 4 3" xfId="32509" xr:uid="{85074870-8AF6-4B5B-8F56-F982AD4396B3}"/>
    <cellStyle name="20% - Accent5 7 4 2 2 5" xfId="7284" xr:uid="{6BB83455-5A6B-41C5-BD48-908F32040C3C}"/>
    <cellStyle name="20% - Accent5 7 4 2 2 5 2" xfId="36199" xr:uid="{534E57C5-26A4-490A-A0BC-E56E428927F2}"/>
    <cellStyle name="20% - Accent5 7 4 2 2 6" xfId="21775" xr:uid="{EE8C3362-1933-4AE7-98C0-009E46CDD9B2}"/>
    <cellStyle name="20% - Accent5 7 4 2 3" xfId="9167" xr:uid="{F47B581B-B0B9-43F6-91A8-56B0FDEE6631}"/>
    <cellStyle name="20% - Accent5 7 4 2 3 2" xfId="38065" xr:uid="{77917432-B9BD-4A7D-9571-81E664C71602}"/>
    <cellStyle name="20% - Accent5 7 4 2 3 3" xfId="23641" xr:uid="{C54EA7B0-425E-4AD3-8C78-8F7BA298554A}"/>
    <cellStyle name="20% - Accent5 7 4 2 4" xfId="12904" xr:uid="{1F6D7C66-2C4E-4048-B51E-9A945129BE57}"/>
    <cellStyle name="20% - Accent5 7 4 2 4 2" xfId="41797" xr:uid="{6853C65F-6E50-4B13-9A07-0A7F71085C33}"/>
    <cellStyle name="20% - Accent5 7 4 2 4 3" xfId="27373" xr:uid="{F28CE98D-50BA-480B-8973-1F1F22CFFD50}"/>
    <cellStyle name="20% - Accent5 7 4 2 5" xfId="16442" xr:uid="{FEBBC72C-138C-41AE-88A6-B06C00FC490F}"/>
    <cellStyle name="20% - Accent5 7 4 2 5 2" xfId="45321" xr:uid="{04CB509B-8087-4B73-A3CF-8F17FBBE315F}"/>
    <cellStyle name="20% - Accent5 7 4 2 5 3" xfId="30897" xr:uid="{41F974BF-9E34-4911-8B81-E5BB7778D7FF}"/>
    <cellStyle name="20% - Accent5 7 4 2 6" xfId="5410" xr:uid="{3BEB4A95-80A1-4DD9-AA15-22A59C882D3F}"/>
    <cellStyle name="20% - Accent5 7 4 2 6 2" xfId="34333" xr:uid="{14A40D0F-DD0C-4D00-8BCF-ED8E40246643}"/>
    <cellStyle name="20% - Accent5 7 4 2 7" xfId="19909" xr:uid="{38D34CF2-CB45-4651-9A80-927EC9BE3EF9}"/>
    <cellStyle name="20% - Accent5 7 4 3" xfId="2721" xr:uid="{449DA496-7786-40AE-A8F7-A9C03B11A50F}"/>
    <cellStyle name="20% - Accent5 7 4 3 2" xfId="10100" xr:uid="{D985B6F9-5F9B-494D-851A-6C676CE7F37A}"/>
    <cellStyle name="20% - Accent5 7 4 3 2 2" xfId="38998" xr:uid="{92509762-3FC0-4CA0-8BF3-12ED44ECBBF1}"/>
    <cellStyle name="20% - Accent5 7 4 3 2 3" xfId="24574" xr:uid="{A3A90F67-E599-4F71-A9AE-87EBBE9017CA}"/>
    <cellStyle name="20% - Accent5 7 4 3 3" xfId="13837" xr:uid="{8137E84A-D4A9-40BA-AF2C-13B929691739}"/>
    <cellStyle name="20% - Accent5 7 4 3 3 2" xfId="42730" xr:uid="{44A54538-50BC-473B-94DE-5BD5F3ED5CA5}"/>
    <cellStyle name="20% - Accent5 7 4 3 3 3" xfId="28306" xr:uid="{9D03657A-DECA-4F94-9088-2E0052FEDAA2}"/>
    <cellStyle name="20% - Accent5 7 4 3 4" xfId="17249" xr:uid="{065A5CB5-9D16-4941-B27E-73B5B9A3A1B1}"/>
    <cellStyle name="20% - Accent5 7 4 3 4 2" xfId="46127" xr:uid="{953742E1-728A-466A-8113-2214FF5833E9}"/>
    <cellStyle name="20% - Accent5 7 4 3 4 3" xfId="31703" xr:uid="{CAAED362-CF50-41D8-A1C3-E4B808848DA2}"/>
    <cellStyle name="20% - Accent5 7 4 3 5" xfId="6351" xr:uid="{91B781E9-1206-40CC-9191-2DAFAF0D0BA6}"/>
    <cellStyle name="20% - Accent5 7 4 3 5 2" xfId="35266" xr:uid="{A7877AEC-3EA6-4778-B1F2-F90E862A09A9}"/>
    <cellStyle name="20% - Accent5 7 4 3 6" xfId="20842" xr:uid="{A36447A4-4110-4959-AE97-8EEC5C315E1B}"/>
    <cellStyle name="20% - Accent5 7 4 4" xfId="8234" xr:uid="{38F189B7-247F-4889-B665-0FD6884B02B0}"/>
    <cellStyle name="20% - Accent5 7 4 4 2" xfId="37132" xr:uid="{F69CFB8D-3805-4E7E-9A0A-540B90A8ADFF}"/>
    <cellStyle name="20% - Accent5 7 4 4 3" xfId="22708" xr:uid="{A71DAE98-27C1-450A-A481-88E03956B39B}"/>
    <cellStyle name="20% - Accent5 7 4 5" xfId="11969" xr:uid="{58CF4103-0B20-4B8D-A7C1-1BACE3F5D2F5}"/>
    <cellStyle name="20% - Accent5 7 4 5 2" xfId="40864" xr:uid="{7E2C0090-526E-471F-AF2D-552623F173C9}"/>
    <cellStyle name="20% - Accent5 7 4 5 3" xfId="26440" xr:uid="{BC34FC81-4113-4137-950E-C7331FEB5636}"/>
    <cellStyle name="20% - Accent5 7 4 6" xfId="15628" xr:uid="{A9E8308D-AEBC-4527-B676-CCC4B4099339}"/>
    <cellStyle name="20% - Accent5 7 4 6 2" xfId="44515" xr:uid="{C7DD010E-F8B9-42D1-8CF5-BDC125CDC50C}"/>
    <cellStyle name="20% - Accent5 7 4 6 3" xfId="30091" xr:uid="{FAE6DC5C-A5DE-471B-AB5D-8FF7EDC66A58}"/>
    <cellStyle name="20% - Accent5 7 4 7" xfId="4457" xr:uid="{811ECD6A-5E1E-4ACE-B01A-11B8B8FA046C}"/>
    <cellStyle name="20% - Accent5 7 4 7 2" xfId="33399" xr:uid="{5C6F3C61-8F9B-43CD-9CAD-6E0EA39758F1}"/>
    <cellStyle name="20% - Accent5 7 4 8" xfId="18976" xr:uid="{4CB13652-81E1-478E-9EA6-E188F3AE3CB5}"/>
    <cellStyle name="20% - Accent5 7 5" xfId="1478" xr:uid="{8AF12D91-DB16-4D5D-96D7-E9816FE793CA}"/>
    <cellStyle name="20% - Accent5 7 5 2" xfId="3092" xr:uid="{83ABFA78-CD7E-4044-AFBC-B5665E9B5C52}"/>
    <cellStyle name="20% - Accent5 7 5 2 2" xfId="10580" xr:uid="{C1032B2B-18EF-4A34-8EFC-F342D82B10E6}"/>
    <cellStyle name="20% - Accent5 7 5 2 2 2" xfId="39478" xr:uid="{CE49CC77-9408-4A11-B3EB-774D67D06809}"/>
    <cellStyle name="20% - Accent5 7 5 2 2 3" xfId="25054" xr:uid="{813FE2D6-D963-4D8D-A7CD-E3A22367B7E1}"/>
    <cellStyle name="20% - Accent5 7 5 2 3" xfId="14317" xr:uid="{4542EFCE-5578-4091-80F0-B129F8C89D8F}"/>
    <cellStyle name="20% - Accent5 7 5 2 3 2" xfId="43210" xr:uid="{9ED4DC59-CFC6-4A75-9C0D-6F0F2F6B8C7E}"/>
    <cellStyle name="20% - Accent5 7 5 2 3 3" xfId="28786" xr:uid="{6128E94C-C8C5-4270-A859-DF44F009887F}"/>
    <cellStyle name="20% - Accent5 7 5 2 4" xfId="17620" xr:uid="{9F9D56B7-E326-460E-8835-3FCAB7898CD7}"/>
    <cellStyle name="20% - Accent5 7 5 2 4 2" xfId="46498" xr:uid="{88208892-7290-4513-B11C-D8CAF3950E9B}"/>
    <cellStyle name="20% - Accent5 7 5 2 4 3" xfId="32074" xr:uid="{FA32A2E3-0811-4C0F-AAFC-E3E581F015F6}"/>
    <cellStyle name="20% - Accent5 7 5 2 5" xfId="6831" xr:uid="{0A0B8AF9-AD4F-41FE-8E8F-586592346DFC}"/>
    <cellStyle name="20% - Accent5 7 5 2 5 2" xfId="35746" xr:uid="{DCD5E03E-133B-451B-A546-B2BC90F7E9F8}"/>
    <cellStyle name="20% - Accent5 7 5 2 6" xfId="21322" xr:uid="{3543D0DD-ACB3-4FAB-AED4-961CA63ECA41}"/>
    <cellStyle name="20% - Accent5 7 5 3" xfId="8714" xr:uid="{3C3BBC17-E8F6-4DE1-906A-25E506DAF8C6}"/>
    <cellStyle name="20% - Accent5 7 5 3 2" xfId="37612" xr:uid="{2ABFC594-3E87-41B6-B4B7-D7C5AB6EC533}"/>
    <cellStyle name="20% - Accent5 7 5 3 3" xfId="23188" xr:uid="{CBDF4E63-E6BC-4848-BEF7-A3445A8E860F}"/>
    <cellStyle name="20% - Accent5 7 5 4" xfId="12451" xr:uid="{64549172-884D-4B9A-8F0D-23CE4B1F954E}"/>
    <cellStyle name="20% - Accent5 7 5 4 2" xfId="41344" xr:uid="{E7B2B69D-94C4-4EA5-AAAA-FDC9B6B8A73E}"/>
    <cellStyle name="20% - Accent5 7 5 4 3" xfId="26920" xr:uid="{C73ECD1F-6F03-421F-A698-5103AF8FEF24}"/>
    <cellStyle name="20% - Accent5 7 5 5" xfId="16007" xr:uid="{5C1E9A00-B7E8-4966-9057-D8BFCD20F27E}"/>
    <cellStyle name="20% - Accent5 7 5 5 2" xfId="44886" xr:uid="{7D2FB9EA-4944-4D44-944F-3E972AD6C3D4}"/>
    <cellStyle name="20% - Accent5 7 5 5 3" xfId="30462" xr:uid="{208EF0C3-CDDE-4F4E-B991-91D4F7873209}"/>
    <cellStyle name="20% - Accent5 7 5 6" xfId="4957" xr:uid="{4FDBF368-6064-45AB-A8AF-741BC85AE11D}"/>
    <cellStyle name="20% - Accent5 7 5 6 2" xfId="33880" xr:uid="{AA72D6A2-0207-4E90-8AE1-CC4BDB7CF28F}"/>
    <cellStyle name="20% - Accent5 7 5 7" xfId="19456" xr:uid="{C61B5779-AC05-4BBE-AE19-0AC682D4DE5B}"/>
    <cellStyle name="20% - Accent5 7 6" xfId="2286" xr:uid="{AC130DB6-335A-480F-AE9F-15F401230324}"/>
    <cellStyle name="20% - Accent5 7 6 2" xfId="9647" xr:uid="{E29A34E8-2DF1-4DFC-AC15-A4E2BD94E5AB}"/>
    <cellStyle name="20% - Accent5 7 6 2 2" xfId="38545" xr:uid="{186CE9A8-8E6A-401A-95D5-A63AABD4687A}"/>
    <cellStyle name="20% - Accent5 7 6 2 3" xfId="24121" xr:uid="{8989A3E6-C97E-4B15-86D0-FD4141205076}"/>
    <cellStyle name="20% - Accent5 7 6 3" xfId="13384" xr:uid="{14B360C2-FAA6-4FDB-ABFF-ABF966BC0CE9}"/>
    <cellStyle name="20% - Accent5 7 6 3 2" xfId="42277" xr:uid="{5BE2E19F-B91D-4227-99E7-5647A28F578C}"/>
    <cellStyle name="20% - Accent5 7 6 3 3" xfId="27853" xr:uid="{05610941-6528-4CEC-8891-98B394804E1F}"/>
    <cellStyle name="20% - Accent5 7 6 4" xfId="16814" xr:uid="{46311C47-DAF7-421C-B5DD-3ECA72E7380F}"/>
    <cellStyle name="20% - Accent5 7 6 4 2" xfId="45692" xr:uid="{6B3DD666-09CC-4701-AA9B-E3AADA389F75}"/>
    <cellStyle name="20% - Accent5 7 6 4 3" xfId="31268" xr:uid="{A56F9BF9-26F2-4003-927D-0F6588CA4FA6}"/>
    <cellStyle name="20% - Accent5 7 6 5" xfId="5897" xr:uid="{D7047E3F-A3CF-437A-A9AD-C78A010B14D7}"/>
    <cellStyle name="20% - Accent5 7 6 5 2" xfId="34813" xr:uid="{587E68A6-56B0-4F95-993F-8563BB9C837F}"/>
    <cellStyle name="20% - Accent5 7 6 6" xfId="20389" xr:uid="{EDC4AC30-50DC-47B0-B7F1-B66E25BF6865}"/>
    <cellStyle name="20% - Accent5 7 7" xfId="7781" xr:uid="{765E28AA-9F68-4EDB-8D48-59339D7B15A3}"/>
    <cellStyle name="20% - Accent5 7 7 2" xfId="36679" xr:uid="{A8170F07-0B99-4024-93F8-077E5FE16436}"/>
    <cellStyle name="20% - Accent5 7 7 3" xfId="22255" xr:uid="{2521DB5F-ADB8-4071-9859-181D25B7AD7D}"/>
    <cellStyle name="20% - Accent5 7 8" xfId="11516" xr:uid="{18A99235-1250-40E7-85DE-78334F28D8C3}"/>
    <cellStyle name="20% - Accent5 7 8 2" xfId="40411" xr:uid="{28DCCE03-291A-480D-9DE9-F9008A8B67D1}"/>
    <cellStyle name="20% - Accent5 7 8 3" xfId="25987" xr:uid="{00471B78-CC47-42B9-919D-94222D12C2FA}"/>
    <cellStyle name="20% - Accent5 7 9" xfId="15193" xr:uid="{82CCC2DD-D7BA-4359-AF89-32F29C1B0666}"/>
    <cellStyle name="20% - Accent5 7 9 2" xfId="44080" xr:uid="{51C94C36-A6E3-40BE-B95D-6FF1FAEBF33D}"/>
    <cellStyle name="20% - Accent5 7 9 3" xfId="29656" xr:uid="{57CF3414-743C-4FA4-AE84-169E3736E14A}"/>
    <cellStyle name="20% - Accent5 8" xfId="428" xr:uid="{9283B38F-2C12-4D92-A922-FC7D0E01D005}"/>
    <cellStyle name="20% - Accent5 8 10" xfId="3982" xr:uid="{460D4C24-B271-40F4-BF6D-D6025C68B9D0}"/>
    <cellStyle name="20% - Accent5 8 10 2" xfId="32963" xr:uid="{379FE45D-900B-4C7F-A2AF-E575A87827C7}"/>
    <cellStyle name="20% - Accent5 8 11" xfId="18540" xr:uid="{78F12096-A53E-40D8-9924-1F0BC5129CD0}"/>
    <cellStyle name="20% - Accent5 8 2" xfId="816" xr:uid="{1780725D-141D-409B-B53F-0100EC3745F0}"/>
    <cellStyle name="20% - Accent5 8 2 2" xfId="986" xr:uid="{DF270771-9851-4BFC-88EC-BF6D6EBBACC8}"/>
    <cellStyle name="20% - Accent5 8 2 2 2" xfId="1917" xr:uid="{448A7BAC-5C57-4EE2-9154-398EC6C7955F}"/>
    <cellStyle name="20% - Accent5 8 2 2 2 2" xfId="3531" xr:uid="{E5665EA5-26A8-425A-9890-8FC252DC5F37}"/>
    <cellStyle name="20% - Accent5 8 2 2 2 2 2" xfId="11309" xr:uid="{32FFE3AF-A073-4D57-9DFB-FF65258019DD}"/>
    <cellStyle name="20% - Accent5 8 2 2 2 2 2 2" xfId="40207" xr:uid="{4D5A18E9-E288-4E36-A04E-9578898AE998}"/>
    <cellStyle name="20% - Accent5 8 2 2 2 2 2 3" xfId="25783" xr:uid="{57C9852D-D85B-4EF3-B5AA-F7268233802F}"/>
    <cellStyle name="20% - Accent5 8 2 2 2 2 3" xfId="15046" xr:uid="{49B5ECB0-3874-4441-A15C-EFE40B7842A4}"/>
    <cellStyle name="20% - Accent5 8 2 2 2 2 3 2" xfId="43939" xr:uid="{73911AA7-A941-4ADD-BDED-6915A7FC6E1D}"/>
    <cellStyle name="20% - Accent5 8 2 2 2 2 3 3" xfId="29515" xr:uid="{DBCA88E5-A9D4-4A5B-BF7E-A39A5FFF989A}"/>
    <cellStyle name="20% - Accent5 8 2 2 2 2 4" xfId="18059" xr:uid="{F5597B8B-9EA9-4CBC-8372-6EDACE37657B}"/>
    <cellStyle name="20% - Accent5 8 2 2 2 2 4 2" xfId="46937" xr:uid="{9FE50EDD-AE62-4AA7-9397-3D76CA1CCF26}"/>
    <cellStyle name="20% - Accent5 8 2 2 2 2 4 3" xfId="32513" xr:uid="{D17BFDDC-1067-4343-9B66-22961045CFB2}"/>
    <cellStyle name="20% - Accent5 8 2 2 2 2 5" xfId="7560" xr:uid="{ADF759CD-A210-4FFD-B16D-6B2A1D71AA0F}"/>
    <cellStyle name="20% - Accent5 8 2 2 2 2 5 2" xfId="36475" xr:uid="{DD3258FA-EB6A-43BA-8587-8577043737CE}"/>
    <cellStyle name="20% - Accent5 8 2 2 2 2 6" xfId="22051" xr:uid="{5BB29C43-3D3C-423C-86AB-C3948FD9829B}"/>
    <cellStyle name="20% - Accent5 8 2 2 2 3" xfId="9443" xr:uid="{00DBD27F-49DD-47AD-9919-F505B8BBFBF7}"/>
    <cellStyle name="20% - Accent5 8 2 2 2 3 2" xfId="38341" xr:uid="{399462D6-ED79-4E07-A14A-276453D68DC1}"/>
    <cellStyle name="20% - Accent5 8 2 2 2 3 3" xfId="23917" xr:uid="{43AB59D5-6FC8-42D2-83CF-0713C6AA5723}"/>
    <cellStyle name="20% - Accent5 8 2 2 2 4" xfId="13180" xr:uid="{C99F825C-BBEB-4A82-9937-962781D3E29F}"/>
    <cellStyle name="20% - Accent5 8 2 2 2 4 2" xfId="42073" xr:uid="{C06B381E-413F-4557-AA38-0EA12ECC88CA}"/>
    <cellStyle name="20% - Accent5 8 2 2 2 4 3" xfId="27649" xr:uid="{22B80623-F7C4-4B87-9767-835286DF37F3}"/>
    <cellStyle name="20% - Accent5 8 2 2 2 5" xfId="16446" xr:uid="{31EA7B15-8B09-4DAE-ACF6-E171B287A8C3}"/>
    <cellStyle name="20% - Accent5 8 2 2 2 5 2" xfId="45325" xr:uid="{AC8CD236-D77D-4125-AE3E-8BAAF5AE3AAF}"/>
    <cellStyle name="20% - Accent5 8 2 2 2 5 3" xfId="30901" xr:uid="{4086E22E-1BA8-4AE8-A162-DC1533CE2EBC}"/>
    <cellStyle name="20% - Accent5 8 2 2 2 6" xfId="5686" xr:uid="{2AEDB94F-6E68-48C9-AB1E-A147DF7AB1B3}"/>
    <cellStyle name="20% - Accent5 8 2 2 2 6 2" xfId="34609" xr:uid="{8A3E6446-B075-4EF3-B65C-35D0864266F8}"/>
    <cellStyle name="20% - Accent5 8 2 2 2 7" xfId="20185" xr:uid="{96996622-89AE-4A7A-9849-74EA8B112C35}"/>
    <cellStyle name="20% - Accent5 8 2 2 3" xfId="2725" xr:uid="{80E1670D-2592-478F-91A1-7E9BADC4CE4C}"/>
    <cellStyle name="20% - Accent5 8 2 2 3 2" xfId="10376" xr:uid="{F7673C09-7A04-46A1-9BDB-464D53223694}"/>
    <cellStyle name="20% - Accent5 8 2 2 3 2 2" xfId="39274" xr:uid="{060F7758-D087-4C17-9906-544DB40A9D5D}"/>
    <cellStyle name="20% - Accent5 8 2 2 3 2 3" xfId="24850" xr:uid="{62E8C51E-1624-4B09-8DC0-93B5147CC395}"/>
    <cellStyle name="20% - Accent5 8 2 2 3 3" xfId="14113" xr:uid="{1CA98FD0-3B5E-4556-ABF8-849299BBC822}"/>
    <cellStyle name="20% - Accent5 8 2 2 3 3 2" xfId="43006" xr:uid="{0A1383CF-E3DA-409D-A2B0-807D4A49B829}"/>
    <cellStyle name="20% - Accent5 8 2 2 3 3 3" xfId="28582" xr:uid="{78191591-B05C-489D-9BDD-A3E96D3E5241}"/>
    <cellStyle name="20% - Accent5 8 2 2 3 4" xfId="17253" xr:uid="{AC013FB1-3E93-4FCE-AC5C-C5F2C7600C30}"/>
    <cellStyle name="20% - Accent5 8 2 2 3 4 2" xfId="46131" xr:uid="{E0624ED8-3E0A-4BAE-BF60-9F11C450C08D}"/>
    <cellStyle name="20% - Accent5 8 2 2 3 4 3" xfId="31707" xr:uid="{E2252540-795A-4F15-8419-32B0CEBDE5BC}"/>
    <cellStyle name="20% - Accent5 8 2 2 3 5" xfId="6627" xr:uid="{AFC4A254-94D2-4CBC-B40C-D46EC26B7867}"/>
    <cellStyle name="20% - Accent5 8 2 2 3 5 2" xfId="35542" xr:uid="{FE583FED-8CBB-4806-924C-1A3B31A902E4}"/>
    <cellStyle name="20% - Accent5 8 2 2 3 6" xfId="21118" xr:uid="{74D99752-5651-42FA-9D43-40A2DA25B437}"/>
    <cellStyle name="20% - Accent5 8 2 2 4" xfId="8510" xr:uid="{F671D0FA-E815-4428-A30F-50587D9F6718}"/>
    <cellStyle name="20% - Accent5 8 2 2 4 2" xfId="37408" xr:uid="{852E54D4-E557-4DA1-A674-37F190D562BD}"/>
    <cellStyle name="20% - Accent5 8 2 2 4 3" xfId="22984" xr:uid="{4F520900-41BB-4A6C-92CA-6AAA0CD4F2F4}"/>
    <cellStyle name="20% - Accent5 8 2 2 5" xfId="12245" xr:uid="{26FB28FB-6861-4A5C-95EB-C5B077CE77CC}"/>
    <cellStyle name="20% - Accent5 8 2 2 5 2" xfId="41140" xr:uid="{16730849-A9E9-4B8F-BD26-EC84E7776102}"/>
    <cellStyle name="20% - Accent5 8 2 2 5 3" xfId="26716" xr:uid="{4F89874C-B2EF-49E5-8DF7-9E0F20477D06}"/>
    <cellStyle name="20% - Accent5 8 2 2 6" xfId="15632" xr:uid="{99675057-D3F9-48E1-B048-EB704EE58558}"/>
    <cellStyle name="20% - Accent5 8 2 2 6 2" xfId="44519" xr:uid="{C0D085ED-D3A9-4F3E-B4C0-85F24DAFA1D2}"/>
    <cellStyle name="20% - Accent5 8 2 2 6 3" xfId="30095" xr:uid="{9C68D9D4-5833-41FE-87D2-1188AB062CD3}"/>
    <cellStyle name="20% - Accent5 8 2 2 7" xfId="4740" xr:uid="{B2AB862F-D1BF-4074-9ED0-E2FC0E115E79}"/>
    <cellStyle name="20% - Accent5 8 2 2 7 2" xfId="33675" xr:uid="{173258AB-E1B6-4EA2-AA24-201521E3FAFF}"/>
    <cellStyle name="20% - Accent5 8 2 2 8" xfId="19252" xr:uid="{2681F332-4D8B-493A-B648-B59A45040E05}"/>
    <cellStyle name="20% - Accent5 8 2 3" xfId="1754" xr:uid="{4E21255F-4AD1-4037-816E-D607BB4FACBA}"/>
    <cellStyle name="20% - Accent5 8 2 3 2" xfId="3368" xr:uid="{904ED520-D23C-4842-8BE4-FE1B45BE3A82}"/>
    <cellStyle name="20% - Accent5 8 2 3 2 2" xfId="10856" xr:uid="{A45B19D0-954C-4B6F-A82E-4A26420E39B7}"/>
    <cellStyle name="20% - Accent5 8 2 3 2 2 2" xfId="39754" xr:uid="{AC681A57-A931-47D5-BE14-BDE65CA577E6}"/>
    <cellStyle name="20% - Accent5 8 2 3 2 2 3" xfId="25330" xr:uid="{60837CE3-F969-4833-934D-3AD37D4D7E23}"/>
    <cellStyle name="20% - Accent5 8 2 3 2 3" xfId="14593" xr:uid="{73923CD5-2D5C-4A2B-BDB2-38069CDC64D2}"/>
    <cellStyle name="20% - Accent5 8 2 3 2 3 2" xfId="43486" xr:uid="{D8B6620C-548F-4FCE-B27B-73EACE2241E4}"/>
    <cellStyle name="20% - Accent5 8 2 3 2 3 3" xfId="29062" xr:uid="{AFBF7D38-5FBE-47E8-80C4-64E01C805E60}"/>
    <cellStyle name="20% - Accent5 8 2 3 2 4" xfId="17896" xr:uid="{C3F824DD-D919-4DA2-89EF-15F07A44DF34}"/>
    <cellStyle name="20% - Accent5 8 2 3 2 4 2" xfId="46774" xr:uid="{14E988AE-7C41-41C2-9461-08C30D4B8CDE}"/>
    <cellStyle name="20% - Accent5 8 2 3 2 4 3" xfId="32350" xr:uid="{5B00A036-3045-4EA4-A6A1-87F8E9BF0232}"/>
    <cellStyle name="20% - Accent5 8 2 3 2 5" xfId="7107" xr:uid="{A6368606-FB95-4556-A0BD-7CDAB88445F6}"/>
    <cellStyle name="20% - Accent5 8 2 3 2 5 2" xfId="36022" xr:uid="{3D14C82E-0C56-43FD-AC01-0F165FC56471}"/>
    <cellStyle name="20% - Accent5 8 2 3 2 6" xfId="21598" xr:uid="{125B9A4D-B01F-4408-8C3B-8DEFE80EF19A}"/>
    <cellStyle name="20% - Accent5 8 2 3 3" xfId="8990" xr:uid="{C4AE4A21-8BB1-4710-8D44-EEE9A785DDD1}"/>
    <cellStyle name="20% - Accent5 8 2 3 3 2" xfId="37888" xr:uid="{D954347D-574B-4EC4-A6DA-D94FA6881B81}"/>
    <cellStyle name="20% - Accent5 8 2 3 3 3" xfId="23464" xr:uid="{95D81DC8-DB61-402C-9189-628684699D12}"/>
    <cellStyle name="20% - Accent5 8 2 3 4" xfId="12727" xr:uid="{2923A271-03D1-40A4-9868-194C454C68F2}"/>
    <cellStyle name="20% - Accent5 8 2 3 4 2" xfId="41620" xr:uid="{A89D5B5A-7C86-49B9-9688-176CEF02508B}"/>
    <cellStyle name="20% - Accent5 8 2 3 4 3" xfId="27196" xr:uid="{983B76E6-E582-4B5E-BAA9-4BB5A98B89F0}"/>
    <cellStyle name="20% - Accent5 8 2 3 5" xfId="16283" xr:uid="{DF0069CC-B6B4-49CF-8BDC-F947A8C01130}"/>
    <cellStyle name="20% - Accent5 8 2 3 5 2" xfId="45162" xr:uid="{2BF6F68A-B2E5-43BF-8C63-73CD25D70352}"/>
    <cellStyle name="20% - Accent5 8 2 3 5 3" xfId="30738" xr:uid="{134FFC31-EAA7-4EA2-962A-891A1958CEAA}"/>
    <cellStyle name="20% - Accent5 8 2 3 6" xfId="5233" xr:uid="{91D5FEA3-F9C3-4D69-A2D0-1FAE0E029A95}"/>
    <cellStyle name="20% - Accent5 8 2 3 6 2" xfId="34156" xr:uid="{6D4ACFD2-B506-4E64-BE4F-0F67CDB69D4B}"/>
    <cellStyle name="20% - Accent5 8 2 3 7" xfId="19732" xr:uid="{D717BD2B-BFD0-48C2-BCDF-3D7976153E45}"/>
    <cellStyle name="20% - Accent5 8 2 4" xfId="2562" xr:uid="{3430CF1D-01D1-439B-B27F-A7473DADAE6B}"/>
    <cellStyle name="20% - Accent5 8 2 4 2" xfId="9923" xr:uid="{00BAFEB6-4DED-4DC6-B80C-963C9A56C4EA}"/>
    <cellStyle name="20% - Accent5 8 2 4 2 2" xfId="38821" xr:uid="{539A86A2-7FFF-49EF-8953-03431A6028CF}"/>
    <cellStyle name="20% - Accent5 8 2 4 2 3" xfId="24397" xr:uid="{7EF869A0-EB49-4711-9934-D6151929CE50}"/>
    <cellStyle name="20% - Accent5 8 2 4 3" xfId="13660" xr:uid="{B99122C2-55A3-431C-843E-F169CDFC6F65}"/>
    <cellStyle name="20% - Accent5 8 2 4 3 2" xfId="42553" xr:uid="{3F4AAB74-C75A-4139-B617-C428BEE75615}"/>
    <cellStyle name="20% - Accent5 8 2 4 3 3" xfId="28129" xr:uid="{8244A61A-DD9E-4049-B9B6-15F8BD39CD4B}"/>
    <cellStyle name="20% - Accent5 8 2 4 4" xfId="17090" xr:uid="{0C83D069-FDC1-4BA8-9C39-68C89D52E131}"/>
    <cellStyle name="20% - Accent5 8 2 4 4 2" xfId="45968" xr:uid="{FB8E0FA1-0F6A-4924-98FB-8B29C6426B3B}"/>
    <cellStyle name="20% - Accent5 8 2 4 4 3" xfId="31544" xr:uid="{4CFF7897-28FE-491A-A4BB-0C10E3735CC8}"/>
    <cellStyle name="20% - Accent5 8 2 4 5" xfId="6174" xr:uid="{1A75F6E9-2FD2-4A45-A49C-B14A70FD1445}"/>
    <cellStyle name="20% - Accent5 8 2 4 5 2" xfId="35089" xr:uid="{BFCC6DD0-FD27-41C1-98BC-3A7A7F6CA548}"/>
    <cellStyle name="20% - Accent5 8 2 4 6" xfId="20665" xr:uid="{4A147F59-0316-4E75-BD29-B2C95CFE1CFD}"/>
    <cellStyle name="20% - Accent5 8 2 5" xfId="8057" xr:uid="{F178C467-24B1-455D-8E04-2BBB3C1CCE55}"/>
    <cellStyle name="20% - Accent5 8 2 5 2" xfId="36955" xr:uid="{4248E97D-9081-44AE-B067-FDF9B340E4B4}"/>
    <cellStyle name="20% - Accent5 8 2 5 3" xfId="22531" xr:uid="{17CB7842-43BC-4C36-8F3B-9DD53BC8FF90}"/>
    <cellStyle name="20% - Accent5 8 2 6" xfId="11792" xr:uid="{2CE58CBC-0A38-416C-BF0D-2D64922BCD29}"/>
    <cellStyle name="20% - Accent5 8 2 6 2" xfId="40687" xr:uid="{0295AC50-B89F-46EE-89D8-C80EB4217000}"/>
    <cellStyle name="20% - Accent5 8 2 6 3" xfId="26263" xr:uid="{4344E9C8-2404-431D-9099-0B99C799045B}"/>
    <cellStyle name="20% - Accent5 8 2 7" xfId="15469" xr:uid="{98D7A8CE-3826-47FE-BA77-8C4DDA12BC73}"/>
    <cellStyle name="20% - Accent5 8 2 7 2" xfId="44356" xr:uid="{93596C73-FEEC-493B-B792-77CE45B40D2A}"/>
    <cellStyle name="20% - Accent5 8 2 7 3" xfId="29932" xr:uid="{2213FA11-B034-4860-83F8-D3BC79CE88C6}"/>
    <cellStyle name="20% - Accent5 8 2 8" xfId="4241" xr:uid="{0EB0E7D1-FB90-415C-AEC2-7143BC4092DF}"/>
    <cellStyle name="20% - Accent5 8 2 8 2" xfId="33222" xr:uid="{BD2479BC-3266-48F3-8FDE-95BEBCB91324}"/>
    <cellStyle name="20% - Accent5 8 2 9" xfId="18799" xr:uid="{C9647E32-4874-460E-B476-2621BF0303B5}"/>
    <cellStyle name="20% - Accent5 8 3" xfId="625" xr:uid="{E0DFE9F7-EBFB-406A-A0B1-22957BFE98CC}"/>
    <cellStyle name="20% - Accent5 8 3 2" xfId="987" xr:uid="{C3FF8C09-E386-4A4B-A001-CBBAA483A756}"/>
    <cellStyle name="20% - Accent5 8 3 2 2" xfId="1918" xr:uid="{C58F557F-4570-4DAA-891A-6D89744DFCAA}"/>
    <cellStyle name="20% - Accent5 8 3 2 2 2" xfId="3532" xr:uid="{955BFF40-11AD-4CD0-A7B7-17F5C73B311D}"/>
    <cellStyle name="20% - Accent5 8 3 2 2 2 2" xfId="11180" xr:uid="{1FE6898B-097A-4A7D-9FC9-45B1FE89E5E3}"/>
    <cellStyle name="20% - Accent5 8 3 2 2 2 2 2" xfId="40078" xr:uid="{C1FABABC-A169-4A3C-8F7E-EB3A60A4F016}"/>
    <cellStyle name="20% - Accent5 8 3 2 2 2 2 3" xfId="25654" xr:uid="{494238E7-D9AC-47EA-AC61-B732A71D95C0}"/>
    <cellStyle name="20% - Accent5 8 3 2 2 2 3" xfId="14917" xr:uid="{DAAF7D32-0B15-40F5-B7C0-EBFCB18898EB}"/>
    <cellStyle name="20% - Accent5 8 3 2 2 2 3 2" xfId="43810" xr:uid="{4B27489A-D112-4826-A875-F558C2160303}"/>
    <cellStyle name="20% - Accent5 8 3 2 2 2 3 3" xfId="29386" xr:uid="{CE0A2C76-54F7-4E45-8AD1-8E8B0C9A76C2}"/>
    <cellStyle name="20% - Accent5 8 3 2 2 2 4" xfId="18060" xr:uid="{2081C6A4-E1C3-4A87-945D-91E0ADE6EABA}"/>
    <cellStyle name="20% - Accent5 8 3 2 2 2 4 2" xfId="46938" xr:uid="{4BA080AF-4751-40C1-BF5A-F893893B6926}"/>
    <cellStyle name="20% - Accent5 8 3 2 2 2 4 3" xfId="32514" xr:uid="{2578AB02-6411-430B-B1B7-3C142225C81E}"/>
    <cellStyle name="20% - Accent5 8 3 2 2 2 5" xfId="7431" xr:uid="{1CA73C8B-E52E-4821-8A6C-9A30E77028BC}"/>
    <cellStyle name="20% - Accent5 8 3 2 2 2 5 2" xfId="36346" xr:uid="{1C91B34A-5AAC-4166-834A-227ABDEC97EA}"/>
    <cellStyle name="20% - Accent5 8 3 2 2 2 6" xfId="21922" xr:uid="{865FAF8C-32CA-4CB6-B97F-CC1AD7D65ED3}"/>
    <cellStyle name="20% - Accent5 8 3 2 2 3" xfId="9314" xr:uid="{B3C54F57-D105-4347-B1FD-717A1579D6D3}"/>
    <cellStyle name="20% - Accent5 8 3 2 2 3 2" xfId="38212" xr:uid="{6DD98233-70AB-4095-B60E-7ACC055B2EC7}"/>
    <cellStyle name="20% - Accent5 8 3 2 2 3 3" xfId="23788" xr:uid="{6055EDCC-ECEA-41E7-85D5-88241C20E6A8}"/>
    <cellStyle name="20% - Accent5 8 3 2 2 4" xfId="13051" xr:uid="{E451D16F-3C5D-47B4-BDF0-6CC85501BEF5}"/>
    <cellStyle name="20% - Accent5 8 3 2 2 4 2" xfId="41944" xr:uid="{7FE5EA77-46B3-4FA8-979F-BCC59BF3145C}"/>
    <cellStyle name="20% - Accent5 8 3 2 2 4 3" xfId="27520" xr:uid="{4EC21BCB-651C-4CB3-843F-D27ADAF584CA}"/>
    <cellStyle name="20% - Accent5 8 3 2 2 5" xfId="16447" xr:uid="{E301D42B-1D05-402A-AD94-73FE92A9881B}"/>
    <cellStyle name="20% - Accent5 8 3 2 2 5 2" xfId="45326" xr:uid="{C962D798-0F5E-4F61-A1A2-933AAD0ADB74}"/>
    <cellStyle name="20% - Accent5 8 3 2 2 5 3" xfId="30902" xr:uid="{46914F74-2A22-469F-9C3C-F8FDC3BCCF85}"/>
    <cellStyle name="20% - Accent5 8 3 2 2 6" xfId="5557" xr:uid="{0B4107DE-D02D-475A-90CE-C5F71891647D}"/>
    <cellStyle name="20% - Accent5 8 3 2 2 6 2" xfId="34480" xr:uid="{80F1CD6D-9FB9-42C6-89E8-7D296C6BB619}"/>
    <cellStyle name="20% - Accent5 8 3 2 2 7" xfId="20056" xr:uid="{654EE284-40B0-4823-AF68-C4D1D8A61BB2}"/>
    <cellStyle name="20% - Accent5 8 3 2 3" xfId="2726" xr:uid="{C18AC7B2-B427-436D-B024-4204C0690D6F}"/>
    <cellStyle name="20% - Accent5 8 3 2 3 2" xfId="10247" xr:uid="{78963794-7B3C-42A0-BDF7-56FE540070CE}"/>
    <cellStyle name="20% - Accent5 8 3 2 3 2 2" xfId="39145" xr:uid="{5E781B6F-C884-422D-8EE3-67BA3E3F658C}"/>
    <cellStyle name="20% - Accent5 8 3 2 3 2 3" xfId="24721" xr:uid="{556140C7-6D75-4544-B6B4-87A159F05A40}"/>
    <cellStyle name="20% - Accent5 8 3 2 3 3" xfId="13984" xr:uid="{F9E74026-F901-4125-B2C6-343136DE61F3}"/>
    <cellStyle name="20% - Accent5 8 3 2 3 3 2" xfId="42877" xr:uid="{A7489FC1-2CA9-42CB-832D-EB95D5CD55A4}"/>
    <cellStyle name="20% - Accent5 8 3 2 3 3 3" xfId="28453" xr:uid="{E8EC7739-3ACF-4E5E-8FB0-F7F9AD6B1A6A}"/>
    <cellStyle name="20% - Accent5 8 3 2 3 4" xfId="17254" xr:uid="{7C0F510E-B100-4A0C-8FB6-4F476AE50CDB}"/>
    <cellStyle name="20% - Accent5 8 3 2 3 4 2" xfId="46132" xr:uid="{D3FEED1B-FB1D-4872-AA16-1DE1F2A1917B}"/>
    <cellStyle name="20% - Accent5 8 3 2 3 4 3" xfId="31708" xr:uid="{4AFEB4AE-41CA-4675-8371-2146937AB7CA}"/>
    <cellStyle name="20% - Accent5 8 3 2 3 5" xfId="6498" xr:uid="{B15B8752-A9ED-4A0B-9F1D-3B28B405E4D7}"/>
    <cellStyle name="20% - Accent5 8 3 2 3 5 2" xfId="35413" xr:uid="{090C1B48-99D0-44FD-BC7D-AAA4A2AECE13}"/>
    <cellStyle name="20% - Accent5 8 3 2 3 6" xfId="20989" xr:uid="{0ECD6659-A8CC-4339-81F5-2F2D639F16A7}"/>
    <cellStyle name="20% - Accent5 8 3 2 4" xfId="8381" xr:uid="{AED00E7D-356C-43C4-BDA8-5EB0729E1895}"/>
    <cellStyle name="20% - Accent5 8 3 2 4 2" xfId="37279" xr:uid="{466E85DB-FDEC-461B-9681-91BF4CD3F249}"/>
    <cellStyle name="20% - Accent5 8 3 2 4 3" xfId="22855" xr:uid="{5713EFB1-9A23-434E-BFE3-DE3C39DC33F5}"/>
    <cellStyle name="20% - Accent5 8 3 2 5" xfId="12116" xr:uid="{8B0DFF0B-F0FC-454F-8079-BA80903B1F54}"/>
    <cellStyle name="20% - Accent5 8 3 2 5 2" xfId="41011" xr:uid="{F625ABFE-D898-4CB0-9223-6A281290B56C}"/>
    <cellStyle name="20% - Accent5 8 3 2 5 3" xfId="26587" xr:uid="{E73E312C-1BB5-4D6B-AF4E-B9DA774EA27B}"/>
    <cellStyle name="20% - Accent5 8 3 2 6" xfId="15633" xr:uid="{345AE935-AEE0-461C-95E1-E25BB4884843}"/>
    <cellStyle name="20% - Accent5 8 3 2 6 2" xfId="44520" xr:uid="{B8176BD4-D11C-486F-8CC2-1BAFD0487B9C}"/>
    <cellStyle name="20% - Accent5 8 3 2 6 3" xfId="30096" xr:uid="{7843BFEB-4B14-41A5-B477-860BDD7F3361}"/>
    <cellStyle name="20% - Accent5 8 3 2 7" xfId="4607" xr:uid="{3F2694B6-4040-47FF-BD2A-B74CA4AF0D8A}"/>
    <cellStyle name="20% - Accent5 8 3 2 7 2" xfId="33546" xr:uid="{1114D882-5628-4B4A-8082-89A7B153F583}"/>
    <cellStyle name="20% - Accent5 8 3 2 8" xfId="19123" xr:uid="{B7CAF089-6F85-4477-916F-5A94097B3574}"/>
    <cellStyle name="20% - Accent5 8 3 3" xfId="1625" xr:uid="{9D01462B-CEA7-4066-9AA6-722CD2DC11A8}"/>
    <cellStyle name="20% - Accent5 8 3 3 2" xfId="3239" xr:uid="{63CE0789-5936-4010-96A4-B994DC545773}"/>
    <cellStyle name="20% - Accent5 8 3 3 2 2" xfId="10727" xr:uid="{9306A7C5-E02A-4E03-86B1-B24EA874C1CD}"/>
    <cellStyle name="20% - Accent5 8 3 3 2 2 2" xfId="39625" xr:uid="{18CC4E19-8B4B-4D18-BEA7-11E39ED517A7}"/>
    <cellStyle name="20% - Accent5 8 3 3 2 2 3" xfId="25201" xr:uid="{E850F385-12CA-4D7A-89DB-9FE0253B9AE8}"/>
    <cellStyle name="20% - Accent5 8 3 3 2 3" xfId="14464" xr:uid="{E6029F19-C455-44CC-B324-CB8990C9A2FE}"/>
    <cellStyle name="20% - Accent5 8 3 3 2 3 2" xfId="43357" xr:uid="{95339D6C-0A69-47B5-8A57-C7E82F3E3CC4}"/>
    <cellStyle name="20% - Accent5 8 3 3 2 3 3" xfId="28933" xr:uid="{BA4EA8BF-7280-4233-8BA2-D0787AE0EA97}"/>
    <cellStyle name="20% - Accent5 8 3 3 2 4" xfId="17767" xr:uid="{41FD5B25-4926-4B57-AA12-21EC630E5EEC}"/>
    <cellStyle name="20% - Accent5 8 3 3 2 4 2" xfId="46645" xr:uid="{104DA56F-5752-4928-8EDB-47F707D0E562}"/>
    <cellStyle name="20% - Accent5 8 3 3 2 4 3" xfId="32221" xr:uid="{859A4BFD-8202-4455-AAFA-B05F4E36B3A8}"/>
    <cellStyle name="20% - Accent5 8 3 3 2 5" xfId="6978" xr:uid="{A86510A2-D68B-4976-8ECF-17205C10227C}"/>
    <cellStyle name="20% - Accent5 8 3 3 2 5 2" xfId="35893" xr:uid="{CB6F3D2C-D198-4456-980B-8CB3DFD15377}"/>
    <cellStyle name="20% - Accent5 8 3 3 2 6" xfId="21469" xr:uid="{60D7C864-295E-4C4E-83DD-FF1DF5D9A984}"/>
    <cellStyle name="20% - Accent5 8 3 3 3" xfId="8861" xr:uid="{5592C92F-6203-4BAC-A0EB-D580AFF732E5}"/>
    <cellStyle name="20% - Accent5 8 3 3 3 2" xfId="37759" xr:uid="{9DE80D60-3BA9-4416-8F94-3C5A2EA5051B}"/>
    <cellStyle name="20% - Accent5 8 3 3 3 3" xfId="23335" xr:uid="{987ADD84-838B-4920-950F-3E4EA458E2AE}"/>
    <cellStyle name="20% - Accent5 8 3 3 4" xfId="12598" xr:uid="{4180D44E-85FE-4073-A0F0-ED337287E616}"/>
    <cellStyle name="20% - Accent5 8 3 3 4 2" xfId="41491" xr:uid="{7AA237DB-1FF6-43AC-886D-752950BFAB2C}"/>
    <cellStyle name="20% - Accent5 8 3 3 4 3" xfId="27067" xr:uid="{836E9F07-7F63-411E-81C4-8F119138B28C}"/>
    <cellStyle name="20% - Accent5 8 3 3 5" xfId="16154" xr:uid="{03950205-B36E-4776-AF6A-0D82CE97BB71}"/>
    <cellStyle name="20% - Accent5 8 3 3 5 2" xfId="45033" xr:uid="{1E40D6DF-60AA-4224-ABAC-FEB0FF446F4B}"/>
    <cellStyle name="20% - Accent5 8 3 3 5 3" xfId="30609" xr:uid="{CE177E39-6FC3-4073-BCC4-B8F51C01416C}"/>
    <cellStyle name="20% - Accent5 8 3 3 6" xfId="5104" xr:uid="{2A81CABF-59A0-4680-888F-F4E078FB4CE8}"/>
    <cellStyle name="20% - Accent5 8 3 3 6 2" xfId="34027" xr:uid="{A5F4E3FE-68D8-46EF-A50E-C5AF531F55A7}"/>
    <cellStyle name="20% - Accent5 8 3 3 7" xfId="19603" xr:uid="{B33DA02C-5507-4348-B256-365BD978E75F}"/>
    <cellStyle name="20% - Accent5 8 3 4" xfId="2433" xr:uid="{D7ACD577-052B-42AF-A446-DD9C735ED268}"/>
    <cellStyle name="20% - Accent5 8 3 4 2" xfId="9794" xr:uid="{75DA94AA-7F4E-4E60-A907-3E02BCB54862}"/>
    <cellStyle name="20% - Accent5 8 3 4 2 2" xfId="38692" xr:uid="{C2A8CB98-04F9-4AE9-BA64-A4F30E1B1431}"/>
    <cellStyle name="20% - Accent5 8 3 4 2 3" xfId="24268" xr:uid="{C40BD7AE-66EA-4675-A490-CCFDF914E45D}"/>
    <cellStyle name="20% - Accent5 8 3 4 3" xfId="13531" xr:uid="{48F6B178-F49E-4F78-BC66-52E8E996A919}"/>
    <cellStyle name="20% - Accent5 8 3 4 3 2" xfId="42424" xr:uid="{477F5F99-3F88-4CBF-BBA4-73BD048BF2B6}"/>
    <cellStyle name="20% - Accent5 8 3 4 3 3" xfId="28000" xr:uid="{C79C460A-CE0E-4D6B-91A3-5818737FA09E}"/>
    <cellStyle name="20% - Accent5 8 3 4 4" xfId="16961" xr:uid="{DB3C70B2-3350-4063-A726-F35FDCB3D030}"/>
    <cellStyle name="20% - Accent5 8 3 4 4 2" xfId="45839" xr:uid="{757E78D8-1D90-4E6F-82AA-1166D3F311DB}"/>
    <cellStyle name="20% - Accent5 8 3 4 4 3" xfId="31415" xr:uid="{4B51127B-F31F-433D-BD4D-FA36D0FCD918}"/>
    <cellStyle name="20% - Accent5 8 3 4 5" xfId="6045" xr:uid="{D05265A6-681A-4641-9A1C-BB53F260923B}"/>
    <cellStyle name="20% - Accent5 8 3 4 5 2" xfId="34960" xr:uid="{14FA41ED-25D6-4FEE-A6BB-F417E512E81E}"/>
    <cellStyle name="20% - Accent5 8 3 4 6" xfId="20536" xr:uid="{27B4F64B-8FFD-4F7D-B78F-D7447C409DD5}"/>
    <cellStyle name="20% - Accent5 8 3 5" xfId="7928" xr:uid="{A9F3EBCB-A505-4B58-B970-5CAF0E90A7F2}"/>
    <cellStyle name="20% - Accent5 8 3 5 2" xfId="36826" xr:uid="{FE2F39D0-E7E9-4626-8E05-7F657C357C22}"/>
    <cellStyle name="20% - Accent5 8 3 5 3" xfId="22402" xr:uid="{CB4B26D2-6ED1-45CE-A5AD-8ADD59875030}"/>
    <cellStyle name="20% - Accent5 8 3 6" xfId="11663" xr:uid="{4DB3F569-BF8C-465F-942E-4A013B1D62F1}"/>
    <cellStyle name="20% - Accent5 8 3 6 2" xfId="40558" xr:uid="{EFE78CF4-3D39-472D-ABC2-5AD9035D6B0B}"/>
    <cellStyle name="20% - Accent5 8 3 6 3" xfId="26134" xr:uid="{52E8E0F6-A287-4EF9-8740-FA43602B8699}"/>
    <cellStyle name="20% - Accent5 8 3 7" xfId="15340" xr:uid="{807A48CA-9628-4A8D-A1DF-90E9CDEC8749}"/>
    <cellStyle name="20% - Accent5 8 3 7 2" xfId="44227" xr:uid="{3B901D03-15FF-4A7E-8F57-E5DB403890B8}"/>
    <cellStyle name="20% - Accent5 8 3 7 3" xfId="29803" xr:uid="{E0A04637-A793-44A2-A18F-19D5A5FA06FF}"/>
    <cellStyle name="20% - Accent5 8 3 8" xfId="4112" xr:uid="{F726FCF6-F74E-4F05-82B8-F6B45BEA71B3}"/>
    <cellStyle name="20% - Accent5 8 3 8 2" xfId="33093" xr:uid="{B54BCC49-96B7-43B7-8A26-5CC929CC780A}"/>
    <cellStyle name="20% - Accent5 8 3 9" xfId="18670" xr:uid="{14186D75-1E68-4F92-8D57-18D733583515}"/>
    <cellStyle name="20% - Accent5 8 4" xfId="985" xr:uid="{7F759D7D-C869-4404-B60A-4B2A15C3F784}"/>
    <cellStyle name="20% - Accent5 8 4 2" xfId="1916" xr:uid="{8F6661FB-E341-4B78-B9FF-0777B0DC5B35}"/>
    <cellStyle name="20% - Accent5 8 4 2 2" xfId="3530" xr:uid="{130A0556-CC79-435A-8707-3F4A6853B747}"/>
    <cellStyle name="20% - Accent5 8 4 2 2 2" xfId="11050" xr:uid="{9C8804F6-B4EF-49D0-A15A-D24522C7AB98}"/>
    <cellStyle name="20% - Accent5 8 4 2 2 2 2" xfId="39948" xr:uid="{E21111F3-CAC5-42BF-94CA-6EBE6D8E7AA2}"/>
    <cellStyle name="20% - Accent5 8 4 2 2 2 3" xfId="25524" xr:uid="{D0D1BBC6-8BA8-40A6-B702-44F8676E324C}"/>
    <cellStyle name="20% - Accent5 8 4 2 2 3" xfId="14787" xr:uid="{CC8DEBD3-2E4A-4979-87D7-90BCF6A8B4B9}"/>
    <cellStyle name="20% - Accent5 8 4 2 2 3 2" xfId="43680" xr:uid="{AC6119F7-4238-47E2-BFE8-9240A9991DE5}"/>
    <cellStyle name="20% - Accent5 8 4 2 2 3 3" xfId="29256" xr:uid="{EF9F57C8-756E-4D83-901F-75F37E6D9CEF}"/>
    <cellStyle name="20% - Accent5 8 4 2 2 4" xfId="18058" xr:uid="{802EA103-EB55-4874-A2CA-4CE791E097DF}"/>
    <cellStyle name="20% - Accent5 8 4 2 2 4 2" xfId="46936" xr:uid="{57F783FB-F323-4ACD-9587-4FEEED8C5C7F}"/>
    <cellStyle name="20% - Accent5 8 4 2 2 4 3" xfId="32512" xr:uid="{76F88F14-4A8B-494B-A03B-8E90E211817E}"/>
    <cellStyle name="20% - Accent5 8 4 2 2 5" xfId="7301" xr:uid="{EA92C282-86FE-43CE-80E2-49E875292364}"/>
    <cellStyle name="20% - Accent5 8 4 2 2 5 2" xfId="36216" xr:uid="{AD836104-548C-467D-ACE9-F4FC65EC028E}"/>
    <cellStyle name="20% - Accent5 8 4 2 2 6" xfId="21792" xr:uid="{1E58360C-CA94-4142-A6D9-C8B34C4A57E7}"/>
    <cellStyle name="20% - Accent5 8 4 2 3" xfId="9184" xr:uid="{19647E2D-9A88-4DDD-975C-B6A7529B29FF}"/>
    <cellStyle name="20% - Accent5 8 4 2 3 2" xfId="38082" xr:uid="{72E7DD1A-FDFE-4E8E-A629-5AAE81F86978}"/>
    <cellStyle name="20% - Accent5 8 4 2 3 3" xfId="23658" xr:uid="{03C6F962-7145-4886-835B-D93782AB50EF}"/>
    <cellStyle name="20% - Accent5 8 4 2 4" xfId="12921" xr:uid="{D04E539C-2830-4873-AC83-D3113C5E34AF}"/>
    <cellStyle name="20% - Accent5 8 4 2 4 2" xfId="41814" xr:uid="{436AA609-F43C-4C0A-B3EA-10EBE7E81111}"/>
    <cellStyle name="20% - Accent5 8 4 2 4 3" xfId="27390" xr:uid="{678D74EB-03FD-417D-914E-98043F952DD5}"/>
    <cellStyle name="20% - Accent5 8 4 2 5" xfId="16445" xr:uid="{C62D9C9E-1042-4568-B03E-2AD1DC928943}"/>
    <cellStyle name="20% - Accent5 8 4 2 5 2" xfId="45324" xr:uid="{0F52D03C-1CF4-49B2-9B95-462EA48A73F5}"/>
    <cellStyle name="20% - Accent5 8 4 2 5 3" xfId="30900" xr:uid="{5C185C82-D33B-47E8-B123-7D256AD96221}"/>
    <cellStyle name="20% - Accent5 8 4 2 6" xfId="5427" xr:uid="{1946937F-5803-4E8F-8A9B-F69F58CBBD9B}"/>
    <cellStyle name="20% - Accent5 8 4 2 6 2" xfId="34350" xr:uid="{5E149AAB-5D03-4BBA-8879-B52DBE22970F}"/>
    <cellStyle name="20% - Accent5 8 4 2 7" xfId="19926" xr:uid="{D9366E89-45E7-41C2-8CC7-3841297138FD}"/>
    <cellStyle name="20% - Accent5 8 4 3" xfId="2724" xr:uid="{BE317C45-F861-494F-856F-46B98C553542}"/>
    <cellStyle name="20% - Accent5 8 4 3 2" xfId="10117" xr:uid="{5B8D1040-765F-40BC-B07C-6EDC68F416C6}"/>
    <cellStyle name="20% - Accent5 8 4 3 2 2" xfId="39015" xr:uid="{B7BFA642-6906-43E1-9BB6-4FD43DF1408C}"/>
    <cellStyle name="20% - Accent5 8 4 3 2 3" xfId="24591" xr:uid="{28DC411E-3DAF-4D3B-B2EC-5DF14B9C592A}"/>
    <cellStyle name="20% - Accent5 8 4 3 3" xfId="13854" xr:uid="{0532A6E3-B078-4538-A781-8FFDFE89C47E}"/>
    <cellStyle name="20% - Accent5 8 4 3 3 2" xfId="42747" xr:uid="{D7A19583-35BE-4068-87F6-8080D0FD6D2C}"/>
    <cellStyle name="20% - Accent5 8 4 3 3 3" xfId="28323" xr:uid="{165A9ECD-C587-4557-8259-D023030CC3E6}"/>
    <cellStyle name="20% - Accent5 8 4 3 4" xfId="17252" xr:uid="{A6AE5B76-49FB-4AC1-A086-A752180A275F}"/>
    <cellStyle name="20% - Accent5 8 4 3 4 2" xfId="46130" xr:uid="{2A27E194-1D2E-4D1D-8A9E-224993528807}"/>
    <cellStyle name="20% - Accent5 8 4 3 4 3" xfId="31706" xr:uid="{DFD343D6-0DF4-496D-B974-5DCD1E8367BD}"/>
    <cellStyle name="20% - Accent5 8 4 3 5" xfId="6368" xr:uid="{1FAB370B-E4C2-4AC0-94DE-5F72914E7314}"/>
    <cellStyle name="20% - Accent5 8 4 3 5 2" xfId="35283" xr:uid="{19995D54-D106-4D86-8016-7443A52FF882}"/>
    <cellStyle name="20% - Accent5 8 4 3 6" xfId="20859" xr:uid="{47F9D672-B6ED-4F7F-A481-6D7DE5EBDC6B}"/>
    <cellStyle name="20% - Accent5 8 4 4" xfId="8251" xr:uid="{8BB39036-D45B-45F8-BC13-AF496810A980}"/>
    <cellStyle name="20% - Accent5 8 4 4 2" xfId="37149" xr:uid="{43AC2E87-B69E-41B3-BCB7-5EC526D7AAFF}"/>
    <cellStyle name="20% - Accent5 8 4 4 3" xfId="22725" xr:uid="{59072183-9071-47F4-A29A-1FBBE9293F65}"/>
    <cellStyle name="20% - Accent5 8 4 5" xfId="11986" xr:uid="{FFDA5FAE-6069-41F0-B8AB-0902EFEA4E63}"/>
    <cellStyle name="20% - Accent5 8 4 5 2" xfId="40881" xr:uid="{57A5FF3A-1BF3-4315-9893-A1C2D6BEC702}"/>
    <cellStyle name="20% - Accent5 8 4 5 3" xfId="26457" xr:uid="{D2045BB4-2AAF-4A87-B590-C1A024818AAA}"/>
    <cellStyle name="20% - Accent5 8 4 6" xfId="15631" xr:uid="{46142DAF-0D65-48EB-AF63-008AEAA1C6B6}"/>
    <cellStyle name="20% - Accent5 8 4 6 2" xfId="44518" xr:uid="{145AA205-C963-4387-9BE6-B40FE2F5FB05}"/>
    <cellStyle name="20% - Accent5 8 4 6 3" xfId="30094" xr:uid="{597ACB14-5332-4083-95B6-E5C7507AFE9C}"/>
    <cellStyle name="20% - Accent5 8 4 7" xfId="4474" xr:uid="{0E2F8A3B-5614-44CA-9908-9196927B4878}"/>
    <cellStyle name="20% - Accent5 8 4 7 2" xfId="33416" xr:uid="{25042990-4165-4840-88FB-692A3DFD3D2D}"/>
    <cellStyle name="20% - Accent5 8 4 8" xfId="18993" xr:uid="{31084425-B10B-4BC2-97E8-95F8E5765A0A}"/>
    <cellStyle name="20% - Accent5 8 5" xfId="1495" xr:uid="{EC381E9C-D9EE-4D5B-9494-247F366612D7}"/>
    <cellStyle name="20% - Accent5 8 5 2" xfId="3109" xr:uid="{E0C6090F-BC48-4501-B94F-C1A65814E39B}"/>
    <cellStyle name="20% - Accent5 8 5 2 2" xfId="10597" xr:uid="{AC943EAC-7AEA-4AE7-B020-58B954722095}"/>
    <cellStyle name="20% - Accent5 8 5 2 2 2" xfId="39495" xr:uid="{6F67376F-DDA2-4CD7-B203-1F166E1920AC}"/>
    <cellStyle name="20% - Accent5 8 5 2 2 3" xfId="25071" xr:uid="{09C69B31-003B-44FA-817D-5B1CBDA55A4A}"/>
    <cellStyle name="20% - Accent5 8 5 2 3" xfId="14334" xr:uid="{7CAE1469-7735-4403-862E-273A3476BDC7}"/>
    <cellStyle name="20% - Accent5 8 5 2 3 2" xfId="43227" xr:uid="{42934D71-62FE-4CBC-8585-1FE4194FA37E}"/>
    <cellStyle name="20% - Accent5 8 5 2 3 3" xfId="28803" xr:uid="{CDAF8BD0-DC41-41F5-B1A4-58D9E5A259FA}"/>
    <cellStyle name="20% - Accent5 8 5 2 4" xfId="17637" xr:uid="{5A520FB6-BB42-415A-B09D-A98B5BFDB222}"/>
    <cellStyle name="20% - Accent5 8 5 2 4 2" xfId="46515" xr:uid="{83B6D465-FB2E-41FF-9F4A-3DEE67B5F6CE}"/>
    <cellStyle name="20% - Accent5 8 5 2 4 3" xfId="32091" xr:uid="{276483CF-D3FD-4E7F-B4A7-2938852736D8}"/>
    <cellStyle name="20% - Accent5 8 5 2 5" xfId="6848" xr:uid="{F03CEEF4-0366-4C64-B779-32D6F4522AB2}"/>
    <cellStyle name="20% - Accent5 8 5 2 5 2" xfId="35763" xr:uid="{1FD74003-27D1-47E6-A0B1-8D6EEBC5BFBA}"/>
    <cellStyle name="20% - Accent5 8 5 2 6" xfId="21339" xr:uid="{665CB4D3-6553-4007-A514-F20AA6291AC7}"/>
    <cellStyle name="20% - Accent5 8 5 3" xfId="8731" xr:uid="{54A01118-69E4-4BC2-A1A0-320346B4A1DA}"/>
    <cellStyle name="20% - Accent5 8 5 3 2" xfId="37629" xr:uid="{16CBD681-30F2-49B7-9A33-19A09B4EA22F}"/>
    <cellStyle name="20% - Accent5 8 5 3 3" xfId="23205" xr:uid="{0D03D3DC-21DA-430A-A8DF-77506DB72F1E}"/>
    <cellStyle name="20% - Accent5 8 5 4" xfId="12468" xr:uid="{5398D061-222C-4413-9F97-4CBADEB2A1AE}"/>
    <cellStyle name="20% - Accent5 8 5 4 2" xfId="41361" xr:uid="{31A52D1A-5047-4E32-AB83-743DEA3EFF1A}"/>
    <cellStyle name="20% - Accent5 8 5 4 3" xfId="26937" xr:uid="{03F89D1F-B45A-4500-A5AB-9103224C4DBB}"/>
    <cellStyle name="20% - Accent5 8 5 5" xfId="16024" xr:uid="{385443CA-EEBE-4925-A435-774019673A94}"/>
    <cellStyle name="20% - Accent5 8 5 5 2" xfId="44903" xr:uid="{0B360F54-C368-4F92-8144-043D801F63C7}"/>
    <cellStyle name="20% - Accent5 8 5 5 3" xfId="30479" xr:uid="{B848FB7F-6CE0-453F-9E6F-41934E053396}"/>
    <cellStyle name="20% - Accent5 8 5 6" xfId="4974" xr:uid="{CF1A317D-8573-441E-AA36-7A8404BA888F}"/>
    <cellStyle name="20% - Accent5 8 5 6 2" xfId="33897" xr:uid="{8721B8A2-BF99-4A92-A8AB-DFE8FB740F68}"/>
    <cellStyle name="20% - Accent5 8 5 7" xfId="19473" xr:uid="{11F1D26D-F957-4165-AC9C-5657886F4F6D}"/>
    <cellStyle name="20% - Accent5 8 6" xfId="2303" xr:uid="{6947E3CF-1D85-4936-AA62-3B32B2211DCE}"/>
    <cellStyle name="20% - Accent5 8 6 2" xfId="9664" xr:uid="{BF8D36CD-65C6-4CC8-95DD-23686F3E1066}"/>
    <cellStyle name="20% - Accent5 8 6 2 2" xfId="38562" xr:uid="{DB87E6F5-4481-46D8-8C0C-D498EA231C9C}"/>
    <cellStyle name="20% - Accent5 8 6 2 3" xfId="24138" xr:uid="{59DE6352-86A1-4806-97AA-88C2DC651C41}"/>
    <cellStyle name="20% - Accent5 8 6 3" xfId="13401" xr:uid="{AA04136C-E267-408E-817A-E828961D4780}"/>
    <cellStyle name="20% - Accent5 8 6 3 2" xfId="42294" xr:uid="{827048DB-5429-4C30-8B45-6F4B0A5CF5B5}"/>
    <cellStyle name="20% - Accent5 8 6 3 3" xfId="27870" xr:uid="{9E9B58D2-1FB1-4E6C-A048-2D1C3C35A578}"/>
    <cellStyle name="20% - Accent5 8 6 4" xfId="16831" xr:uid="{F87FDED2-B1C1-4471-80D2-A0298782A2F0}"/>
    <cellStyle name="20% - Accent5 8 6 4 2" xfId="45709" xr:uid="{5BADBC0E-C962-4434-BD2C-E8D87561AACC}"/>
    <cellStyle name="20% - Accent5 8 6 4 3" xfId="31285" xr:uid="{94FE2559-8D1B-4A59-A80C-8F25A854C747}"/>
    <cellStyle name="20% - Accent5 8 6 5" xfId="5915" xr:uid="{5509CC36-C57C-4BD9-BC6A-DC7261DF9A44}"/>
    <cellStyle name="20% - Accent5 8 6 5 2" xfId="34830" xr:uid="{FD633F36-BFEC-4EF7-A1F1-947E06B600AF}"/>
    <cellStyle name="20% - Accent5 8 6 6" xfId="20406" xr:uid="{74CB685F-C122-42D4-B8CE-F18C00E4815D}"/>
    <cellStyle name="20% - Accent5 8 7" xfId="7798" xr:uid="{B5C45D3D-D92B-40EF-8CC9-F16086674121}"/>
    <cellStyle name="20% - Accent5 8 7 2" xfId="36696" xr:uid="{81764045-734C-48D5-93C2-37F9477D9019}"/>
    <cellStyle name="20% - Accent5 8 7 3" xfId="22272" xr:uid="{3818A1FF-1786-4DA8-B539-AED9AB0E897D}"/>
    <cellStyle name="20% - Accent5 8 8" xfId="11533" xr:uid="{747EC3A4-9A66-4C77-AE3B-5BFC902E11A4}"/>
    <cellStyle name="20% - Accent5 8 8 2" xfId="40428" xr:uid="{DAAA5BCC-6310-4C6B-8DB6-FE165B4AA22D}"/>
    <cellStyle name="20% - Accent5 8 8 3" xfId="26004" xr:uid="{55B6DCC9-B90E-4B79-B2BA-14D1682AB61F}"/>
    <cellStyle name="20% - Accent5 8 9" xfId="15210" xr:uid="{E85CE689-548E-4440-A874-8EFBD737467C}"/>
    <cellStyle name="20% - Accent5 8 9 2" xfId="44097" xr:uid="{E40B02AF-01B5-4BC5-9D4B-E4B8599C91E0}"/>
    <cellStyle name="20% - Accent5 8 9 3" xfId="29673" xr:uid="{93B14E2F-410D-4A89-825B-222C84BE3A25}"/>
    <cellStyle name="20% - Accent5 9" xfId="449" xr:uid="{E2D4D81F-8CFF-4EA4-A5F3-228F74FC4D12}"/>
    <cellStyle name="20% - Accent5 9 10" xfId="4001" xr:uid="{656EAC1C-CBBC-453E-A618-71D1D43D0254}"/>
    <cellStyle name="20% - Accent5 9 10 2" xfId="32982" xr:uid="{094A5FE4-BD4E-46B9-9796-E66520E0C050}"/>
    <cellStyle name="20% - Accent5 9 11" xfId="18559" xr:uid="{083EED57-22E3-4708-BFD2-A6D516662D00}"/>
    <cellStyle name="20% - Accent5 9 2" xfId="835" xr:uid="{6FD295A7-4852-4E55-94F8-8BCC907DABB9}"/>
    <cellStyle name="20% - Accent5 9 2 2" xfId="989" xr:uid="{2C7B6B75-6129-499D-AB6D-ED3EA892FE03}"/>
    <cellStyle name="20% - Accent5 9 2 2 2" xfId="1920" xr:uid="{9F8D5050-DB56-405F-9760-FD306ED21D8F}"/>
    <cellStyle name="20% - Accent5 9 2 2 2 2" xfId="3534" xr:uid="{23D0A280-65BE-4C5B-853F-E35543121D85}"/>
    <cellStyle name="20% - Accent5 9 2 2 2 2 2" xfId="11328" xr:uid="{0D7508CE-BCEB-49DA-A54D-F1A198D3B067}"/>
    <cellStyle name="20% - Accent5 9 2 2 2 2 2 2" xfId="40226" xr:uid="{E1D8E836-4A0C-4391-B5DB-F292F431CBA2}"/>
    <cellStyle name="20% - Accent5 9 2 2 2 2 2 3" xfId="25802" xr:uid="{2484736B-0CB4-4BAA-9989-F3B61AC81894}"/>
    <cellStyle name="20% - Accent5 9 2 2 2 2 3" xfId="15065" xr:uid="{4EFCDBB0-DA98-49CA-9715-3CE7F2D859DA}"/>
    <cellStyle name="20% - Accent5 9 2 2 2 2 3 2" xfId="43958" xr:uid="{52F0B164-930A-40A2-9326-4425475DA556}"/>
    <cellStyle name="20% - Accent5 9 2 2 2 2 3 3" xfId="29534" xr:uid="{6C1AC12E-9271-42D2-9293-004272D3B772}"/>
    <cellStyle name="20% - Accent5 9 2 2 2 2 4" xfId="18062" xr:uid="{7DB86741-DBA2-4F59-B434-15687ECE2D6B}"/>
    <cellStyle name="20% - Accent5 9 2 2 2 2 4 2" xfId="46940" xr:uid="{BA343467-5B90-4B32-9C14-0DC41023E6C1}"/>
    <cellStyle name="20% - Accent5 9 2 2 2 2 4 3" xfId="32516" xr:uid="{1DA8A4BA-2F60-41C8-924B-D830697A1345}"/>
    <cellStyle name="20% - Accent5 9 2 2 2 2 5" xfId="7579" xr:uid="{B91FC2E2-DF29-4115-A71E-226274138BEF}"/>
    <cellStyle name="20% - Accent5 9 2 2 2 2 5 2" xfId="36494" xr:uid="{554B4E58-0854-4D69-A7DC-AC6E6EEF0B5C}"/>
    <cellStyle name="20% - Accent5 9 2 2 2 2 6" xfId="22070" xr:uid="{13C73562-BF7D-43E8-B422-2D1DA92DB98D}"/>
    <cellStyle name="20% - Accent5 9 2 2 2 3" xfId="9462" xr:uid="{F39B737D-E778-4DA2-A833-C63A561044C8}"/>
    <cellStyle name="20% - Accent5 9 2 2 2 3 2" xfId="38360" xr:uid="{22DC8901-8C45-41AA-B02C-9FC5AFCC5864}"/>
    <cellStyle name="20% - Accent5 9 2 2 2 3 3" xfId="23936" xr:uid="{36095B73-BEC4-487E-BAD3-F706CFF64F8B}"/>
    <cellStyle name="20% - Accent5 9 2 2 2 4" xfId="13199" xr:uid="{8C581C66-AD1F-4F1B-BA9C-09C48A7943A8}"/>
    <cellStyle name="20% - Accent5 9 2 2 2 4 2" xfId="42092" xr:uid="{767C6B70-6C29-4BBE-9477-3DC9047EDFC1}"/>
    <cellStyle name="20% - Accent5 9 2 2 2 4 3" xfId="27668" xr:uid="{00C91592-2C84-481E-9C40-566A9A1854F0}"/>
    <cellStyle name="20% - Accent5 9 2 2 2 5" xfId="16449" xr:uid="{90F0F7A4-D784-4AC5-A7FE-088D4B1A761C}"/>
    <cellStyle name="20% - Accent5 9 2 2 2 5 2" xfId="45328" xr:uid="{FF4C5B76-DCD3-4542-B858-A21F2661D5BB}"/>
    <cellStyle name="20% - Accent5 9 2 2 2 5 3" xfId="30904" xr:uid="{CBAF9644-7041-4B3C-9318-AE0564467DEB}"/>
    <cellStyle name="20% - Accent5 9 2 2 2 6" xfId="5705" xr:uid="{C2AE7171-D149-4317-8793-32309E84E28E}"/>
    <cellStyle name="20% - Accent5 9 2 2 2 6 2" xfId="34628" xr:uid="{23B9ACA0-8CDE-493E-82D1-5A78A921370A}"/>
    <cellStyle name="20% - Accent5 9 2 2 2 7" xfId="20204" xr:uid="{83A52902-487E-4AC2-B261-3A82DBBC7600}"/>
    <cellStyle name="20% - Accent5 9 2 2 3" xfId="2728" xr:uid="{EFC13D53-FBC0-4654-B74F-66DE572578AF}"/>
    <cellStyle name="20% - Accent5 9 2 2 3 2" xfId="10395" xr:uid="{9CE7CF8A-0CAF-4243-8987-F48ED9A5ED72}"/>
    <cellStyle name="20% - Accent5 9 2 2 3 2 2" xfId="39293" xr:uid="{9AF2A215-3E68-4C43-AB0D-4A620B7AD9AB}"/>
    <cellStyle name="20% - Accent5 9 2 2 3 2 3" xfId="24869" xr:uid="{274EAA50-F397-4C9E-8079-7845C2DA601D}"/>
    <cellStyle name="20% - Accent5 9 2 2 3 3" xfId="14132" xr:uid="{7F50927B-EBAC-4A15-9046-78AD02685294}"/>
    <cellStyle name="20% - Accent5 9 2 2 3 3 2" xfId="43025" xr:uid="{64095E55-E7C0-4EE0-83F2-D928D38D0147}"/>
    <cellStyle name="20% - Accent5 9 2 2 3 3 3" xfId="28601" xr:uid="{4F3A3318-3F5F-427E-AA6A-227647C1492E}"/>
    <cellStyle name="20% - Accent5 9 2 2 3 4" xfId="17256" xr:uid="{B7EDE83A-19ED-4005-B53A-9F2892694DAC}"/>
    <cellStyle name="20% - Accent5 9 2 2 3 4 2" xfId="46134" xr:uid="{3DCD7429-738E-4EB8-9162-CD58E4249409}"/>
    <cellStyle name="20% - Accent5 9 2 2 3 4 3" xfId="31710" xr:uid="{4CF371D6-93B0-482C-8AFD-7B23694D1DEA}"/>
    <cellStyle name="20% - Accent5 9 2 2 3 5" xfId="6646" xr:uid="{34054543-EAED-4C7B-BB94-EEAE3FA2D12C}"/>
    <cellStyle name="20% - Accent5 9 2 2 3 5 2" xfId="35561" xr:uid="{EA129EA3-EEAC-4593-A813-431956DE3729}"/>
    <cellStyle name="20% - Accent5 9 2 2 3 6" xfId="21137" xr:uid="{5CA19525-CC5B-4C54-850E-516E09675D19}"/>
    <cellStyle name="20% - Accent5 9 2 2 4" xfId="8529" xr:uid="{126A4808-61AA-46F7-975F-D5B2055103DA}"/>
    <cellStyle name="20% - Accent5 9 2 2 4 2" xfId="37427" xr:uid="{6709F687-2F6C-4040-ACA1-C68AF0465920}"/>
    <cellStyle name="20% - Accent5 9 2 2 4 3" xfId="23003" xr:uid="{6556FBC4-EDC7-40A1-91CB-87754A1C667A}"/>
    <cellStyle name="20% - Accent5 9 2 2 5" xfId="12264" xr:uid="{9C28D96A-42A0-4813-88FC-E847DD90EF18}"/>
    <cellStyle name="20% - Accent5 9 2 2 5 2" xfId="41159" xr:uid="{99FA2034-C431-42A0-B445-C909BCCE3AE1}"/>
    <cellStyle name="20% - Accent5 9 2 2 5 3" xfId="26735" xr:uid="{B55B43E3-752D-44CF-A360-715AC294A72C}"/>
    <cellStyle name="20% - Accent5 9 2 2 6" xfId="15635" xr:uid="{9D1AE7BB-A9C7-4ABB-8539-CA1E721422C2}"/>
    <cellStyle name="20% - Accent5 9 2 2 6 2" xfId="44522" xr:uid="{202DD603-055F-4C3F-979E-CD63310BD2B7}"/>
    <cellStyle name="20% - Accent5 9 2 2 6 3" xfId="30098" xr:uid="{CAC773F7-E97B-4042-9E18-BA2DC08A3C9F}"/>
    <cellStyle name="20% - Accent5 9 2 2 7" xfId="4759" xr:uid="{7E96ABDB-2E26-43BD-B63F-FBCE637F96BF}"/>
    <cellStyle name="20% - Accent5 9 2 2 7 2" xfId="33694" xr:uid="{093B4787-8DF4-4851-B89D-A4E4115EABAF}"/>
    <cellStyle name="20% - Accent5 9 2 2 8" xfId="19271" xr:uid="{8227365E-5392-4E08-9430-D2ECF9BA273D}"/>
    <cellStyle name="20% - Accent5 9 2 3" xfId="1773" xr:uid="{053D4817-F697-4B32-86A5-195C4C497AB7}"/>
    <cellStyle name="20% - Accent5 9 2 3 2" xfId="3387" xr:uid="{03B95C4B-C341-4023-BD41-E759F9203BD6}"/>
    <cellStyle name="20% - Accent5 9 2 3 2 2" xfId="10875" xr:uid="{E0ADA3AD-7E2F-4CD7-92B2-FD422864EB33}"/>
    <cellStyle name="20% - Accent5 9 2 3 2 2 2" xfId="39773" xr:uid="{FB85A004-E511-4C1E-A6CE-5B105907FDB4}"/>
    <cellStyle name="20% - Accent5 9 2 3 2 2 3" xfId="25349" xr:uid="{D2B911C8-582E-4E2D-9FE2-459C18708257}"/>
    <cellStyle name="20% - Accent5 9 2 3 2 3" xfId="14612" xr:uid="{138442AD-AB76-423E-879C-A7DCBA7831B1}"/>
    <cellStyle name="20% - Accent5 9 2 3 2 3 2" xfId="43505" xr:uid="{EE9BA3E6-FD14-4BE6-8BBE-016B75453681}"/>
    <cellStyle name="20% - Accent5 9 2 3 2 3 3" xfId="29081" xr:uid="{0FC48611-79F1-4E49-BEF5-010AD03E4798}"/>
    <cellStyle name="20% - Accent5 9 2 3 2 4" xfId="17915" xr:uid="{0811AF42-2F54-4664-B9DB-4B2F715C767F}"/>
    <cellStyle name="20% - Accent5 9 2 3 2 4 2" xfId="46793" xr:uid="{0916C634-414B-40AC-B854-A82B77679E14}"/>
    <cellStyle name="20% - Accent5 9 2 3 2 4 3" xfId="32369" xr:uid="{251AD54E-A0EA-4EAB-8ED7-A57C6DFF3BC6}"/>
    <cellStyle name="20% - Accent5 9 2 3 2 5" xfId="7126" xr:uid="{D341E1F3-0505-44F0-B00F-B2C3936DA270}"/>
    <cellStyle name="20% - Accent5 9 2 3 2 5 2" xfId="36041" xr:uid="{517258FB-F2C1-4612-842F-F6AE3960850E}"/>
    <cellStyle name="20% - Accent5 9 2 3 2 6" xfId="21617" xr:uid="{BEE5038A-E1B9-4086-A27C-048293A1C2E9}"/>
    <cellStyle name="20% - Accent5 9 2 3 3" xfId="9009" xr:uid="{4974402C-946A-4D3A-B324-77B64FC101A8}"/>
    <cellStyle name="20% - Accent5 9 2 3 3 2" xfId="37907" xr:uid="{B56C7316-BBF4-412A-8741-DFCB9ECB0D5E}"/>
    <cellStyle name="20% - Accent5 9 2 3 3 3" xfId="23483" xr:uid="{B0673A18-02C6-4CCD-BC06-339514CBE430}"/>
    <cellStyle name="20% - Accent5 9 2 3 4" xfId="12746" xr:uid="{15AFE4EA-CD13-42A6-9292-7C115934BE6F}"/>
    <cellStyle name="20% - Accent5 9 2 3 4 2" xfId="41639" xr:uid="{FF97B0DD-F63E-4EC0-9EE4-85FA78894796}"/>
    <cellStyle name="20% - Accent5 9 2 3 4 3" xfId="27215" xr:uid="{B0D5AC6F-04D7-466D-A6DF-3493C70BE9D7}"/>
    <cellStyle name="20% - Accent5 9 2 3 5" xfId="16302" xr:uid="{597279AC-65A0-4CFB-9E68-9385E74036B4}"/>
    <cellStyle name="20% - Accent5 9 2 3 5 2" xfId="45181" xr:uid="{B5A10127-8B3A-4300-8318-087646FF441D}"/>
    <cellStyle name="20% - Accent5 9 2 3 5 3" xfId="30757" xr:uid="{CEE6E036-F122-4C69-9E22-64D2F4CDE7AC}"/>
    <cellStyle name="20% - Accent5 9 2 3 6" xfId="5252" xr:uid="{951FE7EB-B0F5-466F-9361-3B9B5852951A}"/>
    <cellStyle name="20% - Accent5 9 2 3 6 2" xfId="34175" xr:uid="{374F4462-E3EB-42AF-9EF5-E59B0F27B245}"/>
    <cellStyle name="20% - Accent5 9 2 3 7" xfId="19751" xr:uid="{17EA0D77-88F1-4F21-AB8B-94E993E4DD00}"/>
    <cellStyle name="20% - Accent5 9 2 4" xfId="2581" xr:uid="{72E08D83-0329-49E1-8DFA-4D49EC93F6A1}"/>
    <cellStyle name="20% - Accent5 9 2 4 2" xfId="9942" xr:uid="{E3E3D9A3-0179-4954-B146-137601C92155}"/>
    <cellStyle name="20% - Accent5 9 2 4 2 2" xfId="38840" xr:uid="{22507EC2-384B-497A-9E90-1FAD2D3B2B45}"/>
    <cellStyle name="20% - Accent5 9 2 4 2 3" xfId="24416" xr:uid="{846BB1DB-44DB-4015-821D-131FAA786241}"/>
    <cellStyle name="20% - Accent5 9 2 4 3" xfId="13679" xr:uid="{A7E1C83C-2365-48DA-863B-487C0B013A66}"/>
    <cellStyle name="20% - Accent5 9 2 4 3 2" xfId="42572" xr:uid="{BB3D77D2-B671-4977-ABCA-6D9918BB7BCD}"/>
    <cellStyle name="20% - Accent5 9 2 4 3 3" xfId="28148" xr:uid="{6BEE39C2-62F3-4552-9FDC-3DA16855D0CC}"/>
    <cellStyle name="20% - Accent5 9 2 4 4" xfId="17109" xr:uid="{F2663977-CECC-4FEB-8C13-A250111720D7}"/>
    <cellStyle name="20% - Accent5 9 2 4 4 2" xfId="45987" xr:uid="{F7E7E823-C285-461D-B56A-F25CA90E2637}"/>
    <cellStyle name="20% - Accent5 9 2 4 4 3" xfId="31563" xr:uid="{1C958CE5-6A73-465F-90B6-C1F3B672165E}"/>
    <cellStyle name="20% - Accent5 9 2 4 5" xfId="6193" xr:uid="{AD0BD0C3-285D-4892-904D-A641B2D04F71}"/>
    <cellStyle name="20% - Accent5 9 2 4 5 2" xfId="35108" xr:uid="{684A6FDF-3CD9-42D2-9D41-0195E46B056F}"/>
    <cellStyle name="20% - Accent5 9 2 4 6" xfId="20684" xr:uid="{924EED59-4C5B-46EB-A602-B65569E1D5E0}"/>
    <cellStyle name="20% - Accent5 9 2 5" xfId="8076" xr:uid="{7E3D9317-7402-4F49-B93F-065D5E7F2D8F}"/>
    <cellStyle name="20% - Accent5 9 2 5 2" xfId="36974" xr:uid="{C567B841-C333-4118-91A2-35727D9808B9}"/>
    <cellStyle name="20% - Accent5 9 2 5 3" xfId="22550" xr:uid="{696AAB9B-B6A4-4CB5-AF1A-06668E35AA4C}"/>
    <cellStyle name="20% - Accent5 9 2 6" xfId="11811" xr:uid="{072C13E4-0DDF-4349-9846-8B216166B5B4}"/>
    <cellStyle name="20% - Accent5 9 2 6 2" xfId="40706" xr:uid="{0F8BF759-F2F3-49E8-A104-C0FB432E9198}"/>
    <cellStyle name="20% - Accent5 9 2 6 3" xfId="26282" xr:uid="{0CC2CFC8-B3E3-427E-B1D2-97C1DA88420E}"/>
    <cellStyle name="20% - Accent5 9 2 7" xfId="15488" xr:uid="{1D27D1DC-ACCC-4638-936A-79FC776E265D}"/>
    <cellStyle name="20% - Accent5 9 2 7 2" xfId="44375" xr:uid="{D4457D95-6B99-4167-A06A-F046A2220E89}"/>
    <cellStyle name="20% - Accent5 9 2 7 3" xfId="29951" xr:uid="{9D10603D-4B40-4B94-8098-E3C2DA8E55BD}"/>
    <cellStyle name="20% - Accent5 9 2 8" xfId="4260" xr:uid="{E227FD74-FDB3-4BC0-8F11-1D8C04D0E72C}"/>
    <cellStyle name="20% - Accent5 9 2 8 2" xfId="33241" xr:uid="{1864DE2A-B5A6-461F-8E63-DFDBBDBC80A7}"/>
    <cellStyle name="20% - Accent5 9 2 9" xfId="18818" xr:uid="{38ECF84C-F472-4D78-A591-99CC09F89824}"/>
    <cellStyle name="20% - Accent5 9 3" xfId="644" xr:uid="{02BCECC8-7D35-45A4-B5BF-F82B8A2AA726}"/>
    <cellStyle name="20% - Accent5 9 3 2" xfId="990" xr:uid="{54546149-FDCB-44FE-8B1C-CE2B4FE5A305}"/>
    <cellStyle name="20% - Accent5 9 3 2 2" xfId="1921" xr:uid="{FA0A3B64-2077-49FF-B0E9-BBF12AAC780E}"/>
    <cellStyle name="20% - Accent5 9 3 2 2 2" xfId="3535" xr:uid="{209F1605-347C-4BC4-9886-69F142B9FAE0}"/>
    <cellStyle name="20% - Accent5 9 3 2 2 2 2" xfId="11199" xr:uid="{7F6BB2F8-0A99-4965-B767-DEE13AF718BC}"/>
    <cellStyle name="20% - Accent5 9 3 2 2 2 2 2" xfId="40097" xr:uid="{760B01CA-A593-4CC0-A058-633B75E3F6B7}"/>
    <cellStyle name="20% - Accent5 9 3 2 2 2 2 3" xfId="25673" xr:uid="{989E2108-2E07-43BC-8F19-D45C38DC5D4B}"/>
    <cellStyle name="20% - Accent5 9 3 2 2 2 3" xfId="14936" xr:uid="{FAE805CA-D644-47A4-A3DF-5BCCBBB80175}"/>
    <cellStyle name="20% - Accent5 9 3 2 2 2 3 2" xfId="43829" xr:uid="{439EFCB4-0409-47DC-B4B3-3898F7F0FEE7}"/>
    <cellStyle name="20% - Accent5 9 3 2 2 2 3 3" xfId="29405" xr:uid="{AAF50D08-44EF-4029-AADE-B23EC72E6C0E}"/>
    <cellStyle name="20% - Accent5 9 3 2 2 2 4" xfId="18063" xr:uid="{A83C32C5-3CF1-4F59-B63F-FD93043C2788}"/>
    <cellStyle name="20% - Accent5 9 3 2 2 2 4 2" xfId="46941" xr:uid="{FCA0D92D-1880-4AC5-B878-3F974442C358}"/>
    <cellStyle name="20% - Accent5 9 3 2 2 2 4 3" xfId="32517" xr:uid="{144D4CA3-8F24-43AD-8C33-E3D06AA57738}"/>
    <cellStyle name="20% - Accent5 9 3 2 2 2 5" xfId="7450" xr:uid="{3CFE382E-C3F4-488F-917C-F2047E60D347}"/>
    <cellStyle name="20% - Accent5 9 3 2 2 2 5 2" xfId="36365" xr:uid="{04D3E359-6C00-4B11-AFB3-71F96A16E7A9}"/>
    <cellStyle name="20% - Accent5 9 3 2 2 2 6" xfId="21941" xr:uid="{9846AF43-F8BB-47D2-89F3-5C43DE1B34C4}"/>
    <cellStyle name="20% - Accent5 9 3 2 2 3" xfId="9333" xr:uid="{81BF5115-81DF-4C15-A2F4-7E2598B78CEE}"/>
    <cellStyle name="20% - Accent5 9 3 2 2 3 2" xfId="38231" xr:uid="{406C9785-B50B-4BB9-B76F-7FBC6AD2EDA3}"/>
    <cellStyle name="20% - Accent5 9 3 2 2 3 3" xfId="23807" xr:uid="{CC561B5A-6102-4ED6-9059-A954A125F9C7}"/>
    <cellStyle name="20% - Accent5 9 3 2 2 4" xfId="13070" xr:uid="{69E81C7F-04CF-447D-A6B6-C16452EF8037}"/>
    <cellStyle name="20% - Accent5 9 3 2 2 4 2" xfId="41963" xr:uid="{EA43F351-8E9B-4B3A-B0D4-D464FF176389}"/>
    <cellStyle name="20% - Accent5 9 3 2 2 4 3" xfId="27539" xr:uid="{953B747A-628F-47DD-9E5F-9AF2FAD9B251}"/>
    <cellStyle name="20% - Accent5 9 3 2 2 5" xfId="16450" xr:uid="{970629E5-C6D1-4AB2-AC4E-F18EEF4CCBB8}"/>
    <cellStyle name="20% - Accent5 9 3 2 2 5 2" xfId="45329" xr:uid="{BC3C3A0B-E812-4F15-AE87-96DC6040B926}"/>
    <cellStyle name="20% - Accent5 9 3 2 2 5 3" xfId="30905" xr:uid="{DF622A66-E4CF-4B0B-9E0F-96FCE8D2EA30}"/>
    <cellStyle name="20% - Accent5 9 3 2 2 6" xfId="5576" xr:uid="{48F7FE33-D287-42BF-A710-6D7AC6740464}"/>
    <cellStyle name="20% - Accent5 9 3 2 2 6 2" xfId="34499" xr:uid="{5A6BB9EA-735C-4C4B-873B-C4B885F1B02D}"/>
    <cellStyle name="20% - Accent5 9 3 2 2 7" xfId="20075" xr:uid="{AC63EB39-B033-41F0-AB66-CC0A96F4D436}"/>
    <cellStyle name="20% - Accent5 9 3 2 3" xfId="2729" xr:uid="{9E98C32D-89C4-4076-9456-5E23D5E6BAAB}"/>
    <cellStyle name="20% - Accent5 9 3 2 3 2" xfId="10266" xr:uid="{C484C4EB-7535-416E-BFAE-02BE50FC7348}"/>
    <cellStyle name="20% - Accent5 9 3 2 3 2 2" xfId="39164" xr:uid="{B05D59DA-62B0-42AD-9583-4E0ED0378C14}"/>
    <cellStyle name="20% - Accent5 9 3 2 3 2 3" xfId="24740" xr:uid="{33CA7002-9E0F-4359-AC82-0AE8A1721445}"/>
    <cellStyle name="20% - Accent5 9 3 2 3 3" xfId="14003" xr:uid="{FC482A92-48FC-4A71-B912-5E6900725B55}"/>
    <cellStyle name="20% - Accent5 9 3 2 3 3 2" xfId="42896" xr:uid="{8D47003C-1177-484D-9A81-B4D1240124CC}"/>
    <cellStyle name="20% - Accent5 9 3 2 3 3 3" xfId="28472" xr:uid="{A200B6D2-4078-4FF2-B798-16668B3599DF}"/>
    <cellStyle name="20% - Accent5 9 3 2 3 4" xfId="17257" xr:uid="{5C8DA6BC-C73C-40D2-BF94-66B8880DE101}"/>
    <cellStyle name="20% - Accent5 9 3 2 3 4 2" xfId="46135" xr:uid="{8FD14540-7804-47DC-ABB2-411ED50C132E}"/>
    <cellStyle name="20% - Accent5 9 3 2 3 4 3" xfId="31711" xr:uid="{9404833E-2496-4627-B500-A13D3654E990}"/>
    <cellStyle name="20% - Accent5 9 3 2 3 5" xfId="6517" xr:uid="{80B17DAD-A9F4-4978-8026-378DBED859CD}"/>
    <cellStyle name="20% - Accent5 9 3 2 3 5 2" xfId="35432" xr:uid="{56B93F2C-2C86-4DD0-92C8-1357A6545E92}"/>
    <cellStyle name="20% - Accent5 9 3 2 3 6" xfId="21008" xr:uid="{FC019832-37B0-40E9-A877-3170D5A2BDFF}"/>
    <cellStyle name="20% - Accent5 9 3 2 4" xfId="8400" xr:uid="{46DA7CD9-9E17-4C41-964D-69B43A5D63F8}"/>
    <cellStyle name="20% - Accent5 9 3 2 4 2" xfId="37298" xr:uid="{4AD5CD15-9702-4BE0-AB09-9EBED9AB9723}"/>
    <cellStyle name="20% - Accent5 9 3 2 4 3" xfId="22874" xr:uid="{293E1C77-A2F8-410A-8AB5-FC09D10F0F07}"/>
    <cellStyle name="20% - Accent5 9 3 2 5" xfId="12135" xr:uid="{7BC02500-76DD-4DB3-B40D-9B3EF4BAD2EA}"/>
    <cellStyle name="20% - Accent5 9 3 2 5 2" xfId="41030" xr:uid="{AB06098B-290D-4993-8FEB-568A6F5612C1}"/>
    <cellStyle name="20% - Accent5 9 3 2 5 3" xfId="26606" xr:uid="{15AFD527-2811-4D7E-A88A-50D81000E1DF}"/>
    <cellStyle name="20% - Accent5 9 3 2 6" xfId="15636" xr:uid="{0DC25096-EFD9-433C-8E5B-855F30A41F39}"/>
    <cellStyle name="20% - Accent5 9 3 2 6 2" xfId="44523" xr:uid="{9335CDA8-48D5-4A0B-8773-D34D00CD835B}"/>
    <cellStyle name="20% - Accent5 9 3 2 6 3" xfId="30099" xr:uid="{5C926660-DB15-4107-B441-A6F49F73CAFA}"/>
    <cellStyle name="20% - Accent5 9 3 2 7" xfId="4626" xr:uid="{1DA3C52D-0659-417E-9AE8-E12FEB692B12}"/>
    <cellStyle name="20% - Accent5 9 3 2 7 2" xfId="33565" xr:uid="{0A854A73-211C-4DA6-A636-D7D3048C943D}"/>
    <cellStyle name="20% - Accent5 9 3 2 8" xfId="19142" xr:uid="{B82D1FC3-CD2F-4992-B879-3EC703B2B46F}"/>
    <cellStyle name="20% - Accent5 9 3 3" xfId="1644" xr:uid="{1B92DC4A-A8C4-48A2-889D-CAB158440C36}"/>
    <cellStyle name="20% - Accent5 9 3 3 2" xfId="3258" xr:uid="{9A28CBC1-BBB3-4502-AC8C-CE17ED2FABF8}"/>
    <cellStyle name="20% - Accent5 9 3 3 2 2" xfId="10746" xr:uid="{288CF4C0-73FE-40F2-B38F-A2151A23E8B7}"/>
    <cellStyle name="20% - Accent5 9 3 3 2 2 2" xfId="39644" xr:uid="{74239BD9-DA81-4931-8A40-893369F63E00}"/>
    <cellStyle name="20% - Accent5 9 3 3 2 2 3" xfId="25220" xr:uid="{F883A793-2530-45CE-9542-7ED8B6099A38}"/>
    <cellStyle name="20% - Accent5 9 3 3 2 3" xfId="14483" xr:uid="{EA96576F-CFA6-44F1-83C2-7040AAD0AFDA}"/>
    <cellStyle name="20% - Accent5 9 3 3 2 3 2" xfId="43376" xr:uid="{9795AAA7-F690-4E80-ABAE-AB5C20515AA3}"/>
    <cellStyle name="20% - Accent5 9 3 3 2 3 3" xfId="28952" xr:uid="{6F9DFF2A-CFDC-432F-A3B6-6047CC877EEA}"/>
    <cellStyle name="20% - Accent5 9 3 3 2 4" xfId="17786" xr:uid="{59C01D6D-8377-4084-A212-8F2B5BE85A99}"/>
    <cellStyle name="20% - Accent5 9 3 3 2 4 2" xfId="46664" xr:uid="{DAC22CC2-1DC4-413B-A701-456B032930E0}"/>
    <cellStyle name="20% - Accent5 9 3 3 2 4 3" xfId="32240" xr:uid="{2416C809-06E5-40B3-8D94-4C6277A8DD34}"/>
    <cellStyle name="20% - Accent5 9 3 3 2 5" xfId="6997" xr:uid="{AEB34701-6152-4824-8C28-BE70A078779C}"/>
    <cellStyle name="20% - Accent5 9 3 3 2 5 2" xfId="35912" xr:uid="{F5469B62-913E-462A-9715-B62FC70107D7}"/>
    <cellStyle name="20% - Accent5 9 3 3 2 6" xfId="21488" xr:uid="{2D272770-BEB0-4BB0-A19C-C6DED153C212}"/>
    <cellStyle name="20% - Accent5 9 3 3 3" xfId="8880" xr:uid="{AE9AB3F4-26BB-41A7-9077-76277C94EB21}"/>
    <cellStyle name="20% - Accent5 9 3 3 3 2" xfId="37778" xr:uid="{2273C464-9DCB-430C-887F-59076C8BBB88}"/>
    <cellStyle name="20% - Accent5 9 3 3 3 3" xfId="23354" xr:uid="{0CC6814C-EDE1-4322-813C-5AF057CEA6B5}"/>
    <cellStyle name="20% - Accent5 9 3 3 4" xfId="12617" xr:uid="{CC424FCC-BB34-4650-8608-99B4FAF0F378}"/>
    <cellStyle name="20% - Accent5 9 3 3 4 2" xfId="41510" xr:uid="{B4C30F41-B6DC-4739-90AA-14385DF9ECF1}"/>
    <cellStyle name="20% - Accent5 9 3 3 4 3" xfId="27086" xr:uid="{4F82652C-D123-49B8-B8CA-9243D1C3ABF7}"/>
    <cellStyle name="20% - Accent5 9 3 3 5" xfId="16173" xr:uid="{19040E08-939A-40C9-82BB-87685B69BCB7}"/>
    <cellStyle name="20% - Accent5 9 3 3 5 2" xfId="45052" xr:uid="{90A852CD-2A84-4D83-94F2-EB7BEEDF11D8}"/>
    <cellStyle name="20% - Accent5 9 3 3 5 3" xfId="30628" xr:uid="{650A6DC1-5098-49B8-8A1B-66EF287B4941}"/>
    <cellStyle name="20% - Accent5 9 3 3 6" xfId="5123" xr:uid="{05174BC9-03CA-4964-934E-74016B6133A1}"/>
    <cellStyle name="20% - Accent5 9 3 3 6 2" xfId="34046" xr:uid="{68A200CC-3521-4659-AA18-B52951D4DFA7}"/>
    <cellStyle name="20% - Accent5 9 3 3 7" xfId="19622" xr:uid="{33017700-E0C9-4A4B-83A0-50988532A7CD}"/>
    <cellStyle name="20% - Accent5 9 3 4" xfId="2452" xr:uid="{11160C14-AAA2-42E3-BD56-B38F64F6CFC9}"/>
    <cellStyle name="20% - Accent5 9 3 4 2" xfId="9813" xr:uid="{C0040B4C-202B-471D-938F-6BF27043DFCA}"/>
    <cellStyle name="20% - Accent5 9 3 4 2 2" xfId="38711" xr:uid="{2440B97D-6077-4504-B4B5-A0B1786FCBA7}"/>
    <cellStyle name="20% - Accent5 9 3 4 2 3" xfId="24287" xr:uid="{BC68C4F1-1221-4910-838D-DC602DDB8297}"/>
    <cellStyle name="20% - Accent5 9 3 4 3" xfId="13550" xr:uid="{F7C0ABAF-3CC9-43DC-BEFB-2AC6F7AEC3D3}"/>
    <cellStyle name="20% - Accent5 9 3 4 3 2" xfId="42443" xr:uid="{101EEBD3-5540-4E8B-9CB1-2649D75411C4}"/>
    <cellStyle name="20% - Accent5 9 3 4 3 3" xfId="28019" xr:uid="{D727954B-837E-40D5-AD0C-35AA29274E62}"/>
    <cellStyle name="20% - Accent5 9 3 4 4" xfId="16980" xr:uid="{4490D82F-BC69-40EC-8374-B4F6D9DB152D}"/>
    <cellStyle name="20% - Accent5 9 3 4 4 2" xfId="45858" xr:uid="{1BC3DA38-44EB-4D2D-BAAB-EE8347599665}"/>
    <cellStyle name="20% - Accent5 9 3 4 4 3" xfId="31434" xr:uid="{F64A573C-A090-4C03-B063-7A38500FD272}"/>
    <cellStyle name="20% - Accent5 9 3 4 5" xfId="6064" xr:uid="{6020A023-263E-4D58-B02E-8E836ACB9699}"/>
    <cellStyle name="20% - Accent5 9 3 4 5 2" xfId="34979" xr:uid="{B71768F4-2A6B-4BE7-9DAE-76A23ED0D55C}"/>
    <cellStyle name="20% - Accent5 9 3 4 6" xfId="20555" xr:uid="{DF74D56B-B21D-4C17-858E-1478ED7B918F}"/>
    <cellStyle name="20% - Accent5 9 3 5" xfId="7947" xr:uid="{94C4BBAF-654B-4CA3-B194-1BE4C1D3E916}"/>
    <cellStyle name="20% - Accent5 9 3 5 2" xfId="36845" xr:uid="{CD527D82-80EC-4B45-899C-E8D0AECD9396}"/>
    <cellStyle name="20% - Accent5 9 3 5 3" xfId="22421" xr:uid="{C15F1E30-06AF-4E07-962B-DC908120E4F8}"/>
    <cellStyle name="20% - Accent5 9 3 6" xfId="11682" xr:uid="{B54FAE5D-DA90-4F75-B762-67CDB77150D8}"/>
    <cellStyle name="20% - Accent5 9 3 6 2" xfId="40577" xr:uid="{EACE2280-4241-490A-8F2C-66861EBAD14B}"/>
    <cellStyle name="20% - Accent5 9 3 6 3" xfId="26153" xr:uid="{7816C976-D45A-4240-A902-C817EB36B61F}"/>
    <cellStyle name="20% - Accent5 9 3 7" xfId="15359" xr:uid="{D9F5797B-1D14-4F06-B669-D26C01F75FD4}"/>
    <cellStyle name="20% - Accent5 9 3 7 2" xfId="44246" xr:uid="{1BBDEB46-41F2-408C-8B74-BBE69CC3DB28}"/>
    <cellStyle name="20% - Accent5 9 3 7 3" xfId="29822" xr:uid="{930C51A0-DFC5-47DF-9F48-27343A54FC62}"/>
    <cellStyle name="20% - Accent5 9 3 8" xfId="4131" xr:uid="{B3D2AAD5-10C7-481C-B0CB-B93CD2A82471}"/>
    <cellStyle name="20% - Accent5 9 3 8 2" xfId="33112" xr:uid="{D8A857DD-7631-4100-A1EA-A55737A93E3C}"/>
    <cellStyle name="20% - Accent5 9 3 9" xfId="18689" xr:uid="{1763A10A-D109-4ED5-B4A9-76408B037C67}"/>
    <cellStyle name="20% - Accent5 9 4" xfId="988" xr:uid="{04663A85-1A89-40C7-B634-8591B57F0CDA}"/>
    <cellStyle name="20% - Accent5 9 4 2" xfId="1919" xr:uid="{EA63EACB-DD4A-4C36-BB20-989CB34229EE}"/>
    <cellStyle name="20% - Accent5 9 4 2 2" xfId="3533" xr:uid="{9C6F60BF-6C0B-41AB-BD48-0956956FE5FA}"/>
    <cellStyle name="20% - Accent5 9 4 2 2 2" xfId="11069" xr:uid="{BEA3DFF1-5889-48D0-A8FB-6D269A7EB66E}"/>
    <cellStyle name="20% - Accent5 9 4 2 2 2 2" xfId="39967" xr:uid="{3C3245E0-BAB2-47F6-B180-2125B3BE65AE}"/>
    <cellStyle name="20% - Accent5 9 4 2 2 2 3" xfId="25543" xr:uid="{6201A44F-43BE-4040-B276-35FC3906C903}"/>
    <cellStyle name="20% - Accent5 9 4 2 2 3" xfId="14806" xr:uid="{89EB84D3-4E98-402F-93EF-FACB51244CEC}"/>
    <cellStyle name="20% - Accent5 9 4 2 2 3 2" xfId="43699" xr:uid="{9F4091B2-C398-4624-8CF8-1682408F7428}"/>
    <cellStyle name="20% - Accent5 9 4 2 2 3 3" xfId="29275" xr:uid="{438EEDB8-6074-4D23-98C7-570A2305629C}"/>
    <cellStyle name="20% - Accent5 9 4 2 2 4" xfId="18061" xr:uid="{4569AC15-3286-4C2C-B137-3FC5BA038D3A}"/>
    <cellStyle name="20% - Accent5 9 4 2 2 4 2" xfId="46939" xr:uid="{B018CE75-3FD1-4479-96A0-BFCDC2D607E3}"/>
    <cellStyle name="20% - Accent5 9 4 2 2 4 3" xfId="32515" xr:uid="{7DBBD99D-E51A-45D0-B274-8D83E7D7BF5D}"/>
    <cellStyle name="20% - Accent5 9 4 2 2 5" xfId="7320" xr:uid="{9935886D-457B-45B7-89E1-33638A6DD30B}"/>
    <cellStyle name="20% - Accent5 9 4 2 2 5 2" xfId="36235" xr:uid="{192CFEF7-12C0-4853-875A-A3D08BF7B8B1}"/>
    <cellStyle name="20% - Accent5 9 4 2 2 6" xfId="21811" xr:uid="{B75D15F3-0095-4714-A7D4-4E9951516F08}"/>
    <cellStyle name="20% - Accent5 9 4 2 3" xfId="9203" xr:uid="{DFFCA4BA-81C2-4E94-AC59-8F460E87B6DA}"/>
    <cellStyle name="20% - Accent5 9 4 2 3 2" xfId="38101" xr:uid="{36EBA959-F2BD-4EA5-8A5E-3200CD44C6A1}"/>
    <cellStyle name="20% - Accent5 9 4 2 3 3" xfId="23677" xr:uid="{B53F8A07-1208-4441-AED4-EDBAA79F64A8}"/>
    <cellStyle name="20% - Accent5 9 4 2 4" xfId="12940" xr:uid="{30402EE0-6C97-4FBE-A6F6-1BABC3B4F7D8}"/>
    <cellStyle name="20% - Accent5 9 4 2 4 2" xfId="41833" xr:uid="{F161DF85-9A45-4FB0-BDC9-BC4D2897F417}"/>
    <cellStyle name="20% - Accent5 9 4 2 4 3" xfId="27409" xr:uid="{6368B6DD-50BD-4223-BEE1-36C0AC6DF45A}"/>
    <cellStyle name="20% - Accent5 9 4 2 5" xfId="16448" xr:uid="{8819AA56-1AA2-49BF-9AF7-129FE082592A}"/>
    <cellStyle name="20% - Accent5 9 4 2 5 2" xfId="45327" xr:uid="{B9F01966-9F52-42C5-A840-E5A2A484A0D7}"/>
    <cellStyle name="20% - Accent5 9 4 2 5 3" xfId="30903" xr:uid="{D65F4721-B03E-4EC2-AA7A-823217C8CEF7}"/>
    <cellStyle name="20% - Accent5 9 4 2 6" xfId="5446" xr:uid="{3227624D-E228-4D9F-9302-CCE3C302D7D4}"/>
    <cellStyle name="20% - Accent5 9 4 2 6 2" xfId="34369" xr:uid="{716E3582-803E-4F02-885E-737891E81D95}"/>
    <cellStyle name="20% - Accent5 9 4 2 7" xfId="19945" xr:uid="{6ED8FC26-B553-46BA-AC07-284C75C5098F}"/>
    <cellStyle name="20% - Accent5 9 4 3" xfId="2727" xr:uid="{09DF1AFE-6FEC-4A05-AE36-A8CDE7A72506}"/>
    <cellStyle name="20% - Accent5 9 4 3 2" xfId="10136" xr:uid="{0C50FD31-1556-4AFD-B434-981AB4F022EB}"/>
    <cellStyle name="20% - Accent5 9 4 3 2 2" xfId="39034" xr:uid="{A92957DC-1A70-45E2-9043-D3A2AAC7A363}"/>
    <cellStyle name="20% - Accent5 9 4 3 2 3" xfId="24610" xr:uid="{7419B7ED-7A52-4430-9589-0B81EB8F8661}"/>
    <cellStyle name="20% - Accent5 9 4 3 3" xfId="13873" xr:uid="{751DFE70-C5FF-42A2-A9F1-AEC58C9949E4}"/>
    <cellStyle name="20% - Accent5 9 4 3 3 2" xfId="42766" xr:uid="{14A72D51-36A2-4E65-AE78-C5EE143ECA04}"/>
    <cellStyle name="20% - Accent5 9 4 3 3 3" xfId="28342" xr:uid="{BF692605-F491-4A26-97C2-112BD26EAD87}"/>
    <cellStyle name="20% - Accent5 9 4 3 4" xfId="17255" xr:uid="{D55C2361-B1A0-474A-9B56-35E3F3B58B53}"/>
    <cellStyle name="20% - Accent5 9 4 3 4 2" xfId="46133" xr:uid="{C4DF42F3-DED1-4B8C-9CD1-21365F3CBB0D}"/>
    <cellStyle name="20% - Accent5 9 4 3 4 3" xfId="31709" xr:uid="{1793F31E-6B60-49EA-8516-8CDB29FAA28E}"/>
    <cellStyle name="20% - Accent5 9 4 3 5" xfId="6387" xr:uid="{2B935223-1F6D-4C36-836E-9E36C79B070D}"/>
    <cellStyle name="20% - Accent5 9 4 3 5 2" xfId="35302" xr:uid="{EE8D84AE-9551-4F10-B5A1-AE16A864742A}"/>
    <cellStyle name="20% - Accent5 9 4 3 6" xfId="20878" xr:uid="{F5EB23A6-2990-48BC-8EC8-000D0F46D7FF}"/>
    <cellStyle name="20% - Accent5 9 4 4" xfId="8270" xr:uid="{BE0281DE-AD62-4CD1-A193-8672E2C014E9}"/>
    <cellStyle name="20% - Accent5 9 4 4 2" xfId="37168" xr:uid="{3CB3B73B-7BF9-404B-837C-9E0DFF7D9CC7}"/>
    <cellStyle name="20% - Accent5 9 4 4 3" xfId="22744" xr:uid="{31801962-1E43-4F1E-A969-51A60031C6CD}"/>
    <cellStyle name="20% - Accent5 9 4 5" xfId="12005" xr:uid="{358C909C-E835-466E-9C25-9A06A8B35717}"/>
    <cellStyle name="20% - Accent5 9 4 5 2" xfId="40900" xr:uid="{8FBBCF6B-9E42-4D61-8BF3-BDCAF22A1369}"/>
    <cellStyle name="20% - Accent5 9 4 5 3" xfId="26476" xr:uid="{8D45EDEF-077E-45A6-8992-24C56B2F66F4}"/>
    <cellStyle name="20% - Accent5 9 4 6" xfId="15634" xr:uid="{4327F3DE-8ED9-4A68-BEA0-7EEA68500C73}"/>
    <cellStyle name="20% - Accent5 9 4 6 2" xfId="44521" xr:uid="{9B4B85D1-857D-4630-959C-604CF23902B5}"/>
    <cellStyle name="20% - Accent5 9 4 6 3" xfId="30097" xr:uid="{367D0A0A-386A-42AE-8F7B-42E9FEE6CA6E}"/>
    <cellStyle name="20% - Accent5 9 4 7" xfId="4493" xr:uid="{FA2C6457-995B-4849-A8A9-984245F48D72}"/>
    <cellStyle name="20% - Accent5 9 4 7 2" xfId="33435" xr:uid="{3CD2AE35-7DFE-4CD8-9978-FE0E67644F2D}"/>
    <cellStyle name="20% - Accent5 9 4 8" xfId="19012" xr:uid="{89C207F9-D2FA-4EFA-9DD7-9D50E43A1D35}"/>
    <cellStyle name="20% - Accent5 9 5" xfId="1514" xr:uid="{2DC966B2-E937-4EA8-B77A-78BCF652B17C}"/>
    <cellStyle name="20% - Accent5 9 5 2" xfId="3128" xr:uid="{1790B746-C6A2-499D-BB31-6593349E816A}"/>
    <cellStyle name="20% - Accent5 9 5 2 2" xfId="10616" xr:uid="{817A414A-C0B8-4CB7-B2E7-F5E5A30975E8}"/>
    <cellStyle name="20% - Accent5 9 5 2 2 2" xfId="39514" xr:uid="{C6EDB984-991A-4FB7-BB7B-B0522128766B}"/>
    <cellStyle name="20% - Accent5 9 5 2 2 3" xfId="25090" xr:uid="{F070EA73-22AA-4C3F-9434-CBF993C26552}"/>
    <cellStyle name="20% - Accent5 9 5 2 3" xfId="14353" xr:uid="{8787A1AC-E335-4FF4-B398-30B979D20B55}"/>
    <cellStyle name="20% - Accent5 9 5 2 3 2" xfId="43246" xr:uid="{F956513F-595B-434D-8A4B-AFC9876AAAD3}"/>
    <cellStyle name="20% - Accent5 9 5 2 3 3" xfId="28822" xr:uid="{3C25DC86-B87B-4893-9E1E-6A2C7E24A9DE}"/>
    <cellStyle name="20% - Accent5 9 5 2 4" xfId="17656" xr:uid="{3A7BA020-12DE-4A5C-BEA6-58657A05C262}"/>
    <cellStyle name="20% - Accent5 9 5 2 4 2" xfId="46534" xr:uid="{7FFF3471-D8FF-43AC-9863-73E5E587895C}"/>
    <cellStyle name="20% - Accent5 9 5 2 4 3" xfId="32110" xr:uid="{784D39B5-AEFB-40EB-9DF7-2BF9D451F85A}"/>
    <cellStyle name="20% - Accent5 9 5 2 5" xfId="6867" xr:uid="{1C4F842F-B95C-44F3-90A3-962749CE01C3}"/>
    <cellStyle name="20% - Accent5 9 5 2 5 2" xfId="35782" xr:uid="{083FDEF0-9AB9-4D47-804F-8409FC8E8BBF}"/>
    <cellStyle name="20% - Accent5 9 5 2 6" xfId="21358" xr:uid="{781A259A-942D-4F4F-9CBB-309EF8C9EAFA}"/>
    <cellStyle name="20% - Accent5 9 5 3" xfId="8750" xr:uid="{FEAE1D48-5737-4D83-AAE9-4706EDAF3EF9}"/>
    <cellStyle name="20% - Accent5 9 5 3 2" xfId="37648" xr:uid="{A25A241D-95F2-4074-9092-E48B75668E44}"/>
    <cellStyle name="20% - Accent5 9 5 3 3" xfId="23224" xr:uid="{5D71B6ED-CE7E-4C2F-A4D6-209EDECABC05}"/>
    <cellStyle name="20% - Accent5 9 5 4" xfId="12487" xr:uid="{C3D5C588-647B-45B5-87DC-4F7ED70D02AC}"/>
    <cellStyle name="20% - Accent5 9 5 4 2" xfId="41380" xr:uid="{937E5AE9-B8C3-409D-9545-83620D514F7F}"/>
    <cellStyle name="20% - Accent5 9 5 4 3" xfId="26956" xr:uid="{7005F369-166B-4E90-B2CC-6CE3C9768C6C}"/>
    <cellStyle name="20% - Accent5 9 5 5" xfId="16043" xr:uid="{CDE8919F-94E3-4BB6-BB1B-49185628EEF7}"/>
    <cellStyle name="20% - Accent5 9 5 5 2" xfId="44922" xr:uid="{527BB876-CDAC-4EA1-AF9D-F4D65EC747AF}"/>
    <cellStyle name="20% - Accent5 9 5 5 3" xfId="30498" xr:uid="{B4665778-E932-4ACF-BD75-72A63761B854}"/>
    <cellStyle name="20% - Accent5 9 5 6" xfId="4993" xr:uid="{72042AF7-8D72-4037-ACBA-6C930FBC340E}"/>
    <cellStyle name="20% - Accent5 9 5 6 2" xfId="33916" xr:uid="{A23EFFBE-9A48-4AF5-8729-69D9D4123928}"/>
    <cellStyle name="20% - Accent5 9 5 7" xfId="19492" xr:uid="{D9346E19-2BE6-4C45-8ABA-1EF0DF3205CA}"/>
    <cellStyle name="20% - Accent5 9 6" xfId="2322" xr:uid="{4DE1049B-0887-4B1E-BCD9-87DAEA2AE87B}"/>
    <cellStyle name="20% - Accent5 9 6 2" xfId="9683" xr:uid="{E1A4311A-92C5-419B-AED9-62756A595773}"/>
    <cellStyle name="20% - Accent5 9 6 2 2" xfId="38581" xr:uid="{5F74221F-6A90-4B5F-A3BC-613788D86C83}"/>
    <cellStyle name="20% - Accent5 9 6 2 3" xfId="24157" xr:uid="{CD42283D-2C23-4BFD-AC31-7904B16FD2A9}"/>
    <cellStyle name="20% - Accent5 9 6 3" xfId="13420" xr:uid="{D885FA9D-98C9-41AD-A378-880E4CE23D95}"/>
    <cellStyle name="20% - Accent5 9 6 3 2" xfId="42313" xr:uid="{9EE39C39-EBF3-4B8F-977B-5C1B4551CE66}"/>
    <cellStyle name="20% - Accent5 9 6 3 3" xfId="27889" xr:uid="{581736E7-4271-4FDC-BE9B-41057EADBEFA}"/>
    <cellStyle name="20% - Accent5 9 6 4" xfId="16850" xr:uid="{733D6DB9-4C71-4890-AE72-DCE22DB1E249}"/>
    <cellStyle name="20% - Accent5 9 6 4 2" xfId="45728" xr:uid="{7FE36634-6BA5-4E3B-9FFC-C58C892F74C7}"/>
    <cellStyle name="20% - Accent5 9 6 4 3" xfId="31304" xr:uid="{D5021C83-E70F-4292-8E60-679EF62B45B8}"/>
    <cellStyle name="20% - Accent5 9 6 5" xfId="5934" xr:uid="{477D672D-E421-49B7-B9F4-A8F88CD84CD2}"/>
    <cellStyle name="20% - Accent5 9 6 5 2" xfId="34849" xr:uid="{D3527B0D-4C32-4F31-B2D0-E2A5E9BE4CB7}"/>
    <cellStyle name="20% - Accent5 9 6 6" xfId="20425" xr:uid="{333F6BC6-77BC-439C-ADE5-CBDBDF2A010C}"/>
    <cellStyle name="20% - Accent5 9 7" xfId="7817" xr:uid="{6EE670DB-7265-4627-BF15-8769170DE740}"/>
    <cellStyle name="20% - Accent5 9 7 2" xfId="36715" xr:uid="{39771060-F807-4168-BB3F-9822CD44DA81}"/>
    <cellStyle name="20% - Accent5 9 7 3" xfId="22291" xr:uid="{900A55C7-FB97-4334-AF1E-E4E2EB271125}"/>
    <cellStyle name="20% - Accent5 9 8" xfId="11552" xr:uid="{569AC0D0-FDF7-4471-B12C-D0B4860385C5}"/>
    <cellStyle name="20% - Accent5 9 8 2" xfId="40447" xr:uid="{C631668C-5E50-4D2B-9242-AA0ECBDB86A1}"/>
    <cellStyle name="20% - Accent5 9 8 3" xfId="26023" xr:uid="{04957BB5-2490-49C9-94AF-3E25D83C7D0C}"/>
    <cellStyle name="20% - Accent5 9 9" xfId="15229" xr:uid="{12B51744-8D73-44FB-9EF7-9E0E2C45EC67}"/>
    <cellStyle name="20% - Accent5 9 9 2" xfId="44116" xr:uid="{65A2E513-21A3-43E8-B470-A8A54AFA1E38}"/>
    <cellStyle name="20% - Accent5 9 9 3" xfId="29692" xr:uid="{058D2724-070D-49E8-8FA1-270FD77C0EEF}"/>
    <cellStyle name="20% - Accent6 10" xfId="468" xr:uid="{60A5FB3B-F654-4F45-96D8-2BEDCB674B71}"/>
    <cellStyle name="20% - Accent6 10 10" xfId="4018" xr:uid="{DC6BF352-FDF5-484F-A068-C49903C80B2F}"/>
    <cellStyle name="20% - Accent6 10 10 2" xfId="32999" xr:uid="{CDFA8A08-67AC-496D-8D49-43CA74EAC422}"/>
    <cellStyle name="20% - Accent6 10 11" xfId="18576" xr:uid="{C86169DD-FAFF-48B4-9B3F-8040F3E89AB2}"/>
    <cellStyle name="20% - Accent6 10 2" xfId="852" xr:uid="{73A6EFFB-8B97-4130-9DC1-37BDDC49ABA8}"/>
    <cellStyle name="20% - Accent6 10 2 2" xfId="992" xr:uid="{D8312F45-C2BF-4D6D-AA45-390ADB658E9A}"/>
    <cellStyle name="20% - Accent6 10 2 2 2" xfId="1923" xr:uid="{2E14DA3C-35B1-4102-A090-2A4EC5B6A7E8}"/>
    <cellStyle name="20% - Accent6 10 2 2 2 2" xfId="3537" xr:uid="{B70BD787-5F7C-458B-8972-3DFA04BB9DC4}"/>
    <cellStyle name="20% - Accent6 10 2 2 2 2 2" xfId="11345" xr:uid="{91CFEF73-FC80-4CCC-A908-04AA5CBAEEAB}"/>
    <cellStyle name="20% - Accent6 10 2 2 2 2 2 2" xfId="40243" xr:uid="{6CB3EF54-852E-4C9D-A1C9-6C5FAF388D4B}"/>
    <cellStyle name="20% - Accent6 10 2 2 2 2 2 3" xfId="25819" xr:uid="{FDF3DF41-0604-40D6-BD32-FD2DFFBE63A1}"/>
    <cellStyle name="20% - Accent6 10 2 2 2 2 3" xfId="15082" xr:uid="{4F2AC7DC-FCCA-4F7F-8D08-CE59E4EEE449}"/>
    <cellStyle name="20% - Accent6 10 2 2 2 2 3 2" xfId="43975" xr:uid="{EAC855C3-5DCE-4C72-98FC-0241851CB7C3}"/>
    <cellStyle name="20% - Accent6 10 2 2 2 2 3 3" xfId="29551" xr:uid="{B9CB7C74-9E46-44C4-9304-FB17E54FB867}"/>
    <cellStyle name="20% - Accent6 10 2 2 2 2 4" xfId="18065" xr:uid="{3D46FF24-FC4D-42E3-8415-85947B0BBF8A}"/>
    <cellStyle name="20% - Accent6 10 2 2 2 2 4 2" xfId="46943" xr:uid="{7EB31B46-6A6E-4609-B8CA-D82E93D2D264}"/>
    <cellStyle name="20% - Accent6 10 2 2 2 2 4 3" xfId="32519" xr:uid="{FA21ECF5-4C02-45FA-8369-77F2A3A9EA16}"/>
    <cellStyle name="20% - Accent6 10 2 2 2 2 5" xfId="7596" xr:uid="{E401EA95-AF41-4D44-90A9-8D401748284E}"/>
    <cellStyle name="20% - Accent6 10 2 2 2 2 5 2" xfId="36511" xr:uid="{7A99C614-C061-4050-A2E7-9E003D5DEE7D}"/>
    <cellStyle name="20% - Accent6 10 2 2 2 2 6" xfId="22087" xr:uid="{DF5B4227-E2FA-4D4E-BF5A-C3AC500C2CA2}"/>
    <cellStyle name="20% - Accent6 10 2 2 2 3" xfId="9479" xr:uid="{5C04FDE6-5E7E-4253-8562-C6657E779385}"/>
    <cellStyle name="20% - Accent6 10 2 2 2 3 2" xfId="38377" xr:uid="{51B6AC1B-AED8-44C4-A0A7-D41A5E8CC4DE}"/>
    <cellStyle name="20% - Accent6 10 2 2 2 3 3" xfId="23953" xr:uid="{50DB32F0-80B5-47EC-9D02-C681136E76A2}"/>
    <cellStyle name="20% - Accent6 10 2 2 2 4" xfId="13216" xr:uid="{71F2229C-DF25-4AEE-95B4-E16609C2D14D}"/>
    <cellStyle name="20% - Accent6 10 2 2 2 4 2" xfId="42109" xr:uid="{762DF21A-C968-4DAA-AD0C-C46A87AD1AD0}"/>
    <cellStyle name="20% - Accent6 10 2 2 2 4 3" xfId="27685" xr:uid="{9D873DD5-3CA1-4DE3-9565-491B4B0F308E}"/>
    <cellStyle name="20% - Accent6 10 2 2 2 5" xfId="16452" xr:uid="{D4CFA645-74B6-450F-B15B-456F9B434197}"/>
    <cellStyle name="20% - Accent6 10 2 2 2 5 2" xfId="45331" xr:uid="{94993431-2C46-494D-B80E-7747A3162A13}"/>
    <cellStyle name="20% - Accent6 10 2 2 2 5 3" xfId="30907" xr:uid="{B2CB94F2-AF36-47B4-AE65-54906682C861}"/>
    <cellStyle name="20% - Accent6 10 2 2 2 6" xfId="5722" xr:uid="{FD42A123-33C7-47BD-BB8F-B8164A5B5A72}"/>
    <cellStyle name="20% - Accent6 10 2 2 2 6 2" xfId="34645" xr:uid="{FC82D81A-5E10-4743-B348-8096B0B913A3}"/>
    <cellStyle name="20% - Accent6 10 2 2 2 7" xfId="20221" xr:uid="{65094C92-6A64-423D-9D24-76251FECD98A}"/>
    <cellStyle name="20% - Accent6 10 2 2 3" xfId="2731" xr:uid="{6890FE6E-65C0-419F-97A2-2A2D81C8BCA9}"/>
    <cellStyle name="20% - Accent6 10 2 2 3 2" xfId="10412" xr:uid="{AE3F7631-7466-456A-AF00-5A2C8BF8A914}"/>
    <cellStyle name="20% - Accent6 10 2 2 3 2 2" xfId="39310" xr:uid="{F7373F49-2848-4B7A-AEAF-07A146F6C3E7}"/>
    <cellStyle name="20% - Accent6 10 2 2 3 2 3" xfId="24886" xr:uid="{5D1D7302-1E87-41A8-BCF9-4903BC8D2F09}"/>
    <cellStyle name="20% - Accent6 10 2 2 3 3" xfId="14149" xr:uid="{62263165-2D34-4107-9F5C-2FEDF13AB188}"/>
    <cellStyle name="20% - Accent6 10 2 2 3 3 2" xfId="43042" xr:uid="{23DC1D07-89AD-43E5-8ED0-F3F830F9CB3D}"/>
    <cellStyle name="20% - Accent6 10 2 2 3 3 3" xfId="28618" xr:uid="{8DE32E90-36EC-4676-818B-8EB58DD898BB}"/>
    <cellStyle name="20% - Accent6 10 2 2 3 4" xfId="17259" xr:uid="{E3D15AAE-6E40-4164-AD02-51A3F10C93FF}"/>
    <cellStyle name="20% - Accent6 10 2 2 3 4 2" xfId="46137" xr:uid="{9F188D15-DFD6-40A1-B079-4601C95A4528}"/>
    <cellStyle name="20% - Accent6 10 2 2 3 4 3" xfId="31713" xr:uid="{CC7F6A01-ADE0-4D28-872E-FEEB72B0E33C}"/>
    <cellStyle name="20% - Accent6 10 2 2 3 5" xfId="6663" xr:uid="{06B398C7-FEF0-4AC3-B831-6FA7A1B60E90}"/>
    <cellStyle name="20% - Accent6 10 2 2 3 5 2" xfId="35578" xr:uid="{F21449A4-B81F-49D2-BB3E-044D7968A488}"/>
    <cellStyle name="20% - Accent6 10 2 2 3 6" xfId="21154" xr:uid="{CA8A15E8-B83A-4E92-8FC6-5BF929E8B1A0}"/>
    <cellStyle name="20% - Accent6 10 2 2 4" xfId="8546" xr:uid="{A855C774-28BE-48ED-B9BA-06575BCD362B}"/>
    <cellStyle name="20% - Accent6 10 2 2 4 2" xfId="37444" xr:uid="{D341020D-67BF-476E-8904-206229DBC604}"/>
    <cellStyle name="20% - Accent6 10 2 2 4 3" xfId="23020" xr:uid="{6E70CE4B-E1AE-4969-A8D9-CF67BADED461}"/>
    <cellStyle name="20% - Accent6 10 2 2 5" xfId="12281" xr:uid="{DF34B75C-2C64-4AC8-9E10-1FA0B5FBC6C8}"/>
    <cellStyle name="20% - Accent6 10 2 2 5 2" xfId="41176" xr:uid="{E5D4FBF7-7EF4-40BF-8A2C-3780B1E4CB04}"/>
    <cellStyle name="20% - Accent6 10 2 2 5 3" xfId="26752" xr:uid="{5390B2A5-F983-4071-91C2-398A78B80B2F}"/>
    <cellStyle name="20% - Accent6 10 2 2 6" xfId="15638" xr:uid="{694830EE-2665-4DD7-A0AC-45EE77C8B3E7}"/>
    <cellStyle name="20% - Accent6 10 2 2 6 2" xfId="44525" xr:uid="{A207249A-54E5-4AA2-AB31-A59D102AC67E}"/>
    <cellStyle name="20% - Accent6 10 2 2 6 3" xfId="30101" xr:uid="{498C04A6-0838-4CF9-829F-4D99AEE36E99}"/>
    <cellStyle name="20% - Accent6 10 2 2 7" xfId="4776" xr:uid="{723B3F09-DBAC-4437-B978-40D1E5CC8B23}"/>
    <cellStyle name="20% - Accent6 10 2 2 7 2" xfId="33711" xr:uid="{F877105D-B9FE-4CDD-A333-B5195A3E9833}"/>
    <cellStyle name="20% - Accent6 10 2 2 8" xfId="19288" xr:uid="{15427C98-046D-4A6D-890E-CB1EA1D7FDE5}"/>
    <cellStyle name="20% - Accent6 10 2 3" xfId="1790" xr:uid="{BF2CE4E6-AB99-49C8-AF99-A429C7E3B503}"/>
    <cellStyle name="20% - Accent6 10 2 3 2" xfId="3404" xr:uid="{29A87B59-1595-418C-B5E7-D119315967E6}"/>
    <cellStyle name="20% - Accent6 10 2 3 2 2" xfId="10892" xr:uid="{FA08DBB4-8ED3-4E91-954B-91A524D96F2C}"/>
    <cellStyle name="20% - Accent6 10 2 3 2 2 2" xfId="39790" xr:uid="{34580355-C11F-445F-9E5D-F211E67D353F}"/>
    <cellStyle name="20% - Accent6 10 2 3 2 2 3" xfId="25366" xr:uid="{ED1C8618-8228-4EFE-9EA8-5AE08821C2BA}"/>
    <cellStyle name="20% - Accent6 10 2 3 2 3" xfId="14629" xr:uid="{D68B6D9B-3ECF-4046-B451-F590E6292AD6}"/>
    <cellStyle name="20% - Accent6 10 2 3 2 3 2" xfId="43522" xr:uid="{415636E4-63FC-49C4-B57F-F96350DA6806}"/>
    <cellStyle name="20% - Accent6 10 2 3 2 3 3" xfId="29098" xr:uid="{83629735-BC20-487B-BB5C-54B3C4065501}"/>
    <cellStyle name="20% - Accent6 10 2 3 2 4" xfId="17932" xr:uid="{1C373B24-B3A3-4C45-BE48-375D059B16A4}"/>
    <cellStyle name="20% - Accent6 10 2 3 2 4 2" xfId="46810" xr:uid="{96288870-4798-40E7-8731-811E71FC5D85}"/>
    <cellStyle name="20% - Accent6 10 2 3 2 4 3" xfId="32386" xr:uid="{49993EA1-6320-4796-9A06-A3672A35AA18}"/>
    <cellStyle name="20% - Accent6 10 2 3 2 5" xfId="7143" xr:uid="{E438973F-13BC-48E7-B626-881FF33595A1}"/>
    <cellStyle name="20% - Accent6 10 2 3 2 5 2" xfId="36058" xr:uid="{D1A244E4-70DA-45D7-8343-AA13242ECE3F}"/>
    <cellStyle name="20% - Accent6 10 2 3 2 6" xfId="21634" xr:uid="{5CBF467E-00B6-4A9D-BAAA-F09CEBD75BA5}"/>
    <cellStyle name="20% - Accent6 10 2 3 3" xfId="9026" xr:uid="{87AAFD89-FA00-4677-8EDC-F5D40E13FA9D}"/>
    <cellStyle name="20% - Accent6 10 2 3 3 2" xfId="37924" xr:uid="{032D5240-8AED-4510-9ED0-E468D0575175}"/>
    <cellStyle name="20% - Accent6 10 2 3 3 3" xfId="23500" xr:uid="{0197ABA3-03B9-4735-98CE-EF495FD4B676}"/>
    <cellStyle name="20% - Accent6 10 2 3 4" xfId="12763" xr:uid="{4C01253B-0DBA-4CA4-82F6-B3E0F8541856}"/>
    <cellStyle name="20% - Accent6 10 2 3 4 2" xfId="41656" xr:uid="{88661927-7956-4480-8B87-5DF3F9F953C9}"/>
    <cellStyle name="20% - Accent6 10 2 3 4 3" xfId="27232" xr:uid="{534C3446-8162-40FA-BAAE-7A9CAAF5746A}"/>
    <cellStyle name="20% - Accent6 10 2 3 5" xfId="16319" xr:uid="{1F7D08B3-1038-4C36-8B5A-0CA029D1F964}"/>
    <cellStyle name="20% - Accent6 10 2 3 5 2" xfId="45198" xr:uid="{D5427B55-53F9-4A11-8022-AC2AF6F4BE26}"/>
    <cellStyle name="20% - Accent6 10 2 3 5 3" xfId="30774" xr:uid="{FF3FE1FE-0443-4715-9019-E01437DE7D82}"/>
    <cellStyle name="20% - Accent6 10 2 3 6" xfId="5269" xr:uid="{47C20CB5-3615-4C36-ACE2-B6AD27B71CE5}"/>
    <cellStyle name="20% - Accent6 10 2 3 6 2" xfId="34192" xr:uid="{8FFADEF4-2139-4EDB-8573-03EE65BDE9CD}"/>
    <cellStyle name="20% - Accent6 10 2 3 7" xfId="19768" xr:uid="{A1A6E911-3EB7-4BB2-9C85-3C1863F2B6E3}"/>
    <cellStyle name="20% - Accent6 10 2 4" xfId="2598" xr:uid="{FAFF42FE-1406-4BE7-A22D-0316913FB378}"/>
    <cellStyle name="20% - Accent6 10 2 4 2" xfId="9959" xr:uid="{66881B5C-5556-4360-AC5F-EAC175A864AF}"/>
    <cellStyle name="20% - Accent6 10 2 4 2 2" xfId="38857" xr:uid="{43ABFB54-9F3C-46E0-8AE6-6D7D143A7970}"/>
    <cellStyle name="20% - Accent6 10 2 4 2 3" xfId="24433" xr:uid="{EA383997-CCC2-4682-8386-7D355041A9D5}"/>
    <cellStyle name="20% - Accent6 10 2 4 3" xfId="13696" xr:uid="{0180A560-035E-4A3C-BCB7-3A1E2A0291A5}"/>
    <cellStyle name="20% - Accent6 10 2 4 3 2" xfId="42589" xr:uid="{E8B3A93C-5013-43B2-B94C-774EB6A328B1}"/>
    <cellStyle name="20% - Accent6 10 2 4 3 3" xfId="28165" xr:uid="{523BF47F-0CD0-4C61-B34C-EF52B1A0F4EE}"/>
    <cellStyle name="20% - Accent6 10 2 4 4" xfId="17126" xr:uid="{D44DC811-24D2-4C6C-BAA7-C3E69A02DDB8}"/>
    <cellStyle name="20% - Accent6 10 2 4 4 2" xfId="46004" xr:uid="{2AB32CD5-101F-4C3B-B6A3-B24289F3C7A6}"/>
    <cellStyle name="20% - Accent6 10 2 4 4 3" xfId="31580" xr:uid="{385351AE-FD63-4CA0-8B86-C664300C6579}"/>
    <cellStyle name="20% - Accent6 10 2 4 5" xfId="6210" xr:uid="{D9CB4E4C-12AA-4965-A70F-F0386441E3B6}"/>
    <cellStyle name="20% - Accent6 10 2 4 5 2" xfId="35125" xr:uid="{8D5DC457-C7D6-4995-8776-1C5B6EAFC58B}"/>
    <cellStyle name="20% - Accent6 10 2 4 6" xfId="20701" xr:uid="{7B85E870-AF33-4F67-BE3C-14E263E78D02}"/>
    <cellStyle name="20% - Accent6 10 2 5" xfId="8093" xr:uid="{78F19AB9-4FA7-436C-A930-46B40B9CE445}"/>
    <cellStyle name="20% - Accent6 10 2 5 2" xfId="36991" xr:uid="{4CED33C1-F9C1-4DD9-9097-75478C370B23}"/>
    <cellStyle name="20% - Accent6 10 2 5 3" xfId="22567" xr:uid="{6E445097-331D-4F04-B8D9-0ABEA825F3D7}"/>
    <cellStyle name="20% - Accent6 10 2 6" xfId="11828" xr:uid="{2B7FE2F4-CB98-4CC3-8BC8-FF6E2849926A}"/>
    <cellStyle name="20% - Accent6 10 2 6 2" xfId="40723" xr:uid="{E49529EA-E773-432B-BEDD-5CC2EB3445D8}"/>
    <cellStyle name="20% - Accent6 10 2 6 3" xfId="26299" xr:uid="{5F407F5D-8067-479F-965B-82AE11330E0D}"/>
    <cellStyle name="20% - Accent6 10 2 7" xfId="15505" xr:uid="{F95C52F8-1109-4D64-BFA6-A0802CF5A97F}"/>
    <cellStyle name="20% - Accent6 10 2 7 2" xfId="44392" xr:uid="{A13468E6-5F76-48D1-868F-778DDC7C16D9}"/>
    <cellStyle name="20% - Accent6 10 2 7 3" xfId="29968" xr:uid="{FD6BDA1C-F4DE-4CCB-A6D7-067D69DD2B0A}"/>
    <cellStyle name="20% - Accent6 10 2 8" xfId="4277" xr:uid="{A776BB6D-1BED-4286-B978-4A50C612C39A}"/>
    <cellStyle name="20% - Accent6 10 2 8 2" xfId="33258" xr:uid="{7E2BF1BA-5C77-4D98-92C7-4AA574F6DBFA}"/>
    <cellStyle name="20% - Accent6 10 2 9" xfId="18835" xr:uid="{D3321169-40CD-4C97-A5AC-4E292EA5CF0F}"/>
    <cellStyle name="20% - Accent6 10 3" xfId="661" xr:uid="{3FA40A8E-FFD0-4F90-A7E7-9DC2BA1225F1}"/>
    <cellStyle name="20% - Accent6 10 3 2" xfId="993" xr:uid="{34695AD1-5F0C-4158-8068-A20FEBBF34FB}"/>
    <cellStyle name="20% - Accent6 10 3 2 2" xfId="1924" xr:uid="{BEC558C6-A2BC-45C6-9D06-F5C367B85E41}"/>
    <cellStyle name="20% - Accent6 10 3 2 2 2" xfId="3538" xr:uid="{40AFE401-CAD9-49A9-A0BE-A90616F08E37}"/>
    <cellStyle name="20% - Accent6 10 3 2 2 2 2" xfId="11216" xr:uid="{F41BE7C5-9A07-48AA-9D07-6DD7C5B827D4}"/>
    <cellStyle name="20% - Accent6 10 3 2 2 2 2 2" xfId="40114" xr:uid="{C074FE96-40F0-41D7-8125-6545DB054B70}"/>
    <cellStyle name="20% - Accent6 10 3 2 2 2 2 3" xfId="25690" xr:uid="{52FE1FD0-7178-421B-A042-1F2A6298DDC9}"/>
    <cellStyle name="20% - Accent6 10 3 2 2 2 3" xfId="14953" xr:uid="{4BB6F680-6601-46E7-8BCB-413C79A75312}"/>
    <cellStyle name="20% - Accent6 10 3 2 2 2 3 2" xfId="43846" xr:uid="{3843F35D-7B77-4EF3-9B84-B9134D0DA243}"/>
    <cellStyle name="20% - Accent6 10 3 2 2 2 3 3" xfId="29422" xr:uid="{80BC6F78-951D-47AB-9498-EEF2ABBA1120}"/>
    <cellStyle name="20% - Accent6 10 3 2 2 2 4" xfId="18066" xr:uid="{92F56ECF-183C-470C-88EC-051528E7D0F7}"/>
    <cellStyle name="20% - Accent6 10 3 2 2 2 4 2" xfId="46944" xr:uid="{B5B0A851-8CFF-4A90-BEF8-05584BF9BE48}"/>
    <cellStyle name="20% - Accent6 10 3 2 2 2 4 3" xfId="32520" xr:uid="{5240A104-A6E0-4D83-9965-E19A6205BD99}"/>
    <cellStyle name="20% - Accent6 10 3 2 2 2 5" xfId="7467" xr:uid="{1E50275C-DC5D-4770-B387-B53FB8B5A023}"/>
    <cellStyle name="20% - Accent6 10 3 2 2 2 5 2" xfId="36382" xr:uid="{B91BA1A7-A7F5-444E-9FB9-D112513ED0C3}"/>
    <cellStyle name="20% - Accent6 10 3 2 2 2 6" xfId="21958" xr:uid="{14F4E807-335C-4467-9C0B-74E809C8D6BE}"/>
    <cellStyle name="20% - Accent6 10 3 2 2 3" xfId="9350" xr:uid="{584DD6A5-AAAD-4940-AB0D-AB7B4BAB427A}"/>
    <cellStyle name="20% - Accent6 10 3 2 2 3 2" xfId="38248" xr:uid="{3AAAD9AB-2D15-435D-B43A-9DC0F8307927}"/>
    <cellStyle name="20% - Accent6 10 3 2 2 3 3" xfId="23824" xr:uid="{194AAA0D-3948-4E99-8BD3-821A2E9EF448}"/>
    <cellStyle name="20% - Accent6 10 3 2 2 4" xfId="13087" xr:uid="{8961F129-A500-4205-87B2-875922777CF3}"/>
    <cellStyle name="20% - Accent6 10 3 2 2 4 2" xfId="41980" xr:uid="{3B269B6F-B77F-4962-BB1A-03FAAD08D71D}"/>
    <cellStyle name="20% - Accent6 10 3 2 2 4 3" xfId="27556" xr:uid="{DA80A841-24D5-40B5-BF6A-922BFD120934}"/>
    <cellStyle name="20% - Accent6 10 3 2 2 5" xfId="16453" xr:uid="{2765303E-9419-4CB3-BE0C-2BBAC72E01E3}"/>
    <cellStyle name="20% - Accent6 10 3 2 2 5 2" xfId="45332" xr:uid="{4C50382D-EFED-471A-A67B-EC95537572A5}"/>
    <cellStyle name="20% - Accent6 10 3 2 2 5 3" xfId="30908" xr:uid="{5D789D5E-6971-48C6-BA0E-F7A58DA95A86}"/>
    <cellStyle name="20% - Accent6 10 3 2 2 6" xfId="5593" xr:uid="{67C05249-04BD-4383-A332-E3983384625B}"/>
    <cellStyle name="20% - Accent6 10 3 2 2 6 2" xfId="34516" xr:uid="{383AFFE0-B393-43D1-8104-DD15D67D8575}"/>
    <cellStyle name="20% - Accent6 10 3 2 2 7" xfId="20092" xr:uid="{8D8C702C-D622-4900-B00C-B37ED7F94454}"/>
    <cellStyle name="20% - Accent6 10 3 2 3" xfId="2732" xr:uid="{84E47145-E729-472C-9C5F-B1F95888D01D}"/>
    <cellStyle name="20% - Accent6 10 3 2 3 2" xfId="10283" xr:uid="{A6B7F07E-28A2-48BF-B854-FE7D19FD0C75}"/>
    <cellStyle name="20% - Accent6 10 3 2 3 2 2" xfId="39181" xr:uid="{17408748-6B37-4048-B9BE-A3C41480617A}"/>
    <cellStyle name="20% - Accent6 10 3 2 3 2 3" xfId="24757" xr:uid="{A6CD9CA6-FA3B-41BC-86DC-F55BF022D8E6}"/>
    <cellStyle name="20% - Accent6 10 3 2 3 3" xfId="14020" xr:uid="{919EFADA-A5D9-4932-BE36-DB2238AC2E5C}"/>
    <cellStyle name="20% - Accent6 10 3 2 3 3 2" xfId="42913" xr:uid="{A907E748-3DF2-4B44-99C9-DF1B9FBF9B2D}"/>
    <cellStyle name="20% - Accent6 10 3 2 3 3 3" xfId="28489" xr:uid="{2C086E0C-6C1E-4D7B-B828-FD1604F0A503}"/>
    <cellStyle name="20% - Accent6 10 3 2 3 4" xfId="17260" xr:uid="{02308131-59AF-4A91-A41E-AEA461E7AE68}"/>
    <cellStyle name="20% - Accent6 10 3 2 3 4 2" xfId="46138" xr:uid="{75C6AEC9-E7FC-420E-8DEC-EF563444CB90}"/>
    <cellStyle name="20% - Accent6 10 3 2 3 4 3" xfId="31714" xr:uid="{96C5883F-2D05-4068-8EC4-9A8FDE00126D}"/>
    <cellStyle name="20% - Accent6 10 3 2 3 5" xfId="6534" xr:uid="{C5BC5E20-4441-47F8-ABF9-044A80050AC0}"/>
    <cellStyle name="20% - Accent6 10 3 2 3 5 2" xfId="35449" xr:uid="{95CB31BE-2763-47E8-9D7E-63BF7E20C97F}"/>
    <cellStyle name="20% - Accent6 10 3 2 3 6" xfId="21025" xr:uid="{9C1EBBAE-EEDB-4B4A-8ACB-99F06068E87D}"/>
    <cellStyle name="20% - Accent6 10 3 2 4" xfId="8417" xr:uid="{97AAA36F-6ED2-4671-B1B0-427DD278D5BD}"/>
    <cellStyle name="20% - Accent6 10 3 2 4 2" xfId="37315" xr:uid="{CF4DD76B-A091-41F1-8F01-E428948AF980}"/>
    <cellStyle name="20% - Accent6 10 3 2 4 3" xfId="22891" xr:uid="{0F5A1BE0-BE63-4188-B858-E103968BBFC6}"/>
    <cellStyle name="20% - Accent6 10 3 2 5" xfId="12152" xr:uid="{0445791F-C93D-41C5-8A0A-C45E5FEC4585}"/>
    <cellStyle name="20% - Accent6 10 3 2 5 2" xfId="41047" xr:uid="{44EF8108-DDF7-436C-97E4-AA350069ABB1}"/>
    <cellStyle name="20% - Accent6 10 3 2 5 3" xfId="26623" xr:uid="{9851877A-E19B-4E10-B856-D2657F490D5F}"/>
    <cellStyle name="20% - Accent6 10 3 2 6" xfId="15639" xr:uid="{960E31B2-6F6F-4E41-90E1-B23770BC00D9}"/>
    <cellStyle name="20% - Accent6 10 3 2 6 2" xfId="44526" xr:uid="{C913339B-DCB4-4848-9154-0987589AA41A}"/>
    <cellStyle name="20% - Accent6 10 3 2 6 3" xfId="30102" xr:uid="{99523147-EB12-4C2B-A1BB-6B1747E01289}"/>
    <cellStyle name="20% - Accent6 10 3 2 7" xfId="4643" xr:uid="{D52FDF5A-9383-400C-B648-F3A864C9E75B}"/>
    <cellStyle name="20% - Accent6 10 3 2 7 2" xfId="33582" xr:uid="{1337F6BD-61A2-4425-8BE9-DF0A0B0A62F5}"/>
    <cellStyle name="20% - Accent6 10 3 2 8" xfId="19159" xr:uid="{29B45CAF-FEC5-4A28-A67A-8C5458CDF6E6}"/>
    <cellStyle name="20% - Accent6 10 3 3" xfId="1661" xr:uid="{2648E804-987D-4AD6-BD1C-7C1BBF0B7B2E}"/>
    <cellStyle name="20% - Accent6 10 3 3 2" xfId="3275" xr:uid="{3BC63614-DE91-4A8B-B299-1AA63AAB7736}"/>
    <cellStyle name="20% - Accent6 10 3 3 2 2" xfId="10763" xr:uid="{BF798BB9-CA6C-40C3-A73C-F960E4B5CEF4}"/>
    <cellStyle name="20% - Accent6 10 3 3 2 2 2" xfId="39661" xr:uid="{65C4A92F-8AB2-40BA-AC66-93C008CA2BE3}"/>
    <cellStyle name="20% - Accent6 10 3 3 2 2 3" xfId="25237" xr:uid="{FA507E1E-2D75-4746-A2EA-995A074C281F}"/>
    <cellStyle name="20% - Accent6 10 3 3 2 3" xfId="14500" xr:uid="{B9B5F1C3-1ECB-449C-8C62-711C96C3DFE3}"/>
    <cellStyle name="20% - Accent6 10 3 3 2 3 2" xfId="43393" xr:uid="{85CA40F1-4886-484F-94DA-DA7A9DA7F968}"/>
    <cellStyle name="20% - Accent6 10 3 3 2 3 3" xfId="28969" xr:uid="{2216C475-4DA9-40E5-92C2-22411468CC6C}"/>
    <cellStyle name="20% - Accent6 10 3 3 2 4" xfId="17803" xr:uid="{D347E218-5EBA-447A-B7CB-B1D024A23B7D}"/>
    <cellStyle name="20% - Accent6 10 3 3 2 4 2" xfId="46681" xr:uid="{D066D83D-8AAE-4C97-9C9F-712B9D3D58E7}"/>
    <cellStyle name="20% - Accent6 10 3 3 2 4 3" xfId="32257" xr:uid="{C064A4E5-A3FC-4317-A3A3-AF8AC7F27F82}"/>
    <cellStyle name="20% - Accent6 10 3 3 2 5" xfId="7014" xr:uid="{93FF2018-533F-4342-ACB8-7A45770C9B1D}"/>
    <cellStyle name="20% - Accent6 10 3 3 2 5 2" xfId="35929" xr:uid="{F403BB59-FA55-4C49-B842-13B6BE4F10FB}"/>
    <cellStyle name="20% - Accent6 10 3 3 2 6" xfId="21505" xr:uid="{024371ED-4AC4-4032-AB4F-281E9BD040CE}"/>
    <cellStyle name="20% - Accent6 10 3 3 3" xfId="8897" xr:uid="{08754952-1F35-48D5-AD55-9E737352B408}"/>
    <cellStyle name="20% - Accent6 10 3 3 3 2" xfId="37795" xr:uid="{46A3613B-8226-4DF2-B0E6-539662509977}"/>
    <cellStyle name="20% - Accent6 10 3 3 3 3" xfId="23371" xr:uid="{9BE4A6C3-115D-4D14-ADC1-423EED4D14C6}"/>
    <cellStyle name="20% - Accent6 10 3 3 4" xfId="12634" xr:uid="{D796E34A-6754-4D64-A7C8-D6937FD53AA0}"/>
    <cellStyle name="20% - Accent6 10 3 3 4 2" xfId="41527" xr:uid="{36D5382D-85A6-43CA-BA4F-C6F12C9315D5}"/>
    <cellStyle name="20% - Accent6 10 3 3 4 3" xfId="27103" xr:uid="{8AB1516D-1F42-402E-BDDA-59D824E41D16}"/>
    <cellStyle name="20% - Accent6 10 3 3 5" xfId="16190" xr:uid="{FF25A3FE-3322-4AA3-A87E-7642035018A1}"/>
    <cellStyle name="20% - Accent6 10 3 3 5 2" xfId="45069" xr:uid="{19472EE6-8C71-4E50-8FC4-3EE0AD262A4F}"/>
    <cellStyle name="20% - Accent6 10 3 3 5 3" xfId="30645" xr:uid="{63B85513-415C-44DE-8DCC-826B86E69F8A}"/>
    <cellStyle name="20% - Accent6 10 3 3 6" xfId="5140" xr:uid="{FFFBF0B4-C7AA-4DEF-952A-F85DABA6F0E4}"/>
    <cellStyle name="20% - Accent6 10 3 3 6 2" xfId="34063" xr:uid="{AC5334FC-CBCF-4124-9A0E-630950EC622A}"/>
    <cellStyle name="20% - Accent6 10 3 3 7" xfId="19639" xr:uid="{3E803077-E496-4CF0-AA01-13C548D13044}"/>
    <cellStyle name="20% - Accent6 10 3 4" xfId="2469" xr:uid="{AFDFD279-2E6B-4DCA-A2DE-491B933C6CFE}"/>
    <cellStyle name="20% - Accent6 10 3 4 2" xfId="9830" xr:uid="{D537E2F4-EE36-4562-9DE1-3BB31409D984}"/>
    <cellStyle name="20% - Accent6 10 3 4 2 2" xfId="38728" xr:uid="{B2A10A55-861C-4265-8FA4-F3E550A94E03}"/>
    <cellStyle name="20% - Accent6 10 3 4 2 3" xfId="24304" xr:uid="{F373EC02-CACC-4033-9AB1-652B26011F63}"/>
    <cellStyle name="20% - Accent6 10 3 4 3" xfId="13567" xr:uid="{60060A11-0C33-41FD-A3BF-1F9AEC3FD29A}"/>
    <cellStyle name="20% - Accent6 10 3 4 3 2" xfId="42460" xr:uid="{6AEEF924-A2D1-4A71-82D8-8F5439CCF6E8}"/>
    <cellStyle name="20% - Accent6 10 3 4 3 3" xfId="28036" xr:uid="{9B0794F8-4DEF-452B-B3FD-484FA282DC5B}"/>
    <cellStyle name="20% - Accent6 10 3 4 4" xfId="16997" xr:uid="{D4BD092D-0391-4DC5-AB3F-323E06B62A5B}"/>
    <cellStyle name="20% - Accent6 10 3 4 4 2" xfId="45875" xr:uid="{62355139-6675-43C9-B12C-2D1B65C2C85A}"/>
    <cellStyle name="20% - Accent6 10 3 4 4 3" xfId="31451" xr:uid="{7B0DA506-F265-4122-A1FD-ADE1A07BB0B3}"/>
    <cellStyle name="20% - Accent6 10 3 4 5" xfId="6081" xr:uid="{07E66ADC-3FDF-4D68-88C1-D4BDCBB282E6}"/>
    <cellStyle name="20% - Accent6 10 3 4 5 2" xfId="34996" xr:uid="{33AB73A6-DA5E-45AA-81D4-CDC990CE7C87}"/>
    <cellStyle name="20% - Accent6 10 3 4 6" xfId="20572" xr:uid="{C19555C7-0F35-4A4F-967D-36C68E4E0356}"/>
    <cellStyle name="20% - Accent6 10 3 5" xfId="7964" xr:uid="{87AB3656-C9F6-45AE-A711-5361B0B2DD6C}"/>
    <cellStyle name="20% - Accent6 10 3 5 2" xfId="36862" xr:uid="{DEA0D890-60E4-4363-8099-418C938A5B39}"/>
    <cellStyle name="20% - Accent6 10 3 5 3" xfId="22438" xr:uid="{56173AFE-48A6-4E30-BC80-9CAE17DB7FCA}"/>
    <cellStyle name="20% - Accent6 10 3 6" xfId="11699" xr:uid="{77C341F0-6889-4583-A933-2975B3BD5DCF}"/>
    <cellStyle name="20% - Accent6 10 3 6 2" xfId="40594" xr:uid="{4B56FBBF-B859-4FA0-AB62-051E8810D3E1}"/>
    <cellStyle name="20% - Accent6 10 3 6 3" xfId="26170" xr:uid="{7408E524-46CD-4719-A9FB-8AD9A82C8FBC}"/>
    <cellStyle name="20% - Accent6 10 3 7" xfId="15376" xr:uid="{6215ABE4-3C7D-47DB-9F66-A471B7298AF9}"/>
    <cellStyle name="20% - Accent6 10 3 7 2" xfId="44263" xr:uid="{FA97FA0A-188B-4F99-85B3-13FC0F0A5985}"/>
    <cellStyle name="20% - Accent6 10 3 7 3" xfId="29839" xr:uid="{245ACEDC-1BF4-4CB3-9C18-2734CE55A95B}"/>
    <cellStyle name="20% - Accent6 10 3 8" xfId="4148" xr:uid="{CBE6AC9D-162B-4B82-9C5F-2520AAC7C43A}"/>
    <cellStyle name="20% - Accent6 10 3 8 2" xfId="33129" xr:uid="{A2395428-370F-4AA1-9690-9E510E3BEB9C}"/>
    <cellStyle name="20% - Accent6 10 3 9" xfId="18706" xr:uid="{ACB0BBB9-698B-49C6-B5C6-FC4609948B2E}"/>
    <cellStyle name="20% - Accent6 10 4" xfId="991" xr:uid="{BA95E81A-9ED9-4977-B48C-25DB8BC2A93D}"/>
    <cellStyle name="20% - Accent6 10 4 2" xfId="1922" xr:uid="{4C61F299-08CC-4B55-96B6-F14B8C0FD1E9}"/>
    <cellStyle name="20% - Accent6 10 4 2 2" xfId="3536" xr:uid="{3F63426B-E7AB-44EE-80DB-39EC26FD3CF8}"/>
    <cellStyle name="20% - Accent6 10 4 2 2 2" xfId="11086" xr:uid="{2618E7ED-09E6-4A71-A9B4-64D128B0EADA}"/>
    <cellStyle name="20% - Accent6 10 4 2 2 2 2" xfId="39984" xr:uid="{0DD33601-3001-4322-89C9-73A540473ADE}"/>
    <cellStyle name="20% - Accent6 10 4 2 2 2 3" xfId="25560" xr:uid="{1E02787F-A7C0-4472-986A-EF35C166D82D}"/>
    <cellStyle name="20% - Accent6 10 4 2 2 3" xfId="14823" xr:uid="{7BBFC8B0-B11C-4023-8D59-D0FFA0717D89}"/>
    <cellStyle name="20% - Accent6 10 4 2 2 3 2" xfId="43716" xr:uid="{7D0F28BC-A6F5-49BC-8B4D-0B3E98C5F699}"/>
    <cellStyle name="20% - Accent6 10 4 2 2 3 3" xfId="29292" xr:uid="{DD5D2A21-7D8B-40B2-8C67-593F3873D3D5}"/>
    <cellStyle name="20% - Accent6 10 4 2 2 4" xfId="18064" xr:uid="{432D60EF-5FAE-4BBA-B45F-3771238ACDC5}"/>
    <cellStyle name="20% - Accent6 10 4 2 2 4 2" xfId="46942" xr:uid="{CF196594-BA92-4588-85A6-6AB31965D189}"/>
    <cellStyle name="20% - Accent6 10 4 2 2 4 3" xfId="32518" xr:uid="{4B419A31-F028-43DC-AE76-F5617458781F}"/>
    <cellStyle name="20% - Accent6 10 4 2 2 5" xfId="7337" xr:uid="{44FF205E-637E-4A75-B3D3-2F9483F2F755}"/>
    <cellStyle name="20% - Accent6 10 4 2 2 5 2" xfId="36252" xr:uid="{500DEBFE-F8EE-4961-BF11-E2A0966C10C3}"/>
    <cellStyle name="20% - Accent6 10 4 2 2 6" xfId="21828" xr:uid="{A5586AB4-81E3-4B8D-B85A-C348784E2026}"/>
    <cellStyle name="20% - Accent6 10 4 2 3" xfId="9220" xr:uid="{7ED0A6D8-17FF-4EF1-9610-76062EB229C6}"/>
    <cellStyle name="20% - Accent6 10 4 2 3 2" xfId="38118" xr:uid="{89488794-138A-4C45-BDB4-022264F9F730}"/>
    <cellStyle name="20% - Accent6 10 4 2 3 3" xfId="23694" xr:uid="{D54536F1-CA5C-4A75-B589-C9A052A3EE47}"/>
    <cellStyle name="20% - Accent6 10 4 2 4" xfId="12957" xr:uid="{254C361C-6960-4007-821E-9843A496D342}"/>
    <cellStyle name="20% - Accent6 10 4 2 4 2" xfId="41850" xr:uid="{4CA0E769-FA89-4782-A79A-1B8436934ED1}"/>
    <cellStyle name="20% - Accent6 10 4 2 4 3" xfId="27426" xr:uid="{18BF6041-1DCA-4888-A385-5418E7C7A088}"/>
    <cellStyle name="20% - Accent6 10 4 2 5" xfId="16451" xr:uid="{DC26FA76-E047-42F0-9376-150C2C6F5C68}"/>
    <cellStyle name="20% - Accent6 10 4 2 5 2" xfId="45330" xr:uid="{4E62E9C6-9872-4B92-87D2-C0006936D9C4}"/>
    <cellStyle name="20% - Accent6 10 4 2 5 3" xfId="30906" xr:uid="{8E270358-7CDB-4390-A82C-6B56DA1247B1}"/>
    <cellStyle name="20% - Accent6 10 4 2 6" xfId="5463" xr:uid="{67A9DD77-4FFE-4457-9558-B5A7A60C95DF}"/>
    <cellStyle name="20% - Accent6 10 4 2 6 2" xfId="34386" xr:uid="{4C24A1B2-9F25-407D-B0B2-74774878F1A0}"/>
    <cellStyle name="20% - Accent6 10 4 2 7" xfId="19962" xr:uid="{6DE318F2-9F5A-4395-B259-04540B12932D}"/>
    <cellStyle name="20% - Accent6 10 4 3" xfId="2730" xr:uid="{4A55C8D9-5F16-4F3D-9300-93B51E08E4C9}"/>
    <cellStyle name="20% - Accent6 10 4 3 2" xfId="10153" xr:uid="{12688562-82A5-419A-BFFF-9197BCE39730}"/>
    <cellStyle name="20% - Accent6 10 4 3 2 2" xfId="39051" xr:uid="{A2052E26-6F85-4814-B31C-6BDDB2E51263}"/>
    <cellStyle name="20% - Accent6 10 4 3 2 3" xfId="24627" xr:uid="{AF845EE2-1409-452A-BD05-0C25427368A4}"/>
    <cellStyle name="20% - Accent6 10 4 3 3" xfId="13890" xr:uid="{E187A880-0BB5-4FFC-BEC2-24456D1500C7}"/>
    <cellStyle name="20% - Accent6 10 4 3 3 2" xfId="42783" xr:uid="{1ADDF47D-6F4D-4ADB-AAA7-A9B62614FAF5}"/>
    <cellStyle name="20% - Accent6 10 4 3 3 3" xfId="28359" xr:uid="{512CE092-DE32-4A3F-8464-98D530CC9A58}"/>
    <cellStyle name="20% - Accent6 10 4 3 4" xfId="17258" xr:uid="{D7B5E904-9D90-43A7-98E9-102EFC1D3B6A}"/>
    <cellStyle name="20% - Accent6 10 4 3 4 2" xfId="46136" xr:uid="{D66D8998-11D1-4848-A2A9-A2C0F15701AD}"/>
    <cellStyle name="20% - Accent6 10 4 3 4 3" xfId="31712" xr:uid="{5EE20CED-54A4-4E5A-8497-A66E1319EA24}"/>
    <cellStyle name="20% - Accent6 10 4 3 5" xfId="6404" xr:uid="{EB74D966-003F-4295-9F64-D85F4D0A09F2}"/>
    <cellStyle name="20% - Accent6 10 4 3 5 2" xfId="35319" xr:uid="{22EDF797-D90B-4917-88EA-49B60FE9EDCA}"/>
    <cellStyle name="20% - Accent6 10 4 3 6" xfId="20895" xr:uid="{14D4C316-8B25-4A98-A567-93B1A80B23FC}"/>
    <cellStyle name="20% - Accent6 10 4 4" xfId="8287" xr:uid="{EFE0F307-FC0D-4A48-8705-602A8A899F6A}"/>
    <cellStyle name="20% - Accent6 10 4 4 2" xfId="37185" xr:uid="{25936C7B-D4BA-4151-A5C4-4CF0B4B0C426}"/>
    <cellStyle name="20% - Accent6 10 4 4 3" xfId="22761" xr:uid="{8785848B-41F3-4512-B349-1EF7A2B7998F}"/>
    <cellStyle name="20% - Accent6 10 4 5" xfId="12022" xr:uid="{F9E84155-F831-4028-AE2C-56EE4C237B76}"/>
    <cellStyle name="20% - Accent6 10 4 5 2" xfId="40917" xr:uid="{B8226AC2-031B-49E7-B932-EBF5165B941C}"/>
    <cellStyle name="20% - Accent6 10 4 5 3" xfId="26493" xr:uid="{D59D4CAB-FB2D-4F1B-84C3-394FC2A82FFC}"/>
    <cellStyle name="20% - Accent6 10 4 6" xfId="15637" xr:uid="{24769615-6080-488F-9CF2-25C4E354CC9E}"/>
    <cellStyle name="20% - Accent6 10 4 6 2" xfId="44524" xr:uid="{7F997741-2507-4426-A4C7-16EA7C5B6CD3}"/>
    <cellStyle name="20% - Accent6 10 4 6 3" xfId="30100" xr:uid="{324A440F-84CF-44D0-989D-F652F123626A}"/>
    <cellStyle name="20% - Accent6 10 4 7" xfId="4510" xr:uid="{1942C005-7AC4-4B55-B20D-7FC9DFE85100}"/>
    <cellStyle name="20% - Accent6 10 4 7 2" xfId="33452" xr:uid="{F82144FB-EEE5-4F48-B234-4F9E2A00A14A}"/>
    <cellStyle name="20% - Accent6 10 4 8" xfId="19029" xr:uid="{49A2CE5C-FE06-4423-8F28-2EA3CED048AB}"/>
    <cellStyle name="20% - Accent6 10 5" xfId="1531" xr:uid="{0D84250F-E7C8-48A2-B499-B340095D6757}"/>
    <cellStyle name="20% - Accent6 10 5 2" xfId="3145" xr:uid="{2299253D-E7CF-441D-9B0A-FD58D2042DB9}"/>
    <cellStyle name="20% - Accent6 10 5 2 2" xfId="10633" xr:uid="{9C4D6826-9836-46AB-AAFB-ABEBF9099CF2}"/>
    <cellStyle name="20% - Accent6 10 5 2 2 2" xfId="39531" xr:uid="{A7E777D0-40F9-4041-953F-324109FD145B}"/>
    <cellStyle name="20% - Accent6 10 5 2 2 3" xfId="25107" xr:uid="{9C1A308A-EBFC-42A8-B66F-DD278ED6BCE5}"/>
    <cellStyle name="20% - Accent6 10 5 2 3" xfId="14370" xr:uid="{ACDB88B5-06D3-4D4E-9C2D-9F8378C2FEA2}"/>
    <cellStyle name="20% - Accent6 10 5 2 3 2" xfId="43263" xr:uid="{7680DD47-C7A0-4B30-B36D-6CA3AE28007B}"/>
    <cellStyle name="20% - Accent6 10 5 2 3 3" xfId="28839" xr:uid="{CDEADE5A-B077-4224-BF0B-3C1E81E440AB}"/>
    <cellStyle name="20% - Accent6 10 5 2 4" xfId="17673" xr:uid="{27A989AC-51D0-4CD1-B46F-A7AD46761A16}"/>
    <cellStyle name="20% - Accent6 10 5 2 4 2" xfId="46551" xr:uid="{F841E1AA-72F9-433A-AE47-BB0DE5CCF47A}"/>
    <cellStyle name="20% - Accent6 10 5 2 4 3" xfId="32127" xr:uid="{3514BF50-6ED3-4FBD-A22A-B37EF4F706C9}"/>
    <cellStyle name="20% - Accent6 10 5 2 5" xfId="6884" xr:uid="{83C225C0-3D4E-4BE1-B678-AAACA69E0E41}"/>
    <cellStyle name="20% - Accent6 10 5 2 5 2" xfId="35799" xr:uid="{2B86A55D-CC5B-4119-A478-B14D8ADF2CB1}"/>
    <cellStyle name="20% - Accent6 10 5 2 6" xfId="21375" xr:uid="{C7BE0449-74A2-4849-A4C9-DBF1115A8112}"/>
    <cellStyle name="20% - Accent6 10 5 3" xfId="8767" xr:uid="{7F158583-3666-4B28-8BFC-BFDF76A7A2BC}"/>
    <cellStyle name="20% - Accent6 10 5 3 2" xfId="37665" xr:uid="{59A7580C-F909-40BA-A7D2-0DA82988EB98}"/>
    <cellStyle name="20% - Accent6 10 5 3 3" xfId="23241" xr:uid="{BCCCC5F6-42E6-409C-9697-04BAF1CA7612}"/>
    <cellStyle name="20% - Accent6 10 5 4" xfId="12504" xr:uid="{30D4927E-F75F-46AD-9837-6D8586A4883F}"/>
    <cellStyle name="20% - Accent6 10 5 4 2" xfId="41397" xr:uid="{8591AF5F-9C42-43B5-9072-C2708A7B7654}"/>
    <cellStyle name="20% - Accent6 10 5 4 3" xfId="26973" xr:uid="{0D045588-6D11-4538-945E-743E4B0E930F}"/>
    <cellStyle name="20% - Accent6 10 5 5" xfId="16060" xr:uid="{2DAA43D8-A806-42DA-B57F-884782A5A0A9}"/>
    <cellStyle name="20% - Accent6 10 5 5 2" xfId="44939" xr:uid="{047331A1-E31B-41C2-B4D4-47A9C68CCFE0}"/>
    <cellStyle name="20% - Accent6 10 5 5 3" xfId="30515" xr:uid="{BFE3A7B5-9326-428A-930D-EC68409783FC}"/>
    <cellStyle name="20% - Accent6 10 5 6" xfId="5010" xr:uid="{F499B82B-14AF-4D35-AC05-F8207A254916}"/>
    <cellStyle name="20% - Accent6 10 5 6 2" xfId="33933" xr:uid="{EA4C0673-0C22-4F02-8345-3012323640CA}"/>
    <cellStyle name="20% - Accent6 10 5 7" xfId="19509" xr:uid="{F7A38F26-1918-49FE-8D4A-A7C335E21085}"/>
    <cellStyle name="20% - Accent6 10 6" xfId="2339" xr:uid="{0022344F-DD54-43C7-9EA8-7A71F4756B11}"/>
    <cellStyle name="20% - Accent6 10 6 2" xfId="9700" xr:uid="{4EADBE84-65B1-40F5-A026-5C8D51AA1187}"/>
    <cellStyle name="20% - Accent6 10 6 2 2" xfId="38598" xr:uid="{B2C83CD4-AED1-4118-81F8-757750D5A15D}"/>
    <cellStyle name="20% - Accent6 10 6 2 3" xfId="24174" xr:uid="{72FA5470-5B87-4EDA-9D88-FF5C02D97611}"/>
    <cellStyle name="20% - Accent6 10 6 3" xfId="13437" xr:uid="{6011E6B1-C7CF-490C-88B8-115C88F3369A}"/>
    <cellStyle name="20% - Accent6 10 6 3 2" xfId="42330" xr:uid="{664881C7-8DC2-4690-960A-401A7A7C5A7A}"/>
    <cellStyle name="20% - Accent6 10 6 3 3" xfId="27906" xr:uid="{EE72E02A-17A4-4C12-8E5D-0308ED24FD64}"/>
    <cellStyle name="20% - Accent6 10 6 4" xfId="16867" xr:uid="{188507F5-B53D-42BA-9217-F3F7BF74BA7C}"/>
    <cellStyle name="20% - Accent6 10 6 4 2" xfId="45745" xr:uid="{8C847434-75EF-47F6-9BA4-8EC0E7F7CB3F}"/>
    <cellStyle name="20% - Accent6 10 6 4 3" xfId="31321" xr:uid="{A9E8A090-1212-4611-95C1-6707D4FBDE2A}"/>
    <cellStyle name="20% - Accent6 10 6 5" xfId="5951" xr:uid="{EE0B64C5-D8B2-4DB0-80AD-E54B5C5B1B9B}"/>
    <cellStyle name="20% - Accent6 10 6 5 2" xfId="34866" xr:uid="{C9DF5DA8-9CD1-466E-97AB-795959BDD711}"/>
    <cellStyle name="20% - Accent6 10 6 6" xfId="20442" xr:uid="{78DE9692-7258-4634-BF4B-9A4F0CF91278}"/>
    <cellStyle name="20% - Accent6 10 7" xfId="7834" xr:uid="{EAC64300-466C-4F9B-AFC6-EB064E432755}"/>
    <cellStyle name="20% - Accent6 10 7 2" xfId="36732" xr:uid="{DAF75B59-7A69-4FA7-9192-A87AD6B26FC2}"/>
    <cellStyle name="20% - Accent6 10 7 3" xfId="22308" xr:uid="{051A5533-47D4-4515-A044-EB57F722278A}"/>
    <cellStyle name="20% - Accent6 10 8" xfId="11569" xr:uid="{836C9931-CB75-485D-838B-CF4FF7916DE3}"/>
    <cellStyle name="20% - Accent6 10 8 2" xfId="40464" xr:uid="{ADF5DB74-6B78-46A4-9C28-E905465C71A9}"/>
    <cellStyle name="20% - Accent6 10 8 3" xfId="26040" xr:uid="{1D640248-E77B-4E08-BE50-0E2420982EEE}"/>
    <cellStyle name="20% - Accent6 10 9" xfId="15246" xr:uid="{00328243-8B7F-4753-8056-355646CB9BDA}"/>
    <cellStyle name="20% - Accent6 10 9 2" xfId="44133" xr:uid="{92B902CF-5F71-4A3F-84C6-30FEC8A11A27}"/>
    <cellStyle name="20% - Accent6 10 9 3" xfId="29709" xr:uid="{ADA9607F-A4EC-452C-A842-4CA45B9CC33F}"/>
    <cellStyle name="20% - Accent6 11" xfId="670" xr:uid="{1D5353C2-43C9-4200-A4AE-62228D3FD35A}"/>
    <cellStyle name="20% - Accent6 12" xfId="477" xr:uid="{BC624371-6218-48F6-9BD2-2D6D63936D4E}"/>
    <cellStyle name="20% - Accent6 13" xfId="994" xr:uid="{0AF826AE-3407-4BFA-880F-5D1472C01483}"/>
    <cellStyle name="20% - Accent6 14" xfId="22" xr:uid="{92DF1E02-CA1A-401A-BB7F-5E8D9AF5E4C6}"/>
    <cellStyle name="20% - Accent6 2" xfId="23" xr:uid="{6DE91996-070C-4275-AF94-BE11BF25B4F7}"/>
    <cellStyle name="20% - Accent6 3" xfId="338" xr:uid="{78EFE7D0-2DEE-4763-B16C-E7837B455647}"/>
    <cellStyle name="20% - Accent6 3 10" xfId="15133" xr:uid="{E98D9C15-367B-41ED-99E5-E78A51C65900}"/>
    <cellStyle name="20% - Accent6 3 10 2" xfId="44020" xr:uid="{592F54A9-FC1C-4C72-B5FA-DB8374077C14}"/>
    <cellStyle name="20% - Accent6 3 10 3" xfId="29596" xr:uid="{3C9AD143-9F6C-444F-8547-6EF46CF24015}"/>
    <cellStyle name="20% - Accent6 3 11" xfId="3839" xr:uid="{1C92182D-6AA6-4B7A-9CF4-1DDC8004BAA4}"/>
    <cellStyle name="20% - Accent6 3 11 2" xfId="32819" xr:uid="{8D878145-34D7-4018-A758-18F4709A3926}"/>
    <cellStyle name="20% - Accent6 3 12" xfId="18397" xr:uid="{C0D05F2B-B638-49EE-BA9C-5A910932827F}"/>
    <cellStyle name="20% - Accent6 3 2" xfId="739" xr:uid="{298BA5DE-08D8-4D20-A737-8A27ABB20CD5}"/>
    <cellStyle name="20% - Accent6 3 2 10" xfId="18722" xr:uid="{629F172D-8AF0-4F04-BBB6-589F413BB607}"/>
    <cellStyle name="20% - Accent6 3 2 2" xfId="997" xr:uid="{082D9AD0-D4CB-4BFE-B8B1-571BAED66EDE}"/>
    <cellStyle name="20% - Accent6 3 2 2 2" xfId="1927" xr:uid="{FA19F18F-53A1-4F62-9C11-52F8806FE6AC}"/>
    <cellStyle name="20% - Accent6 3 2 2 2 2" xfId="3541" xr:uid="{B57EE5A2-2121-4D1B-9BF1-CA6A6D059C28}"/>
    <cellStyle name="20% - Accent6 3 2 2 2 2 2" xfId="11232" xr:uid="{549F6851-DC69-46F8-9B56-B871A5417ACD}"/>
    <cellStyle name="20% - Accent6 3 2 2 2 2 2 2" xfId="40130" xr:uid="{16D74F03-4C00-4734-B446-308656658246}"/>
    <cellStyle name="20% - Accent6 3 2 2 2 2 2 3" xfId="25706" xr:uid="{004A0DC8-FCF0-4154-9987-C2EF066F7B80}"/>
    <cellStyle name="20% - Accent6 3 2 2 2 2 3" xfId="14969" xr:uid="{BDC13AF4-8AE4-413F-BCF2-E823DE04A2C9}"/>
    <cellStyle name="20% - Accent6 3 2 2 2 2 3 2" xfId="43862" xr:uid="{E7C9833B-92F1-4A42-83E2-074B8C28CC05}"/>
    <cellStyle name="20% - Accent6 3 2 2 2 2 3 3" xfId="29438" xr:uid="{4DCE845D-5366-402D-B1FD-5C8F711FF26B}"/>
    <cellStyle name="20% - Accent6 3 2 2 2 2 4" xfId="18069" xr:uid="{3E522821-4161-4403-8C68-A82372F787DF}"/>
    <cellStyle name="20% - Accent6 3 2 2 2 2 4 2" xfId="46947" xr:uid="{1D5E5ADA-8E65-4745-88A4-71265DFA10D0}"/>
    <cellStyle name="20% - Accent6 3 2 2 2 2 4 3" xfId="32523" xr:uid="{E10A3CC5-3823-419B-B5EA-B1E0D4B824F9}"/>
    <cellStyle name="20% - Accent6 3 2 2 2 2 5" xfId="7483" xr:uid="{0EBDDC0C-DC16-4B0E-B7FA-C3B3A756B7B3}"/>
    <cellStyle name="20% - Accent6 3 2 2 2 2 5 2" xfId="36398" xr:uid="{2E30614B-B39E-4301-B10C-B9EA37D297F3}"/>
    <cellStyle name="20% - Accent6 3 2 2 2 2 6" xfId="21974" xr:uid="{AB8E2E9E-76C7-409D-B4CA-99CA826590E7}"/>
    <cellStyle name="20% - Accent6 3 2 2 2 3" xfId="9366" xr:uid="{78FC966A-553C-4CB3-9643-74C1A5341515}"/>
    <cellStyle name="20% - Accent6 3 2 2 2 3 2" xfId="38264" xr:uid="{DE9DE8B9-BEA6-499D-9FC5-5173E8613303}"/>
    <cellStyle name="20% - Accent6 3 2 2 2 3 3" xfId="23840" xr:uid="{F6A11435-3536-4583-A229-56B7D3C1C2B5}"/>
    <cellStyle name="20% - Accent6 3 2 2 2 4" xfId="13103" xr:uid="{5049EA2A-34ED-4236-B8C5-AA438640954C}"/>
    <cellStyle name="20% - Accent6 3 2 2 2 4 2" xfId="41996" xr:uid="{84C528AA-554F-4020-AD99-34A42DECA6B9}"/>
    <cellStyle name="20% - Accent6 3 2 2 2 4 3" xfId="27572" xr:uid="{69BF95E0-F3B8-435A-8894-FEA898DB1B1E}"/>
    <cellStyle name="20% - Accent6 3 2 2 2 5" xfId="16456" xr:uid="{FD02E796-D5DB-4E98-BC1B-0F8E8AD50E5F}"/>
    <cellStyle name="20% - Accent6 3 2 2 2 5 2" xfId="45335" xr:uid="{021A6E5A-3BA3-4EA7-9732-14AB4D0F2CDA}"/>
    <cellStyle name="20% - Accent6 3 2 2 2 5 3" xfId="30911" xr:uid="{1026C146-4047-4028-AD3C-7F74ECD013B3}"/>
    <cellStyle name="20% - Accent6 3 2 2 2 6" xfId="5609" xr:uid="{E60A322F-0066-4DD7-B210-1ADF894D4594}"/>
    <cellStyle name="20% - Accent6 3 2 2 2 6 2" xfId="34532" xr:uid="{AFAE3E43-9DCD-4EB5-8FB5-ECB7C4E1D123}"/>
    <cellStyle name="20% - Accent6 3 2 2 2 7" xfId="20108" xr:uid="{C77863E7-F708-4B82-BFB6-12D3C81F7B63}"/>
    <cellStyle name="20% - Accent6 3 2 2 3" xfId="2735" xr:uid="{5F34DBCF-96C8-4035-ABAA-DC7C10B8C0AA}"/>
    <cellStyle name="20% - Accent6 3 2 2 3 2" xfId="10299" xr:uid="{D7DC95B5-A77D-4A15-9FDF-F91ACCFD52F3}"/>
    <cellStyle name="20% - Accent6 3 2 2 3 2 2" xfId="39197" xr:uid="{58C42C9C-324F-4886-9016-BFF961452DA1}"/>
    <cellStyle name="20% - Accent6 3 2 2 3 2 3" xfId="24773" xr:uid="{90E39DEB-8BE5-4D49-A5DE-F7D6BF6DE7A1}"/>
    <cellStyle name="20% - Accent6 3 2 2 3 3" xfId="14036" xr:uid="{2173B9B8-4614-4F65-BF5A-D0E2C3B01A8A}"/>
    <cellStyle name="20% - Accent6 3 2 2 3 3 2" xfId="42929" xr:uid="{FF22130A-A132-414E-A15A-2A0D3BE8F724}"/>
    <cellStyle name="20% - Accent6 3 2 2 3 3 3" xfId="28505" xr:uid="{EBFFE163-F1D5-4375-ACA0-E0F893003901}"/>
    <cellStyle name="20% - Accent6 3 2 2 3 4" xfId="17263" xr:uid="{9C71F52A-CFE9-42C7-B3F4-546AF028349E}"/>
    <cellStyle name="20% - Accent6 3 2 2 3 4 2" xfId="46141" xr:uid="{273AEDCC-EE5D-4EA0-96B8-107848A29543}"/>
    <cellStyle name="20% - Accent6 3 2 2 3 4 3" xfId="31717" xr:uid="{886D049A-6A2C-48A8-A61B-9B667C47ABF3}"/>
    <cellStyle name="20% - Accent6 3 2 2 3 5" xfId="6550" xr:uid="{DB9C9DB9-BD7F-4A08-B611-7C3C0B97B7AE}"/>
    <cellStyle name="20% - Accent6 3 2 2 3 5 2" xfId="35465" xr:uid="{B4E96AA4-E8C4-43C0-A047-FDCD61C71AFC}"/>
    <cellStyle name="20% - Accent6 3 2 2 3 6" xfId="21041" xr:uid="{5E0E1615-1687-4E3A-B877-D4CC2590401D}"/>
    <cellStyle name="20% - Accent6 3 2 2 4" xfId="8433" xr:uid="{60F88F3A-A7DC-4A22-9C12-43D4698E7940}"/>
    <cellStyle name="20% - Accent6 3 2 2 4 2" xfId="37331" xr:uid="{2C33424F-CE41-4EDE-B95D-EED874925E58}"/>
    <cellStyle name="20% - Accent6 3 2 2 4 3" xfId="22907" xr:uid="{E2645DD4-727F-42A5-8B17-A32EE9F4D9CD}"/>
    <cellStyle name="20% - Accent6 3 2 2 5" xfId="12168" xr:uid="{F2F559E7-AD02-4844-88FA-397A472C4CB4}"/>
    <cellStyle name="20% - Accent6 3 2 2 5 2" xfId="41063" xr:uid="{A0A35B32-51B8-4906-82E0-50796508DC76}"/>
    <cellStyle name="20% - Accent6 3 2 2 5 3" xfId="26639" xr:uid="{3125BD6D-37F9-48E4-95A3-BA33CAC00993}"/>
    <cellStyle name="20% - Accent6 3 2 2 6" xfId="15642" xr:uid="{A1F9EDF2-35F6-4E9C-B9B8-10335CD2AA7C}"/>
    <cellStyle name="20% - Accent6 3 2 2 6 2" xfId="44529" xr:uid="{1FB5D428-6096-4616-813E-18A8D558074A}"/>
    <cellStyle name="20% - Accent6 3 2 2 6 3" xfId="30105" xr:uid="{99F4BDA9-3F20-41D2-BFA6-0CE457EBD7D7}"/>
    <cellStyle name="20% - Accent6 3 2 2 7" xfId="4663" xr:uid="{3EFC10FF-09E2-4071-B077-57B4D55F5E6E}"/>
    <cellStyle name="20% - Accent6 3 2 2 7 2" xfId="33598" xr:uid="{B21721EE-5431-45FF-8CB3-A1AB4363635D}"/>
    <cellStyle name="20% - Accent6 3 2 2 8" xfId="19175" xr:uid="{5FB1C67E-55EF-4434-A1FD-84A0E38DF85E}"/>
    <cellStyle name="20% - Accent6 3 2 3" xfId="996" xr:uid="{DCAEF009-32E2-4060-836D-DFC1B11B68B8}"/>
    <cellStyle name="20% - Accent6 3 2 3 2" xfId="1926" xr:uid="{9544FD57-DA63-4240-9B8D-B8C8ABAB0C33}"/>
    <cellStyle name="20% - Accent6 3 2 3 2 2" xfId="3540" xr:uid="{A01F2129-8CF0-483D-9DDC-096A600F6D4D}"/>
    <cellStyle name="20% - Accent6 3 2 3 2 2 2" xfId="11352" xr:uid="{8BC8B4B5-25F6-4B2A-ACD7-1D94B68FCF08}"/>
    <cellStyle name="20% - Accent6 3 2 3 2 2 2 2" xfId="40250" xr:uid="{F2322640-F0DC-42B1-A726-6469C6A7168D}"/>
    <cellStyle name="20% - Accent6 3 2 3 2 2 2 3" xfId="25826" xr:uid="{C0B118A6-DC21-4C20-B1E2-957AB2B2F66E}"/>
    <cellStyle name="20% - Accent6 3 2 3 2 2 3" xfId="15089" xr:uid="{06167997-7242-4CF6-93D0-F425022D8DFE}"/>
    <cellStyle name="20% - Accent6 3 2 3 2 2 3 2" xfId="43982" xr:uid="{82D54538-217B-42BC-8BBA-F6B0DB0B8D09}"/>
    <cellStyle name="20% - Accent6 3 2 3 2 2 3 3" xfId="29558" xr:uid="{099521E6-2CDA-474A-8855-14D0E1A4A040}"/>
    <cellStyle name="20% - Accent6 3 2 3 2 2 4" xfId="18068" xr:uid="{643274A4-3C7F-4DA4-9783-2020B737BE11}"/>
    <cellStyle name="20% - Accent6 3 2 3 2 2 4 2" xfId="46946" xr:uid="{C0AD163C-E828-4524-9E0F-8EEA11D220B3}"/>
    <cellStyle name="20% - Accent6 3 2 3 2 2 4 3" xfId="32522" xr:uid="{28D8C1BA-AAC6-4FB8-B06A-977BEC0AB35B}"/>
    <cellStyle name="20% - Accent6 3 2 3 2 2 5" xfId="7603" xr:uid="{A8BBF4A9-F219-4B21-AC56-6CCBECAC2A13}"/>
    <cellStyle name="20% - Accent6 3 2 3 2 2 5 2" xfId="36518" xr:uid="{42E9E810-379B-4D91-B67C-08E05AC721C2}"/>
    <cellStyle name="20% - Accent6 3 2 3 2 2 6" xfId="22094" xr:uid="{793343CC-5669-4EF8-A975-555ACCCF97F1}"/>
    <cellStyle name="20% - Accent6 3 2 3 2 3" xfId="9486" xr:uid="{76ECE295-3A48-4B0E-AA19-A70DC2703754}"/>
    <cellStyle name="20% - Accent6 3 2 3 2 3 2" xfId="38384" xr:uid="{077641FF-525C-4317-993E-57E039CAEFAA}"/>
    <cellStyle name="20% - Accent6 3 2 3 2 3 3" xfId="23960" xr:uid="{58F36AA7-F2B5-410E-B346-DA7566834532}"/>
    <cellStyle name="20% - Accent6 3 2 3 2 4" xfId="13223" xr:uid="{464F99BE-9519-45CF-888D-DD355B7A7B65}"/>
    <cellStyle name="20% - Accent6 3 2 3 2 4 2" xfId="42116" xr:uid="{875EE9F3-D9F6-41F0-A6C8-7974F02BDCFF}"/>
    <cellStyle name="20% - Accent6 3 2 3 2 4 3" xfId="27692" xr:uid="{A03B4A2C-E9C0-41A3-999E-23D88D5CCE85}"/>
    <cellStyle name="20% - Accent6 3 2 3 2 5" xfId="16455" xr:uid="{622587A1-D20B-44A2-B1FC-82F900585BE0}"/>
    <cellStyle name="20% - Accent6 3 2 3 2 5 2" xfId="45334" xr:uid="{B59AFBBD-7361-462C-918B-1DD387CFCCE5}"/>
    <cellStyle name="20% - Accent6 3 2 3 2 5 3" xfId="30910" xr:uid="{A506FDF4-9FB3-420B-93A0-82E4A42C437D}"/>
    <cellStyle name="20% - Accent6 3 2 3 2 6" xfId="5729" xr:uid="{82DAC64E-3AEF-4025-8278-08061D8CE59E}"/>
    <cellStyle name="20% - Accent6 3 2 3 2 6 2" xfId="34652" xr:uid="{EEA9BC83-A0AD-43B7-8CC2-ED2D8B4BF377}"/>
    <cellStyle name="20% - Accent6 3 2 3 2 7" xfId="20228" xr:uid="{7F91FB46-2161-40C5-B025-BF2AE3A4B47D}"/>
    <cellStyle name="20% - Accent6 3 2 3 3" xfId="2734" xr:uid="{1AAB77C9-FC5D-409A-8938-35AE0CAA6D2F}"/>
    <cellStyle name="20% - Accent6 3 2 3 3 2" xfId="10419" xr:uid="{9A23AD3F-C38A-4093-A6DC-2D2E83B236B5}"/>
    <cellStyle name="20% - Accent6 3 2 3 3 2 2" xfId="39317" xr:uid="{F89783DB-785D-4C5B-9890-2F9832358D0E}"/>
    <cellStyle name="20% - Accent6 3 2 3 3 2 3" xfId="24893" xr:uid="{1601D64F-7473-44FD-B04C-A835D03610DD}"/>
    <cellStyle name="20% - Accent6 3 2 3 3 3" xfId="14156" xr:uid="{4BC93968-4C82-47B8-BD1D-64ED8ADF615D}"/>
    <cellStyle name="20% - Accent6 3 2 3 3 3 2" xfId="43049" xr:uid="{A4106C73-D64F-4EFF-A5B5-40C1F2B2D814}"/>
    <cellStyle name="20% - Accent6 3 2 3 3 3 3" xfId="28625" xr:uid="{34195A86-3DA4-473C-977B-C780B9050556}"/>
    <cellStyle name="20% - Accent6 3 2 3 3 4" xfId="17262" xr:uid="{326C8263-0B0C-4333-A621-794C962605B7}"/>
    <cellStyle name="20% - Accent6 3 2 3 3 4 2" xfId="46140" xr:uid="{9013C0C4-E036-4556-95FF-5FAA14CBCC9A}"/>
    <cellStyle name="20% - Accent6 3 2 3 3 4 3" xfId="31716" xr:uid="{2E8D0A94-F6E1-4E53-97F5-B049F96F0E20}"/>
    <cellStyle name="20% - Accent6 3 2 3 3 5" xfId="6670" xr:uid="{7B5FB989-F811-4143-A053-BD28933F0A97}"/>
    <cellStyle name="20% - Accent6 3 2 3 3 5 2" xfId="35585" xr:uid="{AEDE5503-1507-4528-B1C3-1A038A5EE4A8}"/>
    <cellStyle name="20% - Accent6 3 2 3 3 6" xfId="21161" xr:uid="{3E0CD3C2-FBF3-4CA1-9180-535BCE34B4BA}"/>
    <cellStyle name="20% - Accent6 3 2 3 4" xfId="8553" xr:uid="{5BA7AEC7-AEC3-47E4-BD24-C8C6ABCABCC6}"/>
    <cellStyle name="20% - Accent6 3 2 3 4 2" xfId="37451" xr:uid="{9951A897-C643-46CC-B31D-513F7181AD94}"/>
    <cellStyle name="20% - Accent6 3 2 3 4 3" xfId="23027" xr:uid="{48C13F69-EF2B-44B6-B13D-072D4E16B63A}"/>
    <cellStyle name="20% - Accent6 3 2 3 5" xfId="12288" xr:uid="{E6EAF769-8663-4F9A-9AE1-72033A9D3563}"/>
    <cellStyle name="20% - Accent6 3 2 3 5 2" xfId="41183" xr:uid="{5BD32C40-4811-4B00-806F-15A9DAEB98B8}"/>
    <cellStyle name="20% - Accent6 3 2 3 5 3" xfId="26759" xr:uid="{709D50EA-98E6-452B-9E2E-37A7CA53B5DF}"/>
    <cellStyle name="20% - Accent6 3 2 3 6" xfId="15641" xr:uid="{E15F1759-5852-46C2-8438-448399B7CB7B}"/>
    <cellStyle name="20% - Accent6 3 2 3 6 2" xfId="44528" xr:uid="{B1DB56E1-1362-4FF6-A437-48319F54134C}"/>
    <cellStyle name="20% - Accent6 3 2 3 6 3" xfId="30104" xr:uid="{F0B951C7-0AD0-4A4D-8121-A7947C93A673}"/>
    <cellStyle name="20% - Accent6 3 2 3 7" xfId="4792" xr:uid="{E1B96BC8-9FDC-4EB1-AD55-611E41B80325}"/>
    <cellStyle name="20% - Accent6 3 2 3 7 2" xfId="33718" xr:uid="{5A52B838-B390-405D-A267-8E6185ACFDB8}"/>
    <cellStyle name="20% - Accent6 3 2 3 8" xfId="19295" xr:uid="{0154BEC9-09D0-43DD-9D9A-57316D154D86}"/>
    <cellStyle name="20% - Accent6 3 2 4" xfId="1677" xr:uid="{F1C4F270-2C34-4014-B2AB-49AC403357C4}"/>
    <cellStyle name="20% - Accent6 3 2 4 2" xfId="3291" xr:uid="{0610A2A3-5BE6-4EA7-8A4C-E680FB706787}"/>
    <cellStyle name="20% - Accent6 3 2 4 2 2" xfId="10779" xr:uid="{042F2E43-1E52-42CE-8CFB-AFE847A15CC5}"/>
    <cellStyle name="20% - Accent6 3 2 4 2 2 2" xfId="39677" xr:uid="{F9A9CB8C-CB80-45A4-8020-0EBE89BCD80F}"/>
    <cellStyle name="20% - Accent6 3 2 4 2 2 3" xfId="25253" xr:uid="{0D1716FD-C53B-4896-8BFB-091914411449}"/>
    <cellStyle name="20% - Accent6 3 2 4 2 3" xfId="14516" xr:uid="{1143110E-0FF8-441F-83D0-885192C57574}"/>
    <cellStyle name="20% - Accent6 3 2 4 2 3 2" xfId="43409" xr:uid="{300C0027-1261-4CFC-AB7E-A55AB429ED3B}"/>
    <cellStyle name="20% - Accent6 3 2 4 2 3 3" xfId="28985" xr:uid="{2E556CAE-E93C-4BC5-A32B-F1B77CFB53BC}"/>
    <cellStyle name="20% - Accent6 3 2 4 2 4" xfId="17819" xr:uid="{7DE409B9-053E-4E1A-A86A-F59E64BA791E}"/>
    <cellStyle name="20% - Accent6 3 2 4 2 4 2" xfId="46697" xr:uid="{D06C4D51-95C6-4C95-9A78-791F82D2806E}"/>
    <cellStyle name="20% - Accent6 3 2 4 2 4 3" xfId="32273" xr:uid="{D830A7FF-8706-4E6F-87A7-5A730A6F8070}"/>
    <cellStyle name="20% - Accent6 3 2 4 2 5" xfId="7030" xr:uid="{09800E2E-784B-4E46-9CB4-C95FDCAA2D9B}"/>
    <cellStyle name="20% - Accent6 3 2 4 2 5 2" xfId="35945" xr:uid="{81895879-CA77-4C99-AA3E-B5AFFF424F3B}"/>
    <cellStyle name="20% - Accent6 3 2 4 2 6" xfId="21521" xr:uid="{CA45B45C-6A43-4672-9A37-62902BCBDC63}"/>
    <cellStyle name="20% - Accent6 3 2 4 3" xfId="8913" xr:uid="{DC70B3C6-2982-4C25-B107-519DE4ED1768}"/>
    <cellStyle name="20% - Accent6 3 2 4 3 2" xfId="37811" xr:uid="{2B590BDB-A3E6-457A-9381-F60228805C84}"/>
    <cellStyle name="20% - Accent6 3 2 4 3 3" xfId="23387" xr:uid="{352B91AD-CC5F-455D-9010-7BC2626D3549}"/>
    <cellStyle name="20% - Accent6 3 2 4 4" xfId="12650" xr:uid="{3037FB6F-4AB6-4D46-B52A-F7AA7C19A85B}"/>
    <cellStyle name="20% - Accent6 3 2 4 4 2" xfId="41543" xr:uid="{8E3B0870-D312-4E2F-94E1-D7188AC8B51A}"/>
    <cellStyle name="20% - Accent6 3 2 4 4 3" xfId="27119" xr:uid="{764F325D-84FC-466A-98DA-A880C86ED6F3}"/>
    <cellStyle name="20% - Accent6 3 2 4 5" xfId="16206" xr:uid="{39952CE2-2CBB-4723-B4F5-469FE293CA4A}"/>
    <cellStyle name="20% - Accent6 3 2 4 5 2" xfId="45085" xr:uid="{ED0C48B5-0FD8-4423-982A-5115016EB9B7}"/>
    <cellStyle name="20% - Accent6 3 2 4 5 3" xfId="30661" xr:uid="{54F07DF3-800C-400D-AAF8-517E12426B7E}"/>
    <cellStyle name="20% - Accent6 3 2 4 6" xfId="5156" xr:uid="{5C7B4684-1A20-4185-89D2-898BB0005E39}"/>
    <cellStyle name="20% - Accent6 3 2 4 6 2" xfId="34079" xr:uid="{679CD0A1-0FAD-492C-BE1F-E21FB60FEC1F}"/>
    <cellStyle name="20% - Accent6 3 2 4 7" xfId="19655" xr:uid="{211B334C-63DE-4F31-975A-B4EF7A140C61}"/>
    <cellStyle name="20% - Accent6 3 2 5" xfId="2485" xr:uid="{D39BA573-9467-41B3-8315-DB41B8FB15ED}"/>
    <cellStyle name="20% - Accent6 3 2 5 2" xfId="9846" xr:uid="{F29D1AAE-9318-4821-A2D4-E364E5985C24}"/>
    <cellStyle name="20% - Accent6 3 2 5 2 2" xfId="38744" xr:uid="{3FB10254-3282-4B45-BB0D-A50AED45239B}"/>
    <cellStyle name="20% - Accent6 3 2 5 2 3" xfId="24320" xr:uid="{A26DE46A-2F47-455D-ABED-CF28E9B30105}"/>
    <cellStyle name="20% - Accent6 3 2 5 3" xfId="13583" xr:uid="{62D70764-F99B-47DC-B43B-459EDC5462DD}"/>
    <cellStyle name="20% - Accent6 3 2 5 3 2" xfId="42476" xr:uid="{1F6199F3-6448-49CF-881B-1D7ED0061FB1}"/>
    <cellStyle name="20% - Accent6 3 2 5 3 3" xfId="28052" xr:uid="{04671FBD-4F70-46D0-A47C-DC0F730D989D}"/>
    <cellStyle name="20% - Accent6 3 2 5 4" xfId="17013" xr:uid="{783DDDAD-1FCF-4A29-A80D-B9763954AA5C}"/>
    <cellStyle name="20% - Accent6 3 2 5 4 2" xfId="45891" xr:uid="{EA3CC49A-311C-4E3C-B68A-930424C75AA3}"/>
    <cellStyle name="20% - Accent6 3 2 5 4 3" xfId="31467" xr:uid="{B1468A8B-62A3-459A-8ED9-02705D7F7627}"/>
    <cellStyle name="20% - Accent6 3 2 5 5" xfId="6097" xr:uid="{3D047D96-689D-4ACE-9665-39656EAF9A22}"/>
    <cellStyle name="20% - Accent6 3 2 5 5 2" xfId="35012" xr:uid="{FBE3971C-2909-4F5B-8286-2CC142E18DFC}"/>
    <cellStyle name="20% - Accent6 3 2 5 6" xfId="20588" xr:uid="{600EFF08-248B-4830-A7E5-21EE0933CD47}"/>
    <cellStyle name="20% - Accent6 3 2 6" xfId="7980" xr:uid="{79332B81-231D-405D-9D00-7C1F9B34F1BA}"/>
    <cellStyle name="20% - Accent6 3 2 6 2" xfId="36878" xr:uid="{5424E0D4-3277-4DBF-A337-59B804A75A4A}"/>
    <cellStyle name="20% - Accent6 3 2 6 3" xfId="22454" xr:uid="{6EF0B801-64EF-4DF7-8FEE-849B85C760EE}"/>
    <cellStyle name="20% - Accent6 3 2 7" xfId="11715" xr:uid="{285D4BA4-7E9C-4247-A405-9F2BC0F74A2E}"/>
    <cellStyle name="20% - Accent6 3 2 7 2" xfId="40610" xr:uid="{E54BF326-6BBA-41FC-9A32-14EBEA3E8BC7}"/>
    <cellStyle name="20% - Accent6 3 2 7 3" xfId="26186" xr:uid="{3F536E65-B165-4C4C-AEFA-11AB26CBD456}"/>
    <cellStyle name="20% - Accent6 3 2 8" xfId="15392" xr:uid="{98680BE2-A1FA-4CB4-931C-2F6A0C3AD14D}"/>
    <cellStyle name="20% - Accent6 3 2 8 2" xfId="44279" xr:uid="{B68D84D0-9176-4B34-9922-9E44462D38CF}"/>
    <cellStyle name="20% - Accent6 3 2 8 3" xfId="29855" xr:uid="{A4907B89-B2A3-45C2-92AB-7BAFB68B868F}"/>
    <cellStyle name="20% - Accent6 3 2 9" xfId="4164" xr:uid="{0BB40FFA-45F1-4EAB-B8A3-AA9ACFE5FC11}"/>
    <cellStyle name="20% - Accent6 3 2 9 2" xfId="33145" xr:uid="{7F4B40A0-9242-4A62-A6B6-CCFF33224D25}"/>
    <cellStyle name="20% - Accent6 3 3" xfId="548" xr:uid="{07D85C68-02F0-491D-845D-D1DED2E0C3BA}"/>
    <cellStyle name="20% - Accent6 3 3 2" xfId="998" xr:uid="{B9E98ADD-6319-437F-91DB-8059F3C12E18}"/>
    <cellStyle name="20% - Accent6 3 3 2 2" xfId="1928" xr:uid="{A74D9D93-92A9-4FF7-AB20-0FA7487B6D00}"/>
    <cellStyle name="20% - Accent6 3 3 2 2 2" xfId="3542" xr:uid="{026EEB75-8163-45BA-9A8C-B10C09C026DD}"/>
    <cellStyle name="20% - Accent6 3 3 2 2 2 2" xfId="11103" xr:uid="{2D5650FF-DA99-4D8F-A034-59AEB42CF706}"/>
    <cellStyle name="20% - Accent6 3 3 2 2 2 2 2" xfId="40001" xr:uid="{8FC11D5A-FC16-4FE4-90FF-7D4334397762}"/>
    <cellStyle name="20% - Accent6 3 3 2 2 2 2 3" xfId="25577" xr:uid="{2BFAA028-93DA-47D8-9AA8-6C931B72B713}"/>
    <cellStyle name="20% - Accent6 3 3 2 2 2 3" xfId="14840" xr:uid="{C6A36B49-ADDB-4EEA-9FF0-B7EE54DE6F0C}"/>
    <cellStyle name="20% - Accent6 3 3 2 2 2 3 2" xfId="43733" xr:uid="{47579305-0D49-4BAC-A729-A3D27D52EF2A}"/>
    <cellStyle name="20% - Accent6 3 3 2 2 2 3 3" xfId="29309" xr:uid="{9FB8F4CF-0F42-4D2B-9679-408878B0F582}"/>
    <cellStyle name="20% - Accent6 3 3 2 2 2 4" xfId="18070" xr:uid="{ADD95020-8369-40EF-BFB0-47EB705D7467}"/>
    <cellStyle name="20% - Accent6 3 3 2 2 2 4 2" xfId="46948" xr:uid="{466FDE71-947C-42B6-BCB9-B950109CE0E5}"/>
    <cellStyle name="20% - Accent6 3 3 2 2 2 4 3" xfId="32524" xr:uid="{39C45E59-D211-442C-A2D9-5A34CD80FDAD}"/>
    <cellStyle name="20% - Accent6 3 3 2 2 2 5" xfId="7354" xr:uid="{57505E56-8B0C-4EB4-9186-23CD7FBEC993}"/>
    <cellStyle name="20% - Accent6 3 3 2 2 2 5 2" xfId="36269" xr:uid="{493AE82C-CC14-4957-9505-DBDA2D8079F3}"/>
    <cellStyle name="20% - Accent6 3 3 2 2 2 6" xfId="21845" xr:uid="{E791F6F4-0D3B-4F30-A13D-227D4E9413AB}"/>
    <cellStyle name="20% - Accent6 3 3 2 2 3" xfId="9237" xr:uid="{F6A61E62-FF36-45F4-8CC4-7E4C0F4A2555}"/>
    <cellStyle name="20% - Accent6 3 3 2 2 3 2" xfId="38135" xr:uid="{69C64C9B-F57D-4A3E-8155-DAD642D5CE2D}"/>
    <cellStyle name="20% - Accent6 3 3 2 2 3 3" xfId="23711" xr:uid="{3865619F-7517-4A6E-BC27-875FBFA576BA}"/>
    <cellStyle name="20% - Accent6 3 3 2 2 4" xfId="12974" xr:uid="{8F3E2B39-2352-4051-8913-A4441C0FD651}"/>
    <cellStyle name="20% - Accent6 3 3 2 2 4 2" xfId="41867" xr:uid="{CA8ABC93-6994-49EF-84F7-A3ED67C01586}"/>
    <cellStyle name="20% - Accent6 3 3 2 2 4 3" xfId="27443" xr:uid="{EF4AC678-1655-4E1E-AF50-3102FEE2ECAF}"/>
    <cellStyle name="20% - Accent6 3 3 2 2 5" xfId="16457" xr:uid="{6DF965A3-0C9B-4EDE-AA20-77BAEF280F16}"/>
    <cellStyle name="20% - Accent6 3 3 2 2 5 2" xfId="45336" xr:uid="{70ACC063-27AE-42CB-9E64-7BDCAD210382}"/>
    <cellStyle name="20% - Accent6 3 3 2 2 5 3" xfId="30912" xr:uid="{70791309-A7DA-4CEA-8696-9B4E7775DADF}"/>
    <cellStyle name="20% - Accent6 3 3 2 2 6" xfId="5480" xr:uid="{B3436D56-C827-48BB-8A5B-C64E7A46CA81}"/>
    <cellStyle name="20% - Accent6 3 3 2 2 6 2" xfId="34403" xr:uid="{6903E5D7-6B7E-4B74-9DEB-E436B8AB2D74}"/>
    <cellStyle name="20% - Accent6 3 3 2 2 7" xfId="19979" xr:uid="{2AC322CD-9DE5-400F-BE12-790B08E8600F}"/>
    <cellStyle name="20% - Accent6 3 3 2 3" xfId="2736" xr:uid="{A823C14D-FC31-45BB-8DB8-54D414EF3785}"/>
    <cellStyle name="20% - Accent6 3 3 2 3 2" xfId="10170" xr:uid="{FD21E9D0-C6E9-4D45-A82E-F377287252D8}"/>
    <cellStyle name="20% - Accent6 3 3 2 3 2 2" xfId="39068" xr:uid="{223B8C5B-0745-427C-98A4-2206A8BD3AB6}"/>
    <cellStyle name="20% - Accent6 3 3 2 3 2 3" xfId="24644" xr:uid="{39BB9685-1152-43B4-95DB-8418853E0015}"/>
    <cellStyle name="20% - Accent6 3 3 2 3 3" xfId="13907" xr:uid="{4267188F-A1B6-41CE-A922-6ED4B48AF2DB}"/>
    <cellStyle name="20% - Accent6 3 3 2 3 3 2" xfId="42800" xr:uid="{7BFBE4FE-E1EF-4588-AC20-5A813C5A652B}"/>
    <cellStyle name="20% - Accent6 3 3 2 3 3 3" xfId="28376" xr:uid="{B5BE9374-A8BA-49CF-B779-05E5491048B2}"/>
    <cellStyle name="20% - Accent6 3 3 2 3 4" xfId="17264" xr:uid="{7CEB038D-6FD2-4801-8C33-EC8B34788FB5}"/>
    <cellStyle name="20% - Accent6 3 3 2 3 4 2" xfId="46142" xr:uid="{55A831B4-D06F-4B4E-BF37-3F52B1258B7A}"/>
    <cellStyle name="20% - Accent6 3 3 2 3 4 3" xfId="31718" xr:uid="{0CC2BE33-DF41-455C-A847-6FF98F813817}"/>
    <cellStyle name="20% - Accent6 3 3 2 3 5" xfId="6421" xr:uid="{1E270ACB-5C87-49B9-B3A6-BC01B4294163}"/>
    <cellStyle name="20% - Accent6 3 3 2 3 5 2" xfId="35336" xr:uid="{4B4F1BF6-DE2F-4A2B-ADEB-EA1AFFE679EA}"/>
    <cellStyle name="20% - Accent6 3 3 2 3 6" xfId="20912" xr:uid="{741F3EEC-FE6F-4C81-BA91-CC705871A0CE}"/>
    <cellStyle name="20% - Accent6 3 3 2 4" xfId="8304" xr:uid="{2788A800-8870-4F28-A29C-BE3054BCAF33}"/>
    <cellStyle name="20% - Accent6 3 3 2 4 2" xfId="37202" xr:uid="{5CC57FB3-5680-430B-BADC-5A9FFA55A468}"/>
    <cellStyle name="20% - Accent6 3 3 2 4 3" xfId="22778" xr:uid="{C53EFF92-38CB-4056-9913-F9B5D1486061}"/>
    <cellStyle name="20% - Accent6 3 3 2 5" xfId="12039" xr:uid="{E3DF1289-2F2C-40B9-8A0D-DFCE3E9AA3A3}"/>
    <cellStyle name="20% - Accent6 3 3 2 5 2" xfId="40934" xr:uid="{09AE4805-7163-46B0-8FC0-18C406CCD97D}"/>
    <cellStyle name="20% - Accent6 3 3 2 5 3" xfId="26510" xr:uid="{7E4B11DC-E8AA-45E5-A6AE-50537C786211}"/>
    <cellStyle name="20% - Accent6 3 3 2 6" xfId="15643" xr:uid="{1C9FF85D-5539-496D-A88B-E1EC8B9556C7}"/>
    <cellStyle name="20% - Accent6 3 3 2 6 2" xfId="44530" xr:uid="{C56C95BD-E9E5-4285-AFD9-D7E97A882968}"/>
    <cellStyle name="20% - Accent6 3 3 2 6 3" xfId="30106" xr:uid="{09F2D6BA-4642-456A-A66C-94CE18860656}"/>
    <cellStyle name="20% - Accent6 3 3 2 7" xfId="4530" xr:uid="{41A4DB60-D6E3-4302-B13B-EDD9485E616F}"/>
    <cellStyle name="20% - Accent6 3 3 2 7 2" xfId="33469" xr:uid="{F05DD752-602D-422E-BC4E-103578C70A03}"/>
    <cellStyle name="20% - Accent6 3 3 2 8" xfId="19046" xr:uid="{20AB78FD-1192-4CC3-BE85-7C884D8FBBCC}"/>
    <cellStyle name="20% - Accent6 3 3 3" xfId="1548" xr:uid="{E04B9C79-FFE3-46AF-908B-4A5E8B495864}"/>
    <cellStyle name="20% - Accent6 3 3 3 2" xfId="3162" xr:uid="{FF09218F-D49F-4421-94D2-5E73FCDC1549}"/>
    <cellStyle name="20% - Accent6 3 3 3 2 2" xfId="10650" xr:uid="{A37DA2C0-7FFC-4811-943C-B01BD36BC716}"/>
    <cellStyle name="20% - Accent6 3 3 3 2 2 2" xfId="39548" xr:uid="{4267006B-AC40-411F-B882-17802FCB391C}"/>
    <cellStyle name="20% - Accent6 3 3 3 2 2 3" xfId="25124" xr:uid="{0C6FFF2E-820D-4282-B94C-E4C8CCD486AE}"/>
    <cellStyle name="20% - Accent6 3 3 3 2 3" xfId="14387" xr:uid="{654A1139-6B1F-4AC7-9D37-1C3E06E4032C}"/>
    <cellStyle name="20% - Accent6 3 3 3 2 3 2" xfId="43280" xr:uid="{23802DE3-25DE-43E8-8FA0-CA5C40A653FF}"/>
    <cellStyle name="20% - Accent6 3 3 3 2 3 3" xfId="28856" xr:uid="{EDD5063F-080C-4892-9AF5-EB321A2EF2F7}"/>
    <cellStyle name="20% - Accent6 3 3 3 2 4" xfId="17690" xr:uid="{695B5A9A-A235-4172-BFF3-9564CBB1BAED}"/>
    <cellStyle name="20% - Accent6 3 3 3 2 4 2" xfId="46568" xr:uid="{C5B7BA38-CC67-4CC6-A2E1-D6450D336546}"/>
    <cellStyle name="20% - Accent6 3 3 3 2 4 3" xfId="32144" xr:uid="{EE3B2748-D0D3-4998-BCFE-42204FF38F61}"/>
    <cellStyle name="20% - Accent6 3 3 3 2 5" xfId="6901" xr:uid="{6F59BC7F-1713-49F1-A17C-0EB32B107E0C}"/>
    <cellStyle name="20% - Accent6 3 3 3 2 5 2" xfId="35816" xr:uid="{267794BB-FAA9-451A-A748-79F1295A141D}"/>
    <cellStyle name="20% - Accent6 3 3 3 2 6" xfId="21392" xr:uid="{696E5DEA-B534-4590-9DBB-F71ABD35014D}"/>
    <cellStyle name="20% - Accent6 3 3 3 3" xfId="8784" xr:uid="{8E135A6E-8233-4BF7-B7F8-D9A86BEDFE56}"/>
    <cellStyle name="20% - Accent6 3 3 3 3 2" xfId="37682" xr:uid="{1B3E29B0-9D41-4283-8343-7D6650DD76CF}"/>
    <cellStyle name="20% - Accent6 3 3 3 3 3" xfId="23258" xr:uid="{2623625E-CA94-415F-A497-44BC1D0D77EE}"/>
    <cellStyle name="20% - Accent6 3 3 3 4" xfId="12521" xr:uid="{5B32D07C-70E4-4D3E-8006-1D9A42B8E42A}"/>
    <cellStyle name="20% - Accent6 3 3 3 4 2" xfId="41414" xr:uid="{252793CD-DDA4-4C5C-8686-086A6F50D80E}"/>
    <cellStyle name="20% - Accent6 3 3 3 4 3" xfId="26990" xr:uid="{F0C9D0AA-840F-4693-9BA9-E05C43A0080B}"/>
    <cellStyle name="20% - Accent6 3 3 3 5" xfId="16077" xr:uid="{BF24791C-2D41-41B1-815B-4F30B9C871E5}"/>
    <cellStyle name="20% - Accent6 3 3 3 5 2" xfId="44956" xr:uid="{B7B9AB58-1377-436D-8A5A-12EDF0880A0C}"/>
    <cellStyle name="20% - Accent6 3 3 3 5 3" xfId="30532" xr:uid="{708F44AC-5365-4BFE-923E-0042A3B37B1D}"/>
    <cellStyle name="20% - Accent6 3 3 3 6" xfId="5027" xr:uid="{9F9E2ED4-01D9-4D85-BEFA-0CC1FB5F46DF}"/>
    <cellStyle name="20% - Accent6 3 3 3 6 2" xfId="33950" xr:uid="{AD1411CC-E5B5-45AD-843F-633252242FB6}"/>
    <cellStyle name="20% - Accent6 3 3 3 7" xfId="19526" xr:uid="{E1C17360-3DA6-421C-9CA4-2129CC2F6CCC}"/>
    <cellStyle name="20% - Accent6 3 3 4" xfId="2356" xr:uid="{3077A44F-11C9-455F-9681-1F43C3993FA5}"/>
    <cellStyle name="20% - Accent6 3 3 4 2" xfId="9717" xr:uid="{30509AD8-E691-4F10-9318-CD7A32D5C93C}"/>
    <cellStyle name="20% - Accent6 3 3 4 2 2" xfId="38615" xr:uid="{5CA716D1-9FDD-4F77-9DC8-B3FC4B4C482B}"/>
    <cellStyle name="20% - Accent6 3 3 4 2 3" xfId="24191" xr:uid="{3C312A4E-7E85-42F1-802B-9C1442BD7F05}"/>
    <cellStyle name="20% - Accent6 3 3 4 3" xfId="13454" xr:uid="{708E9071-5404-49B0-A5D7-51454458B10B}"/>
    <cellStyle name="20% - Accent6 3 3 4 3 2" xfId="42347" xr:uid="{645993B6-8ACE-44BC-A32C-B02528705CE8}"/>
    <cellStyle name="20% - Accent6 3 3 4 3 3" xfId="27923" xr:uid="{DB0CBD59-312E-4B87-88BD-FB2195BBEFE0}"/>
    <cellStyle name="20% - Accent6 3 3 4 4" xfId="16884" xr:uid="{7B607EAA-2ADA-47C0-813F-6F878AA47796}"/>
    <cellStyle name="20% - Accent6 3 3 4 4 2" xfId="45762" xr:uid="{E381871E-49E8-423C-9F0C-1A79C7D4EA4C}"/>
    <cellStyle name="20% - Accent6 3 3 4 4 3" xfId="31338" xr:uid="{B343894C-F78C-48B6-9B75-AFA1112EE5DA}"/>
    <cellStyle name="20% - Accent6 3 3 4 5" xfId="5968" xr:uid="{53F721F0-2CF5-4412-B93B-46B218D69E2D}"/>
    <cellStyle name="20% - Accent6 3 3 4 5 2" xfId="34883" xr:uid="{3C490D0D-0664-4E4C-B461-C0668D0CCE81}"/>
    <cellStyle name="20% - Accent6 3 3 4 6" xfId="20459" xr:uid="{9F2672E6-1808-4809-AB77-446128143F38}"/>
    <cellStyle name="20% - Accent6 3 3 5" xfId="7851" xr:uid="{0A843637-14E9-4C90-9A4A-761263717B55}"/>
    <cellStyle name="20% - Accent6 3 3 5 2" xfId="36749" xr:uid="{81CF6FAD-6FBC-4CA8-954E-0979795D1312}"/>
    <cellStyle name="20% - Accent6 3 3 5 3" xfId="22325" xr:uid="{EE7F483D-3230-4E3F-8AF8-FE0581688092}"/>
    <cellStyle name="20% - Accent6 3 3 6" xfId="11586" xr:uid="{98ABEB13-4294-4FAE-A7A3-DCC1566AA53A}"/>
    <cellStyle name="20% - Accent6 3 3 6 2" xfId="40481" xr:uid="{BFEB489B-9031-42FB-83A7-229EF77160A3}"/>
    <cellStyle name="20% - Accent6 3 3 6 3" xfId="26057" xr:uid="{3219AECE-2EF3-4A3D-B183-CC999DB5DE0C}"/>
    <cellStyle name="20% - Accent6 3 3 7" xfId="15263" xr:uid="{55107BE7-E281-4E04-953F-9C2B42D0F6BD}"/>
    <cellStyle name="20% - Accent6 3 3 7 2" xfId="44150" xr:uid="{AA19842D-7954-426D-ABE5-ABD3A669CAC6}"/>
    <cellStyle name="20% - Accent6 3 3 7 3" xfId="29726" xr:uid="{70A68A4A-6997-40F1-82E8-45AB49BFCBA7}"/>
    <cellStyle name="20% - Accent6 3 3 8" xfId="4035" xr:uid="{9D97EB48-29AC-477C-9712-7EECFFDD564E}"/>
    <cellStyle name="20% - Accent6 3 3 8 2" xfId="33016" xr:uid="{DBE46E3E-8BA7-4E28-B748-7D187C1AC931}"/>
    <cellStyle name="20% - Accent6 3 3 9" xfId="18593" xr:uid="{E66A0FCA-4837-4137-99A7-ACF1D7C1FF15}"/>
    <cellStyle name="20% - Accent6 3 4" xfId="999" xr:uid="{CCA6F217-CA4E-4629-A9DF-E3931D9AC43C}"/>
    <cellStyle name="20% - Accent6 3 4 2" xfId="1929" xr:uid="{FF932404-43C3-4AF8-B949-F9760483D948}"/>
    <cellStyle name="20% - Accent6 3 4 2 2" xfId="3543" xr:uid="{77C5210B-057B-4E1C-8D19-C5887FE3E158}"/>
    <cellStyle name="20% - Accent6 3 4 2 2 2" xfId="7224" xr:uid="{5B848438-68E0-48A9-8746-5C48B836FB20}"/>
    <cellStyle name="20% - Accent6 3 4 2 2 2 2" xfId="10973" xr:uid="{5CE0DD3E-D97D-468F-BB03-B1A573135FBD}"/>
    <cellStyle name="20% - Accent6 3 4 2 2 2 2 2" xfId="39871" xr:uid="{574E04A5-6469-412D-A0EA-F9F3357DD331}"/>
    <cellStyle name="20% - Accent6 3 4 2 2 2 2 3" xfId="25447" xr:uid="{EAED7A50-88E9-40EF-A35E-E7AB0385E2D6}"/>
    <cellStyle name="20% - Accent6 3 4 2 2 2 3" xfId="14710" xr:uid="{E868C39E-3971-449F-92B2-C25977EC0AFD}"/>
    <cellStyle name="20% - Accent6 3 4 2 2 2 3 2" xfId="43603" xr:uid="{E4BAD69F-4E86-4DF1-931C-90E7D1D8F363}"/>
    <cellStyle name="20% - Accent6 3 4 2 2 2 3 3" xfId="29179" xr:uid="{E32ECEB3-1C2B-4FE5-A8CB-0B46BE302469}"/>
    <cellStyle name="20% - Accent6 3 4 2 2 2 4" xfId="36139" xr:uid="{B3CDBB0D-3B7D-4703-A9D4-E3779B39F800}"/>
    <cellStyle name="20% - Accent6 3 4 2 2 2 5" xfId="21715" xr:uid="{84C6EDDD-284D-40AB-82FD-27A7DAE70C2A}"/>
    <cellStyle name="20% - Accent6 3 4 2 2 3" xfId="9107" xr:uid="{D8BD87FA-E08A-4E3C-B019-2DF6610AC819}"/>
    <cellStyle name="20% - Accent6 3 4 2 2 3 2" xfId="38005" xr:uid="{6A25333F-12BB-43B8-B593-364495500A74}"/>
    <cellStyle name="20% - Accent6 3 4 2 2 3 3" xfId="23581" xr:uid="{2FF7FD89-7405-4E6C-97B8-4D2CE085947A}"/>
    <cellStyle name="20% - Accent6 3 4 2 2 4" xfId="12844" xr:uid="{F0F43BA0-AB6C-46E3-818A-72D9E95ACB77}"/>
    <cellStyle name="20% - Accent6 3 4 2 2 4 2" xfId="41737" xr:uid="{CF8B4B89-197A-4AB1-93F4-AF8F142D5CD0}"/>
    <cellStyle name="20% - Accent6 3 4 2 2 4 3" xfId="27313" xr:uid="{07AD79DC-4FBC-4F05-B4E3-443E783E8BFC}"/>
    <cellStyle name="20% - Accent6 3 4 2 2 5" xfId="18071" xr:uid="{94423D98-8436-4BF5-91AD-CF1F547AC269}"/>
    <cellStyle name="20% - Accent6 3 4 2 2 5 2" xfId="46949" xr:uid="{9E1EA456-5B89-4F2B-90CC-F7CD6DFC1BD7}"/>
    <cellStyle name="20% - Accent6 3 4 2 2 5 3" xfId="32525" xr:uid="{10971DBA-D90A-4275-9E95-72D978C5F09A}"/>
    <cellStyle name="20% - Accent6 3 4 2 2 6" xfId="5350" xr:uid="{D839CAC7-72EE-4AE2-819A-6A868051F5F7}"/>
    <cellStyle name="20% - Accent6 3 4 2 2 6 2" xfId="34273" xr:uid="{7658FAF0-9523-4417-A5EC-7CB3A73EF9F9}"/>
    <cellStyle name="20% - Accent6 3 4 2 2 7" xfId="19849" xr:uid="{EFD57190-59A7-42A6-9D60-2787894967BE}"/>
    <cellStyle name="20% - Accent6 3 4 2 3" xfId="6291" xr:uid="{1F919668-C24A-41A0-9DC7-F21B1E2449A4}"/>
    <cellStyle name="20% - Accent6 3 4 2 3 2" xfId="10040" xr:uid="{5C62A3FE-BDE3-4954-AEDC-8221853B9D6C}"/>
    <cellStyle name="20% - Accent6 3 4 2 3 2 2" xfId="38938" xr:uid="{48DC1F60-3747-4A5A-8E26-B8DB2F8A44F3}"/>
    <cellStyle name="20% - Accent6 3 4 2 3 2 3" xfId="24514" xr:uid="{64A282AE-D9C2-4678-9ED3-143B70ED4824}"/>
    <cellStyle name="20% - Accent6 3 4 2 3 3" xfId="13777" xr:uid="{7C0A355C-C5F6-4AC0-9386-0407041CDBB7}"/>
    <cellStyle name="20% - Accent6 3 4 2 3 3 2" xfId="42670" xr:uid="{77B5C7AE-115D-4329-9098-8AF13BC987E9}"/>
    <cellStyle name="20% - Accent6 3 4 2 3 3 3" xfId="28246" xr:uid="{6D455890-4A1D-4636-AC6D-A1C719B077BB}"/>
    <cellStyle name="20% - Accent6 3 4 2 3 4" xfId="35206" xr:uid="{225849DE-016B-4A4B-A4B7-86EAC8BA4146}"/>
    <cellStyle name="20% - Accent6 3 4 2 3 5" xfId="20782" xr:uid="{70915AA3-3679-432E-B63E-0FA65409916E}"/>
    <cellStyle name="20% - Accent6 3 4 2 4" xfId="8174" xr:uid="{E2D9DAEC-E002-4E81-91BF-A03CE3C3D2F5}"/>
    <cellStyle name="20% - Accent6 3 4 2 4 2" xfId="37072" xr:uid="{851833A2-04E2-411C-8854-2C598128B7EE}"/>
    <cellStyle name="20% - Accent6 3 4 2 4 3" xfId="22648" xr:uid="{D362FC08-207A-4F64-B46D-F43D41F3A001}"/>
    <cellStyle name="20% - Accent6 3 4 2 5" xfId="11909" xr:uid="{5CF18B0B-4C03-487D-9ED4-E987FA876DC4}"/>
    <cellStyle name="20% - Accent6 3 4 2 5 2" xfId="40804" xr:uid="{32FDE5ED-8755-409E-B538-7EDB5CDE4CAD}"/>
    <cellStyle name="20% - Accent6 3 4 2 5 3" xfId="26380" xr:uid="{CCA762EB-60CD-42A1-8E72-9E0AE9BD7DDC}"/>
    <cellStyle name="20% - Accent6 3 4 2 6" xfId="16458" xr:uid="{F8107185-2222-4AA6-BCF1-89BF36E643D1}"/>
    <cellStyle name="20% - Accent6 3 4 2 6 2" xfId="45337" xr:uid="{74B03580-4753-46C3-8E2F-4546C0237A9F}"/>
    <cellStyle name="20% - Accent6 3 4 2 6 3" xfId="30913" xr:uid="{77E77CED-6874-45BF-A857-7D036CA919C1}"/>
    <cellStyle name="20% - Accent6 3 4 2 7" xfId="4397" xr:uid="{63EE91CE-1A0D-41AB-8392-E1070D8EB3D2}"/>
    <cellStyle name="20% - Accent6 3 4 2 7 2" xfId="33339" xr:uid="{F63736B1-5550-42C5-B2E6-795B144AEAC5}"/>
    <cellStyle name="20% - Accent6 3 4 2 8" xfId="18916" xr:uid="{A6919D03-0B45-4184-BF67-17FCA9265413}"/>
    <cellStyle name="20% - Accent6 3 4 3" xfId="2737" xr:uid="{1EF9598E-107E-44D0-AD90-F51A75E01629}"/>
    <cellStyle name="20% - Accent6 3 4 3 2" xfId="6771" xr:uid="{827A5AF9-FC21-4F9E-A882-8075F66EDC29}"/>
    <cellStyle name="20% - Accent6 3 4 3 2 2" xfId="10520" xr:uid="{034AB14B-8639-4BC6-BBBC-1F65F1C102A8}"/>
    <cellStyle name="20% - Accent6 3 4 3 2 2 2" xfId="39418" xr:uid="{0AC1451F-CC3B-46E9-A46A-4769B6009875}"/>
    <cellStyle name="20% - Accent6 3 4 3 2 2 3" xfId="24994" xr:uid="{44CA351D-5C07-48DA-BBA1-BD0149D1D984}"/>
    <cellStyle name="20% - Accent6 3 4 3 2 3" xfId="14257" xr:uid="{F5B84135-BF2E-4491-93BA-088C05CA0C10}"/>
    <cellStyle name="20% - Accent6 3 4 3 2 3 2" xfId="43150" xr:uid="{05041F07-0E0B-4777-957C-CD8C13213685}"/>
    <cellStyle name="20% - Accent6 3 4 3 2 3 3" xfId="28726" xr:uid="{A86ACA50-768F-4768-902D-CD8BEB70D54D}"/>
    <cellStyle name="20% - Accent6 3 4 3 2 4" xfId="35686" xr:uid="{87D86F78-FDA8-4C95-AFA3-4553C742A043}"/>
    <cellStyle name="20% - Accent6 3 4 3 2 5" xfId="21262" xr:uid="{B95F7331-933A-4240-A7CA-DED9DC9B8591}"/>
    <cellStyle name="20% - Accent6 3 4 3 3" xfId="8654" xr:uid="{8155CB14-992F-4346-A088-F448C42E47DE}"/>
    <cellStyle name="20% - Accent6 3 4 3 3 2" xfId="37552" xr:uid="{9144D3F3-D00F-4087-983F-CC83C3D1F83A}"/>
    <cellStyle name="20% - Accent6 3 4 3 3 3" xfId="23128" xr:uid="{CD15C7F7-1D92-487D-A548-8E4590F4D14E}"/>
    <cellStyle name="20% - Accent6 3 4 3 4" xfId="12391" xr:uid="{DFFD2AF2-ECEF-49A2-9C9A-F0F658393D3F}"/>
    <cellStyle name="20% - Accent6 3 4 3 4 2" xfId="41284" xr:uid="{3C907725-2886-437C-A6F1-474642F80993}"/>
    <cellStyle name="20% - Accent6 3 4 3 4 3" xfId="26860" xr:uid="{DFBA6511-83D8-4EC2-8456-AB59523444F3}"/>
    <cellStyle name="20% - Accent6 3 4 3 5" xfId="17265" xr:uid="{9421A531-25AF-41B8-A3A4-D01E3F72DB74}"/>
    <cellStyle name="20% - Accent6 3 4 3 5 2" xfId="46143" xr:uid="{0959AAF1-2986-41D0-BA3E-8AA19C1AD330}"/>
    <cellStyle name="20% - Accent6 3 4 3 5 3" xfId="31719" xr:uid="{05CCE10D-93DB-4CBD-AF88-DC5B8E09FD07}"/>
    <cellStyle name="20% - Accent6 3 4 3 6" xfId="4897" xr:uid="{24C6ED5B-27BE-4077-8AB2-FAD6188D07FB}"/>
    <cellStyle name="20% - Accent6 3 4 3 6 2" xfId="33820" xr:uid="{BB41BC40-0FD4-48FF-ADCA-20F11C98C2C4}"/>
    <cellStyle name="20% - Accent6 3 4 3 7" xfId="19396" xr:uid="{046F938A-D8E6-4365-99BD-57D878EB54EA}"/>
    <cellStyle name="20% - Accent6 3 4 4" xfId="5837" xr:uid="{7D3624C7-3CB7-4ADC-AE52-72301B9B67FB}"/>
    <cellStyle name="20% - Accent6 3 4 4 2" xfId="9587" xr:uid="{549F9887-4A18-4995-9C21-1A2200C36C20}"/>
    <cellStyle name="20% - Accent6 3 4 4 2 2" xfId="38485" xr:uid="{2B21E174-1C08-4778-A816-EE250047381B}"/>
    <cellStyle name="20% - Accent6 3 4 4 2 3" xfId="24061" xr:uid="{A679BFB3-CBF6-4466-A218-E690026EC900}"/>
    <cellStyle name="20% - Accent6 3 4 4 3" xfId="13324" xr:uid="{BEF2FD04-DC43-401A-BA15-97E2AC0ABAD9}"/>
    <cellStyle name="20% - Accent6 3 4 4 3 2" xfId="42217" xr:uid="{B3B86309-4A0A-4CD5-8F3D-CD842A0F559A}"/>
    <cellStyle name="20% - Accent6 3 4 4 3 3" xfId="27793" xr:uid="{69BAC406-09C3-46A2-AE7F-E4252F6B5957}"/>
    <cellStyle name="20% - Accent6 3 4 4 4" xfId="34753" xr:uid="{8EEB57F6-1BB9-4D01-96DD-BAB499807203}"/>
    <cellStyle name="20% - Accent6 3 4 4 5" xfId="20329" xr:uid="{B30FAE81-2159-4BA9-B53B-4A97958E2D12}"/>
    <cellStyle name="20% - Accent6 3 4 5" xfId="7721" xr:uid="{3E5B3498-22BE-424A-8009-886E28CE039B}"/>
    <cellStyle name="20% - Accent6 3 4 5 2" xfId="36619" xr:uid="{19507C56-B053-4C56-B280-8B4E9EC5B18C}"/>
    <cellStyle name="20% - Accent6 3 4 5 3" xfId="22195" xr:uid="{CAC34094-069A-41B6-B646-8B7B2B5BB3F9}"/>
    <cellStyle name="20% - Accent6 3 4 6" xfId="11456" xr:uid="{D50795F7-793D-4E3A-9200-A531DF4D54DF}"/>
    <cellStyle name="20% - Accent6 3 4 6 2" xfId="40351" xr:uid="{62EA5B93-E751-47F2-82D7-4767B58AB8E7}"/>
    <cellStyle name="20% - Accent6 3 4 6 3" xfId="25927" xr:uid="{9C03AD95-EBC1-45AE-9171-21409EAC8BE3}"/>
    <cellStyle name="20% - Accent6 3 4 7" xfId="15644" xr:uid="{7F85DBFD-E7CC-47D5-8AB2-9CD293408907}"/>
    <cellStyle name="20% - Accent6 3 4 7 2" xfId="44531" xr:uid="{A6D82207-6080-4CF8-80A9-23C685190509}"/>
    <cellStyle name="20% - Accent6 3 4 7 3" xfId="30107" xr:uid="{282F4971-D7AF-4A34-A252-39641F46DF6D}"/>
    <cellStyle name="20% - Accent6 3 4 8" xfId="3905" xr:uid="{95CACE4D-2AAD-46E0-935B-D3190B5CABF3}"/>
    <cellStyle name="20% - Accent6 3 4 8 2" xfId="32886" xr:uid="{0FDDB861-549A-4263-9AA3-EE7F72100A88}"/>
    <cellStyle name="20% - Accent6 3 4 9" xfId="18463" xr:uid="{9E71F4B6-EBEF-4165-8E3E-2D557B4457D6}"/>
    <cellStyle name="20% - Accent6 3 5" xfId="995" xr:uid="{16D09E8D-5CDC-483A-8B85-3C4CA362791B}"/>
    <cellStyle name="20% - Accent6 3 5 2" xfId="1925" xr:uid="{2A799394-9BCA-481D-9B21-C14580522F99}"/>
    <cellStyle name="20% - Accent6 3 5 2 2" xfId="3539" xr:uid="{75F1742F-E2F8-4858-81E8-5E03C88E7EC5}"/>
    <cellStyle name="20% - Accent6 3 5 2 2 2" xfId="10907" xr:uid="{486A9BAC-5DDF-4F3B-8B66-7C2FE067CAC3}"/>
    <cellStyle name="20% - Accent6 3 5 2 2 2 2" xfId="39805" xr:uid="{C7BB52D3-877B-4BB0-99DA-96B179AA4FAA}"/>
    <cellStyle name="20% - Accent6 3 5 2 2 2 3" xfId="25381" xr:uid="{63B3D388-4B93-44B2-8E7F-CB4AE41034AF}"/>
    <cellStyle name="20% - Accent6 3 5 2 2 3" xfId="14644" xr:uid="{0D957EE4-A458-4F5D-A985-366F8CB1CB7D}"/>
    <cellStyle name="20% - Accent6 3 5 2 2 3 2" xfId="43537" xr:uid="{5FFF1C70-98A6-49F3-B8C0-B704B6037580}"/>
    <cellStyle name="20% - Accent6 3 5 2 2 3 3" xfId="29113" xr:uid="{DB2D0F44-0FDF-4458-96DB-3833D8A786AA}"/>
    <cellStyle name="20% - Accent6 3 5 2 2 4" xfId="18067" xr:uid="{82CDF848-A294-42F5-A224-53047FA7896D}"/>
    <cellStyle name="20% - Accent6 3 5 2 2 4 2" xfId="46945" xr:uid="{AF67139E-F1F0-42A3-89AE-B490EC243B55}"/>
    <cellStyle name="20% - Accent6 3 5 2 2 4 3" xfId="32521" xr:uid="{74365B45-C41A-4CDE-9022-EE11BF875841}"/>
    <cellStyle name="20% - Accent6 3 5 2 2 5" xfId="7158" xr:uid="{5A470B44-E1B7-45A7-81D5-77D5DF7B0AA5}"/>
    <cellStyle name="20% - Accent6 3 5 2 2 5 2" xfId="36073" xr:uid="{A3B3907C-A6F1-4EDE-A930-21093DE885CB}"/>
    <cellStyle name="20% - Accent6 3 5 2 2 6" xfId="21649" xr:uid="{AD65E2EE-16A3-4D3F-AB32-C76A2EEAE142}"/>
    <cellStyle name="20% - Accent6 3 5 2 3" xfId="9041" xr:uid="{D7F63361-D3BB-433F-87D6-9F10D4ADFB7D}"/>
    <cellStyle name="20% - Accent6 3 5 2 3 2" xfId="37939" xr:uid="{AA7EFAA0-EB54-4231-89C4-0CF7CE2C4B62}"/>
    <cellStyle name="20% - Accent6 3 5 2 3 3" xfId="23515" xr:uid="{5CD897D5-D340-4634-8256-9BCDB797A867}"/>
    <cellStyle name="20% - Accent6 3 5 2 4" xfId="12778" xr:uid="{2983677E-348D-481D-9A03-0992DD5E35A6}"/>
    <cellStyle name="20% - Accent6 3 5 2 4 2" xfId="41671" xr:uid="{402517B9-3727-421A-943B-FD153D47EF50}"/>
    <cellStyle name="20% - Accent6 3 5 2 4 3" xfId="27247" xr:uid="{7EA8843C-CE6D-4782-A864-63623260C75C}"/>
    <cellStyle name="20% - Accent6 3 5 2 5" xfId="16454" xr:uid="{07111698-2E9F-47E1-9358-BB43C9AC57DA}"/>
    <cellStyle name="20% - Accent6 3 5 2 5 2" xfId="45333" xr:uid="{EF05EBEF-5975-4CBE-A084-69557EDD6169}"/>
    <cellStyle name="20% - Accent6 3 5 2 5 3" xfId="30909" xr:uid="{F824C4D7-56E4-469D-8E7B-45E9518C6DA1}"/>
    <cellStyle name="20% - Accent6 3 5 2 6" xfId="5284" xr:uid="{DD50A8B5-5361-4917-9D1F-952B9ABB134F}"/>
    <cellStyle name="20% - Accent6 3 5 2 6 2" xfId="34207" xr:uid="{B41092B7-E4C1-4124-8888-9E3439397E1D}"/>
    <cellStyle name="20% - Accent6 3 5 2 7" xfId="19783" xr:uid="{823A8466-BB67-4834-9B11-38EF8051B83E}"/>
    <cellStyle name="20% - Accent6 3 5 3" xfId="2733" xr:uid="{106809E5-A694-4A59-88F3-6A6DC6AD3ECE}"/>
    <cellStyle name="20% - Accent6 3 5 3 2" xfId="9974" xr:uid="{019763EF-2ECF-48BA-B5DF-FE46DF8BA113}"/>
    <cellStyle name="20% - Accent6 3 5 3 2 2" xfId="38872" xr:uid="{B76B08D5-FE1E-4233-A8CA-8DCDF5329192}"/>
    <cellStyle name="20% - Accent6 3 5 3 2 3" xfId="24448" xr:uid="{2C9F0E1C-3558-471B-89DE-0052ADBA8944}"/>
    <cellStyle name="20% - Accent6 3 5 3 3" xfId="13711" xr:uid="{87686DFE-6923-4B38-90CC-65D7B51FE9DA}"/>
    <cellStyle name="20% - Accent6 3 5 3 3 2" xfId="42604" xr:uid="{98067409-C2D3-4025-A1A4-C5A89C56DEA8}"/>
    <cellStyle name="20% - Accent6 3 5 3 3 3" xfId="28180" xr:uid="{89EE5730-6B38-41E0-97DA-484697708EFB}"/>
    <cellStyle name="20% - Accent6 3 5 3 4" xfId="17261" xr:uid="{9C0F8C64-A66F-4135-93CB-97AAD017B701}"/>
    <cellStyle name="20% - Accent6 3 5 3 4 2" xfId="46139" xr:uid="{F722BD3D-F31F-487F-A848-951084996A1D}"/>
    <cellStyle name="20% - Accent6 3 5 3 4 3" xfId="31715" xr:uid="{C21661F1-2D3A-43BD-BE29-F34FC7CA62E8}"/>
    <cellStyle name="20% - Accent6 3 5 3 5" xfId="6225" xr:uid="{B06B186A-0601-4A56-B1D9-26680044225A}"/>
    <cellStyle name="20% - Accent6 3 5 3 5 2" xfId="35140" xr:uid="{E0D91031-DE2D-41AE-9239-485852118AE9}"/>
    <cellStyle name="20% - Accent6 3 5 3 6" xfId="20716" xr:uid="{979B4209-2703-45D7-A3FC-94E7D5C5C4FF}"/>
    <cellStyle name="20% - Accent6 3 5 4" xfId="8108" xr:uid="{4D8FAC4D-9726-4142-AA76-18B87FD19AA1}"/>
    <cellStyle name="20% - Accent6 3 5 4 2" xfId="37006" xr:uid="{B5A7664B-0083-426C-8486-B9164166D623}"/>
    <cellStyle name="20% - Accent6 3 5 4 3" xfId="22582" xr:uid="{C18696BB-9C71-446F-B688-8280845D10EC}"/>
    <cellStyle name="20% - Accent6 3 5 5" xfId="11843" xr:uid="{E48127CC-70C1-4E84-92DA-5AE43B553E2E}"/>
    <cellStyle name="20% - Accent6 3 5 5 2" xfId="40738" xr:uid="{4CFDC9E1-ED49-40E4-8414-0915C2D6B4B4}"/>
    <cellStyle name="20% - Accent6 3 5 5 3" xfId="26314" xr:uid="{65CC7A80-A049-4CF5-825E-09314F3B1508}"/>
    <cellStyle name="20% - Accent6 3 5 6" xfId="15640" xr:uid="{08DFF39D-9593-42BD-875E-8AD47BE6E3B5}"/>
    <cellStyle name="20% - Accent6 3 5 6 2" xfId="44527" xr:uid="{BF7E45D8-894F-4441-9C81-BFC99D1FCA72}"/>
    <cellStyle name="20% - Accent6 3 5 6 3" xfId="30103" xr:uid="{3937BB0D-73D3-4935-89A0-D8782C034F18}"/>
    <cellStyle name="20% - Accent6 3 5 7" xfId="4317" xr:uid="{BA5A61B9-8E9C-4985-AB1B-06EE5E148CD0}"/>
    <cellStyle name="20% - Accent6 3 5 7 2" xfId="33273" xr:uid="{C5344D07-A015-4396-A417-CE6EE4267281}"/>
    <cellStyle name="20% - Accent6 3 5 8" xfId="18850" xr:uid="{009848CD-6CD4-4582-81B2-437DB96436A1}"/>
    <cellStyle name="20% - Accent6 3 6" xfId="1418" xr:uid="{72786AEE-0D77-47BB-A249-413E19963DE6}"/>
    <cellStyle name="20% - Accent6 3 6 2" xfId="3032" xr:uid="{905F2F29-7605-4AA7-B947-89F4E0F1A095}"/>
    <cellStyle name="20% - Accent6 3 6 2 2" xfId="10454" xr:uid="{D8E8A374-4695-487E-867D-FB44673F1316}"/>
    <cellStyle name="20% - Accent6 3 6 2 2 2" xfId="39352" xr:uid="{231F8C67-3198-44E0-AF00-E241471E3EFD}"/>
    <cellStyle name="20% - Accent6 3 6 2 2 3" xfId="24928" xr:uid="{DEA4BE93-A7AF-4D44-9E43-EA00811DC46E}"/>
    <cellStyle name="20% - Accent6 3 6 2 3" xfId="14191" xr:uid="{A20B0A1A-98D2-4E40-BE3E-434B41832E7C}"/>
    <cellStyle name="20% - Accent6 3 6 2 3 2" xfId="43084" xr:uid="{1465C629-5A0B-4E45-98C9-7A1684D0A6CC}"/>
    <cellStyle name="20% - Accent6 3 6 2 3 3" xfId="28660" xr:uid="{C9742807-41B1-4649-B20F-09F5AB3B9717}"/>
    <cellStyle name="20% - Accent6 3 6 2 4" xfId="17560" xr:uid="{60E451F1-D63D-4371-B88B-76EB9AB4D282}"/>
    <cellStyle name="20% - Accent6 3 6 2 4 2" xfId="46438" xr:uid="{96E07E2B-1FE9-4916-B5A0-1487984ABDEC}"/>
    <cellStyle name="20% - Accent6 3 6 2 4 3" xfId="32014" xr:uid="{B0B90AD4-D1CF-4229-85F8-6B83FA02A2C2}"/>
    <cellStyle name="20% - Accent6 3 6 2 5" xfId="6705" xr:uid="{17F5BF36-55CA-4DD8-B4D9-9C92FD43A83D}"/>
    <cellStyle name="20% - Accent6 3 6 2 5 2" xfId="35620" xr:uid="{5C3ECF05-99EE-4686-A1DC-451A1E80C2C7}"/>
    <cellStyle name="20% - Accent6 3 6 2 6" xfId="21196" xr:uid="{EFFF54B8-F3EE-423C-8AA2-C3EB7D1DDFED}"/>
    <cellStyle name="20% - Accent6 3 6 3" xfId="8588" xr:uid="{D3B1BA7B-BE8E-4EE7-AFCF-999A09E5F571}"/>
    <cellStyle name="20% - Accent6 3 6 3 2" xfId="37486" xr:uid="{46F77365-EB2F-41EC-904E-6CD937889009}"/>
    <cellStyle name="20% - Accent6 3 6 3 3" xfId="23062" xr:uid="{5C48DD63-1B2D-49E5-88CB-24E31F9D5748}"/>
    <cellStyle name="20% - Accent6 3 6 4" xfId="12325" xr:uid="{64836C3A-47CF-4006-B4D9-847CB1CD6DF0}"/>
    <cellStyle name="20% - Accent6 3 6 4 2" xfId="41218" xr:uid="{C834A1DC-5B50-4992-B635-3E60A41F544F}"/>
    <cellStyle name="20% - Accent6 3 6 4 3" xfId="26794" xr:uid="{D9FD2571-14BD-48E0-81FD-0A520F5413AD}"/>
    <cellStyle name="20% - Accent6 3 6 5" xfId="15947" xr:uid="{CB62E43C-2F3C-433C-8462-BEAEEF8B399F}"/>
    <cellStyle name="20% - Accent6 3 6 5 2" xfId="44826" xr:uid="{614E1D6A-0650-474F-A66C-D3AD53E0561F}"/>
    <cellStyle name="20% - Accent6 3 6 5 3" xfId="30402" xr:uid="{6E3D467A-948C-4638-8D4F-AE63188CC271}"/>
    <cellStyle name="20% - Accent6 3 6 6" xfId="4831" xr:uid="{3AAC15A9-94FE-4D4F-9D90-1C0FCCFE1195}"/>
    <cellStyle name="20% - Accent6 3 6 6 2" xfId="33754" xr:uid="{6704F674-DAD2-42AD-8A7E-E2A34975044F}"/>
    <cellStyle name="20% - Accent6 3 6 7" xfId="19330" xr:uid="{23CD0BD0-9D81-4323-AB99-D8005EE75656}"/>
    <cellStyle name="20% - Accent6 3 7" xfId="2226" xr:uid="{7D6C838F-9D6A-4EC2-B930-C0F3509B11AB}"/>
    <cellStyle name="20% - Accent6 3 7 2" xfId="9521" xr:uid="{A58F6014-4E59-48F0-A1DE-89E957BD2BC7}"/>
    <cellStyle name="20% - Accent6 3 7 2 2" xfId="38419" xr:uid="{544B6F7B-2030-450A-A2B0-A12EC78A546F}"/>
    <cellStyle name="20% - Accent6 3 7 2 3" xfId="23995" xr:uid="{5641C9CA-A2E1-40FC-95B0-88910EBB948A}"/>
    <cellStyle name="20% - Accent6 3 7 3" xfId="13258" xr:uid="{8815F753-07C0-4BEB-B946-2C6F6905C6C1}"/>
    <cellStyle name="20% - Accent6 3 7 3 2" xfId="42151" xr:uid="{64659FEB-E59C-46E5-9519-9550C9F012D8}"/>
    <cellStyle name="20% - Accent6 3 7 3 3" xfId="27727" xr:uid="{B7F9309F-A0F1-4F11-8CEF-DCFDB4907377}"/>
    <cellStyle name="20% - Accent6 3 7 4" xfId="16754" xr:uid="{086658C6-0340-41DD-9EC4-68641B448EB7}"/>
    <cellStyle name="20% - Accent6 3 7 4 2" xfId="45632" xr:uid="{8958AB99-ED5B-4439-8934-8F1850D90D74}"/>
    <cellStyle name="20% - Accent6 3 7 4 3" xfId="31208" xr:uid="{5E700456-0453-40F0-A7E1-252267F16326}"/>
    <cellStyle name="20% - Accent6 3 7 5" xfId="5771" xr:uid="{BA6C97E5-83E0-4B1A-9A65-49837CBA595C}"/>
    <cellStyle name="20% - Accent6 3 7 5 2" xfId="34687" xr:uid="{1ADC1DE3-1A72-422C-97E4-9C02E0B96185}"/>
    <cellStyle name="20% - Accent6 3 7 6" xfId="20263" xr:uid="{47F64FF1-A0F5-4922-93E5-22A304B5634F}"/>
    <cellStyle name="20% - Accent6 3 8" xfId="7655" xr:uid="{284418FE-7914-4803-AAB2-0318999A383C}"/>
    <cellStyle name="20% - Accent6 3 8 2" xfId="36553" xr:uid="{D010F463-A20E-4872-B929-D0470ADB64C7}"/>
    <cellStyle name="20% - Accent6 3 8 3" xfId="22129" xr:uid="{B9C7A621-0749-45AF-AF0F-65DE4C4BD8BE}"/>
    <cellStyle name="20% - Accent6 3 9" xfId="11390" xr:uid="{048666D9-8469-46C7-8B28-2A061A40E0A8}"/>
    <cellStyle name="20% - Accent6 3 9 2" xfId="40285" xr:uid="{5FE51774-28D0-4EED-A103-EC66E42DEBCF}"/>
    <cellStyle name="20% - Accent6 3 9 3" xfId="25861" xr:uid="{04CBC476-A671-4E5B-84E6-76B19021A0F0}"/>
    <cellStyle name="20% - Accent6 4" xfId="354" xr:uid="{04C0B1A4-2458-4485-9DFF-043A8A13EAFE}"/>
    <cellStyle name="20% - Accent6 4 10" xfId="15147" xr:uid="{848F96C6-F7FC-492C-ADB3-87C40F550BC6}"/>
    <cellStyle name="20% - Accent6 4 10 2" xfId="44034" xr:uid="{9B804474-EDDE-4079-B3EF-E39A789EE3CB}"/>
    <cellStyle name="20% - Accent6 4 10 3" xfId="29610" xr:uid="{231D51D2-061B-4855-A138-3295A18E1560}"/>
    <cellStyle name="20% - Accent6 4 11" xfId="3840" xr:uid="{E91F74C5-A920-438F-A72B-907BD40A619D}"/>
    <cellStyle name="20% - Accent6 4 11 2" xfId="32820" xr:uid="{3A108C61-4040-4820-B5C9-4459AB74FFC5}"/>
    <cellStyle name="20% - Accent6 4 12" xfId="18398" xr:uid="{182114AF-D901-4796-BF27-A38BEF87CB8C}"/>
    <cellStyle name="20% - Accent6 4 2" xfId="753" xr:uid="{DECB4434-C374-49C3-96F1-8269CE9E2A1F}"/>
    <cellStyle name="20% - Accent6 4 2 2" xfId="1001" xr:uid="{5F74EBD2-77F6-4CC5-B766-8BAAD76896F8}"/>
    <cellStyle name="20% - Accent6 4 2 2 2" xfId="1931" xr:uid="{F20834DF-94B9-42CE-8B34-52588817DBCB}"/>
    <cellStyle name="20% - Accent6 4 2 2 2 2" xfId="3545" xr:uid="{4732E62F-A877-40DF-B4FF-7A8B8231D71C}"/>
    <cellStyle name="20% - Accent6 4 2 2 2 2 2" xfId="11246" xr:uid="{C7DADCD0-CCD1-431B-A3F7-4FBDE519C8ED}"/>
    <cellStyle name="20% - Accent6 4 2 2 2 2 2 2" xfId="40144" xr:uid="{EB65E376-D6D6-4684-BE3F-CA2C0D78179D}"/>
    <cellStyle name="20% - Accent6 4 2 2 2 2 2 3" xfId="25720" xr:uid="{BBCF69F0-768B-4F45-B0E3-567CFB11C86A}"/>
    <cellStyle name="20% - Accent6 4 2 2 2 2 3" xfId="14983" xr:uid="{16A1E354-9011-4E35-95CF-A095FF950925}"/>
    <cellStyle name="20% - Accent6 4 2 2 2 2 3 2" xfId="43876" xr:uid="{710C8209-A315-4A40-A62B-1E6CC715C34C}"/>
    <cellStyle name="20% - Accent6 4 2 2 2 2 3 3" xfId="29452" xr:uid="{116F7AFC-2B11-4219-B4B9-92F186A61CB7}"/>
    <cellStyle name="20% - Accent6 4 2 2 2 2 4" xfId="18073" xr:uid="{C27F3C4C-FD00-4C68-A2BC-DBEF1A9F1F62}"/>
    <cellStyle name="20% - Accent6 4 2 2 2 2 4 2" xfId="46951" xr:uid="{A8BDF726-7576-4106-8CBF-4614D27C737D}"/>
    <cellStyle name="20% - Accent6 4 2 2 2 2 4 3" xfId="32527" xr:uid="{F2AF3321-5557-40CB-9F0A-8332409E1C51}"/>
    <cellStyle name="20% - Accent6 4 2 2 2 2 5" xfId="7497" xr:uid="{F587462A-938C-4B21-85B7-0A1AA721D071}"/>
    <cellStyle name="20% - Accent6 4 2 2 2 2 5 2" xfId="36412" xr:uid="{7E21F0DB-B82D-4FBA-9935-70CFE9E3C3C3}"/>
    <cellStyle name="20% - Accent6 4 2 2 2 2 6" xfId="21988" xr:uid="{AFE98A02-5D75-46FC-B17A-329653CDF329}"/>
    <cellStyle name="20% - Accent6 4 2 2 2 3" xfId="9380" xr:uid="{03086192-4722-4260-B31F-6F53033809CC}"/>
    <cellStyle name="20% - Accent6 4 2 2 2 3 2" xfId="38278" xr:uid="{5826CF41-4541-43D9-B4D7-3C5B0A1A3282}"/>
    <cellStyle name="20% - Accent6 4 2 2 2 3 3" xfId="23854" xr:uid="{00099A29-2B18-4A89-A134-31270075E6A3}"/>
    <cellStyle name="20% - Accent6 4 2 2 2 4" xfId="13117" xr:uid="{318B7C35-4386-4978-8005-263C638153A0}"/>
    <cellStyle name="20% - Accent6 4 2 2 2 4 2" xfId="42010" xr:uid="{02EDD70F-03D0-499B-8FF6-C6B1CBE3DC99}"/>
    <cellStyle name="20% - Accent6 4 2 2 2 4 3" xfId="27586" xr:uid="{7A79C282-77DE-4F4F-87BC-EB389D7D4CFE}"/>
    <cellStyle name="20% - Accent6 4 2 2 2 5" xfId="16460" xr:uid="{390E2EED-9F38-4164-A4EE-2A0E8DFDD867}"/>
    <cellStyle name="20% - Accent6 4 2 2 2 5 2" xfId="45339" xr:uid="{B2F25CC0-97E9-46BE-BD9B-09B5EC56EDC5}"/>
    <cellStyle name="20% - Accent6 4 2 2 2 5 3" xfId="30915" xr:uid="{324CD5B4-A3B0-4DF0-865F-6E25FED69FDC}"/>
    <cellStyle name="20% - Accent6 4 2 2 2 6" xfId="5623" xr:uid="{E30428E1-4D31-4F39-95D0-015BE86C176C}"/>
    <cellStyle name="20% - Accent6 4 2 2 2 6 2" xfId="34546" xr:uid="{B1BFE5FA-7BC2-480C-9D2F-DE17271705D8}"/>
    <cellStyle name="20% - Accent6 4 2 2 2 7" xfId="20122" xr:uid="{6C9D9709-8653-4C4B-9296-8BA98C7DABB6}"/>
    <cellStyle name="20% - Accent6 4 2 2 3" xfId="2739" xr:uid="{F40A6189-AA0F-473B-86EF-B8B86AE2D7A6}"/>
    <cellStyle name="20% - Accent6 4 2 2 3 2" xfId="10313" xr:uid="{B2016D91-F9B8-4685-B3D4-0A88C13DC7F0}"/>
    <cellStyle name="20% - Accent6 4 2 2 3 2 2" xfId="39211" xr:uid="{0E7E115D-F8C3-4879-8C2A-B93F0E33C1D0}"/>
    <cellStyle name="20% - Accent6 4 2 2 3 2 3" xfId="24787" xr:uid="{FF680A2E-42D5-4950-A08E-A147F5366F66}"/>
    <cellStyle name="20% - Accent6 4 2 2 3 3" xfId="14050" xr:uid="{E89D02F3-F8EF-4D10-BDBC-84AF2588F3A8}"/>
    <cellStyle name="20% - Accent6 4 2 2 3 3 2" xfId="42943" xr:uid="{47E37C41-16B8-44DE-BA78-36F727FDB711}"/>
    <cellStyle name="20% - Accent6 4 2 2 3 3 3" xfId="28519" xr:uid="{163CD929-44EE-49E5-ADE0-4C7488DB6449}"/>
    <cellStyle name="20% - Accent6 4 2 2 3 4" xfId="17267" xr:uid="{E06B664C-171E-4251-A947-F8D2A6CF41AB}"/>
    <cellStyle name="20% - Accent6 4 2 2 3 4 2" xfId="46145" xr:uid="{008A7CCD-BF7F-411A-85A1-124B3FD630D5}"/>
    <cellStyle name="20% - Accent6 4 2 2 3 4 3" xfId="31721" xr:uid="{CC76DBEA-FD63-48EC-B850-04008DC50708}"/>
    <cellStyle name="20% - Accent6 4 2 2 3 5" xfId="6564" xr:uid="{5FCA5E79-8517-4AE9-B936-8A74997BF5BE}"/>
    <cellStyle name="20% - Accent6 4 2 2 3 5 2" xfId="35479" xr:uid="{5068B899-E9D1-4B4B-9080-204F1F550C4A}"/>
    <cellStyle name="20% - Accent6 4 2 2 3 6" xfId="21055" xr:uid="{017D5722-4C84-4DB7-8E72-A6B33BDD0C81}"/>
    <cellStyle name="20% - Accent6 4 2 2 4" xfId="8447" xr:uid="{74F56BF7-1933-4352-A836-06BEEFB1CC77}"/>
    <cellStyle name="20% - Accent6 4 2 2 4 2" xfId="37345" xr:uid="{704392DE-A9A9-44CE-9F29-8D4A5FC84B07}"/>
    <cellStyle name="20% - Accent6 4 2 2 4 3" xfId="22921" xr:uid="{85C43A61-F424-47F3-BDBE-0FF760439B8C}"/>
    <cellStyle name="20% - Accent6 4 2 2 5" xfId="12182" xr:uid="{EB418345-8DFE-433E-A543-3F230EEFE391}"/>
    <cellStyle name="20% - Accent6 4 2 2 5 2" xfId="41077" xr:uid="{42BAF0BA-2ED6-4B60-8BA7-C1918ACAEA9D}"/>
    <cellStyle name="20% - Accent6 4 2 2 5 3" xfId="26653" xr:uid="{C20C36F1-A861-4B9E-9F24-1C75762DCF4C}"/>
    <cellStyle name="20% - Accent6 4 2 2 6" xfId="15646" xr:uid="{829F804C-E683-49E0-89B3-AAB67C227842}"/>
    <cellStyle name="20% - Accent6 4 2 2 6 2" xfId="44533" xr:uid="{388A15B1-60B5-4E3C-A769-43FB3961B803}"/>
    <cellStyle name="20% - Accent6 4 2 2 6 3" xfId="30109" xr:uid="{9F7D872A-1524-430E-BB6C-C11A1EDCD67B}"/>
    <cellStyle name="20% - Accent6 4 2 2 7" xfId="4677" xr:uid="{152C3FDF-8A12-4BB4-B3E8-45276136C5C0}"/>
    <cellStyle name="20% - Accent6 4 2 2 7 2" xfId="33612" xr:uid="{9F46C3DE-CAF8-4D08-9486-1F212D1423C1}"/>
    <cellStyle name="20% - Accent6 4 2 2 8" xfId="19189" xr:uid="{64480227-4E4F-4123-8E98-3072E2FEEC9C}"/>
    <cellStyle name="20% - Accent6 4 2 3" xfId="1691" xr:uid="{EE1A2B0D-6FD1-4819-95DF-8F3C25E78613}"/>
    <cellStyle name="20% - Accent6 4 2 3 2" xfId="3305" xr:uid="{6E6AE7EB-40E7-4A39-8F92-34BAF3148DD1}"/>
    <cellStyle name="20% - Accent6 4 2 3 2 2" xfId="10793" xr:uid="{41C609A0-005D-4CF4-9FBB-2BE30A30CB6E}"/>
    <cellStyle name="20% - Accent6 4 2 3 2 2 2" xfId="39691" xr:uid="{6FEF87F8-4362-473B-8AFE-042D471A91C1}"/>
    <cellStyle name="20% - Accent6 4 2 3 2 2 3" xfId="25267" xr:uid="{70D9EA92-3981-4936-B6B0-3F5506F036B9}"/>
    <cellStyle name="20% - Accent6 4 2 3 2 3" xfId="14530" xr:uid="{DBC3E596-0ED7-41F3-8C34-1A9F1AF8B03F}"/>
    <cellStyle name="20% - Accent6 4 2 3 2 3 2" xfId="43423" xr:uid="{12F926F6-0404-41C7-B012-8B147ED537CD}"/>
    <cellStyle name="20% - Accent6 4 2 3 2 3 3" xfId="28999" xr:uid="{CDE902B7-DB25-48A9-B924-445587070745}"/>
    <cellStyle name="20% - Accent6 4 2 3 2 4" xfId="17833" xr:uid="{658C1B15-4FF3-4F5C-873F-FEEECEFDA5E4}"/>
    <cellStyle name="20% - Accent6 4 2 3 2 4 2" xfId="46711" xr:uid="{E5D38D29-001C-40B4-AA28-130C8A3EF2F9}"/>
    <cellStyle name="20% - Accent6 4 2 3 2 4 3" xfId="32287" xr:uid="{C27F0175-78E5-4379-954C-1AF732F17BC4}"/>
    <cellStyle name="20% - Accent6 4 2 3 2 5" xfId="7044" xr:uid="{C95B048C-B81E-46BB-862D-722AF6393BD8}"/>
    <cellStyle name="20% - Accent6 4 2 3 2 5 2" xfId="35959" xr:uid="{B47F77CF-BF99-421C-A5C5-8ABDF96C0CFE}"/>
    <cellStyle name="20% - Accent6 4 2 3 2 6" xfId="21535" xr:uid="{F350BA37-4C98-4560-B904-77A22FEFEEF6}"/>
    <cellStyle name="20% - Accent6 4 2 3 3" xfId="8927" xr:uid="{147C3727-E273-411E-84BC-2FEE614A37B1}"/>
    <cellStyle name="20% - Accent6 4 2 3 3 2" xfId="37825" xr:uid="{86B19EBD-E767-4E09-B877-20959A0333B5}"/>
    <cellStyle name="20% - Accent6 4 2 3 3 3" xfId="23401" xr:uid="{8746AC4B-33F5-482B-A1FA-8D53A681821D}"/>
    <cellStyle name="20% - Accent6 4 2 3 4" xfId="12664" xr:uid="{2F3C3A66-56BA-43ED-B3FB-E6DE3D6CEC2A}"/>
    <cellStyle name="20% - Accent6 4 2 3 4 2" xfId="41557" xr:uid="{6EC732D9-AF7D-42C1-816C-AC169692B647}"/>
    <cellStyle name="20% - Accent6 4 2 3 4 3" xfId="27133" xr:uid="{1EA9988F-0032-49C6-88CB-9EBC300035D8}"/>
    <cellStyle name="20% - Accent6 4 2 3 5" xfId="16220" xr:uid="{C25057BC-F124-4D74-A032-DD1F54854D05}"/>
    <cellStyle name="20% - Accent6 4 2 3 5 2" xfId="45099" xr:uid="{E917744C-4BC4-4F24-AD75-9ECDA93C234F}"/>
    <cellStyle name="20% - Accent6 4 2 3 5 3" xfId="30675" xr:uid="{55196414-A340-40D3-ABFA-1019A63BC323}"/>
    <cellStyle name="20% - Accent6 4 2 3 6" xfId="5170" xr:uid="{6029B49E-9742-4FB9-8B99-8B637B2929BE}"/>
    <cellStyle name="20% - Accent6 4 2 3 6 2" xfId="34093" xr:uid="{A319D267-4C19-49FF-AE21-CF2103B3B94A}"/>
    <cellStyle name="20% - Accent6 4 2 3 7" xfId="19669" xr:uid="{4FA5BF51-304E-43DE-A374-570E373838A7}"/>
    <cellStyle name="20% - Accent6 4 2 4" xfId="2499" xr:uid="{48BABCEC-9D3F-4B67-AFB9-06080808CFA2}"/>
    <cellStyle name="20% - Accent6 4 2 4 2" xfId="9860" xr:uid="{A63551B1-3FA9-4FDE-9593-482F54B83CEA}"/>
    <cellStyle name="20% - Accent6 4 2 4 2 2" xfId="38758" xr:uid="{FC75561F-7E5F-4CB0-AED3-3A572F64F2E7}"/>
    <cellStyle name="20% - Accent6 4 2 4 2 3" xfId="24334" xr:uid="{A55E1442-DDD0-400F-A0BA-B5FB25092011}"/>
    <cellStyle name="20% - Accent6 4 2 4 3" xfId="13597" xr:uid="{CA392C0F-CC25-4D20-BE39-AAD33BB508AB}"/>
    <cellStyle name="20% - Accent6 4 2 4 3 2" xfId="42490" xr:uid="{78369686-E23A-41CC-8F37-5E9A0DCC6318}"/>
    <cellStyle name="20% - Accent6 4 2 4 3 3" xfId="28066" xr:uid="{CAD6A684-307E-4644-ACE9-630A6F367688}"/>
    <cellStyle name="20% - Accent6 4 2 4 4" xfId="17027" xr:uid="{DDA8DE2A-0E48-44EC-9086-0D094C7BAAEF}"/>
    <cellStyle name="20% - Accent6 4 2 4 4 2" xfId="45905" xr:uid="{C18FD724-9D36-4AE8-93E4-6E4C86145ED8}"/>
    <cellStyle name="20% - Accent6 4 2 4 4 3" xfId="31481" xr:uid="{A011DAA8-6BD5-42BE-9A95-EF6D8B04683B}"/>
    <cellStyle name="20% - Accent6 4 2 4 5" xfId="6111" xr:uid="{701D50E9-CA88-4AC3-BB73-650DDB2FF3CC}"/>
    <cellStyle name="20% - Accent6 4 2 4 5 2" xfId="35026" xr:uid="{076CA32D-BEC7-4CF4-A0FD-94C8EF154834}"/>
    <cellStyle name="20% - Accent6 4 2 4 6" xfId="20602" xr:uid="{66FBC8C2-7617-461A-8EFE-694BD3EBFB13}"/>
    <cellStyle name="20% - Accent6 4 2 5" xfId="7994" xr:uid="{2D0A327F-244E-4325-B891-7B34A4A4B521}"/>
    <cellStyle name="20% - Accent6 4 2 5 2" xfId="36892" xr:uid="{5F8FE43C-3022-4420-80F5-DABAC3CD7DF9}"/>
    <cellStyle name="20% - Accent6 4 2 5 3" xfId="22468" xr:uid="{70788A52-41E1-42EB-AD36-8F308559BEB1}"/>
    <cellStyle name="20% - Accent6 4 2 6" xfId="11729" xr:uid="{164CB8F6-1EA7-418E-BEB5-EB8797191EC4}"/>
    <cellStyle name="20% - Accent6 4 2 6 2" xfId="40624" xr:uid="{11D2D085-4026-4BDE-B0AA-0220FE3F2C37}"/>
    <cellStyle name="20% - Accent6 4 2 6 3" xfId="26200" xr:uid="{A1CFF82D-F2EB-4D33-812E-77DEE4AE1339}"/>
    <cellStyle name="20% - Accent6 4 2 7" xfId="15406" xr:uid="{97FE91BE-8FE6-4B40-BFDD-24D51FD2FC9D}"/>
    <cellStyle name="20% - Accent6 4 2 7 2" xfId="44293" xr:uid="{754B9684-7932-41F4-9E78-BF286CFACF3A}"/>
    <cellStyle name="20% - Accent6 4 2 7 3" xfId="29869" xr:uid="{111AEDCD-F022-4783-87FA-AA1DDBB582A0}"/>
    <cellStyle name="20% - Accent6 4 2 8" xfId="4178" xr:uid="{1EB97322-6885-4415-B300-40F973196417}"/>
    <cellStyle name="20% - Accent6 4 2 8 2" xfId="33159" xr:uid="{51A173AB-EFA5-4155-B456-F80B5F3AF095}"/>
    <cellStyle name="20% - Accent6 4 2 9" xfId="18736" xr:uid="{42ECD419-F076-46DE-9F73-8FC3EDA15D8D}"/>
    <cellStyle name="20% - Accent6 4 3" xfId="562" xr:uid="{FDF25748-3434-40FF-9427-806C9E65A2C1}"/>
    <cellStyle name="20% - Accent6 4 3 2" xfId="1002" xr:uid="{BBF67703-FF56-43D0-B472-5100A128286C}"/>
    <cellStyle name="20% - Accent6 4 3 2 2" xfId="1932" xr:uid="{766CCB3C-C317-4BCA-A597-43B52B97F365}"/>
    <cellStyle name="20% - Accent6 4 3 2 2 2" xfId="3546" xr:uid="{1DF2CEF4-CDCF-4AA7-B8EC-4E45D10E50DC}"/>
    <cellStyle name="20% - Accent6 4 3 2 2 2 2" xfId="11117" xr:uid="{8E63981D-E357-4195-A6C9-98EDE1C63785}"/>
    <cellStyle name="20% - Accent6 4 3 2 2 2 2 2" xfId="40015" xr:uid="{19C9B379-5FF2-49FB-B50F-377B65A7AD96}"/>
    <cellStyle name="20% - Accent6 4 3 2 2 2 2 3" xfId="25591" xr:uid="{9DBE47E4-9828-414C-8440-07598EA8AFCF}"/>
    <cellStyle name="20% - Accent6 4 3 2 2 2 3" xfId="14854" xr:uid="{EBE74CCF-C895-44EF-B259-E19209832034}"/>
    <cellStyle name="20% - Accent6 4 3 2 2 2 3 2" xfId="43747" xr:uid="{4A27976F-CFA7-4F1F-98F1-71FFC0ECF800}"/>
    <cellStyle name="20% - Accent6 4 3 2 2 2 3 3" xfId="29323" xr:uid="{B4002E84-8CF3-44C9-BC86-BCBEEDF7BB86}"/>
    <cellStyle name="20% - Accent6 4 3 2 2 2 4" xfId="18074" xr:uid="{7431FCDB-2CC7-4893-83E4-5F0AB84A763A}"/>
    <cellStyle name="20% - Accent6 4 3 2 2 2 4 2" xfId="46952" xr:uid="{424AAAB5-C26A-47AF-9A77-BB36789128B3}"/>
    <cellStyle name="20% - Accent6 4 3 2 2 2 4 3" xfId="32528" xr:uid="{1214D7F1-3684-4E73-8F9C-2021771FD530}"/>
    <cellStyle name="20% - Accent6 4 3 2 2 2 5" xfId="7368" xr:uid="{757BAACE-97E8-433C-ABCD-181757B2FD5E}"/>
    <cellStyle name="20% - Accent6 4 3 2 2 2 5 2" xfId="36283" xr:uid="{6127C32A-55E3-4717-9048-79F317355508}"/>
    <cellStyle name="20% - Accent6 4 3 2 2 2 6" xfId="21859" xr:uid="{D058DAE6-4681-461D-B75B-9A93B00195C1}"/>
    <cellStyle name="20% - Accent6 4 3 2 2 3" xfId="9251" xr:uid="{34F41D5D-81EF-4A95-B765-A00078FF290B}"/>
    <cellStyle name="20% - Accent6 4 3 2 2 3 2" xfId="38149" xr:uid="{B9583FBD-2BE7-4293-B027-BC30E4C4A05A}"/>
    <cellStyle name="20% - Accent6 4 3 2 2 3 3" xfId="23725" xr:uid="{2A4067F1-8AE4-4785-B617-C09993BD4151}"/>
    <cellStyle name="20% - Accent6 4 3 2 2 4" xfId="12988" xr:uid="{0FCAF8BB-39A6-4176-8A22-FF38E4EA4476}"/>
    <cellStyle name="20% - Accent6 4 3 2 2 4 2" xfId="41881" xr:uid="{2BA70797-8D73-46B3-8EE4-45A66058DA65}"/>
    <cellStyle name="20% - Accent6 4 3 2 2 4 3" xfId="27457" xr:uid="{F0C8BFC2-7E8F-48DA-8EE8-3E626D966B1D}"/>
    <cellStyle name="20% - Accent6 4 3 2 2 5" xfId="16461" xr:uid="{2EC74130-880E-441D-A47B-44214B2CDA9A}"/>
    <cellStyle name="20% - Accent6 4 3 2 2 5 2" xfId="45340" xr:uid="{DBDF9888-37A8-4726-91B3-791392D21750}"/>
    <cellStyle name="20% - Accent6 4 3 2 2 5 3" xfId="30916" xr:uid="{4BA3EA57-D424-4819-BA11-3FE7AA8D4CC1}"/>
    <cellStyle name="20% - Accent6 4 3 2 2 6" xfId="5494" xr:uid="{F773AD9E-2557-4EE1-8FF1-A9AF757AA58E}"/>
    <cellStyle name="20% - Accent6 4 3 2 2 6 2" xfId="34417" xr:uid="{DC9C42FE-3774-4AF0-A51E-6D36B708CD24}"/>
    <cellStyle name="20% - Accent6 4 3 2 2 7" xfId="19993" xr:uid="{4C9BA7FC-B0EE-4F03-B3C4-565CFF9D1838}"/>
    <cellStyle name="20% - Accent6 4 3 2 3" xfId="2740" xr:uid="{7F96B89F-3058-4E1C-98E0-000D27416521}"/>
    <cellStyle name="20% - Accent6 4 3 2 3 2" xfId="10184" xr:uid="{D7C0DC8F-4854-45B4-8FA2-AFB56D18A415}"/>
    <cellStyle name="20% - Accent6 4 3 2 3 2 2" xfId="39082" xr:uid="{1A50BE4E-DC0D-491F-82E5-892658F65DC5}"/>
    <cellStyle name="20% - Accent6 4 3 2 3 2 3" xfId="24658" xr:uid="{8AADF865-9DA5-4BCB-8280-F35495F1D33B}"/>
    <cellStyle name="20% - Accent6 4 3 2 3 3" xfId="13921" xr:uid="{DF0A3327-3B17-4EAD-9D21-7CDB1D0B26BE}"/>
    <cellStyle name="20% - Accent6 4 3 2 3 3 2" xfId="42814" xr:uid="{F576C596-A72D-4586-AE35-0924C46BCF6B}"/>
    <cellStyle name="20% - Accent6 4 3 2 3 3 3" xfId="28390" xr:uid="{20D0F9B6-93AF-4720-AD46-982F31C43967}"/>
    <cellStyle name="20% - Accent6 4 3 2 3 4" xfId="17268" xr:uid="{AEF6C3C5-50C6-49B2-B497-D1E89FE62B1E}"/>
    <cellStyle name="20% - Accent6 4 3 2 3 4 2" xfId="46146" xr:uid="{01016BE3-01C2-46EC-B6FA-7A61CB7C87B6}"/>
    <cellStyle name="20% - Accent6 4 3 2 3 4 3" xfId="31722" xr:uid="{C48A7DDE-6CDB-4EC6-93F2-8C9FF1DBEDE6}"/>
    <cellStyle name="20% - Accent6 4 3 2 3 5" xfId="6435" xr:uid="{5171EFCA-E5B7-4AF5-AC82-02268D55575D}"/>
    <cellStyle name="20% - Accent6 4 3 2 3 5 2" xfId="35350" xr:uid="{CBF29A77-D8E6-4BDD-A9F1-3521473765DA}"/>
    <cellStyle name="20% - Accent6 4 3 2 3 6" xfId="20926" xr:uid="{0478C7C3-D9B9-4DBF-8DAE-8D18FA9E366B}"/>
    <cellStyle name="20% - Accent6 4 3 2 4" xfId="8318" xr:uid="{F80CEF22-D677-477C-BC23-38937013D2C9}"/>
    <cellStyle name="20% - Accent6 4 3 2 4 2" xfId="37216" xr:uid="{C4C3CBAA-BB73-4F5A-93F3-E95F68399AE0}"/>
    <cellStyle name="20% - Accent6 4 3 2 4 3" xfId="22792" xr:uid="{A6D030DA-E754-4FB5-BE90-77829572377C}"/>
    <cellStyle name="20% - Accent6 4 3 2 5" xfId="12053" xr:uid="{A55DE62C-A647-4AA4-BD60-B4BD0D5A3130}"/>
    <cellStyle name="20% - Accent6 4 3 2 5 2" xfId="40948" xr:uid="{C6A5AAC0-709D-4A24-99E2-15A413A7F67C}"/>
    <cellStyle name="20% - Accent6 4 3 2 5 3" xfId="26524" xr:uid="{B028D3CA-6469-49CC-B4B2-89BD2C1BF22B}"/>
    <cellStyle name="20% - Accent6 4 3 2 6" xfId="15647" xr:uid="{9F3CDBF2-BE43-49F8-A269-FFB29EC11DCE}"/>
    <cellStyle name="20% - Accent6 4 3 2 6 2" xfId="44534" xr:uid="{37A66857-4D98-43A5-BA26-E5C94AFDC862}"/>
    <cellStyle name="20% - Accent6 4 3 2 6 3" xfId="30110" xr:uid="{883873C9-07D9-485E-84DA-D0FA4B585586}"/>
    <cellStyle name="20% - Accent6 4 3 2 7" xfId="4544" xr:uid="{157256D4-837C-4800-A47E-CB74F1A0B4FE}"/>
    <cellStyle name="20% - Accent6 4 3 2 7 2" xfId="33483" xr:uid="{4F28254B-7E15-4A97-ACF6-B27D958A9252}"/>
    <cellStyle name="20% - Accent6 4 3 2 8" xfId="19060" xr:uid="{6B30E985-41C5-49B6-BA4B-1302E3CDA0CD}"/>
    <cellStyle name="20% - Accent6 4 3 3" xfId="1562" xr:uid="{21830C25-2EB2-4A08-8153-B33077FE536E}"/>
    <cellStyle name="20% - Accent6 4 3 3 2" xfId="3176" xr:uid="{F58E3C56-F26D-469E-A69B-E8E2434B4FBB}"/>
    <cellStyle name="20% - Accent6 4 3 3 2 2" xfId="10664" xr:uid="{50445212-9D07-4F21-B102-10674B44C952}"/>
    <cellStyle name="20% - Accent6 4 3 3 2 2 2" xfId="39562" xr:uid="{242A6FA6-5D69-4F8E-B798-23C0C76015E9}"/>
    <cellStyle name="20% - Accent6 4 3 3 2 2 3" xfId="25138" xr:uid="{A3F35D99-C7E4-455B-BBCC-B05BD0B83E60}"/>
    <cellStyle name="20% - Accent6 4 3 3 2 3" xfId="14401" xr:uid="{BEEA3A35-6803-45EC-8C2F-294002495A70}"/>
    <cellStyle name="20% - Accent6 4 3 3 2 3 2" xfId="43294" xr:uid="{7FC639AC-1EC2-4483-B2E3-137135679263}"/>
    <cellStyle name="20% - Accent6 4 3 3 2 3 3" xfId="28870" xr:uid="{43F82E04-D05D-4E83-8C3B-3C939E1B5B14}"/>
    <cellStyle name="20% - Accent6 4 3 3 2 4" xfId="17704" xr:uid="{2B3D7B6F-682B-418D-A0C7-F8F140A1C49B}"/>
    <cellStyle name="20% - Accent6 4 3 3 2 4 2" xfId="46582" xr:uid="{085CC2BE-D36C-46D4-83A6-5803E4C89566}"/>
    <cellStyle name="20% - Accent6 4 3 3 2 4 3" xfId="32158" xr:uid="{C5374855-AEA0-4745-AD6F-198409015F54}"/>
    <cellStyle name="20% - Accent6 4 3 3 2 5" xfId="6915" xr:uid="{EA60719F-8AD3-4237-B63D-476DC14C54A1}"/>
    <cellStyle name="20% - Accent6 4 3 3 2 5 2" xfId="35830" xr:uid="{7DC28649-5109-4058-99A5-DE909068213E}"/>
    <cellStyle name="20% - Accent6 4 3 3 2 6" xfId="21406" xr:uid="{E0AD6B46-9994-4F6C-8B87-836BF30FAB3E}"/>
    <cellStyle name="20% - Accent6 4 3 3 3" xfId="8798" xr:uid="{9C92E089-6BC3-494A-B1D6-1FAEFF8B3702}"/>
    <cellStyle name="20% - Accent6 4 3 3 3 2" xfId="37696" xr:uid="{1207C59E-5786-4814-956C-38AFD1D1DFF3}"/>
    <cellStyle name="20% - Accent6 4 3 3 3 3" xfId="23272" xr:uid="{4292C0E2-4CB5-468F-91D1-10D528540F7E}"/>
    <cellStyle name="20% - Accent6 4 3 3 4" xfId="12535" xr:uid="{25CBF8A7-1EE7-4891-8031-659A5431A663}"/>
    <cellStyle name="20% - Accent6 4 3 3 4 2" xfId="41428" xr:uid="{E815FFC6-BA36-4007-8612-F0ECDF298C6E}"/>
    <cellStyle name="20% - Accent6 4 3 3 4 3" xfId="27004" xr:uid="{298CB6C1-8D46-4DB5-86EA-1800D25B09A5}"/>
    <cellStyle name="20% - Accent6 4 3 3 5" xfId="16091" xr:uid="{A97DAAED-9466-40C6-83F8-6DF16FFAA4F7}"/>
    <cellStyle name="20% - Accent6 4 3 3 5 2" xfId="44970" xr:uid="{CEEBCB7A-F5C8-413E-8394-9C41CDF408EE}"/>
    <cellStyle name="20% - Accent6 4 3 3 5 3" xfId="30546" xr:uid="{9AD8A60C-73D4-48BA-B2AB-3CE520C14224}"/>
    <cellStyle name="20% - Accent6 4 3 3 6" xfId="5041" xr:uid="{37CFBE38-2E73-4BAE-A936-23C4C2ED1EA6}"/>
    <cellStyle name="20% - Accent6 4 3 3 6 2" xfId="33964" xr:uid="{384663A9-AC27-4D57-B953-416347ADF9F3}"/>
    <cellStyle name="20% - Accent6 4 3 3 7" xfId="19540" xr:uid="{86566F0B-CCD6-4D8B-976F-9394D953797C}"/>
    <cellStyle name="20% - Accent6 4 3 4" xfId="2370" xr:uid="{B14E603D-9AA6-4150-AC41-9B67FA70CE6C}"/>
    <cellStyle name="20% - Accent6 4 3 4 2" xfId="9731" xr:uid="{662C42D8-87C7-410A-A719-D8480101AA75}"/>
    <cellStyle name="20% - Accent6 4 3 4 2 2" xfId="38629" xr:uid="{91F0D085-C4AE-4131-8E4A-6AA865B587B0}"/>
    <cellStyle name="20% - Accent6 4 3 4 2 3" xfId="24205" xr:uid="{A923B989-1F20-4E31-9759-6574C8776172}"/>
    <cellStyle name="20% - Accent6 4 3 4 3" xfId="13468" xr:uid="{CCDF6647-EE1F-4D9C-A489-E72721332F2F}"/>
    <cellStyle name="20% - Accent6 4 3 4 3 2" xfId="42361" xr:uid="{072DA402-5454-4AAE-90E9-06B162722325}"/>
    <cellStyle name="20% - Accent6 4 3 4 3 3" xfId="27937" xr:uid="{7B70C246-24E8-4B23-94C6-252329B5AD5D}"/>
    <cellStyle name="20% - Accent6 4 3 4 4" xfId="16898" xr:uid="{F2DA8EB5-FAC6-46B1-9A2F-87608F3B62D8}"/>
    <cellStyle name="20% - Accent6 4 3 4 4 2" xfId="45776" xr:uid="{6786C686-7A64-41D5-9C36-82333BA30374}"/>
    <cellStyle name="20% - Accent6 4 3 4 4 3" xfId="31352" xr:uid="{AC80ED3D-D5C1-4D11-AB31-C8C9C47374F1}"/>
    <cellStyle name="20% - Accent6 4 3 4 5" xfId="5982" xr:uid="{74716FAF-E4B4-49DE-9EAD-E3C2338C0774}"/>
    <cellStyle name="20% - Accent6 4 3 4 5 2" xfId="34897" xr:uid="{54EA0C3E-D6F3-4AF6-AB02-57550CD344EF}"/>
    <cellStyle name="20% - Accent6 4 3 4 6" xfId="20473" xr:uid="{72A98C95-EF0D-4542-B3D5-4E5591C27EDF}"/>
    <cellStyle name="20% - Accent6 4 3 5" xfId="7865" xr:uid="{C615A4AE-81DC-42F3-9D1B-D3C80037DFD3}"/>
    <cellStyle name="20% - Accent6 4 3 5 2" xfId="36763" xr:uid="{8CC45E89-C6DA-4033-B666-59D9051C0D77}"/>
    <cellStyle name="20% - Accent6 4 3 5 3" xfId="22339" xr:uid="{EE5C1600-213B-46FD-9AF3-C9E0F22A28B0}"/>
    <cellStyle name="20% - Accent6 4 3 6" xfId="11600" xr:uid="{B5873773-5F98-4CC8-8362-3716F0B1736A}"/>
    <cellStyle name="20% - Accent6 4 3 6 2" xfId="40495" xr:uid="{2DD5B430-E0D7-43E4-939C-6F07AE1BC75E}"/>
    <cellStyle name="20% - Accent6 4 3 6 3" xfId="26071" xr:uid="{53EACB71-E2D8-4009-BA73-AF2F2D2B72AE}"/>
    <cellStyle name="20% - Accent6 4 3 7" xfId="15277" xr:uid="{A94EB174-80E9-4F9D-ACF0-6F26D521B9DC}"/>
    <cellStyle name="20% - Accent6 4 3 7 2" xfId="44164" xr:uid="{608704EF-0F1C-4763-8680-B27A8189BC7D}"/>
    <cellStyle name="20% - Accent6 4 3 7 3" xfId="29740" xr:uid="{32F3346D-9595-4A03-897B-D3C00FD4F51D}"/>
    <cellStyle name="20% - Accent6 4 3 8" xfId="4049" xr:uid="{FAFE20A2-9F38-4C63-8AF3-319989279D29}"/>
    <cellStyle name="20% - Accent6 4 3 8 2" xfId="33030" xr:uid="{28CADEB2-2BFD-4468-BD51-69054332A8DE}"/>
    <cellStyle name="20% - Accent6 4 3 9" xfId="18607" xr:uid="{F08CBCFA-56BC-4DE2-90A6-4498AE299879}"/>
    <cellStyle name="20% - Accent6 4 4" xfId="1000" xr:uid="{F0D651C5-F728-43CC-8838-3BB3F3487597}"/>
    <cellStyle name="20% - Accent6 4 4 2" xfId="1930" xr:uid="{CDADC437-51AF-48AD-9553-0CF2F48CEDC2}"/>
    <cellStyle name="20% - Accent6 4 4 2 2" xfId="3544" xr:uid="{3A422AC5-D0C1-4CA7-97CA-8BC281E244FB}"/>
    <cellStyle name="20% - Accent6 4 4 2 2 2" xfId="7238" xr:uid="{020DB11C-F591-4F9A-AEC3-29B2854E4915}"/>
    <cellStyle name="20% - Accent6 4 4 2 2 2 2" xfId="10987" xr:uid="{1E675C14-89E0-4C4F-8C95-07C4278CCFBF}"/>
    <cellStyle name="20% - Accent6 4 4 2 2 2 2 2" xfId="39885" xr:uid="{0B1FF455-618B-48E7-A939-A64497486E19}"/>
    <cellStyle name="20% - Accent6 4 4 2 2 2 2 3" xfId="25461" xr:uid="{23ADE36D-9256-49A0-89B2-C4C613EB8CA1}"/>
    <cellStyle name="20% - Accent6 4 4 2 2 2 3" xfId="14724" xr:uid="{1C063451-89FA-4E48-8621-7FE8CAF2F422}"/>
    <cellStyle name="20% - Accent6 4 4 2 2 2 3 2" xfId="43617" xr:uid="{16090D2D-9621-497E-9247-C9393E0D2C57}"/>
    <cellStyle name="20% - Accent6 4 4 2 2 2 3 3" xfId="29193" xr:uid="{3A777154-E649-4D72-A877-DA88CA4B65BD}"/>
    <cellStyle name="20% - Accent6 4 4 2 2 2 4" xfId="36153" xr:uid="{2DD1D501-F6E2-43EE-8923-06A57ED926E5}"/>
    <cellStyle name="20% - Accent6 4 4 2 2 2 5" xfId="21729" xr:uid="{DCF9A1B6-12FD-4DC9-BCBC-29BA45413253}"/>
    <cellStyle name="20% - Accent6 4 4 2 2 3" xfId="9121" xr:uid="{CC89F3AE-441D-4CCD-800C-BC646F741079}"/>
    <cellStyle name="20% - Accent6 4 4 2 2 3 2" xfId="38019" xr:uid="{5505463A-AAD5-4763-918F-9AA21646D9CC}"/>
    <cellStyle name="20% - Accent6 4 4 2 2 3 3" xfId="23595" xr:uid="{FCC212CA-41DF-473E-B9C1-7D403783882F}"/>
    <cellStyle name="20% - Accent6 4 4 2 2 4" xfId="12858" xr:uid="{89605803-ABB3-4D26-93FE-39EB402A3408}"/>
    <cellStyle name="20% - Accent6 4 4 2 2 4 2" xfId="41751" xr:uid="{9E8A5ED5-A385-4483-A16E-73847AA36685}"/>
    <cellStyle name="20% - Accent6 4 4 2 2 4 3" xfId="27327" xr:uid="{7E35B116-F3A2-47CA-BA4E-CBAE1F9F1BE0}"/>
    <cellStyle name="20% - Accent6 4 4 2 2 5" xfId="18072" xr:uid="{A375F37A-D9D3-4460-9DEB-6F09B46EB426}"/>
    <cellStyle name="20% - Accent6 4 4 2 2 5 2" xfId="46950" xr:uid="{06D520D5-A87E-479D-A7A8-DA4AC5801A36}"/>
    <cellStyle name="20% - Accent6 4 4 2 2 5 3" xfId="32526" xr:uid="{D63DF538-2683-4D54-BADD-2AB49F684E72}"/>
    <cellStyle name="20% - Accent6 4 4 2 2 6" xfId="5364" xr:uid="{5485277D-2C81-4E8B-A3EC-42E1506FAB91}"/>
    <cellStyle name="20% - Accent6 4 4 2 2 6 2" xfId="34287" xr:uid="{08006308-1CAB-4D2E-9B07-354887017CFF}"/>
    <cellStyle name="20% - Accent6 4 4 2 2 7" xfId="19863" xr:uid="{3F98E3DE-3E62-494A-8381-A0238417FB18}"/>
    <cellStyle name="20% - Accent6 4 4 2 3" xfId="6305" xr:uid="{EA796C59-74BA-4C81-BE0A-186720C443E0}"/>
    <cellStyle name="20% - Accent6 4 4 2 3 2" xfId="10054" xr:uid="{85F86D5A-5723-467D-A946-E0BF32CB9798}"/>
    <cellStyle name="20% - Accent6 4 4 2 3 2 2" xfId="38952" xr:uid="{1CA27E60-FACA-44F8-BDDF-05EBBFDFCE7D}"/>
    <cellStyle name="20% - Accent6 4 4 2 3 2 3" xfId="24528" xr:uid="{5946D974-17AB-4DD4-9FAA-5A086238953C}"/>
    <cellStyle name="20% - Accent6 4 4 2 3 3" xfId="13791" xr:uid="{1E035F3E-200E-453A-8E26-9C4F40AE6A8E}"/>
    <cellStyle name="20% - Accent6 4 4 2 3 3 2" xfId="42684" xr:uid="{685E0028-833E-4064-A7C7-13ADC7CCF310}"/>
    <cellStyle name="20% - Accent6 4 4 2 3 3 3" xfId="28260" xr:uid="{27C7DD9F-E31A-4E5E-81C6-7850B0091EF3}"/>
    <cellStyle name="20% - Accent6 4 4 2 3 4" xfId="35220" xr:uid="{44D199F4-42A4-451B-A588-1DE48556B8EC}"/>
    <cellStyle name="20% - Accent6 4 4 2 3 5" xfId="20796" xr:uid="{0FC400A7-300B-4AC3-B9F0-CCC7CAD9137A}"/>
    <cellStyle name="20% - Accent6 4 4 2 4" xfId="8188" xr:uid="{433C2D05-BF5C-4A11-89D6-8EA7A625F8CA}"/>
    <cellStyle name="20% - Accent6 4 4 2 4 2" xfId="37086" xr:uid="{574105BE-3273-468F-B6B4-EE5BEC072A32}"/>
    <cellStyle name="20% - Accent6 4 4 2 4 3" xfId="22662" xr:uid="{EE9D6635-A9CA-4E00-B74E-40CD017EA534}"/>
    <cellStyle name="20% - Accent6 4 4 2 5" xfId="11923" xr:uid="{EDB13727-89F5-4F2F-9FB0-98836A347A26}"/>
    <cellStyle name="20% - Accent6 4 4 2 5 2" xfId="40818" xr:uid="{0CDEA69A-2619-4FE7-B399-392A32A22110}"/>
    <cellStyle name="20% - Accent6 4 4 2 5 3" xfId="26394" xr:uid="{7ACC3CF1-60AF-46F9-9325-DAE685C8AF30}"/>
    <cellStyle name="20% - Accent6 4 4 2 6" xfId="16459" xr:uid="{5AD4DFE2-6DF8-495C-AD88-037159C184AC}"/>
    <cellStyle name="20% - Accent6 4 4 2 6 2" xfId="45338" xr:uid="{D5A56CDC-C4DA-4585-90D1-99AE088EDD5D}"/>
    <cellStyle name="20% - Accent6 4 4 2 6 3" xfId="30914" xr:uid="{51C1CFC9-95A6-4673-B043-46D86E972022}"/>
    <cellStyle name="20% - Accent6 4 4 2 7" xfId="4411" xr:uid="{0F541BBE-A39F-4733-B99E-9AC8BC1BE88E}"/>
    <cellStyle name="20% - Accent6 4 4 2 7 2" xfId="33353" xr:uid="{246CE066-6B25-4AD8-A6EC-4AB272230BF1}"/>
    <cellStyle name="20% - Accent6 4 4 2 8" xfId="18930" xr:uid="{979E1DC6-E5CB-4AC7-8DC2-7562BCECAC8A}"/>
    <cellStyle name="20% - Accent6 4 4 3" xfId="2738" xr:uid="{56194B03-0600-4788-B259-0D2D3A00C7F0}"/>
    <cellStyle name="20% - Accent6 4 4 3 2" xfId="6785" xr:uid="{9893567C-1CCE-422A-B325-246C165255D4}"/>
    <cellStyle name="20% - Accent6 4 4 3 2 2" xfId="10534" xr:uid="{D7F162AF-BED5-493D-BA5E-63748E8379ED}"/>
    <cellStyle name="20% - Accent6 4 4 3 2 2 2" xfId="39432" xr:uid="{0AAAF04B-F7E0-4F4B-B572-D8F1D78AD9EC}"/>
    <cellStyle name="20% - Accent6 4 4 3 2 2 3" xfId="25008" xr:uid="{890F402D-D7BA-4FF1-BEA3-309F0E5B299D}"/>
    <cellStyle name="20% - Accent6 4 4 3 2 3" xfId="14271" xr:uid="{2CB50110-13E5-4617-A59B-4A9300C8E9A4}"/>
    <cellStyle name="20% - Accent6 4 4 3 2 3 2" xfId="43164" xr:uid="{5EF39978-3088-4236-B73F-CFFA6D496913}"/>
    <cellStyle name="20% - Accent6 4 4 3 2 3 3" xfId="28740" xr:uid="{7B24C953-FFC7-4EBF-9AB4-177067349BC6}"/>
    <cellStyle name="20% - Accent6 4 4 3 2 4" xfId="35700" xr:uid="{5CEF7DEE-7AB2-4B8E-8428-9C6CCDEA679D}"/>
    <cellStyle name="20% - Accent6 4 4 3 2 5" xfId="21276" xr:uid="{A6D6E64E-91C7-46B1-A6A6-ECC06CF65467}"/>
    <cellStyle name="20% - Accent6 4 4 3 3" xfId="8668" xr:uid="{18BBA4AC-578E-426D-A2CC-826ECA217D4D}"/>
    <cellStyle name="20% - Accent6 4 4 3 3 2" xfId="37566" xr:uid="{78169625-5822-4D1F-A8B5-29AED657B2F0}"/>
    <cellStyle name="20% - Accent6 4 4 3 3 3" xfId="23142" xr:uid="{829E5680-0FE6-4D37-905C-E3671DA3C934}"/>
    <cellStyle name="20% - Accent6 4 4 3 4" xfId="12405" xr:uid="{8FF57790-AD83-413E-BAFE-262D1542D1E2}"/>
    <cellStyle name="20% - Accent6 4 4 3 4 2" xfId="41298" xr:uid="{0FF92EF5-3051-4E3B-8334-C4ED48700721}"/>
    <cellStyle name="20% - Accent6 4 4 3 4 3" xfId="26874" xr:uid="{1D41D291-D6DB-4B9B-8CA7-2EC850CADA21}"/>
    <cellStyle name="20% - Accent6 4 4 3 5" xfId="17266" xr:uid="{38CE2F4D-E67E-46B3-975A-56F51BFEAD14}"/>
    <cellStyle name="20% - Accent6 4 4 3 5 2" xfId="46144" xr:uid="{F02EB06F-BF22-4325-94EF-A6C96CC8ED1C}"/>
    <cellStyle name="20% - Accent6 4 4 3 5 3" xfId="31720" xr:uid="{84A8E4F5-7D0F-49D1-AA71-9F0A4E155DDD}"/>
    <cellStyle name="20% - Accent6 4 4 3 6" xfId="4911" xr:uid="{9F361F62-0558-4018-AA71-FE78B8BC7268}"/>
    <cellStyle name="20% - Accent6 4 4 3 6 2" xfId="33834" xr:uid="{AA995883-E921-47C6-B3F1-97EE500D2801}"/>
    <cellStyle name="20% - Accent6 4 4 3 7" xfId="19410" xr:uid="{91E097E2-C0D4-48C7-942A-163D3E936D77}"/>
    <cellStyle name="20% - Accent6 4 4 4" xfId="5851" xr:uid="{70C6EDDC-217F-42A6-926F-8C80EC994D5F}"/>
    <cellStyle name="20% - Accent6 4 4 4 2" xfId="9601" xr:uid="{73625BEB-DCD2-417F-ABEC-E76FD782C26A}"/>
    <cellStyle name="20% - Accent6 4 4 4 2 2" xfId="38499" xr:uid="{071F8AEA-CF24-4288-A769-3E54F912559A}"/>
    <cellStyle name="20% - Accent6 4 4 4 2 3" xfId="24075" xr:uid="{6CBA3983-FE9B-4D2D-B109-348855761814}"/>
    <cellStyle name="20% - Accent6 4 4 4 3" xfId="13338" xr:uid="{1F33E1FB-1B9D-4F64-BA38-48E939CAAB65}"/>
    <cellStyle name="20% - Accent6 4 4 4 3 2" xfId="42231" xr:uid="{ABA48BC9-A908-4097-AAAB-AB1DBB9CE251}"/>
    <cellStyle name="20% - Accent6 4 4 4 3 3" xfId="27807" xr:uid="{62499FDF-ECFD-4FD2-8F7D-A3C917C85B6D}"/>
    <cellStyle name="20% - Accent6 4 4 4 4" xfId="34767" xr:uid="{DD55830C-9E55-4430-A465-DDC21915BD0C}"/>
    <cellStyle name="20% - Accent6 4 4 4 5" xfId="20343" xr:uid="{5C32381B-4181-49AB-BEC7-BD0708BD65F6}"/>
    <cellStyle name="20% - Accent6 4 4 5" xfId="7735" xr:uid="{B3937EF5-A77B-4808-A8BC-5F4E203B2E64}"/>
    <cellStyle name="20% - Accent6 4 4 5 2" xfId="36633" xr:uid="{AB786B68-2657-4B69-B930-792DA4B600C9}"/>
    <cellStyle name="20% - Accent6 4 4 5 3" xfId="22209" xr:uid="{A7A3E718-CC0A-46CA-AF77-ACA85543C017}"/>
    <cellStyle name="20% - Accent6 4 4 6" xfId="11470" xr:uid="{E58C7CA2-33B8-473A-8315-F001B580A440}"/>
    <cellStyle name="20% - Accent6 4 4 6 2" xfId="40365" xr:uid="{A0AC39F6-DFAF-49F6-ADC5-F20CAB3D1250}"/>
    <cellStyle name="20% - Accent6 4 4 6 3" xfId="25941" xr:uid="{EBB57B43-791F-4B6B-A5F3-79053585F0F9}"/>
    <cellStyle name="20% - Accent6 4 4 7" xfId="15645" xr:uid="{81AAC2BE-7F8B-44C2-99C3-9EEB3870B76E}"/>
    <cellStyle name="20% - Accent6 4 4 7 2" xfId="44532" xr:uid="{FEDDEBE0-AC9B-4328-AF1B-CAAA6AE396CF}"/>
    <cellStyle name="20% - Accent6 4 4 7 3" xfId="30108" xr:uid="{C5E4FFF7-C517-44AA-8BF9-E49BF98EC7A1}"/>
    <cellStyle name="20% - Accent6 4 4 8" xfId="3919" xr:uid="{01DA46BF-201C-493F-A8BD-EE4734995531}"/>
    <cellStyle name="20% - Accent6 4 4 8 2" xfId="32900" xr:uid="{AF875381-809A-4D12-A084-C07C7833BD65}"/>
    <cellStyle name="20% - Accent6 4 4 9" xfId="18477" xr:uid="{15DFAD4F-7EC6-49A9-BD0B-3A32EB8DBA43}"/>
    <cellStyle name="20% - Accent6 4 5" xfId="1432" xr:uid="{F2F3A8C7-D026-4D90-ADD7-DEB0C056B797}"/>
    <cellStyle name="20% - Accent6 4 5 2" xfId="3046" xr:uid="{EFC25710-0B72-4C30-B798-1B8D37FB14BF}"/>
    <cellStyle name="20% - Accent6 4 5 2 2" xfId="7159" xr:uid="{53366A0C-D451-4890-AEFE-E472850FDE48}"/>
    <cellStyle name="20% - Accent6 4 5 2 2 2" xfId="10908" xr:uid="{03190DD1-157E-4BC5-B483-50D67CC70653}"/>
    <cellStyle name="20% - Accent6 4 5 2 2 2 2" xfId="39806" xr:uid="{BF50FFDB-AE43-4E36-ACAE-94F8C77F0296}"/>
    <cellStyle name="20% - Accent6 4 5 2 2 2 3" xfId="25382" xr:uid="{712EBF4A-B41F-4B4D-A66D-DA21E4766001}"/>
    <cellStyle name="20% - Accent6 4 5 2 2 3" xfId="14645" xr:uid="{C9CB319F-EBAD-4472-8465-653A8117A448}"/>
    <cellStyle name="20% - Accent6 4 5 2 2 3 2" xfId="43538" xr:uid="{4F378A2D-C958-4F82-A5E7-D949F291536E}"/>
    <cellStyle name="20% - Accent6 4 5 2 2 3 3" xfId="29114" xr:uid="{3AE180A5-17A5-4492-B0ED-6E15BB5548C7}"/>
    <cellStyle name="20% - Accent6 4 5 2 2 4" xfId="36074" xr:uid="{D7C2B53C-74BB-4B61-874F-244B49FB448C}"/>
    <cellStyle name="20% - Accent6 4 5 2 2 5" xfId="21650" xr:uid="{2DC455B1-75B9-46DA-AF9F-532B110DEF5D}"/>
    <cellStyle name="20% - Accent6 4 5 2 3" xfId="9042" xr:uid="{EF9E4112-7F60-4D05-9564-AA58FB808002}"/>
    <cellStyle name="20% - Accent6 4 5 2 3 2" xfId="37940" xr:uid="{0FA3F527-9F62-4F51-B378-A25226BEFBE7}"/>
    <cellStyle name="20% - Accent6 4 5 2 3 3" xfId="23516" xr:uid="{A51023E2-A57F-403F-93E5-26D1B6B01443}"/>
    <cellStyle name="20% - Accent6 4 5 2 4" xfId="12779" xr:uid="{86A5099C-247C-4B33-BC9A-493A6B9487F2}"/>
    <cellStyle name="20% - Accent6 4 5 2 4 2" xfId="41672" xr:uid="{D38483B7-4722-4EA1-B2A6-F39D36F1B111}"/>
    <cellStyle name="20% - Accent6 4 5 2 4 3" xfId="27248" xr:uid="{AF7FBC12-61A8-4A77-B244-100DAF7A053F}"/>
    <cellStyle name="20% - Accent6 4 5 2 5" xfId="17574" xr:uid="{46579FF0-31FD-4195-94F5-A4BEA23C4709}"/>
    <cellStyle name="20% - Accent6 4 5 2 5 2" xfId="46452" xr:uid="{3D61D0A2-0725-4E18-95C8-172B2454E1D1}"/>
    <cellStyle name="20% - Accent6 4 5 2 5 3" xfId="32028" xr:uid="{CA1109A8-BC98-4229-AA5D-F3983A2D90AC}"/>
    <cellStyle name="20% - Accent6 4 5 2 6" xfId="5285" xr:uid="{AEEAA476-380A-4AB6-8A13-D9FECCB341C0}"/>
    <cellStyle name="20% - Accent6 4 5 2 6 2" xfId="34208" xr:uid="{2AE72AFD-A1CA-4558-B403-EAC9BC787042}"/>
    <cellStyle name="20% - Accent6 4 5 2 7" xfId="19784" xr:uid="{41C3BE8C-36D8-4549-AF67-9B562E5933C1}"/>
    <cellStyle name="20% - Accent6 4 5 3" xfId="6226" xr:uid="{3E8A304F-7D4E-4DF2-8A03-7522FCC55873}"/>
    <cellStyle name="20% - Accent6 4 5 3 2" xfId="9975" xr:uid="{4EBE03F6-65D9-4901-86D6-B3C7F09EEE2C}"/>
    <cellStyle name="20% - Accent6 4 5 3 2 2" xfId="38873" xr:uid="{CBC1D9FA-CECB-42E0-9219-1FF488295F63}"/>
    <cellStyle name="20% - Accent6 4 5 3 2 3" xfId="24449" xr:uid="{74C708A0-B901-4F0B-AC33-018663F002BE}"/>
    <cellStyle name="20% - Accent6 4 5 3 3" xfId="13712" xr:uid="{E85C6310-2EC5-4CCB-A2A9-2F0BBDFE4E15}"/>
    <cellStyle name="20% - Accent6 4 5 3 3 2" xfId="42605" xr:uid="{BC97BE5A-2739-4837-8047-57BB3165A8D4}"/>
    <cellStyle name="20% - Accent6 4 5 3 3 3" xfId="28181" xr:uid="{5CD89396-0D3D-447E-97C0-F8DD7BB13E56}"/>
    <cellStyle name="20% - Accent6 4 5 3 4" xfId="35141" xr:uid="{7AB74B79-D74A-4C78-A5E6-832F01C04111}"/>
    <cellStyle name="20% - Accent6 4 5 3 5" xfId="20717" xr:uid="{42639F4D-BEF3-4728-87F9-444EF4C95BFA}"/>
    <cellStyle name="20% - Accent6 4 5 4" xfId="8109" xr:uid="{613CFD80-0FB7-471C-9BBB-6C4A45375688}"/>
    <cellStyle name="20% - Accent6 4 5 4 2" xfId="37007" xr:uid="{E7615EAE-2D4C-4E50-B8C8-C4E7D5156618}"/>
    <cellStyle name="20% - Accent6 4 5 4 3" xfId="22583" xr:uid="{0D741758-4A4F-4FCA-A27C-A30219E05A26}"/>
    <cellStyle name="20% - Accent6 4 5 5" xfId="11844" xr:uid="{E3098822-AF47-4A42-96AE-BB1229114EA3}"/>
    <cellStyle name="20% - Accent6 4 5 5 2" xfId="40739" xr:uid="{4BCC28E0-A432-48AE-A27F-E05B7974FBC4}"/>
    <cellStyle name="20% - Accent6 4 5 5 3" xfId="26315" xr:uid="{F2A76C0D-29EC-41A2-BCBE-5018B41D09E9}"/>
    <cellStyle name="20% - Accent6 4 5 6" xfId="15961" xr:uid="{7B294FB4-AB42-4F62-A72B-00133E8D3A82}"/>
    <cellStyle name="20% - Accent6 4 5 6 2" xfId="44840" xr:uid="{54D01043-44A6-4AD6-A2CC-1D5D6B81E0FB}"/>
    <cellStyle name="20% - Accent6 4 5 6 3" xfId="30416" xr:uid="{469B599A-D94F-4D4D-9AE5-9988BD443AF9}"/>
    <cellStyle name="20% - Accent6 4 5 7" xfId="4318" xr:uid="{94E76A3E-A04A-4F0F-A003-8747E2BDEC02}"/>
    <cellStyle name="20% - Accent6 4 5 7 2" xfId="33274" xr:uid="{30BDBE55-9368-4405-A05E-D572970A55CF}"/>
    <cellStyle name="20% - Accent6 4 5 8" xfId="18851" xr:uid="{94D747C9-658F-4640-B635-7EAF48B8C3CB}"/>
    <cellStyle name="20% - Accent6 4 6" xfId="2240" xr:uid="{BB1EDAA0-682E-4F4B-8CB3-12BD5143ECB4}"/>
    <cellStyle name="20% - Accent6 4 6 2" xfId="6706" xr:uid="{5FFFEC35-B9A8-4DA1-8EA6-E5A2EADF78FF}"/>
    <cellStyle name="20% - Accent6 4 6 2 2" xfId="10455" xr:uid="{6FD01549-DB5F-4FFC-9EA1-270B6D40143E}"/>
    <cellStyle name="20% - Accent6 4 6 2 2 2" xfId="39353" xr:uid="{9AE4EEA1-E6A5-44E9-84C0-8889DA5BB46F}"/>
    <cellStyle name="20% - Accent6 4 6 2 2 3" xfId="24929" xr:uid="{68738759-0D98-4CBE-B07B-EEA209D59274}"/>
    <cellStyle name="20% - Accent6 4 6 2 3" xfId="14192" xr:uid="{16051317-1E02-48B1-8487-66DA76A4501C}"/>
    <cellStyle name="20% - Accent6 4 6 2 3 2" xfId="43085" xr:uid="{4AF1BFAD-3EDF-4B4A-955C-895D5156063F}"/>
    <cellStyle name="20% - Accent6 4 6 2 3 3" xfId="28661" xr:uid="{6652F00B-DDF8-44D1-8B8B-478F766DD6D1}"/>
    <cellStyle name="20% - Accent6 4 6 2 4" xfId="35621" xr:uid="{46EB7BCA-7BE8-4091-A200-DE14A6C52A23}"/>
    <cellStyle name="20% - Accent6 4 6 2 5" xfId="21197" xr:uid="{33A8858E-DDAA-4E4A-9CDE-AF4B12ECA4B7}"/>
    <cellStyle name="20% - Accent6 4 6 3" xfId="8589" xr:uid="{3C605311-DE82-4E39-96F7-DFEE585D7A1D}"/>
    <cellStyle name="20% - Accent6 4 6 3 2" xfId="37487" xr:uid="{6CB5A61C-5402-4C9F-8370-4B5515E330AF}"/>
    <cellStyle name="20% - Accent6 4 6 3 3" xfId="23063" xr:uid="{E4E4139C-197F-4F14-BF3E-EE929762D0A0}"/>
    <cellStyle name="20% - Accent6 4 6 4" xfId="12326" xr:uid="{01353319-3D0C-495B-A575-5F3B3DC04CCA}"/>
    <cellStyle name="20% - Accent6 4 6 4 2" xfId="41219" xr:uid="{2ECF8565-5057-4042-B38C-52EB38426880}"/>
    <cellStyle name="20% - Accent6 4 6 4 3" xfId="26795" xr:uid="{590FE548-563C-4338-B029-A4E1272DE30A}"/>
    <cellStyle name="20% - Accent6 4 6 5" xfId="16768" xr:uid="{BF4206AB-F6B3-43B8-829A-D82B6814C935}"/>
    <cellStyle name="20% - Accent6 4 6 5 2" xfId="45646" xr:uid="{38EC173F-6FF3-4B0A-8425-D26346C33B54}"/>
    <cellStyle name="20% - Accent6 4 6 5 3" xfId="31222" xr:uid="{56F97D80-EEEF-41C4-8D7C-472CEAB9E01F}"/>
    <cellStyle name="20% - Accent6 4 6 6" xfId="4832" xr:uid="{690D3B76-307F-4356-8380-9D85B3EE63FC}"/>
    <cellStyle name="20% - Accent6 4 6 6 2" xfId="33755" xr:uid="{7D644ADE-ED42-41D6-9C15-3A26BEAEC22F}"/>
    <cellStyle name="20% - Accent6 4 6 7" xfId="19331" xr:uid="{F644FA7B-E73F-4795-B27C-677B4C2D61FB}"/>
    <cellStyle name="20% - Accent6 4 7" xfId="5772" xr:uid="{CF568E7D-5852-4D85-A1B6-69A25FDF21F1}"/>
    <cellStyle name="20% - Accent6 4 7 2" xfId="9522" xr:uid="{6B8BB32D-9006-4225-BC48-2DC6A19358F0}"/>
    <cellStyle name="20% - Accent6 4 7 2 2" xfId="38420" xr:uid="{F78BD6A2-E52B-474B-A7E4-A6DD04A77FDE}"/>
    <cellStyle name="20% - Accent6 4 7 2 3" xfId="23996" xr:uid="{48B2E4E7-FCF2-4142-BC7C-6E215DEFC235}"/>
    <cellStyle name="20% - Accent6 4 7 3" xfId="13259" xr:uid="{DCD1F880-84D2-434B-9D15-2A1EE88837DD}"/>
    <cellStyle name="20% - Accent6 4 7 3 2" xfId="42152" xr:uid="{03561AE3-2D70-45B4-A51A-4CFE3B989CF8}"/>
    <cellStyle name="20% - Accent6 4 7 3 3" xfId="27728" xr:uid="{390A07B3-742F-490E-AEBD-40F1AFD8A294}"/>
    <cellStyle name="20% - Accent6 4 7 4" xfId="34688" xr:uid="{BD4DDD40-3FE6-4A2F-AB35-853ACACFDCBE}"/>
    <cellStyle name="20% - Accent6 4 7 5" xfId="20264" xr:uid="{FF4152C1-72D5-44DD-BC24-1EB4310D178C}"/>
    <cellStyle name="20% - Accent6 4 8" xfId="7656" xr:uid="{6A5DCFE3-2CC1-4D74-BA07-D04BF9D41914}"/>
    <cellStyle name="20% - Accent6 4 8 2" xfId="36554" xr:uid="{AEC7ACDC-CA84-4D46-BB47-B2DCC0E8CD3B}"/>
    <cellStyle name="20% - Accent6 4 8 3" xfId="22130" xr:uid="{7C70EFD8-929E-4A08-8502-5105EAF9E613}"/>
    <cellStyle name="20% - Accent6 4 9" xfId="11391" xr:uid="{322F87A9-38FE-438A-9AC7-3F9DDF0ADD83}"/>
    <cellStyle name="20% - Accent6 4 9 2" xfId="40286" xr:uid="{BC84D676-895C-490D-B19C-27A68982F6D6}"/>
    <cellStyle name="20% - Accent6 4 9 3" xfId="25862" xr:uid="{05D07787-555E-4F56-A6B9-2F8D3B6DBCD1}"/>
    <cellStyle name="20% - Accent6 5" xfId="373" xr:uid="{DD0747FC-FEF5-48F3-8032-511E2F036893}"/>
    <cellStyle name="20% - Accent6 5 10" xfId="15163" xr:uid="{667A5680-2784-468D-BF10-ECF9C42F7017}"/>
    <cellStyle name="20% - Accent6 5 10 2" xfId="44050" xr:uid="{3D5A8EB3-95CB-4E58-8F6B-AD158A9D73CF}"/>
    <cellStyle name="20% - Accent6 5 10 3" xfId="29626" xr:uid="{5AFCD134-DC6C-41CD-8220-FC86B540B3EB}"/>
    <cellStyle name="20% - Accent6 5 11" xfId="3871" xr:uid="{E5F4FEEE-5808-4707-B31C-FE310CA10EF5}"/>
    <cellStyle name="20% - Accent6 5 11 2" xfId="32851" xr:uid="{EBA57C80-CD8F-471D-9E66-BEF0054FCF2D}"/>
    <cellStyle name="20% - Accent6 5 12" xfId="18429" xr:uid="{B82B3D8B-0A59-43C9-9F1D-1BA85635C6F7}"/>
    <cellStyle name="20% - Accent6 5 2" xfId="769" xr:uid="{B5859D23-5C4C-455F-BFBA-87C9D2E05481}"/>
    <cellStyle name="20% - Accent6 5 2 2" xfId="1004" xr:uid="{9DFC68E5-ABCE-4EFC-B558-99631C48D4CA}"/>
    <cellStyle name="20% - Accent6 5 2 2 2" xfId="1934" xr:uid="{87A71115-B5D4-4EBB-A4EB-8245D856B4A5}"/>
    <cellStyle name="20% - Accent6 5 2 2 2 2" xfId="3548" xr:uid="{4F69CFEF-2D9D-4AD7-832B-7BA4AF8A8E53}"/>
    <cellStyle name="20% - Accent6 5 2 2 2 2 2" xfId="11262" xr:uid="{F2EB2F6C-9E02-4230-B550-2AF11615B48B}"/>
    <cellStyle name="20% - Accent6 5 2 2 2 2 2 2" xfId="40160" xr:uid="{280A26AF-779E-4F17-AC09-E4FB3E276497}"/>
    <cellStyle name="20% - Accent6 5 2 2 2 2 2 3" xfId="25736" xr:uid="{973F3858-62BF-45A9-BC1F-B6B1DDBD28DE}"/>
    <cellStyle name="20% - Accent6 5 2 2 2 2 3" xfId="14999" xr:uid="{71CE9D76-87D3-401E-BF1D-7DF288927409}"/>
    <cellStyle name="20% - Accent6 5 2 2 2 2 3 2" xfId="43892" xr:uid="{C3A1F595-D364-420A-BEEB-8D58FCC3BD41}"/>
    <cellStyle name="20% - Accent6 5 2 2 2 2 3 3" xfId="29468" xr:uid="{07A7E112-107F-4D14-A11C-92C52CC0E7B8}"/>
    <cellStyle name="20% - Accent6 5 2 2 2 2 4" xfId="18076" xr:uid="{4AA08BAA-77C2-4940-8631-4AB808A96896}"/>
    <cellStyle name="20% - Accent6 5 2 2 2 2 4 2" xfId="46954" xr:uid="{275FE887-698E-4A2A-BC2A-AAC58BEB8395}"/>
    <cellStyle name="20% - Accent6 5 2 2 2 2 4 3" xfId="32530" xr:uid="{DDE726D6-F519-45F8-B638-A1D219740687}"/>
    <cellStyle name="20% - Accent6 5 2 2 2 2 5" xfId="7513" xr:uid="{1F1A856D-FBE9-4748-A94D-2152D537C1F7}"/>
    <cellStyle name="20% - Accent6 5 2 2 2 2 5 2" xfId="36428" xr:uid="{9765A678-6DC8-459B-9B28-9B2D598DAE30}"/>
    <cellStyle name="20% - Accent6 5 2 2 2 2 6" xfId="22004" xr:uid="{3C9838E0-0349-4851-B02F-3499D792A75E}"/>
    <cellStyle name="20% - Accent6 5 2 2 2 3" xfId="9396" xr:uid="{E1AB8399-24EC-4677-BF25-08BE0277FB7C}"/>
    <cellStyle name="20% - Accent6 5 2 2 2 3 2" xfId="38294" xr:uid="{BDDA6B6F-4BF2-4080-B588-3151755E2AF9}"/>
    <cellStyle name="20% - Accent6 5 2 2 2 3 3" xfId="23870" xr:uid="{1B25E47F-9EC9-4D41-AA65-1344CE3ABB11}"/>
    <cellStyle name="20% - Accent6 5 2 2 2 4" xfId="13133" xr:uid="{DD7F2C9E-32B4-453C-8F97-BD3FA6DA333D}"/>
    <cellStyle name="20% - Accent6 5 2 2 2 4 2" xfId="42026" xr:uid="{C1C20DFA-1CAF-476B-BD87-C54ABC4FE6D0}"/>
    <cellStyle name="20% - Accent6 5 2 2 2 4 3" xfId="27602" xr:uid="{60838574-A9CB-4066-9378-3B3D092A61C1}"/>
    <cellStyle name="20% - Accent6 5 2 2 2 5" xfId="16463" xr:uid="{03BA7233-3E4A-408B-8803-BF4DDD43F96B}"/>
    <cellStyle name="20% - Accent6 5 2 2 2 5 2" xfId="45342" xr:uid="{11BF309F-E7E2-42A8-AE13-744AD8B2FA03}"/>
    <cellStyle name="20% - Accent6 5 2 2 2 5 3" xfId="30918" xr:uid="{20064034-E5AC-46E0-B250-B198900791CE}"/>
    <cellStyle name="20% - Accent6 5 2 2 2 6" xfId="5639" xr:uid="{DF85FA35-751C-4659-8684-7AC3660B13D5}"/>
    <cellStyle name="20% - Accent6 5 2 2 2 6 2" xfId="34562" xr:uid="{9035A6AA-3715-4159-B58C-4F446A69473B}"/>
    <cellStyle name="20% - Accent6 5 2 2 2 7" xfId="20138" xr:uid="{83F156B7-AFD2-449E-B93D-3F4D85B5CE54}"/>
    <cellStyle name="20% - Accent6 5 2 2 3" xfId="2742" xr:uid="{623BD7CA-C1B1-4CD4-8807-B95862BD918C}"/>
    <cellStyle name="20% - Accent6 5 2 2 3 2" xfId="10329" xr:uid="{27A7A0D1-1437-404B-A41B-628696E343F2}"/>
    <cellStyle name="20% - Accent6 5 2 2 3 2 2" xfId="39227" xr:uid="{8754CC55-A8BC-4F09-AF18-D173D70190EB}"/>
    <cellStyle name="20% - Accent6 5 2 2 3 2 3" xfId="24803" xr:uid="{30BD4988-40A3-471F-99C7-72FFE9F98019}"/>
    <cellStyle name="20% - Accent6 5 2 2 3 3" xfId="14066" xr:uid="{C133CA78-C826-4BDA-B801-6F80E2C27029}"/>
    <cellStyle name="20% - Accent6 5 2 2 3 3 2" xfId="42959" xr:uid="{FDA6B954-6A79-44EF-A330-2C666F5C6EE7}"/>
    <cellStyle name="20% - Accent6 5 2 2 3 3 3" xfId="28535" xr:uid="{B799C9A4-304D-4564-811D-6817523C1070}"/>
    <cellStyle name="20% - Accent6 5 2 2 3 4" xfId="17270" xr:uid="{047A9A7D-E526-41F5-9F17-B2CF4169822D}"/>
    <cellStyle name="20% - Accent6 5 2 2 3 4 2" xfId="46148" xr:uid="{CE31FE0D-4630-45C7-B952-710247E4CB70}"/>
    <cellStyle name="20% - Accent6 5 2 2 3 4 3" xfId="31724" xr:uid="{250DC086-8B30-4F8B-9EA2-CCBDFEC2D363}"/>
    <cellStyle name="20% - Accent6 5 2 2 3 5" xfId="6580" xr:uid="{2C6E1F4F-4EBD-42DB-BD27-41A6AD83396E}"/>
    <cellStyle name="20% - Accent6 5 2 2 3 5 2" xfId="35495" xr:uid="{30D4B968-4FA8-4E9A-9574-9233965EE17C}"/>
    <cellStyle name="20% - Accent6 5 2 2 3 6" xfId="21071" xr:uid="{AD8F3898-8314-480E-8E51-A40871C6B59D}"/>
    <cellStyle name="20% - Accent6 5 2 2 4" xfId="8463" xr:uid="{9FF98375-2EA1-4396-95C7-5F5E120AE1D3}"/>
    <cellStyle name="20% - Accent6 5 2 2 4 2" xfId="37361" xr:uid="{43B6F11C-1A43-4B3E-A94E-732C68F8A426}"/>
    <cellStyle name="20% - Accent6 5 2 2 4 3" xfId="22937" xr:uid="{32CD4F05-858F-45D7-A8DF-014E36B0B7EA}"/>
    <cellStyle name="20% - Accent6 5 2 2 5" xfId="12198" xr:uid="{76B193FD-C277-4C29-9E4B-FB06F669D4F8}"/>
    <cellStyle name="20% - Accent6 5 2 2 5 2" xfId="41093" xr:uid="{E3A03932-F458-417F-98EA-DD1BD07B6428}"/>
    <cellStyle name="20% - Accent6 5 2 2 5 3" xfId="26669" xr:uid="{0909BA80-B7B6-4F3D-8652-1749B7F360BB}"/>
    <cellStyle name="20% - Accent6 5 2 2 6" xfId="15649" xr:uid="{9D8C7E6B-3203-4338-B046-E69539A31B0E}"/>
    <cellStyle name="20% - Accent6 5 2 2 6 2" xfId="44536" xr:uid="{109C18AF-88D7-485D-969A-98C86F3052A6}"/>
    <cellStyle name="20% - Accent6 5 2 2 6 3" xfId="30112" xr:uid="{4F0F3CFC-E583-40FB-9ACC-30AADC47599E}"/>
    <cellStyle name="20% - Accent6 5 2 2 7" xfId="4693" xr:uid="{AA6D9092-2135-42D5-8F52-68EE245B0943}"/>
    <cellStyle name="20% - Accent6 5 2 2 7 2" xfId="33628" xr:uid="{C9B55B46-77ED-49F2-B3F0-0584B7829FF9}"/>
    <cellStyle name="20% - Accent6 5 2 2 8" xfId="19205" xr:uid="{1C8DF944-3395-4BB0-A16F-A836641FE910}"/>
    <cellStyle name="20% - Accent6 5 2 3" xfId="1707" xr:uid="{B7B448C8-0CB4-48C7-8CBE-41EDB4993F40}"/>
    <cellStyle name="20% - Accent6 5 2 3 2" xfId="3321" xr:uid="{EE1ED146-B805-4F9C-B1EC-B86ABAD3E042}"/>
    <cellStyle name="20% - Accent6 5 2 3 2 2" xfId="10809" xr:uid="{E996DABA-B45B-490D-B10C-E96D2338C46A}"/>
    <cellStyle name="20% - Accent6 5 2 3 2 2 2" xfId="39707" xr:uid="{829F2C1D-B25C-4A75-A041-2B57CCBAC9EA}"/>
    <cellStyle name="20% - Accent6 5 2 3 2 2 3" xfId="25283" xr:uid="{58220774-9B9A-44C0-984C-BF03082F471D}"/>
    <cellStyle name="20% - Accent6 5 2 3 2 3" xfId="14546" xr:uid="{87AC1015-F142-4902-80F8-A76374B2068D}"/>
    <cellStyle name="20% - Accent6 5 2 3 2 3 2" xfId="43439" xr:uid="{47C71790-5CFB-45A2-AB8C-520A66BA88AA}"/>
    <cellStyle name="20% - Accent6 5 2 3 2 3 3" xfId="29015" xr:uid="{037C7A45-21FB-4DB3-B85C-BDD87A86852A}"/>
    <cellStyle name="20% - Accent6 5 2 3 2 4" xfId="17849" xr:uid="{E7AC8A62-B24F-42AB-8286-ADB34E647ACE}"/>
    <cellStyle name="20% - Accent6 5 2 3 2 4 2" xfId="46727" xr:uid="{2A6584A2-E920-4FF2-B189-088FDB324AFB}"/>
    <cellStyle name="20% - Accent6 5 2 3 2 4 3" xfId="32303" xr:uid="{875953F0-31C5-4723-897A-E8B7B78EE8B3}"/>
    <cellStyle name="20% - Accent6 5 2 3 2 5" xfId="7060" xr:uid="{DD9A1138-3ED7-4F08-8243-2C56C3801C12}"/>
    <cellStyle name="20% - Accent6 5 2 3 2 5 2" xfId="35975" xr:uid="{F76054E7-3257-4E54-BA15-F01B270AD1E8}"/>
    <cellStyle name="20% - Accent6 5 2 3 2 6" xfId="21551" xr:uid="{D870A50E-C18B-49B3-B472-9F4B297DBB70}"/>
    <cellStyle name="20% - Accent6 5 2 3 3" xfId="8943" xr:uid="{47B254AF-138F-4952-811A-B7C0DF3B32B9}"/>
    <cellStyle name="20% - Accent6 5 2 3 3 2" xfId="37841" xr:uid="{2D4D2BAF-B03D-465A-8144-B85D8457B93A}"/>
    <cellStyle name="20% - Accent6 5 2 3 3 3" xfId="23417" xr:uid="{D1882FE7-E0DC-4929-B51F-ACEC0D096B87}"/>
    <cellStyle name="20% - Accent6 5 2 3 4" xfId="12680" xr:uid="{675E7DB6-2238-4D4A-A894-09F1818A8CC8}"/>
    <cellStyle name="20% - Accent6 5 2 3 4 2" xfId="41573" xr:uid="{8047D907-AE6D-4BD6-A62D-4C32779EE927}"/>
    <cellStyle name="20% - Accent6 5 2 3 4 3" xfId="27149" xr:uid="{49228474-6785-4A52-8DBE-3F52235BEB23}"/>
    <cellStyle name="20% - Accent6 5 2 3 5" xfId="16236" xr:uid="{0C1F3A8E-D228-4E34-8055-7E28034F9E53}"/>
    <cellStyle name="20% - Accent6 5 2 3 5 2" xfId="45115" xr:uid="{3C91B372-EE17-4B12-B324-F01E40C19007}"/>
    <cellStyle name="20% - Accent6 5 2 3 5 3" xfId="30691" xr:uid="{1AEB0782-3A8F-4ED5-8E7B-BF2CFA3E5226}"/>
    <cellStyle name="20% - Accent6 5 2 3 6" xfId="5186" xr:uid="{A5EC48F7-7C19-4BFF-9471-AC809440AF4B}"/>
    <cellStyle name="20% - Accent6 5 2 3 6 2" xfId="34109" xr:uid="{5C90E57E-6C23-45C2-AE2F-E2E7F25EC84E}"/>
    <cellStyle name="20% - Accent6 5 2 3 7" xfId="19685" xr:uid="{07AC0941-43EF-437D-9ADB-0E597F86E49F}"/>
    <cellStyle name="20% - Accent6 5 2 4" xfId="2515" xr:uid="{A734C338-5F7B-4255-BE86-F2AF69886843}"/>
    <cellStyle name="20% - Accent6 5 2 4 2" xfId="9876" xr:uid="{BD4F67B6-BC91-485F-87EA-3AB0ED9B8B8B}"/>
    <cellStyle name="20% - Accent6 5 2 4 2 2" xfId="38774" xr:uid="{E176638F-AA93-49A5-B4EE-85878DBE5E6B}"/>
    <cellStyle name="20% - Accent6 5 2 4 2 3" xfId="24350" xr:uid="{8B53F112-7490-4E78-A8D7-C236BAB47344}"/>
    <cellStyle name="20% - Accent6 5 2 4 3" xfId="13613" xr:uid="{ECD66E59-8114-4ECD-8827-1393E2FB2A6B}"/>
    <cellStyle name="20% - Accent6 5 2 4 3 2" xfId="42506" xr:uid="{5788E1C7-F420-4A48-86EF-CAA2CDED07A6}"/>
    <cellStyle name="20% - Accent6 5 2 4 3 3" xfId="28082" xr:uid="{7E92D6B1-035C-44F1-AD02-AB745F5801A3}"/>
    <cellStyle name="20% - Accent6 5 2 4 4" xfId="17043" xr:uid="{E0C00EA4-9199-4FBA-AB9A-45DFCC7803FE}"/>
    <cellStyle name="20% - Accent6 5 2 4 4 2" xfId="45921" xr:uid="{4B5BFF67-AE9D-46CF-87DB-D5B73D12173C}"/>
    <cellStyle name="20% - Accent6 5 2 4 4 3" xfId="31497" xr:uid="{357E501A-A549-4AC3-B1CC-1F34279672AC}"/>
    <cellStyle name="20% - Accent6 5 2 4 5" xfId="6127" xr:uid="{7383B290-16C7-4502-BBB0-055407CEA3CC}"/>
    <cellStyle name="20% - Accent6 5 2 4 5 2" xfId="35042" xr:uid="{2A642428-21BF-46FA-BE58-A2A496C67638}"/>
    <cellStyle name="20% - Accent6 5 2 4 6" xfId="20618" xr:uid="{25C66BD0-F790-482A-A6AF-C236BED6F528}"/>
    <cellStyle name="20% - Accent6 5 2 5" xfId="8010" xr:uid="{7FEF9BDF-1884-4F56-B586-92D7FD4582C5}"/>
    <cellStyle name="20% - Accent6 5 2 5 2" xfId="36908" xr:uid="{FE892F91-7E58-4E50-8739-452EA9541A4B}"/>
    <cellStyle name="20% - Accent6 5 2 5 3" xfId="22484" xr:uid="{44D647B9-4DD7-4D8A-BA6E-ACC32A6FC5A5}"/>
    <cellStyle name="20% - Accent6 5 2 6" xfId="11745" xr:uid="{4991ED9E-AC16-4DBF-A7ED-18B22DC3E80A}"/>
    <cellStyle name="20% - Accent6 5 2 6 2" xfId="40640" xr:uid="{B94B0A07-AF3B-4FD8-ACB7-45DB4166958C}"/>
    <cellStyle name="20% - Accent6 5 2 6 3" xfId="26216" xr:uid="{0EA34FBA-3B5D-4885-A1D2-F33B0B00CF4A}"/>
    <cellStyle name="20% - Accent6 5 2 7" xfId="15422" xr:uid="{A4F8B988-4547-4A5C-8C17-B6A740BE6794}"/>
    <cellStyle name="20% - Accent6 5 2 7 2" xfId="44309" xr:uid="{622BE62E-76AE-475C-9D27-45C836F53178}"/>
    <cellStyle name="20% - Accent6 5 2 7 3" xfId="29885" xr:uid="{0811F603-3F99-469F-8CE9-C2461E0CB91F}"/>
    <cellStyle name="20% - Accent6 5 2 8" xfId="4194" xr:uid="{BE087FBA-5469-42D4-9CB0-BD276ACB3170}"/>
    <cellStyle name="20% - Accent6 5 2 8 2" xfId="33175" xr:uid="{089FB063-0FD6-4EB8-B26B-C7D0410604BB}"/>
    <cellStyle name="20% - Accent6 5 2 9" xfId="18752" xr:uid="{54410D3A-7E4A-43FA-9A05-3F2CCF07C4E9}"/>
    <cellStyle name="20% - Accent6 5 3" xfId="578" xr:uid="{9200583D-09FB-4954-ACA5-59B94C796DB1}"/>
    <cellStyle name="20% - Accent6 5 3 2" xfId="1005" xr:uid="{FF6B2EA0-6798-4860-BF08-025250734C5E}"/>
    <cellStyle name="20% - Accent6 5 3 2 2" xfId="1935" xr:uid="{D7AE5201-B55A-48B6-A049-EAC0E6B12EA8}"/>
    <cellStyle name="20% - Accent6 5 3 2 2 2" xfId="3549" xr:uid="{1076EA85-8BAF-4905-BC8A-FED5000F853E}"/>
    <cellStyle name="20% - Accent6 5 3 2 2 2 2" xfId="11133" xr:uid="{487F26E1-3570-49E4-9C02-28336223BA45}"/>
    <cellStyle name="20% - Accent6 5 3 2 2 2 2 2" xfId="40031" xr:uid="{D817BB79-B84C-480A-8298-805776A6F971}"/>
    <cellStyle name="20% - Accent6 5 3 2 2 2 2 3" xfId="25607" xr:uid="{642A45EE-7965-419C-8B1A-3678C13E8E41}"/>
    <cellStyle name="20% - Accent6 5 3 2 2 2 3" xfId="14870" xr:uid="{BFBF620C-73C0-432C-913F-8265FB78E99B}"/>
    <cellStyle name="20% - Accent6 5 3 2 2 2 3 2" xfId="43763" xr:uid="{7183C706-4525-4EAF-A107-24B8525C1DD8}"/>
    <cellStyle name="20% - Accent6 5 3 2 2 2 3 3" xfId="29339" xr:uid="{0AED0DC0-D598-424B-8240-62A5FBBFF98C}"/>
    <cellStyle name="20% - Accent6 5 3 2 2 2 4" xfId="18077" xr:uid="{279B6B7A-38AB-4624-A7C4-6CD41C28C69F}"/>
    <cellStyle name="20% - Accent6 5 3 2 2 2 4 2" xfId="46955" xr:uid="{C4A67A6D-78CE-4BAD-9B40-1BAA2FEADFCE}"/>
    <cellStyle name="20% - Accent6 5 3 2 2 2 4 3" xfId="32531" xr:uid="{2FAD7DCC-6728-483E-952D-195233953B2A}"/>
    <cellStyle name="20% - Accent6 5 3 2 2 2 5" xfId="7384" xr:uid="{6FA79803-635A-4454-8D8F-533FFE620585}"/>
    <cellStyle name="20% - Accent6 5 3 2 2 2 5 2" xfId="36299" xr:uid="{9598DDB7-4575-4E50-B8AF-A6C1F01AEC2E}"/>
    <cellStyle name="20% - Accent6 5 3 2 2 2 6" xfId="21875" xr:uid="{591E21CE-0F9D-4C36-B279-AA36C0CA9CFE}"/>
    <cellStyle name="20% - Accent6 5 3 2 2 3" xfId="9267" xr:uid="{F3DB17F8-01A5-4EB1-9ED4-50156F619FD7}"/>
    <cellStyle name="20% - Accent6 5 3 2 2 3 2" xfId="38165" xr:uid="{82AD64E4-1E29-49B8-856D-828AC800587D}"/>
    <cellStyle name="20% - Accent6 5 3 2 2 3 3" xfId="23741" xr:uid="{358981F4-7218-42AC-AD5C-993AC6C7CAAA}"/>
    <cellStyle name="20% - Accent6 5 3 2 2 4" xfId="13004" xr:uid="{EDCDB400-C349-4CB9-A9B6-6B33448DE9EA}"/>
    <cellStyle name="20% - Accent6 5 3 2 2 4 2" xfId="41897" xr:uid="{687BDA8E-6446-4222-B455-763AAEE1B78A}"/>
    <cellStyle name="20% - Accent6 5 3 2 2 4 3" xfId="27473" xr:uid="{8EA37A26-2D96-4579-8ED2-E0690996B070}"/>
    <cellStyle name="20% - Accent6 5 3 2 2 5" xfId="16464" xr:uid="{6F25D882-4D09-4DA7-B8DF-FD164C0B05FB}"/>
    <cellStyle name="20% - Accent6 5 3 2 2 5 2" xfId="45343" xr:uid="{D47CE1E6-EE59-41B8-9519-5BD8E1B8BCFC}"/>
    <cellStyle name="20% - Accent6 5 3 2 2 5 3" xfId="30919" xr:uid="{EA2DFDDC-709F-492A-B106-0698CA830648}"/>
    <cellStyle name="20% - Accent6 5 3 2 2 6" xfId="5510" xr:uid="{F2C3B136-FEAB-49FB-A08D-6B5087FE3CDE}"/>
    <cellStyle name="20% - Accent6 5 3 2 2 6 2" xfId="34433" xr:uid="{60E6BC2E-2DAD-41AC-9C55-2635ABEF51FE}"/>
    <cellStyle name="20% - Accent6 5 3 2 2 7" xfId="20009" xr:uid="{4F883B5A-D8D5-4675-BAFC-877FB8DFA1DC}"/>
    <cellStyle name="20% - Accent6 5 3 2 3" xfId="2743" xr:uid="{9741D305-8CF9-48A0-B043-48508E46A345}"/>
    <cellStyle name="20% - Accent6 5 3 2 3 2" xfId="10200" xr:uid="{1C5FC21F-7761-40FB-A5D3-FF7FB5DE0917}"/>
    <cellStyle name="20% - Accent6 5 3 2 3 2 2" xfId="39098" xr:uid="{68100777-2FA5-48AD-B7F3-0071456996DE}"/>
    <cellStyle name="20% - Accent6 5 3 2 3 2 3" xfId="24674" xr:uid="{A8BCADFC-5BA1-4EED-BA3D-AE21B964C608}"/>
    <cellStyle name="20% - Accent6 5 3 2 3 3" xfId="13937" xr:uid="{B34BED2F-961B-4578-9837-61F24925C5B4}"/>
    <cellStyle name="20% - Accent6 5 3 2 3 3 2" xfId="42830" xr:uid="{290AB3E2-206C-4ECF-8CB9-BD52AFD72745}"/>
    <cellStyle name="20% - Accent6 5 3 2 3 3 3" xfId="28406" xr:uid="{80F456D8-39E1-4617-97E5-4C8C77898204}"/>
    <cellStyle name="20% - Accent6 5 3 2 3 4" xfId="17271" xr:uid="{B3DDF8C0-EC10-4574-9360-993C2CFC4A99}"/>
    <cellStyle name="20% - Accent6 5 3 2 3 4 2" xfId="46149" xr:uid="{59C51B7E-E4B1-45C6-88A1-19DB8B676D26}"/>
    <cellStyle name="20% - Accent6 5 3 2 3 4 3" xfId="31725" xr:uid="{6E3B0E27-B1F0-4FDD-AAA6-211FC9321197}"/>
    <cellStyle name="20% - Accent6 5 3 2 3 5" xfId="6451" xr:uid="{0D7E970F-2493-4265-A1A2-3A371727B947}"/>
    <cellStyle name="20% - Accent6 5 3 2 3 5 2" xfId="35366" xr:uid="{7D3E0695-ACB4-4480-B90B-E41B33F6D5D8}"/>
    <cellStyle name="20% - Accent6 5 3 2 3 6" xfId="20942" xr:uid="{8CC10601-F88A-4C9F-AAB5-2D6111328A29}"/>
    <cellStyle name="20% - Accent6 5 3 2 4" xfId="8334" xr:uid="{67BB30E2-9C00-44B6-A593-E3DA8F6F57D2}"/>
    <cellStyle name="20% - Accent6 5 3 2 4 2" xfId="37232" xr:uid="{4B7A6559-06FD-44E2-AB5F-6607B080F6C2}"/>
    <cellStyle name="20% - Accent6 5 3 2 4 3" xfId="22808" xr:uid="{DEFFB74A-FE8A-4275-B713-45531BEA72BA}"/>
    <cellStyle name="20% - Accent6 5 3 2 5" xfId="12069" xr:uid="{4B6F207A-EEE9-4A9D-99E6-DC53C2F51D1B}"/>
    <cellStyle name="20% - Accent6 5 3 2 5 2" xfId="40964" xr:uid="{5936E060-F280-49EF-83B8-54B977CCDAC3}"/>
    <cellStyle name="20% - Accent6 5 3 2 5 3" xfId="26540" xr:uid="{4937AD29-B7D1-4E33-82F7-C8BFF3618913}"/>
    <cellStyle name="20% - Accent6 5 3 2 6" xfId="15650" xr:uid="{B26AA851-810A-4051-BCB3-D5AE7287B381}"/>
    <cellStyle name="20% - Accent6 5 3 2 6 2" xfId="44537" xr:uid="{D0BA11C0-C846-4AF0-8EEA-A192F06AAAC3}"/>
    <cellStyle name="20% - Accent6 5 3 2 6 3" xfId="30113" xr:uid="{AE9B277A-752A-4C3B-AFF0-DCFF6C2E6742}"/>
    <cellStyle name="20% - Accent6 5 3 2 7" xfId="4560" xr:uid="{D5DDC661-E422-4AB7-89FE-987D8AAE459B}"/>
    <cellStyle name="20% - Accent6 5 3 2 7 2" xfId="33499" xr:uid="{F54E9404-F9F6-4354-8C51-DA57D25DC0B7}"/>
    <cellStyle name="20% - Accent6 5 3 2 8" xfId="19076" xr:uid="{619190B7-7CC3-4132-AF19-5AC641FA780E}"/>
    <cellStyle name="20% - Accent6 5 3 3" xfId="1578" xr:uid="{18CD55F6-7045-4985-91C9-265F5B6039C5}"/>
    <cellStyle name="20% - Accent6 5 3 3 2" xfId="3192" xr:uid="{C25BBEB2-F8CF-4864-B5F3-E8324FF88340}"/>
    <cellStyle name="20% - Accent6 5 3 3 2 2" xfId="10680" xr:uid="{F1A1DD7D-1F8D-4EC6-AE4D-FF6CEA96CDB8}"/>
    <cellStyle name="20% - Accent6 5 3 3 2 2 2" xfId="39578" xr:uid="{AF505543-1434-4008-841B-DC47385A9BE2}"/>
    <cellStyle name="20% - Accent6 5 3 3 2 2 3" xfId="25154" xr:uid="{ED77B3AC-25D8-430C-B8FF-DF5520E8157C}"/>
    <cellStyle name="20% - Accent6 5 3 3 2 3" xfId="14417" xr:uid="{07078441-1F06-48E5-9F2B-1AD4E0026772}"/>
    <cellStyle name="20% - Accent6 5 3 3 2 3 2" xfId="43310" xr:uid="{011168A7-0141-4AAE-8CE7-C76B5015039C}"/>
    <cellStyle name="20% - Accent6 5 3 3 2 3 3" xfId="28886" xr:uid="{5FE84837-3061-48DE-B746-A511F61553A2}"/>
    <cellStyle name="20% - Accent6 5 3 3 2 4" xfId="17720" xr:uid="{E24C115F-FDD5-4E8D-B817-CF253F94C294}"/>
    <cellStyle name="20% - Accent6 5 3 3 2 4 2" xfId="46598" xr:uid="{D73FB76C-FB31-4535-9B0C-BAF98E5871EE}"/>
    <cellStyle name="20% - Accent6 5 3 3 2 4 3" xfId="32174" xr:uid="{EADA2BF8-5A07-4155-BCEA-05AADC511E23}"/>
    <cellStyle name="20% - Accent6 5 3 3 2 5" xfId="6931" xr:uid="{5CC3D1B3-CF4A-4EF6-AD3D-3D3B3DA0E93E}"/>
    <cellStyle name="20% - Accent6 5 3 3 2 5 2" xfId="35846" xr:uid="{3410150B-4887-49D1-A163-BA565E0AA2BA}"/>
    <cellStyle name="20% - Accent6 5 3 3 2 6" xfId="21422" xr:uid="{A34D4004-9AC5-4553-A912-4231B2895F62}"/>
    <cellStyle name="20% - Accent6 5 3 3 3" xfId="8814" xr:uid="{8DCD5643-6962-4216-925B-41F44E9EE67F}"/>
    <cellStyle name="20% - Accent6 5 3 3 3 2" xfId="37712" xr:uid="{3DFE71D9-20FF-47A3-B6BF-9892767F2B57}"/>
    <cellStyle name="20% - Accent6 5 3 3 3 3" xfId="23288" xr:uid="{4BD0A806-083E-452D-82AE-D49BA47785FC}"/>
    <cellStyle name="20% - Accent6 5 3 3 4" xfId="12551" xr:uid="{00F8CDB8-9681-4E44-8BE4-96A21EFC9F02}"/>
    <cellStyle name="20% - Accent6 5 3 3 4 2" xfId="41444" xr:uid="{C4E97101-8EE6-4991-B34F-DBE6054B821B}"/>
    <cellStyle name="20% - Accent6 5 3 3 4 3" xfId="27020" xr:uid="{234D18C4-1488-4DD6-9D8B-16094D410762}"/>
    <cellStyle name="20% - Accent6 5 3 3 5" xfId="16107" xr:uid="{84E32164-C23E-4058-98E1-307F433CE9AA}"/>
    <cellStyle name="20% - Accent6 5 3 3 5 2" xfId="44986" xr:uid="{DA67FFB4-C9EC-4AD5-A835-51B6587B8F17}"/>
    <cellStyle name="20% - Accent6 5 3 3 5 3" xfId="30562" xr:uid="{5774F045-01CE-410D-8628-D4CDA7F73CC5}"/>
    <cellStyle name="20% - Accent6 5 3 3 6" xfId="5057" xr:uid="{6133380C-0330-4717-B01B-D63257EC64FA}"/>
    <cellStyle name="20% - Accent6 5 3 3 6 2" xfId="33980" xr:uid="{ECA86D0C-FE24-4B19-B54E-E4FB8C0DBF94}"/>
    <cellStyle name="20% - Accent6 5 3 3 7" xfId="19556" xr:uid="{08BFE8D1-8025-4196-8B24-1E1A9AA475D5}"/>
    <cellStyle name="20% - Accent6 5 3 4" xfId="2386" xr:uid="{005B90EC-258D-47FF-9A6C-7EB010C90240}"/>
    <cellStyle name="20% - Accent6 5 3 4 2" xfId="9747" xr:uid="{E989C6D2-A918-4361-859C-917ADAEAFD52}"/>
    <cellStyle name="20% - Accent6 5 3 4 2 2" xfId="38645" xr:uid="{3B151DE3-3BC8-4A18-AEAE-A57235A5A3EA}"/>
    <cellStyle name="20% - Accent6 5 3 4 2 3" xfId="24221" xr:uid="{77FCC866-D869-4FBB-9BEF-042FD4B2AE8A}"/>
    <cellStyle name="20% - Accent6 5 3 4 3" xfId="13484" xr:uid="{F6F6DBD2-3F43-4532-AB9D-A285AAB025C4}"/>
    <cellStyle name="20% - Accent6 5 3 4 3 2" xfId="42377" xr:uid="{958B221E-53FE-4F40-8F3E-715DF8F16B4B}"/>
    <cellStyle name="20% - Accent6 5 3 4 3 3" xfId="27953" xr:uid="{101E683E-A08B-435C-8B75-1183D7EECF93}"/>
    <cellStyle name="20% - Accent6 5 3 4 4" xfId="16914" xr:uid="{074B0290-624A-4F8E-9F5C-397FF302E0A1}"/>
    <cellStyle name="20% - Accent6 5 3 4 4 2" xfId="45792" xr:uid="{80097F25-3B5F-401C-83D2-99AABF04CB5A}"/>
    <cellStyle name="20% - Accent6 5 3 4 4 3" xfId="31368" xr:uid="{E541C3F5-F03B-4125-83FB-EF6C87415523}"/>
    <cellStyle name="20% - Accent6 5 3 4 5" xfId="5998" xr:uid="{50802423-4F07-4422-9ABB-FD3D33FABAED}"/>
    <cellStyle name="20% - Accent6 5 3 4 5 2" xfId="34913" xr:uid="{37008E1F-EBB7-45D6-B2EF-F141CC94AEC0}"/>
    <cellStyle name="20% - Accent6 5 3 4 6" xfId="20489" xr:uid="{3FB26D6D-A217-48F1-A636-2C9CC9C69525}"/>
    <cellStyle name="20% - Accent6 5 3 5" xfId="7881" xr:uid="{9236A8C9-8648-45C5-80B3-8DD71DFE93E3}"/>
    <cellStyle name="20% - Accent6 5 3 5 2" xfId="36779" xr:uid="{1E523DBA-269F-4736-AA68-20144BBAA14E}"/>
    <cellStyle name="20% - Accent6 5 3 5 3" xfId="22355" xr:uid="{3F117C75-60D9-4ABD-B462-2F77C450DBF2}"/>
    <cellStyle name="20% - Accent6 5 3 6" xfId="11616" xr:uid="{E48C20FD-BEDE-4377-A89D-FA86DFC3AB2A}"/>
    <cellStyle name="20% - Accent6 5 3 6 2" xfId="40511" xr:uid="{4FC5F404-C8B9-48E1-BDC7-545B99660788}"/>
    <cellStyle name="20% - Accent6 5 3 6 3" xfId="26087" xr:uid="{5E363B42-FE6A-4084-ADBD-E58F2973D8A2}"/>
    <cellStyle name="20% - Accent6 5 3 7" xfId="15293" xr:uid="{66CD7991-B45A-4C70-9650-E5D6E96C8F7B}"/>
    <cellStyle name="20% - Accent6 5 3 7 2" xfId="44180" xr:uid="{96640C9D-44F5-43CF-81FE-4D35130E5865}"/>
    <cellStyle name="20% - Accent6 5 3 7 3" xfId="29756" xr:uid="{59E4D88B-4C67-4972-8C7F-DDF247BB359B}"/>
    <cellStyle name="20% - Accent6 5 3 8" xfId="4065" xr:uid="{2381CB6F-1A29-48E3-AAAC-AD5F366487DF}"/>
    <cellStyle name="20% - Accent6 5 3 8 2" xfId="33046" xr:uid="{192FC40D-37C0-426E-902F-E1791097A6CF}"/>
    <cellStyle name="20% - Accent6 5 3 9" xfId="18623" xr:uid="{9E957978-51B0-49A2-B7CF-97C109B5C2E0}"/>
    <cellStyle name="20% - Accent6 5 4" xfId="1003" xr:uid="{D0A9510D-5841-45B3-BAAF-988F372DD16B}"/>
    <cellStyle name="20% - Accent6 5 4 2" xfId="1933" xr:uid="{D9997FA9-D6ED-46DC-B976-6FB1C6DE9F29}"/>
    <cellStyle name="20% - Accent6 5 4 2 2" xfId="3547" xr:uid="{250DB08C-1354-42C6-A8C1-643191150369}"/>
    <cellStyle name="20% - Accent6 5 4 2 2 2" xfId="7254" xr:uid="{93536EF1-CF39-4C0D-907B-CF3424B873FE}"/>
    <cellStyle name="20% - Accent6 5 4 2 2 2 2" xfId="11003" xr:uid="{16CB2088-B6C8-46B0-A4A4-A91BA1C519A6}"/>
    <cellStyle name="20% - Accent6 5 4 2 2 2 2 2" xfId="39901" xr:uid="{4ACD96E3-DE0E-4D9C-B2BD-54EFD1DA8B5B}"/>
    <cellStyle name="20% - Accent6 5 4 2 2 2 2 3" xfId="25477" xr:uid="{F96ACF02-850B-41D7-B8ED-286E3A8AAFFB}"/>
    <cellStyle name="20% - Accent6 5 4 2 2 2 3" xfId="14740" xr:uid="{F2CA9776-BA76-43BB-8B0F-4BAD374CE6ED}"/>
    <cellStyle name="20% - Accent6 5 4 2 2 2 3 2" xfId="43633" xr:uid="{9B3894C5-0907-4ECC-8861-F14493F735E3}"/>
    <cellStyle name="20% - Accent6 5 4 2 2 2 3 3" xfId="29209" xr:uid="{EBB84F25-9B03-420D-8A76-E81E64788B20}"/>
    <cellStyle name="20% - Accent6 5 4 2 2 2 4" xfId="36169" xr:uid="{AE00906B-CE0D-4A3B-833C-B6DD87EC33EA}"/>
    <cellStyle name="20% - Accent6 5 4 2 2 2 5" xfId="21745" xr:uid="{B933454C-CC2E-4426-A081-C677EB54C77C}"/>
    <cellStyle name="20% - Accent6 5 4 2 2 3" xfId="9137" xr:uid="{F91D9889-DFD2-45EC-8EFC-A8F3E57A459D}"/>
    <cellStyle name="20% - Accent6 5 4 2 2 3 2" xfId="38035" xr:uid="{6216D387-D085-42FB-A4E5-AC20835F271F}"/>
    <cellStyle name="20% - Accent6 5 4 2 2 3 3" xfId="23611" xr:uid="{146E7AED-9576-4075-B99B-D89C240F1F50}"/>
    <cellStyle name="20% - Accent6 5 4 2 2 4" xfId="12874" xr:uid="{75841B7A-E3FF-42F8-A801-B04ABA76EA43}"/>
    <cellStyle name="20% - Accent6 5 4 2 2 4 2" xfId="41767" xr:uid="{25009A8A-68B7-4006-AD79-99C60399E7E3}"/>
    <cellStyle name="20% - Accent6 5 4 2 2 4 3" xfId="27343" xr:uid="{0D5A80E7-2F17-4262-A8EA-EF8E6E405E8B}"/>
    <cellStyle name="20% - Accent6 5 4 2 2 5" xfId="18075" xr:uid="{30E441AC-7EA5-41E2-9571-B86FA9629086}"/>
    <cellStyle name="20% - Accent6 5 4 2 2 5 2" xfId="46953" xr:uid="{4CBF5339-FCD7-430C-9E01-71591ECD96CB}"/>
    <cellStyle name="20% - Accent6 5 4 2 2 5 3" xfId="32529" xr:uid="{FD40C257-F649-4EBE-8E77-4802F1E4CE54}"/>
    <cellStyle name="20% - Accent6 5 4 2 2 6" xfId="5380" xr:uid="{B8294246-564D-4B84-8477-4B2B55A11AB0}"/>
    <cellStyle name="20% - Accent6 5 4 2 2 6 2" xfId="34303" xr:uid="{0B928E6A-0548-4DCA-803B-8E6453442D48}"/>
    <cellStyle name="20% - Accent6 5 4 2 2 7" xfId="19879" xr:uid="{87A5FE1E-88A5-4A99-9381-4A1485C1B40C}"/>
    <cellStyle name="20% - Accent6 5 4 2 3" xfId="6321" xr:uid="{A2EB687F-2251-48F5-BDBE-1421CC06372C}"/>
    <cellStyle name="20% - Accent6 5 4 2 3 2" xfId="10070" xr:uid="{6ABB51DA-0FAE-47F5-BF82-6D97AA7CCA02}"/>
    <cellStyle name="20% - Accent6 5 4 2 3 2 2" xfId="38968" xr:uid="{BE23475E-3DAF-4FC5-8C74-EC98901F7D5F}"/>
    <cellStyle name="20% - Accent6 5 4 2 3 2 3" xfId="24544" xr:uid="{083CAA7A-3D8D-4387-BE0A-7F1C04808B9C}"/>
    <cellStyle name="20% - Accent6 5 4 2 3 3" xfId="13807" xr:uid="{CA4B7B45-8896-4E12-9438-FEFDA2A43DCD}"/>
    <cellStyle name="20% - Accent6 5 4 2 3 3 2" xfId="42700" xr:uid="{FF14DE87-4D7C-4B25-ACE0-FF20D10E55AC}"/>
    <cellStyle name="20% - Accent6 5 4 2 3 3 3" xfId="28276" xr:uid="{4B98E828-EBFF-49FD-8F7A-29719C1D20E0}"/>
    <cellStyle name="20% - Accent6 5 4 2 3 4" xfId="35236" xr:uid="{93904407-58EA-4FE5-9ADD-91C2CCD5F608}"/>
    <cellStyle name="20% - Accent6 5 4 2 3 5" xfId="20812" xr:uid="{C23961AB-5652-4529-9CC7-520363AC2BD6}"/>
    <cellStyle name="20% - Accent6 5 4 2 4" xfId="8204" xr:uid="{6D937BC9-1B82-40E0-BBCE-3A9CB7100522}"/>
    <cellStyle name="20% - Accent6 5 4 2 4 2" xfId="37102" xr:uid="{EF4A3F0D-16B6-4C56-81B6-96817D390C06}"/>
    <cellStyle name="20% - Accent6 5 4 2 4 3" xfId="22678" xr:uid="{9F7634EE-9231-417C-AAE3-A8E6EC72CE04}"/>
    <cellStyle name="20% - Accent6 5 4 2 5" xfId="11939" xr:uid="{D53F5730-94E6-459C-BC45-E811607213B4}"/>
    <cellStyle name="20% - Accent6 5 4 2 5 2" xfId="40834" xr:uid="{F0584A28-8FA3-4D8B-9BAC-2C78A30BFB65}"/>
    <cellStyle name="20% - Accent6 5 4 2 5 3" xfId="26410" xr:uid="{B93CBF8C-2029-4686-85D3-29AA838AD27D}"/>
    <cellStyle name="20% - Accent6 5 4 2 6" xfId="16462" xr:uid="{DB8A0C63-AEC1-4A98-A513-87ACD62368FA}"/>
    <cellStyle name="20% - Accent6 5 4 2 6 2" xfId="45341" xr:uid="{DBD18D81-BAF3-4292-99B1-C543733142D4}"/>
    <cellStyle name="20% - Accent6 5 4 2 6 3" xfId="30917" xr:uid="{860CA766-82CB-45DD-BB54-6C936F931E96}"/>
    <cellStyle name="20% - Accent6 5 4 2 7" xfId="4427" xr:uid="{22CFB167-E890-45E8-ACBC-5C67F685FFBC}"/>
    <cellStyle name="20% - Accent6 5 4 2 7 2" xfId="33369" xr:uid="{6192D241-31E3-4B0C-A4CC-44F99708D686}"/>
    <cellStyle name="20% - Accent6 5 4 2 8" xfId="18946" xr:uid="{5AB20C4F-E7B4-49D8-9BFB-FFB62D805485}"/>
    <cellStyle name="20% - Accent6 5 4 3" xfId="2741" xr:uid="{87CF82ED-9A7A-46ED-A1F0-BFC35052AA62}"/>
    <cellStyle name="20% - Accent6 5 4 3 2" xfId="6801" xr:uid="{A68B662F-3F28-4039-A574-49FFFC3B170E}"/>
    <cellStyle name="20% - Accent6 5 4 3 2 2" xfId="10550" xr:uid="{CACD1FB2-7B39-4A0B-8C71-A0E4AF5C2687}"/>
    <cellStyle name="20% - Accent6 5 4 3 2 2 2" xfId="39448" xr:uid="{F095258D-0FC3-49F1-8427-D81A427CB216}"/>
    <cellStyle name="20% - Accent6 5 4 3 2 2 3" xfId="25024" xr:uid="{36189BBE-8920-4046-8B8F-2E566B579913}"/>
    <cellStyle name="20% - Accent6 5 4 3 2 3" xfId="14287" xr:uid="{8BA3A291-6632-4DB4-A3CC-9811A51465B4}"/>
    <cellStyle name="20% - Accent6 5 4 3 2 3 2" xfId="43180" xr:uid="{4172041B-EF90-4DFB-97F7-F1BCD9CDBE28}"/>
    <cellStyle name="20% - Accent6 5 4 3 2 3 3" xfId="28756" xr:uid="{BD2E90D3-D598-4121-89AA-4F2B00761486}"/>
    <cellStyle name="20% - Accent6 5 4 3 2 4" xfId="35716" xr:uid="{81E80B67-9A22-4B48-B6CC-0AC96093BC2A}"/>
    <cellStyle name="20% - Accent6 5 4 3 2 5" xfId="21292" xr:uid="{1FFD5122-5890-4DFB-AF6D-0EE878726EC5}"/>
    <cellStyle name="20% - Accent6 5 4 3 3" xfId="8684" xr:uid="{3247992E-C0C2-4BE6-8BF1-D52EE9484C10}"/>
    <cellStyle name="20% - Accent6 5 4 3 3 2" xfId="37582" xr:uid="{DC6D8129-733B-4C97-A103-028D4887329B}"/>
    <cellStyle name="20% - Accent6 5 4 3 3 3" xfId="23158" xr:uid="{E50A8B21-26F9-458D-95C8-B1185288C2D5}"/>
    <cellStyle name="20% - Accent6 5 4 3 4" xfId="12421" xr:uid="{1F08A4A3-3161-4323-9DE2-75294462B66A}"/>
    <cellStyle name="20% - Accent6 5 4 3 4 2" xfId="41314" xr:uid="{738D2B86-FD83-4CE8-9B1E-66167804E2DD}"/>
    <cellStyle name="20% - Accent6 5 4 3 4 3" xfId="26890" xr:uid="{190B953F-5855-4C55-AFA2-8633ED77F076}"/>
    <cellStyle name="20% - Accent6 5 4 3 5" xfId="17269" xr:uid="{6579B259-DBBB-4691-9B5D-39C8E1B954C4}"/>
    <cellStyle name="20% - Accent6 5 4 3 5 2" xfId="46147" xr:uid="{18881AFE-0107-4B5E-A49D-B51169EC089F}"/>
    <cellStyle name="20% - Accent6 5 4 3 5 3" xfId="31723" xr:uid="{2181EB60-11BE-4DEE-958B-634241E94E31}"/>
    <cellStyle name="20% - Accent6 5 4 3 6" xfId="4927" xr:uid="{853630EC-824A-404B-9573-60CA57782726}"/>
    <cellStyle name="20% - Accent6 5 4 3 6 2" xfId="33850" xr:uid="{BF6BDF25-E943-4955-B564-8549E8CCDB58}"/>
    <cellStyle name="20% - Accent6 5 4 3 7" xfId="19426" xr:uid="{F49D2727-CE72-431A-9BAB-667BB5A7D8B7}"/>
    <cellStyle name="20% - Accent6 5 4 4" xfId="5867" xr:uid="{98853CD0-C0E0-49E8-A4F2-4CA3CCF68C3B}"/>
    <cellStyle name="20% - Accent6 5 4 4 2" xfId="9617" xr:uid="{4CBD04C7-A942-46EF-AABA-0A1AA1616661}"/>
    <cellStyle name="20% - Accent6 5 4 4 2 2" xfId="38515" xr:uid="{982D7982-94DB-45BD-A1BA-890575055C27}"/>
    <cellStyle name="20% - Accent6 5 4 4 2 3" xfId="24091" xr:uid="{E83DD8B3-80D9-4A49-9472-18F7DDB6A6D2}"/>
    <cellStyle name="20% - Accent6 5 4 4 3" xfId="13354" xr:uid="{3616A9F3-BDDD-48A7-986A-F03B24FDDB80}"/>
    <cellStyle name="20% - Accent6 5 4 4 3 2" xfId="42247" xr:uid="{DBC4852F-7E44-491F-AA59-FFF066E14AF3}"/>
    <cellStyle name="20% - Accent6 5 4 4 3 3" xfId="27823" xr:uid="{69F50599-E986-4C1E-B9B3-B7AFA7058028}"/>
    <cellStyle name="20% - Accent6 5 4 4 4" xfId="34783" xr:uid="{FBF7D431-CF9C-4602-BD99-6A79EE7F0ED8}"/>
    <cellStyle name="20% - Accent6 5 4 4 5" xfId="20359" xr:uid="{C492D3FE-01A7-4DCD-801C-97CA37ADF38A}"/>
    <cellStyle name="20% - Accent6 5 4 5" xfId="7751" xr:uid="{B259691F-9831-4505-BAEE-9DDC3E6523D1}"/>
    <cellStyle name="20% - Accent6 5 4 5 2" xfId="36649" xr:uid="{FFA82364-013F-46B0-AE66-99344A449A7D}"/>
    <cellStyle name="20% - Accent6 5 4 5 3" xfId="22225" xr:uid="{C957DDF2-A257-412F-9085-F4889EEE9FB3}"/>
    <cellStyle name="20% - Accent6 5 4 6" xfId="11486" xr:uid="{6958E5B8-A07C-4A84-BBB6-CE2181069FC8}"/>
    <cellStyle name="20% - Accent6 5 4 6 2" xfId="40381" xr:uid="{145B162E-8FC3-40A7-B333-D24F05A8C17B}"/>
    <cellStyle name="20% - Accent6 5 4 6 3" xfId="25957" xr:uid="{2B96203E-AED6-4345-B98B-01457C11FD8F}"/>
    <cellStyle name="20% - Accent6 5 4 7" xfId="15648" xr:uid="{CFE711AE-AB88-40F7-8331-40C690787AEB}"/>
    <cellStyle name="20% - Accent6 5 4 7 2" xfId="44535" xr:uid="{4D487A0D-8692-41CB-BF97-9DD104E5C896}"/>
    <cellStyle name="20% - Accent6 5 4 7 3" xfId="30111" xr:uid="{583DD2C3-7345-440C-BE29-C6BD22EC9075}"/>
    <cellStyle name="20% - Accent6 5 4 8" xfId="3935" xr:uid="{3AA0610D-3439-4FCC-A835-2C586F8DE011}"/>
    <cellStyle name="20% - Accent6 5 4 8 2" xfId="32916" xr:uid="{64D45A2B-33F9-4930-BE8A-1A35B7BAF09F}"/>
    <cellStyle name="20% - Accent6 5 4 9" xfId="18493" xr:uid="{8DA12D4E-EA6E-4AEE-983D-C71CCE63F847}"/>
    <cellStyle name="20% - Accent6 5 5" xfId="1448" xr:uid="{C7474509-438E-482C-8600-9AB005C64B6F}"/>
    <cellStyle name="20% - Accent6 5 5 2" xfId="3062" xr:uid="{F2CD02DC-7EB8-4DCE-BCA0-A3A76662BA93}"/>
    <cellStyle name="20% - Accent6 5 5 2 2" xfId="7190" xr:uid="{42BEAB4F-552F-4685-B26C-1A25158EEBC2}"/>
    <cellStyle name="20% - Accent6 5 5 2 2 2" xfId="10939" xr:uid="{EFE114EB-4C3D-47B5-B3C2-11FD9E76CD43}"/>
    <cellStyle name="20% - Accent6 5 5 2 2 2 2" xfId="39837" xr:uid="{8685C574-00B9-4E12-A92F-DF9B4EF95546}"/>
    <cellStyle name="20% - Accent6 5 5 2 2 2 3" xfId="25413" xr:uid="{F5529CD9-7561-4A06-9EA2-392D91315BDB}"/>
    <cellStyle name="20% - Accent6 5 5 2 2 3" xfId="14676" xr:uid="{2734E30B-F71E-4F27-9271-90A843F8E0D2}"/>
    <cellStyle name="20% - Accent6 5 5 2 2 3 2" xfId="43569" xr:uid="{D47A4375-B5E1-40DD-80B1-046B2B0EB013}"/>
    <cellStyle name="20% - Accent6 5 5 2 2 3 3" xfId="29145" xr:uid="{1F4816C9-32D8-4077-AE57-07E412C52E9D}"/>
    <cellStyle name="20% - Accent6 5 5 2 2 4" xfId="36105" xr:uid="{7D707A00-829D-4641-8376-E663DC8FB7D1}"/>
    <cellStyle name="20% - Accent6 5 5 2 2 5" xfId="21681" xr:uid="{CA292D0C-A44A-4751-B426-915774DF822E}"/>
    <cellStyle name="20% - Accent6 5 5 2 3" xfId="9073" xr:uid="{55C41F41-5781-4B91-B4C0-D6F6F4E52A94}"/>
    <cellStyle name="20% - Accent6 5 5 2 3 2" xfId="37971" xr:uid="{8D1E8C0F-6331-4442-B14A-9528A64772EC}"/>
    <cellStyle name="20% - Accent6 5 5 2 3 3" xfId="23547" xr:uid="{322B0DD3-B0D4-4342-B93E-6EF357E1A066}"/>
    <cellStyle name="20% - Accent6 5 5 2 4" xfId="12810" xr:uid="{2B7C916A-A52B-4E78-B2EA-5EAA193CCEBE}"/>
    <cellStyle name="20% - Accent6 5 5 2 4 2" xfId="41703" xr:uid="{5ADDBC4D-CEE4-487B-B5A5-AD544C7255A9}"/>
    <cellStyle name="20% - Accent6 5 5 2 4 3" xfId="27279" xr:uid="{66EBD4CF-FE0F-4184-9762-0E0C0741A0D7}"/>
    <cellStyle name="20% - Accent6 5 5 2 5" xfId="17590" xr:uid="{989163B3-3A1A-411D-A666-738CE0EC565F}"/>
    <cellStyle name="20% - Accent6 5 5 2 5 2" xfId="46468" xr:uid="{D1688F96-1549-45BD-BEDA-705AFB294904}"/>
    <cellStyle name="20% - Accent6 5 5 2 5 3" xfId="32044" xr:uid="{40938DB0-1204-4E05-B82E-869670E2E7CF}"/>
    <cellStyle name="20% - Accent6 5 5 2 6" xfId="5316" xr:uid="{AEA3A627-8861-4440-90AA-D161C094B0DC}"/>
    <cellStyle name="20% - Accent6 5 5 2 6 2" xfId="34239" xr:uid="{366CEC3E-851D-45AB-82CB-8CCFBF654A55}"/>
    <cellStyle name="20% - Accent6 5 5 2 7" xfId="19815" xr:uid="{59538425-1A99-48A0-B636-DA78BA748A96}"/>
    <cellStyle name="20% - Accent6 5 5 3" xfId="6257" xr:uid="{3DB0C344-9750-405D-AAE1-FC24B07CFAFF}"/>
    <cellStyle name="20% - Accent6 5 5 3 2" xfId="10006" xr:uid="{F662A5C6-A726-4639-8AB0-F7B6C99F1D08}"/>
    <cellStyle name="20% - Accent6 5 5 3 2 2" xfId="38904" xr:uid="{96BC4924-B82C-4660-B7A4-BA7B2B141696}"/>
    <cellStyle name="20% - Accent6 5 5 3 2 3" xfId="24480" xr:uid="{E870FB67-8172-47CE-A35A-E57DCAB3A11E}"/>
    <cellStyle name="20% - Accent6 5 5 3 3" xfId="13743" xr:uid="{ACE2D18B-CF82-4322-83F7-A0B7C461E2E8}"/>
    <cellStyle name="20% - Accent6 5 5 3 3 2" xfId="42636" xr:uid="{8949F373-C357-4969-B52A-18A107CF7955}"/>
    <cellStyle name="20% - Accent6 5 5 3 3 3" xfId="28212" xr:uid="{242B527E-149C-4DD2-AF11-524A75298657}"/>
    <cellStyle name="20% - Accent6 5 5 3 4" xfId="35172" xr:uid="{1367F78A-6F50-448E-9E62-3F79CD7F9FE1}"/>
    <cellStyle name="20% - Accent6 5 5 3 5" xfId="20748" xr:uid="{86FE2D87-E62F-49BD-B473-126726D9D3A6}"/>
    <cellStyle name="20% - Accent6 5 5 4" xfId="8140" xr:uid="{D66D5D8F-A92F-4623-891B-027AF1E94426}"/>
    <cellStyle name="20% - Accent6 5 5 4 2" xfId="37038" xr:uid="{022691B2-5D01-414B-857D-E7385A68081E}"/>
    <cellStyle name="20% - Accent6 5 5 4 3" xfId="22614" xr:uid="{23EA3071-F346-414D-B769-9D97F5318F4E}"/>
    <cellStyle name="20% - Accent6 5 5 5" xfId="11875" xr:uid="{1CD5E270-14ED-4EEA-BD96-CC2AD832F5E8}"/>
    <cellStyle name="20% - Accent6 5 5 5 2" xfId="40770" xr:uid="{298BE956-18F4-44FC-B710-E78B2828896C}"/>
    <cellStyle name="20% - Accent6 5 5 5 3" xfId="26346" xr:uid="{41390403-1FAD-448C-92A0-5F8F5CEBD1C0}"/>
    <cellStyle name="20% - Accent6 5 5 6" xfId="15977" xr:uid="{DD33BBC1-9F53-4C01-824E-E3EE37B12738}"/>
    <cellStyle name="20% - Accent6 5 5 6 2" xfId="44856" xr:uid="{97D38FA2-2C13-4DEE-BCCB-FF7105FCDD40}"/>
    <cellStyle name="20% - Accent6 5 5 6 3" xfId="30432" xr:uid="{908D913C-E20A-4887-8035-4FA1C54868CE}"/>
    <cellStyle name="20% - Accent6 5 5 7" xfId="4350" xr:uid="{076032A0-8C3C-46F9-A079-93B10F647C38}"/>
    <cellStyle name="20% - Accent6 5 5 7 2" xfId="33305" xr:uid="{DB8A7713-59C5-4548-8F91-E02641EB1A2E}"/>
    <cellStyle name="20% - Accent6 5 5 8" xfId="18882" xr:uid="{97C6CFE5-56FC-48F5-8D51-3E1813517119}"/>
    <cellStyle name="20% - Accent6 5 6" xfId="2256" xr:uid="{B64F4BD3-36BF-496E-867E-F3B4ED7993FD}"/>
    <cellStyle name="20% - Accent6 5 6 2" xfId="6737" xr:uid="{E773E63C-3531-4709-B2CD-CC1059A028D3}"/>
    <cellStyle name="20% - Accent6 5 6 2 2" xfId="10486" xr:uid="{63FBFD50-E92E-4784-BBA5-92C6BE2FEE7E}"/>
    <cellStyle name="20% - Accent6 5 6 2 2 2" xfId="39384" xr:uid="{55392904-C3CE-4F7C-A092-2BFB00BD71B1}"/>
    <cellStyle name="20% - Accent6 5 6 2 2 3" xfId="24960" xr:uid="{C8BD6B30-A5C5-4ADC-9507-80418682E4FC}"/>
    <cellStyle name="20% - Accent6 5 6 2 3" xfId="14223" xr:uid="{DE326BFA-0186-4303-8BC6-58D93B3192DE}"/>
    <cellStyle name="20% - Accent6 5 6 2 3 2" xfId="43116" xr:uid="{2ADEE9B0-61AD-48B8-B807-A39076F5EC14}"/>
    <cellStyle name="20% - Accent6 5 6 2 3 3" xfId="28692" xr:uid="{B7428973-D39B-48F4-9617-D54B16E0D61F}"/>
    <cellStyle name="20% - Accent6 5 6 2 4" xfId="35652" xr:uid="{4599C72B-4934-4988-9C1D-281BA31A6047}"/>
    <cellStyle name="20% - Accent6 5 6 2 5" xfId="21228" xr:uid="{101B21F1-D37C-445A-9861-B1DE3AD20A0E}"/>
    <cellStyle name="20% - Accent6 5 6 3" xfId="8620" xr:uid="{A9504ACC-CB23-4EE2-B1A9-0ACBC729B7B5}"/>
    <cellStyle name="20% - Accent6 5 6 3 2" xfId="37518" xr:uid="{EAD8FED6-4A39-4EF0-A7B0-CE0D98806DBA}"/>
    <cellStyle name="20% - Accent6 5 6 3 3" xfId="23094" xr:uid="{68DB4D55-B2F7-4A86-AD97-C1D390D2A02B}"/>
    <cellStyle name="20% - Accent6 5 6 4" xfId="12357" xr:uid="{41F4ACAF-14C1-42FA-9FB8-8C323D890AA1}"/>
    <cellStyle name="20% - Accent6 5 6 4 2" xfId="41250" xr:uid="{C32E4A77-F062-438C-9630-B76D06797F89}"/>
    <cellStyle name="20% - Accent6 5 6 4 3" xfId="26826" xr:uid="{8E219D73-3EA7-420D-8575-B52F4577030C}"/>
    <cellStyle name="20% - Accent6 5 6 5" xfId="16784" xr:uid="{E88C11A1-54E2-43AF-AE8C-FB887C40CFFC}"/>
    <cellStyle name="20% - Accent6 5 6 5 2" xfId="45662" xr:uid="{F17918C6-F5D8-4949-9E5D-27A7430FBB5A}"/>
    <cellStyle name="20% - Accent6 5 6 5 3" xfId="31238" xr:uid="{38FF72B5-AA61-44C5-B5D0-CEE6DFD6CFFD}"/>
    <cellStyle name="20% - Accent6 5 6 6" xfId="4863" xr:uid="{FC54AEEA-BFB2-494D-94DA-57BCCFAF5855}"/>
    <cellStyle name="20% - Accent6 5 6 6 2" xfId="33786" xr:uid="{D0476408-3899-49F8-84F3-360FD6031F41}"/>
    <cellStyle name="20% - Accent6 5 6 7" xfId="19362" xr:uid="{74599EA3-BED2-44E3-A102-13F10B2E15DA}"/>
    <cellStyle name="20% - Accent6 5 7" xfId="5803" xr:uid="{37152583-70CB-40EF-99AA-1F56FBCAD716}"/>
    <cellStyle name="20% - Accent6 5 7 2" xfId="9553" xr:uid="{BD04BEBE-8E05-47DB-9983-51F5EE6D12CE}"/>
    <cellStyle name="20% - Accent6 5 7 2 2" xfId="38451" xr:uid="{83DE4A06-3DBA-4E00-91C2-B0666E58265E}"/>
    <cellStyle name="20% - Accent6 5 7 2 3" xfId="24027" xr:uid="{EE583133-E77D-40A3-B6B9-361EDB7603D0}"/>
    <cellStyle name="20% - Accent6 5 7 3" xfId="13290" xr:uid="{0D7F464C-60BC-47C7-A9A8-6249F7EC9218}"/>
    <cellStyle name="20% - Accent6 5 7 3 2" xfId="42183" xr:uid="{3603FFA3-E5D8-4499-AD4E-E15FFAD1EA70}"/>
    <cellStyle name="20% - Accent6 5 7 3 3" xfId="27759" xr:uid="{37F22561-5BBE-46DC-89BD-39D3E5E89CCD}"/>
    <cellStyle name="20% - Accent6 5 7 4" xfId="34719" xr:uid="{904BB578-4F6A-4F7D-B81B-0F68728F3A02}"/>
    <cellStyle name="20% - Accent6 5 7 5" xfId="20295" xr:uid="{46BF7D9E-8E20-4E81-81B9-8AE2F28D2748}"/>
    <cellStyle name="20% - Accent6 5 8" xfId="7687" xr:uid="{1A485394-8EAA-4B94-A92C-596B575A3B53}"/>
    <cellStyle name="20% - Accent6 5 8 2" xfId="36585" xr:uid="{BCE98DA7-7C08-429D-870D-4215BB0170CA}"/>
    <cellStyle name="20% - Accent6 5 8 3" xfId="22161" xr:uid="{180631AA-739D-4A11-9276-A2BEAC39134B}"/>
    <cellStyle name="20% - Accent6 5 9" xfId="11422" xr:uid="{097AB880-F413-4E8E-91D2-453568252E70}"/>
    <cellStyle name="20% - Accent6 5 9 2" xfId="40317" xr:uid="{75701BDA-92FA-435A-9EE0-FE0DF14FFF60}"/>
    <cellStyle name="20% - Accent6 5 9 3" xfId="25893" xr:uid="{8EC36345-971F-4B0D-AAA6-CEBEECA2D512}"/>
    <cellStyle name="20% - Accent6 6" xfId="394" xr:uid="{6B85CCD6-0D19-4DC6-97BF-8C8DFE36A3DF}"/>
    <cellStyle name="20% - Accent6 6 10" xfId="15180" xr:uid="{2FF1510E-5F2C-427C-AFAA-CC44DDE73C4C}"/>
    <cellStyle name="20% - Accent6 6 10 2" xfId="44067" xr:uid="{9649BB7F-9685-4486-9CBD-1DFFCEDD7FC6}"/>
    <cellStyle name="20% - Accent6 6 10 3" xfId="29643" xr:uid="{5A681118-1739-40AB-9838-A1D2430C10E0}"/>
    <cellStyle name="20% - Accent6 6 11" xfId="3888" xr:uid="{73D41236-C4BF-4FA6-AB62-6724C78FE974}"/>
    <cellStyle name="20% - Accent6 6 11 2" xfId="32868" xr:uid="{C7AE7A7B-643E-42D9-864A-075DB022FAC4}"/>
    <cellStyle name="20% - Accent6 6 12" xfId="18446" xr:uid="{817E79A6-AA9D-4467-8FF8-FEA7BE1E0AC1}"/>
    <cellStyle name="20% - Accent6 6 2" xfId="786" xr:uid="{0B1BD2FE-E623-4043-9930-7910036AB932}"/>
    <cellStyle name="20% - Accent6 6 2 2" xfId="1007" xr:uid="{1405A66A-D803-4897-A5C9-08233FB4A696}"/>
    <cellStyle name="20% - Accent6 6 2 2 2" xfId="1937" xr:uid="{96C0FCC5-969A-4A2A-A98B-0525CECFD1B4}"/>
    <cellStyle name="20% - Accent6 6 2 2 2 2" xfId="3551" xr:uid="{C288503D-3C0B-4470-BC13-C68EB05BF62C}"/>
    <cellStyle name="20% - Accent6 6 2 2 2 2 2" xfId="11279" xr:uid="{ED933334-B764-480F-9B47-D6457290B820}"/>
    <cellStyle name="20% - Accent6 6 2 2 2 2 2 2" xfId="40177" xr:uid="{892B80B6-309D-45F4-923C-6655393AD25E}"/>
    <cellStyle name="20% - Accent6 6 2 2 2 2 2 3" xfId="25753" xr:uid="{00AFA7A7-AAC7-488A-BC38-D810F3109301}"/>
    <cellStyle name="20% - Accent6 6 2 2 2 2 3" xfId="15016" xr:uid="{87CF9B56-E428-47C7-B42D-6BC2B36F65E0}"/>
    <cellStyle name="20% - Accent6 6 2 2 2 2 3 2" xfId="43909" xr:uid="{20A33D77-5770-43C0-AD5B-5DC9A9E8D34B}"/>
    <cellStyle name="20% - Accent6 6 2 2 2 2 3 3" xfId="29485" xr:uid="{5EA7F0FF-3E79-46B8-B371-EF70AD308EF0}"/>
    <cellStyle name="20% - Accent6 6 2 2 2 2 4" xfId="18079" xr:uid="{946F32A3-12F5-4D74-ACB2-B87AB603DC8C}"/>
    <cellStyle name="20% - Accent6 6 2 2 2 2 4 2" xfId="46957" xr:uid="{E0F8D294-8AF2-48C3-ACCE-E42A2C6D13E1}"/>
    <cellStyle name="20% - Accent6 6 2 2 2 2 4 3" xfId="32533" xr:uid="{4ECB576D-EF70-442B-AB0B-8281366F3193}"/>
    <cellStyle name="20% - Accent6 6 2 2 2 2 5" xfId="7530" xr:uid="{94A613E3-E27B-43A7-AD04-A2572109F37D}"/>
    <cellStyle name="20% - Accent6 6 2 2 2 2 5 2" xfId="36445" xr:uid="{166E2A80-2DC2-475A-8449-C12CFCDB65D8}"/>
    <cellStyle name="20% - Accent6 6 2 2 2 2 6" xfId="22021" xr:uid="{BF17517B-4A66-43AC-86D6-1C293D9EFE8D}"/>
    <cellStyle name="20% - Accent6 6 2 2 2 3" xfId="9413" xr:uid="{6A67F69F-77CE-4C73-B3ED-F070A99BF441}"/>
    <cellStyle name="20% - Accent6 6 2 2 2 3 2" xfId="38311" xr:uid="{BE2741F6-A1D6-4761-AC74-70904CD21670}"/>
    <cellStyle name="20% - Accent6 6 2 2 2 3 3" xfId="23887" xr:uid="{33AAB41D-EFAE-482B-B09C-ED67A5B575AD}"/>
    <cellStyle name="20% - Accent6 6 2 2 2 4" xfId="13150" xr:uid="{1E1A37B1-D6DD-4F1C-89C8-D5BC8D17F17A}"/>
    <cellStyle name="20% - Accent6 6 2 2 2 4 2" xfId="42043" xr:uid="{7627FE36-4B58-465A-AB1A-9C4A86A99BE7}"/>
    <cellStyle name="20% - Accent6 6 2 2 2 4 3" xfId="27619" xr:uid="{EC62BD09-043A-4869-9D86-6FB08566CBB9}"/>
    <cellStyle name="20% - Accent6 6 2 2 2 5" xfId="16466" xr:uid="{31BBE6EE-1BE6-4642-B9C2-2BB5F2E49A68}"/>
    <cellStyle name="20% - Accent6 6 2 2 2 5 2" xfId="45345" xr:uid="{BADC9028-065E-44DE-A70B-25B6FFA1DEF4}"/>
    <cellStyle name="20% - Accent6 6 2 2 2 5 3" xfId="30921" xr:uid="{08342201-FDB3-402B-BCEE-70AB6E7FA78D}"/>
    <cellStyle name="20% - Accent6 6 2 2 2 6" xfId="5656" xr:uid="{610F5C9D-DF9E-4B16-B78E-961C03226C48}"/>
    <cellStyle name="20% - Accent6 6 2 2 2 6 2" xfId="34579" xr:uid="{6E51AD26-9AD2-4C80-B439-A953A4C87945}"/>
    <cellStyle name="20% - Accent6 6 2 2 2 7" xfId="20155" xr:uid="{7F57C783-18E4-4227-ABE8-21E04B998A61}"/>
    <cellStyle name="20% - Accent6 6 2 2 3" xfId="2745" xr:uid="{6F4F6332-013F-4FA5-9D42-99E23437A85F}"/>
    <cellStyle name="20% - Accent6 6 2 2 3 2" xfId="10346" xr:uid="{66FB173C-6E72-4FBE-BE36-93C11F4EB7D8}"/>
    <cellStyle name="20% - Accent6 6 2 2 3 2 2" xfId="39244" xr:uid="{653712CD-6637-4D29-BEFB-C4CC2272F70A}"/>
    <cellStyle name="20% - Accent6 6 2 2 3 2 3" xfId="24820" xr:uid="{7E81BB69-E5C2-40A8-A48C-F9AA6E47CF05}"/>
    <cellStyle name="20% - Accent6 6 2 2 3 3" xfId="14083" xr:uid="{B6F3C287-4F7F-435E-9935-D4054FD542AB}"/>
    <cellStyle name="20% - Accent6 6 2 2 3 3 2" xfId="42976" xr:uid="{D7A2BFD4-5444-40F0-B134-C5AB7BC28E1F}"/>
    <cellStyle name="20% - Accent6 6 2 2 3 3 3" xfId="28552" xr:uid="{EB945FB5-9F4C-458C-B7EC-6C3F94C645DF}"/>
    <cellStyle name="20% - Accent6 6 2 2 3 4" xfId="17273" xr:uid="{3D454775-69D3-4234-8267-B797C4A33571}"/>
    <cellStyle name="20% - Accent6 6 2 2 3 4 2" xfId="46151" xr:uid="{45EAF4AB-050F-4A18-9A9E-7183085D66C9}"/>
    <cellStyle name="20% - Accent6 6 2 2 3 4 3" xfId="31727" xr:uid="{CEFEE5AB-E118-4586-B181-77533FEB5C37}"/>
    <cellStyle name="20% - Accent6 6 2 2 3 5" xfId="6597" xr:uid="{5C3B785C-3972-471E-9909-C1F478352825}"/>
    <cellStyle name="20% - Accent6 6 2 2 3 5 2" xfId="35512" xr:uid="{62834A2C-64AC-411D-9588-866DD71F5530}"/>
    <cellStyle name="20% - Accent6 6 2 2 3 6" xfId="21088" xr:uid="{AF36088B-7D2C-48FE-841D-83B7319B037A}"/>
    <cellStyle name="20% - Accent6 6 2 2 4" xfId="8480" xr:uid="{AB514FF2-6540-4F56-83A7-C9339B59CE8D}"/>
    <cellStyle name="20% - Accent6 6 2 2 4 2" xfId="37378" xr:uid="{B2046582-B61F-486C-BA19-916FD01EE123}"/>
    <cellStyle name="20% - Accent6 6 2 2 4 3" xfId="22954" xr:uid="{0B908340-60B0-491D-952C-DAA94C0B80CA}"/>
    <cellStyle name="20% - Accent6 6 2 2 5" xfId="12215" xr:uid="{D23F51E7-89FE-4010-A989-EE4D9D67B4EE}"/>
    <cellStyle name="20% - Accent6 6 2 2 5 2" xfId="41110" xr:uid="{89527C9D-24F3-4AFD-A5AD-13284DEE9761}"/>
    <cellStyle name="20% - Accent6 6 2 2 5 3" xfId="26686" xr:uid="{3429B4A6-03DC-40CE-97EE-687EBAEF6757}"/>
    <cellStyle name="20% - Accent6 6 2 2 6" xfId="15652" xr:uid="{BF509A38-F028-492D-AE01-76860313D381}"/>
    <cellStyle name="20% - Accent6 6 2 2 6 2" xfId="44539" xr:uid="{BE7F3F29-0D2A-4691-A222-DAD591B4297E}"/>
    <cellStyle name="20% - Accent6 6 2 2 6 3" xfId="30115" xr:uid="{B8ADE64D-52E7-4312-ADC6-36118E4AAE51}"/>
    <cellStyle name="20% - Accent6 6 2 2 7" xfId="4710" xr:uid="{D26D1F24-005F-471A-A2A3-97EC7309FF07}"/>
    <cellStyle name="20% - Accent6 6 2 2 7 2" xfId="33645" xr:uid="{B97C370A-13ED-4713-8C32-17F45BA41E91}"/>
    <cellStyle name="20% - Accent6 6 2 2 8" xfId="19222" xr:uid="{11735B8F-9AF8-43A2-B019-7DAB0ECA56A5}"/>
    <cellStyle name="20% - Accent6 6 2 3" xfId="1724" xr:uid="{FBD7CF78-FF91-453B-94F1-7678322504E1}"/>
    <cellStyle name="20% - Accent6 6 2 3 2" xfId="3338" xr:uid="{D74BE37C-5208-4DD2-AAC7-8093E8A37D3B}"/>
    <cellStyle name="20% - Accent6 6 2 3 2 2" xfId="10826" xr:uid="{FE0D2A43-27E7-45D1-8D25-BAC01A4B00D7}"/>
    <cellStyle name="20% - Accent6 6 2 3 2 2 2" xfId="39724" xr:uid="{6A33B7EA-7226-4C47-BA51-0EB65A18BBCB}"/>
    <cellStyle name="20% - Accent6 6 2 3 2 2 3" xfId="25300" xr:uid="{148B3F99-1377-46E9-A80A-5C8936A95311}"/>
    <cellStyle name="20% - Accent6 6 2 3 2 3" xfId="14563" xr:uid="{4945EC9B-052D-458D-AB11-846DADB615F8}"/>
    <cellStyle name="20% - Accent6 6 2 3 2 3 2" xfId="43456" xr:uid="{93C89172-92B4-4A58-88A4-60FDF1CB382D}"/>
    <cellStyle name="20% - Accent6 6 2 3 2 3 3" xfId="29032" xr:uid="{C72C3910-096E-46BC-8B0C-B1CE0FCD8D9E}"/>
    <cellStyle name="20% - Accent6 6 2 3 2 4" xfId="17866" xr:uid="{E3158D66-F1A7-49C5-8B0C-DABED7368BBE}"/>
    <cellStyle name="20% - Accent6 6 2 3 2 4 2" xfId="46744" xr:uid="{F6B27948-ED2E-4B39-8428-2E95589CFB4B}"/>
    <cellStyle name="20% - Accent6 6 2 3 2 4 3" xfId="32320" xr:uid="{1583AB5C-7A56-4C43-B412-5775B4C41B50}"/>
    <cellStyle name="20% - Accent6 6 2 3 2 5" xfId="7077" xr:uid="{B73A6ACD-032E-4ECF-A732-7FE8427077B2}"/>
    <cellStyle name="20% - Accent6 6 2 3 2 5 2" xfId="35992" xr:uid="{54D0290B-8CCE-46BC-9247-19B8BC85C346}"/>
    <cellStyle name="20% - Accent6 6 2 3 2 6" xfId="21568" xr:uid="{F8A60B18-36CB-4A82-803F-BA4C19C39FFE}"/>
    <cellStyle name="20% - Accent6 6 2 3 3" xfId="8960" xr:uid="{ADFBBADA-88CD-4D37-B1E7-9C9D6BD261C5}"/>
    <cellStyle name="20% - Accent6 6 2 3 3 2" xfId="37858" xr:uid="{F776A926-50D9-432E-81E3-DAA5DF89E8C8}"/>
    <cellStyle name="20% - Accent6 6 2 3 3 3" xfId="23434" xr:uid="{0520A0CE-9B82-4469-B170-CE765574756A}"/>
    <cellStyle name="20% - Accent6 6 2 3 4" xfId="12697" xr:uid="{F2A0FD24-635B-4411-90C9-048E98D5EDB6}"/>
    <cellStyle name="20% - Accent6 6 2 3 4 2" xfId="41590" xr:uid="{61340030-0928-4869-8249-CB7D922AA5BE}"/>
    <cellStyle name="20% - Accent6 6 2 3 4 3" xfId="27166" xr:uid="{FB33D589-B025-49FA-A07A-F3D6E56B0CC1}"/>
    <cellStyle name="20% - Accent6 6 2 3 5" xfId="16253" xr:uid="{9B4F53A1-4313-401B-83FB-859600B0FD94}"/>
    <cellStyle name="20% - Accent6 6 2 3 5 2" xfId="45132" xr:uid="{6D2320CF-0A6E-4DE9-A27D-6795B2D0AA9B}"/>
    <cellStyle name="20% - Accent6 6 2 3 5 3" xfId="30708" xr:uid="{7B1FC783-EDAF-4CDA-8407-E8D7649A3467}"/>
    <cellStyle name="20% - Accent6 6 2 3 6" xfId="5203" xr:uid="{AD402A21-378F-4CC5-B026-A7F7BFB1EE69}"/>
    <cellStyle name="20% - Accent6 6 2 3 6 2" xfId="34126" xr:uid="{568B09E0-30B0-4E66-BB6D-B54F0915E2F3}"/>
    <cellStyle name="20% - Accent6 6 2 3 7" xfId="19702" xr:uid="{85BCD2A1-EB41-4121-9728-F93D8F1E2709}"/>
    <cellStyle name="20% - Accent6 6 2 4" xfId="2532" xr:uid="{A6B481CD-0AB4-4715-B2F0-16A3A9E27EB4}"/>
    <cellStyle name="20% - Accent6 6 2 4 2" xfId="9893" xr:uid="{6C20C3E2-1459-460A-A8DD-7325BFC8017F}"/>
    <cellStyle name="20% - Accent6 6 2 4 2 2" xfId="38791" xr:uid="{E5966991-07CA-4F24-B95E-CBDC720D0DC0}"/>
    <cellStyle name="20% - Accent6 6 2 4 2 3" xfId="24367" xr:uid="{8AA8F581-0AAE-4CBB-879D-672F7549E436}"/>
    <cellStyle name="20% - Accent6 6 2 4 3" xfId="13630" xr:uid="{AC56E40E-EBB8-4EB2-8783-DA92D02942A5}"/>
    <cellStyle name="20% - Accent6 6 2 4 3 2" xfId="42523" xr:uid="{B12E5C7C-AD0E-44A9-B090-E989B3044667}"/>
    <cellStyle name="20% - Accent6 6 2 4 3 3" xfId="28099" xr:uid="{A85C6B5E-5AA8-4419-95D1-28AE3DC4F538}"/>
    <cellStyle name="20% - Accent6 6 2 4 4" xfId="17060" xr:uid="{7C530BE5-6775-4D1F-B51E-8D7F21762F85}"/>
    <cellStyle name="20% - Accent6 6 2 4 4 2" xfId="45938" xr:uid="{C50171F7-DB34-4849-A067-DC8CE3BAAC4A}"/>
    <cellStyle name="20% - Accent6 6 2 4 4 3" xfId="31514" xr:uid="{E5770AAA-0769-4EE2-8780-EA540F705AFF}"/>
    <cellStyle name="20% - Accent6 6 2 4 5" xfId="6144" xr:uid="{20F8C9EB-FE57-4357-BF4A-069F52BBE425}"/>
    <cellStyle name="20% - Accent6 6 2 4 5 2" xfId="35059" xr:uid="{ACF7D405-A60D-4AF3-A036-78465F6969C2}"/>
    <cellStyle name="20% - Accent6 6 2 4 6" xfId="20635" xr:uid="{C13FC0F7-D5DE-40D8-8B9C-C5044FB77097}"/>
    <cellStyle name="20% - Accent6 6 2 5" xfId="8027" xr:uid="{7950554F-D8FF-4FE6-BE60-9A5C8301C963}"/>
    <cellStyle name="20% - Accent6 6 2 5 2" xfId="36925" xr:uid="{61193054-1D07-46AB-9C7B-C7CEA64BBDD6}"/>
    <cellStyle name="20% - Accent6 6 2 5 3" xfId="22501" xr:uid="{DFAAC1A8-0F25-4EF9-B7A9-D2E1A4A396A4}"/>
    <cellStyle name="20% - Accent6 6 2 6" xfId="11762" xr:uid="{11C5979A-23E6-4112-87EF-7BD931DA42E9}"/>
    <cellStyle name="20% - Accent6 6 2 6 2" xfId="40657" xr:uid="{FD7915E5-5A1C-44C6-B330-260C909EF87C}"/>
    <cellStyle name="20% - Accent6 6 2 6 3" xfId="26233" xr:uid="{C0AEB787-4B93-4D41-971D-9F7C85B02779}"/>
    <cellStyle name="20% - Accent6 6 2 7" xfId="15439" xr:uid="{2C67932D-7CAD-4DCE-BBD2-F44E472C6369}"/>
    <cellStyle name="20% - Accent6 6 2 7 2" xfId="44326" xr:uid="{7083C761-2800-42D5-8EF4-BC0B9840EEF8}"/>
    <cellStyle name="20% - Accent6 6 2 7 3" xfId="29902" xr:uid="{D943FB0C-D4E4-4889-9B5C-06734F386FF5}"/>
    <cellStyle name="20% - Accent6 6 2 8" xfId="4211" xr:uid="{1FE437DE-FBD8-4BBA-B4FD-27A2CCCCCDF3}"/>
    <cellStyle name="20% - Accent6 6 2 8 2" xfId="33192" xr:uid="{E0DD5C71-BEC9-49CB-9E93-7419F25C2895}"/>
    <cellStyle name="20% - Accent6 6 2 9" xfId="18769" xr:uid="{DFD8E527-003A-4B08-AF75-94B22C73F528}"/>
    <cellStyle name="20% - Accent6 6 3" xfId="595" xr:uid="{44C56159-E408-4AB3-96F1-C7875F4E25A7}"/>
    <cellStyle name="20% - Accent6 6 3 2" xfId="1008" xr:uid="{F4A3EA0D-3876-4E44-B2EF-FF7A416EFEF5}"/>
    <cellStyle name="20% - Accent6 6 3 2 2" xfId="1938" xr:uid="{388008C9-0085-4E00-BB8B-189CC8037D02}"/>
    <cellStyle name="20% - Accent6 6 3 2 2 2" xfId="3552" xr:uid="{E7590545-C88D-462B-A1B7-82B5F76BB787}"/>
    <cellStyle name="20% - Accent6 6 3 2 2 2 2" xfId="11150" xr:uid="{9220DDB5-3817-4686-8537-83803546E151}"/>
    <cellStyle name="20% - Accent6 6 3 2 2 2 2 2" xfId="40048" xr:uid="{0D649497-9E39-4CF6-8BD8-C37DF9AD88E2}"/>
    <cellStyle name="20% - Accent6 6 3 2 2 2 2 3" xfId="25624" xr:uid="{38A7C673-0E27-4C8E-8376-F579EFB1790E}"/>
    <cellStyle name="20% - Accent6 6 3 2 2 2 3" xfId="14887" xr:uid="{5945132C-E1A2-4D26-903B-3CC3767D1CF3}"/>
    <cellStyle name="20% - Accent6 6 3 2 2 2 3 2" xfId="43780" xr:uid="{7B768557-D028-4925-B03A-2D4FB09BA075}"/>
    <cellStyle name="20% - Accent6 6 3 2 2 2 3 3" xfId="29356" xr:uid="{28E9F596-EE00-4A80-B5A5-FF4B53C00E0B}"/>
    <cellStyle name="20% - Accent6 6 3 2 2 2 4" xfId="18080" xr:uid="{FD64F446-A86E-45CE-B246-FFC847A62077}"/>
    <cellStyle name="20% - Accent6 6 3 2 2 2 4 2" xfId="46958" xr:uid="{525F6439-A9FD-4162-A7CF-DEE1205ABEFB}"/>
    <cellStyle name="20% - Accent6 6 3 2 2 2 4 3" xfId="32534" xr:uid="{3968EB73-D97F-4DBC-B3C0-202AC6EE51C4}"/>
    <cellStyle name="20% - Accent6 6 3 2 2 2 5" xfId="7401" xr:uid="{CCB18726-4B95-4504-8E4A-2329A66DE845}"/>
    <cellStyle name="20% - Accent6 6 3 2 2 2 5 2" xfId="36316" xr:uid="{65FB0607-55FA-4FCC-85D7-B76A70D89860}"/>
    <cellStyle name="20% - Accent6 6 3 2 2 2 6" xfId="21892" xr:uid="{15369048-2B3C-403D-A9B5-9C7B7B95C552}"/>
    <cellStyle name="20% - Accent6 6 3 2 2 3" xfId="9284" xr:uid="{BBD63308-25B9-4CB6-8AB5-607BF6CC34C6}"/>
    <cellStyle name="20% - Accent6 6 3 2 2 3 2" xfId="38182" xr:uid="{8EC5CBA7-2FAB-4855-A591-95A28017613C}"/>
    <cellStyle name="20% - Accent6 6 3 2 2 3 3" xfId="23758" xr:uid="{F1AAC3C2-E0AB-40B4-B885-2BF3E156FE7E}"/>
    <cellStyle name="20% - Accent6 6 3 2 2 4" xfId="13021" xr:uid="{7537FB21-6D19-4B61-A402-69E2318C293B}"/>
    <cellStyle name="20% - Accent6 6 3 2 2 4 2" xfId="41914" xr:uid="{E489FA0F-DCF6-49C9-8593-E488DCEB8363}"/>
    <cellStyle name="20% - Accent6 6 3 2 2 4 3" xfId="27490" xr:uid="{1870E20B-5BF2-4F9B-AE53-50254AA13DFA}"/>
    <cellStyle name="20% - Accent6 6 3 2 2 5" xfId="16467" xr:uid="{099D0277-F51A-4E92-9BA8-57E8FF4F02F2}"/>
    <cellStyle name="20% - Accent6 6 3 2 2 5 2" xfId="45346" xr:uid="{ABB7F3CB-C14B-4F1A-B404-7F92DAC3A665}"/>
    <cellStyle name="20% - Accent6 6 3 2 2 5 3" xfId="30922" xr:uid="{0734202C-BE39-4EB5-810F-FCB58375280A}"/>
    <cellStyle name="20% - Accent6 6 3 2 2 6" xfId="5527" xr:uid="{0916759F-8B46-46F3-A463-2C6D7566F380}"/>
    <cellStyle name="20% - Accent6 6 3 2 2 6 2" xfId="34450" xr:uid="{7CC2C492-0E65-4243-A7B7-4542C4CB1878}"/>
    <cellStyle name="20% - Accent6 6 3 2 2 7" xfId="20026" xr:uid="{99B29B8B-2BC8-43B2-8EAE-623B50CB5DE4}"/>
    <cellStyle name="20% - Accent6 6 3 2 3" xfId="2746" xr:uid="{DE6114C8-779F-4E87-B754-33D1C4AE0C37}"/>
    <cellStyle name="20% - Accent6 6 3 2 3 2" xfId="10217" xr:uid="{DD7BA6B2-8E66-444F-AEC2-D7AE43E278C1}"/>
    <cellStyle name="20% - Accent6 6 3 2 3 2 2" xfId="39115" xr:uid="{37D99DC3-295D-42CF-863F-8622A5588092}"/>
    <cellStyle name="20% - Accent6 6 3 2 3 2 3" xfId="24691" xr:uid="{0877C9C5-E416-4E77-8C3A-66667A1EB25F}"/>
    <cellStyle name="20% - Accent6 6 3 2 3 3" xfId="13954" xr:uid="{7516FD7B-95F3-437A-B2B2-555AE59D5B79}"/>
    <cellStyle name="20% - Accent6 6 3 2 3 3 2" xfId="42847" xr:uid="{AD0F09E0-5048-41B5-859E-AC338F789959}"/>
    <cellStyle name="20% - Accent6 6 3 2 3 3 3" xfId="28423" xr:uid="{B357F85C-00B9-4EE0-863B-309DF4101E20}"/>
    <cellStyle name="20% - Accent6 6 3 2 3 4" xfId="17274" xr:uid="{4383B140-2A4C-47C7-9F52-0D27ADD3F64D}"/>
    <cellStyle name="20% - Accent6 6 3 2 3 4 2" xfId="46152" xr:uid="{E3E32478-0DB8-42E8-AE83-43C12F4A5978}"/>
    <cellStyle name="20% - Accent6 6 3 2 3 4 3" xfId="31728" xr:uid="{D907913E-240F-4591-9CA6-3EACB0EA9D03}"/>
    <cellStyle name="20% - Accent6 6 3 2 3 5" xfId="6468" xr:uid="{D68B6DF3-08CF-4094-99B4-8D7FF2B1AC8D}"/>
    <cellStyle name="20% - Accent6 6 3 2 3 5 2" xfId="35383" xr:uid="{F2A5F14C-2D61-4FC7-B26B-5AF6D8153301}"/>
    <cellStyle name="20% - Accent6 6 3 2 3 6" xfId="20959" xr:uid="{2BB4343D-38BC-4BEA-92CF-DE1DFD6843E4}"/>
    <cellStyle name="20% - Accent6 6 3 2 4" xfId="8351" xr:uid="{A0F79877-6ED4-4D6C-B89C-68E85BB5A74B}"/>
    <cellStyle name="20% - Accent6 6 3 2 4 2" xfId="37249" xr:uid="{19978D1A-A852-426E-8BCE-BA28E98D11FD}"/>
    <cellStyle name="20% - Accent6 6 3 2 4 3" xfId="22825" xr:uid="{7F830CF0-45A3-4444-9413-C388FF05108C}"/>
    <cellStyle name="20% - Accent6 6 3 2 5" xfId="12086" xr:uid="{F9C7A666-0668-45A1-8508-054C362A00F5}"/>
    <cellStyle name="20% - Accent6 6 3 2 5 2" xfId="40981" xr:uid="{F117559F-0993-4568-A7C5-CD3B44E61D6C}"/>
    <cellStyle name="20% - Accent6 6 3 2 5 3" xfId="26557" xr:uid="{BF3ED579-1839-4EC9-B72D-6B960E8DB7E2}"/>
    <cellStyle name="20% - Accent6 6 3 2 6" xfId="15653" xr:uid="{236FA6FF-977E-42E3-A07F-7A6AC695E39D}"/>
    <cellStyle name="20% - Accent6 6 3 2 6 2" xfId="44540" xr:uid="{BBAAFC75-CD0B-46E7-A842-320F6DA4971D}"/>
    <cellStyle name="20% - Accent6 6 3 2 6 3" xfId="30116" xr:uid="{556E4146-CAF8-4FB6-BD41-CBB81C6DF6F9}"/>
    <cellStyle name="20% - Accent6 6 3 2 7" xfId="4577" xr:uid="{3E923FD6-BB0E-485E-9DA6-31AB5F9B303C}"/>
    <cellStyle name="20% - Accent6 6 3 2 7 2" xfId="33516" xr:uid="{D681FAEB-DB3C-4D33-9480-5129B96B71B0}"/>
    <cellStyle name="20% - Accent6 6 3 2 8" xfId="19093" xr:uid="{E13CB111-5DEF-4401-B73F-53C2AFF6C412}"/>
    <cellStyle name="20% - Accent6 6 3 3" xfId="1595" xr:uid="{3FA2CF3A-1BF3-43FA-AE27-8990C8974F7E}"/>
    <cellStyle name="20% - Accent6 6 3 3 2" xfId="3209" xr:uid="{FE557CCC-BCDF-4160-A609-7F7ECA44A6CC}"/>
    <cellStyle name="20% - Accent6 6 3 3 2 2" xfId="10697" xr:uid="{7E430921-DAA5-4545-B8E4-380BA681B0DA}"/>
    <cellStyle name="20% - Accent6 6 3 3 2 2 2" xfId="39595" xr:uid="{3D8ED122-6268-4D87-86EB-DA6648B76948}"/>
    <cellStyle name="20% - Accent6 6 3 3 2 2 3" xfId="25171" xr:uid="{F3DC7231-942D-4ECD-A6F4-E1EAD06E6947}"/>
    <cellStyle name="20% - Accent6 6 3 3 2 3" xfId="14434" xr:uid="{9AB70DD3-8B83-400C-8253-8424CE050A20}"/>
    <cellStyle name="20% - Accent6 6 3 3 2 3 2" xfId="43327" xr:uid="{2F627A5C-A010-4C4C-8363-F9F4F75B470A}"/>
    <cellStyle name="20% - Accent6 6 3 3 2 3 3" xfId="28903" xr:uid="{58BA2C50-1722-4E16-9310-10225AE4E98A}"/>
    <cellStyle name="20% - Accent6 6 3 3 2 4" xfId="17737" xr:uid="{ACC5DE3D-3AB5-4F11-A984-D01C57AD94C5}"/>
    <cellStyle name="20% - Accent6 6 3 3 2 4 2" xfId="46615" xr:uid="{536E0537-4D9F-48DF-8245-985E429EC670}"/>
    <cellStyle name="20% - Accent6 6 3 3 2 4 3" xfId="32191" xr:uid="{A18409EF-771B-4C82-B136-3A313607514E}"/>
    <cellStyle name="20% - Accent6 6 3 3 2 5" xfId="6948" xr:uid="{FE7B6680-FA85-4486-A8B6-E078557284DA}"/>
    <cellStyle name="20% - Accent6 6 3 3 2 5 2" xfId="35863" xr:uid="{1C629B94-7B2D-4833-9578-729992B1B2BF}"/>
    <cellStyle name="20% - Accent6 6 3 3 2 6" xfId="21439" xr:uid="{A8AD2BE6-E561-434B-BE09-6165DE528BA6}"/>
    <cellStyle name="20% - Accent6 6 3 3 3" xfId="8831" xr:uid="{698F9D00-7110-4224-A3A7-60A5B5776DD9}"/>
    <cellStyle name="20% - Accent6 6 3 3 3 2" xfId="37729" xr:uid="{2F6F2B13-BDC1-46F6-8FE2-8753D4671919}"/>
    <cellStyle name="20% - Accent6 6 3 3 3 3" xfId="23305" xr:uid="{07E0E9E1-6ADD-4CB9-BC5C-A24B6199A5F2}"/>
    <cellStyle name="20% - Accent6 6 3 3 4" xfId="12568" xr:uid="{59BB391C-21E5-495D-B325-21F41644C43B}"/>
    <cellStyle name="20% - Accent6 6 3 3 4 2" xfId="41461" xr:uid="{15A5AB2F-6FA7-40C2-8F4E-A80C13C5256D}"/>
    <cellStyle name="20% - Accent6 6 3 3 4 3" xfId="27037" xr:uid="{FC2A7083-5B45-44D0-99E4-BEFCCFAC2233}"/>
    <cellStyle name="20% - Accent6 6 3 3 5" xfId="16124" xr:uid="{F54EDC31-A0C6-4CEC-8758-F158A22A088A}"/>
    <cellStyle name="20% - Accent6 6 3 3 5 2" xfId="45003" xr:uid="{47A2C2EC-D1B3-4E66-9E72-820A8B5A7A52}"/>
    <cellStyle name="20% - Accent6 6 3 3 5 3" xfId="30579" xr:uid="{71A1E1E9-4D78-49C3-A4DF-D872507617B8}"/>
    <cellStyle name="20% - Accent6 6 3 3 6" xfId="5074" xr:uid="{3406E338-0D2A-4799-8DDB-0C9FE7F6E272}"/>
    <cellStyle name="20% - Accent6 6 3 3 6 2" xfId="33997" xr:uid="{4038EF57-BBB1-452D-9EE2-9C6F9BB185A8}"/>
    <cellStyle name="20% - Accent6 6 3 3 7" xfId="19573" xr:uid="{47BCB75A-F817-402E-B868-7F977BCF4D25}"/>
    <cellStyle name="20% - Accent6 6 3 4" xfId="2403" xr:uid="{590FE4CF-F8A2-4D0D-903F-53ED69A4D347}"/>
    <cellStyle name="20% - Accent6 6 3 4 2" xfId="9764" xr:uid="{CE748B50-CD04-450D-A1E0-1A875A908887}"/>
    <cellStyle name="20% - Accent6 6 3 4 2 2" xfId="38662" xr:uid="{82A6C81B-A4A5-44E2-93B3-3A954C397948}"/>
    <cellStyle name="20% - Accent6 6 3 4 2 3" xfId="24238" xr:uid="{516C91B7-5393-4494-B546-36004B7D7620}"/>
    <cellStyle name="20% - Accent6 6 3 4 3" xfId="13501" xr:uid="{0C7CE015-C5C9-434A-AE50-F71103E73F4D}"/>
    <cellStyle name="20% - Accent6 6 3 4 3 2" xfId="42394" xr:uid="{D7F142C3-0851-415D-9A11-CA5DC7C4A27E}"/>
    <cellStyle name="20% - Accent6 6 3 4 3 3" xfId="27970" xr:uid="{F0358F63-4E88-44E7-A1F3-D8758D739128}"/>
    <cellStyle name="20% - Accent6 6 3 4 4" xfId="16931" xr:uid="{B3DE46BA-7910-4BB8-AA8A-E10912D031BC}"/>
    <cellStyle name="20% - Accent6 6 3 4 4 2" xfId="45809" xr:uid="{30B1E37A-706C-4B4F-9904-111770F79079}"/>
    <cellStyle name="20% - Accent6 6 3 4 4 3" xfId="31385" xr:uid="{7C2DF8BA-017C-42AA-8093-AFA561ACC232}"/>
    <cellStyle name="20% - Accent6 6 3 4 5" xfId="6015" xr:uid="{EEE1F77F-5326-4503-898E-7D7B60C6DB37}"/>
    <cellStyle name="20% - Accent6 6 3 4 5 2" xfId="34930" xr:uid="{160ACFA9-9528-4F4B-A2EE-61F07B727F76}"/>
    <cellStyle name="20% - Accent6 6 3 4 6" xfId="20506" xr:uid="{34D174FC-0CA8-4F7F-B348-836EAE22EB0B}"/>
    <cellStyle name="20% - Accent6 6 3 5" xfId="7898" xr:uid="{C3ACCF9B-B591-45E8-A77C-FC81E791F608}"/>
    <cellStyle name="20% - Accent6 6 3 5 2" xfId="36796" xr:uid="{D8CF27B8-7464-4585-A876-4A449182382E}"/>
    <cellStyle name="20% - Accent6 6 3 5 3" xfId="22372" xr:uid="{C199B1CC-4ECE-4244-BC81-2FE04C297171}"/>
    <cellStyle name="20% - Accent6 6 3 6" xfId="11633" xr:uid="{F450BC05-5DE7-426D-B42F-DB37005A6C8A}"/>
    <cellStyle name="20% - Accent6 6 3 6 2" xfId="40528" xr:uid="{11AD15B7-0912-4792-B298-2D5BED9195AB}"/>
    <cellStyle name="20% - Accent6 6 3 6 3" xfId="26104" xr:uid="{0F5610D0-393C-49AD-934B-1CD96D513A76}"/>
    <cellStyle name="20% - Accent6 6 3 7" xfId="15310" xr:uid="{81A44714-7147-4ECD-98D5-7C9EAAD9AEF9}"/>
    <cellStyle name="20% - Accent6 6 3 7 2" xfId="44197" xr:uid="{75934841-2B05-441A-800E-5ED938C060DC}"/>
    <cellStyle name="20% - Accent6 6 3 7 3" xfId="29773" xr:uid="{E8582978-746A-4BC0-80AE-9A208A6DD485}"/>
    <cellStyle name="20% - Accent6 6 3 8" xfId="4082" xr:uid="{E52F35EA-BF12-4F47-BE75-2A69BF79DE84}"/>
    <cellStyle name="20% - Accent6 6 3 8 2" xfId="33063" xr:uid="{32A74270-8DED-4C9B-9450-58B5F0F85B06}"/>
    <cellStyle name="20% - Accent6 6 3 9" xfId="18640" xr:uid="{DCE561BF-BF03-498A-9CEA-45D95C4D0B35}"/>
    <cellStyle name="20% - Accent6 6 4" xfId="1006" xr:uid="{E638093A-D0F6-4F6F-83E6-DAB2E41B27F8}"/>
    <cellStyle name="20% - Accent6 6 4 2" xfId="1936" xr:uid="{ABBFAD37-D25D-48C7-A4D4-69A3726B8FD4}"/>
    <cellStyle name="20% - Accent6 6 4 2 2" xfId="3550" xr:uid="{7A07B70E-0629-41BF-BDCC-85B959C313B4}"/>
    <cellStyle name="20% - Accent6 6 4 2 2 2" xfId="7271" xr:uid="{7CB4E7F9-9B34-4EDF-8E8E-B3E89F025B4C}"/>
    <cellStyle name="20% - Accent6 6 4 2 2 2 2" xfId="11020" xr:uid="{5435471C-1E1D-4494-8ABF-A303883E1EED}"/>
    <cellStyle name="20% - Accent6 6 4 2 2 2 2 2" xfId="39918" xr:uid="{DB135A4C-F227-4F83-BDAA-AAF93B4D1BB1}"/>
    <cellStyle name="20% - Accent6 6 4 2 2 2 2 3" xfId="25494" xr:uid="{37FDA7BA-48CA-4DAA-AC0B-96AD7A47CF72}"/>
    <cellStyle name="20% - Accent6 6 4 2 2 2 3" xfId="14757" xr:uid="{36A6BC48-55E3-44BC-88BB-762AA00F498E}"/>
    <cellStyle name="20% - Accent6 6 4 2 2 2 3 2" xfId="43650" xr:uid="{BEB104DF-53CB-48FE-BFA5-16688211E014}"/>
    <cellStyle name="20% - Accent6 6 4 2 2 2 3 3" xfId="29226" xr:uid="{F22342A4-26B2-40C4-ADAD-C7EF0291DAEF}"/>
    <cellStyle name="20% - Accent6 6 4 2 2 2 4" xfId="36186" xr:uid="{E5B62DD0-9566-43D2-BFF0-486601BF89FE}"/>
    <cellStyle name="20% - Accent6 6 4 2 2 2 5" xfId="21762" xr:uid="{0856EBE5-B59B-4DE6-AFB3-0DB8BDECBDF5}"/>
    <cellStyle name="20% - Accent6 6 4 2 2 3" xfId="9154" xr:uid="{ADBE4531-BA9A-4734-AA6B-F4240A62FE04}"/>
    <cellStyle name="20% - Accent6 6 4 2 2 3 2" xfId="38052" xr:uid="{F5966085-2B7D-49EF-98D6-1E2BCBD1566F}"/>
    <cellStyle name="20% - Accent6 6 4 2 2 3 3" xfId="23628" xr:uid="{609FA32D-B49C-4872-BE17-7F9F746A9452}"/>
    <cellStyle name="20% - Accent6 6 4 2 2 4" xfId="12891" xr:uid="{DDF7F028-6A3F-45C5-963A-CBDA214E3712}"/>
    <cellStyle name="20% - Accent6 6 4 2 2 4 2" xfId="41784" xr:uid="{E3A9B66C-AD29-4857-AC93-CF6856379109}"/>
    <cellStyle name="20% - Accent6 6 4 2 2 4 3" xfId="27360" xr:uid="{B0024284-DBA5-427B-8FA0-01B790288856}"/>
    <cellStyle name="20% - Accent6 6 4 2 2 5" xfId="18078" xr:uid="{5437FE03-2A99-45C7-BB3E-6F7569201A24}"/>
    <cellStyle name="20% - Accent6 6 4 2 2 5 2" xfId="46956" xr:uid="{1D518D20-F8F6-4B9D-9479-F1A76FE0AE58}"/>
    <cellStyle name="20% - Accent6 6 4 2 2 5 3" xfId="32532" xr:uid="{C657100B-2D3C-447E-96E3-CFDAE1E049B9}"/>
    <cellStyle name="20% - Accent6 6 4 2 2 6" xfId="5397" xr:uid="{72CA0C25-3E4E-4524-B5FA-02CBF01E12A8}"/>
    <cellStyle name="20% - Accent6 6 4 2 2 6 2" xfId="34320" xr:uid="{C24F5089-B542-468C-9157-8C2D35364198}"/>
    <cellStyle name="20% - Accent6 6 4 2 2 7" xfId="19896" xr:uid="{90457DFA-B878-4DEE-B320-9D8C5F1ABF63}"/>
    <cellStyle name="20% - Accent6 6 4 2 3" xfId="6338" xr:uid="{440BF78A-F52D-430F-AB4D-D001FA2AE6CC}"/>
    <cellStyle name="20% - Accent6 6 4 2 3 2" xfId="10087" xr:uid="{552A7746-BE1A-4826-80F8-104CB367363B}"/>
    <cellStyle name="20% - Accent6 6 4 2 3 2 2" xfId="38985" xr:uid="{0724CF8E-4712-46BE-AF9D-4385FA405207}"/>
    <cellStyle name="20% - Accent6 6 4 2 3 2 3" xfId="24561" xr:uid="{E5C617B6-219E-4FAD-9225-AF5AAD37B5C8}"/>
    <cellStyle name="20% - Accent6 6 4 2 3 3" xfId="13824" xr:uid="{7B087CAC-992B-4086-A06B-C3893792805A}"/>
    <cellStyle name="20% - Accent6 6 4 2 3 3 2" xfId="42717" xr:uid="{3D9B6444-F485-45A0-A032-24550B33427F}"/>
    <cellStyle name="20% - Accent6 6 4 2 3 3 3" xfId="28293" xr:uid="{F12328BD-FD16-4286-86EE-36AB748D40D5}"/>
    <cellStyle name="20% - Accent6 6 4 2 3 4" xfId="35253" xr:uid="{8A1A82C2-D753-4E7F-A389-356F3D0F986A}"/>
    <cellStyle name="20% - Accent6 6 4 2 3 5" xfId="20829" xr:uid="{B2E91369-4826-4260-BF44-A70EEF46644B}"/>
    <cellStyle name="20% - Accent6 6 4 2 4" xfId="8221" xr:uid="{E678D212-BE96-42EA-A59E-5A0D73480F42}"/>
    <cellStyle name="20% - Accent6 6 4 2 4 2" xfId="37119" xr:uid="{9CD73DDF-0995-4693-A93A-084906C1F3E1}"/>
    <cellStyle name="20% - Accent6 6 4 2 4 3" xfId="22695" xr:uid="{4B646E13-D437-4F6D-83D1-FEEEBD7CE16C}"/>
    <cellStyle name="20% - Accent6 6 4 2 5" xfId="11956" xr:uid="{C11F312A-3BE2-4E95-9CEA-30D7DE37641C}"/>
    <cellStyle name="20% - Accent6 6 4 2 5 2" xfId="40851" xr:uid="{F2DE6015-CD28-482D-B1A1-0F39C958F912}"/>
    <cellStyle name="20% - Accent6 6 4 2 5 3" xfId="26427" xr:uid="{D7B1A018-44E3-4AAD-B4CB-E416D8614257}"/>
    <cellStyle name="20% - Accent6 6 4 2 6" xfId="16465" xr:uid="{381CF7C5-632F-49D9-A269-3D2C8E5E16B4}"/>
    <cellStyle name="20% - Accent6 6 4 2 6 2" xfId="45344" xr:uid="{A0B7BCD6-88FF-4F72-A72C-58FE4B1F9579}"/>
    <cellStyle name="20% - Accent6 6 4 2 6 3" xfId="30920" xr:uid="{3AFCD147-646A-4EDC-9E3A-B410916116E3}"/>
    <cellStyle name="20% - Accent6 6 4 2 7" xfId="4444" xr:uid="{AAF8FDBE-063B-4B59-89BE-E726984A0036}"/>
    <cellStyle name="20% - Accent6 6 4 2 7 2" xfId="33386" xr:uid="{DC4E421A-B848-46BB-AEBF-5964209CD014}"/>
    <cellStyle name="20% - Accent6 6 4 2 8" xfId="18963" xr:uid="{C0C8EDBD-B9FE-4C95-94EE-7552C8F4B1BB}"/>
    <cellStyle name="20% - Accent6 6 4 3" xfId="2744" xr:uid="{81474385-6F2B-44F5-A2ED-D76BF64EE7A6}"/>
    <cellStyle name="20% - Accent6 6 4 3 2" xfId="6818" xr:uid="{5BA39F10-19A9-4551-B334-00DE1A79BA1B}"/>
    <cellStyle name="20% - Accent6 6 4 3 2 2" xfId="10567" xr:uid="{1CECCDE0-96ED-4CF8-9A9A-88ACFECCF15F}"/>
    <cellStyle name="20% - Accent6 6 4 3 2 2 2" xfId="39465" xr:uid="{B956CF2A-F8AD-45A8-8A74-C403A3739AA4}"/>
    <cellStyle name="20% - Accent6 6 4 3 2 2 3" xfId="25041" xr:uid="{B4B7BEC7-563B-4972-BF64-99C4EE793F3D}"/>
    <cellStyle name="20% - Accent6 6 4 3 2 3" xfId="14304" xr:uid="{4FC5030A-14F1-45B5-B6F6-19F12F2023CD}"/>
    <cellStyle name="20% - Accent6 6 4 3 2 3 2" xfId="43197" xr:uid="{2348DD57-7BC2-483C-9754-F213370D019C}"/>
    <cellStyle name="20% - Accent6 6 4 3 2 3 3" xfId="28773" xr:uid="{D2B6B857-5CD8-4197-9AB3-7813F9CBC7F0}"/>
    <cellStyle name="20% - Accent6 6 4 3 2 4" xfId="35733" xr:uid="{A3BB2672-0EB2-4BE0-AA9E-CB59BA7163EC}"/>
    <cellStyle name="20% - Accent6 6 4 3 2 5" xfId="21309" xr:uid="{F76AB3CD-37E3-4BE0-B6C2-36C7B7F358B2}"/>
    <cellStyle name="20% - Accent6 6 4 3 3" xfId="8701" xr:uid="{71A611DF-33B5-4395-A042-0DFC065B3D95}"/>
    <cellStyle name="20% - Accent6 6 4 3 3 2" xfId="37599" xr:uid="{69200091-D1F5-4120-95EB-8F552DCA27C1}"/>
    <cellStyle name="20% - Accent6 6 4 3 3 3" xfId="23175" xr:uid="{4F1E1BC1-D231-465E-AA8B-1EC8EFDEBCD7}"/>
    <cellStyle name="20% - Accent6 6 4 3 4" xfId="12438" xr:uid="{DECA2B5A-6800-401F-A6F2-5A8F4B357F01}"/>
    <cellStyle name="20% - Accent6 6 4 3 4 2" xfId="41331" xr:uid="{B6CA755F-05EA-48A7-9DAE-EC024C841BEA}"/>
    <cellStyle name="20% - Accent6 6 4 3 4 3" xfId="26907" xr:uid="{D801198E-0F41-46CF-B2D3-7F3A00F8BFA9}"/>
    <cellStyle name="20% - Accent6 6 4 3 5" xfId="17272" xr:uid="{74AA3814-190D-447D-B8DA-FE37635EDE69}"/>
    <cellStyle name="20% - Accent6 6 4 3 5 2" xfId="46150" xr:uid="{CF135ECE-8056-48CD-BEB5-5E2534BCE63E}"/>
    <cellStyle name="20% - Accent6 6 4 3 5 3" xfId="31726" xr:uid="{5A33760F-8A1A-45BD-B4A6-9413F96C7596}"/>
    <cellStyle name="20% - Accent6 6 4 3 6" xfId="4944" xr:uid="{2BFD1896-8D68-47C0-8226-D748211B53A8}"/>
    <cellStyle name="20% - Accent6 6 4 3 6 2" xfId="33867" xr:uid="{659E50AC-84A8-4942-8E1F-A7039E3253DC}"/>
    <cellStyle name="20% - Accent6 6 4 3 7" xfId="19443" xr:uid="{B84BD97B-C13A-4D2B-A91D-01461A4569F5}"/>
    <cellStyle name="20% - Accent6 6 4 4" xfId="5884" xr:uid="{90979F82-8871-4A22-9D65-4A85DFA7E32A}"/>
    <cellStyle name="20% - Accent6 6 4 4 2" xfId="9634" xr:uid="{492C83F1-1579-46FD-9840-FDBE544901D9}"/>
    <cellStyle name="20% - Accent6 6 4 4 2 2" xfId="38532" xr:uid="{91CB567D-837C-43A7-B247-400316745457}"/>
    <cellStyle name="20% - Accent6 6 4 4 2 3" xfId="24108" xr:uid="{6FA9DFE1-6426-492F-8C85-C3013582C712}"/>
    <cellStyle name="20% - Accent6 6 4 4 3" xfId="13371" xr:uid="{0D87563F-04DF-4E83-BA13-E490337891D5}"/>
    <cellStyle name="20% - Accent6 6 4 4 3 2" xfId="42264" xr:uid="{A552AA4F-23CC-4200-A42E-474780F2D149}"/>
    <cellStyle name="20% - Accent6 6 4 4 3 3" xfId="27840" xr:uid="{D4BC14A5-E692-48DC-A047-8AA35AC4141F}"/>
    <cellStyle name="20% - Accent6 6 4 4 4" xfId="34800" xr:uid="{713A0D1A-D8AC-45C3-BD8C-8A972240244A}"/>
    <cellStyle name="20% - Accent6 6 4 4 5" xfId="20376" xr:uid="{B04ED75E-1715-458F-9D1F-7974D2540B11}"/>
    <cellStyle name="20% - Accent6 6 4 5" xfId="7768" xr:uid="{3308E7AD-20D8-442C-BD19-06B95ABEA5B8}"/>
    <cellStyle name="20% - Accent6 6 4 5 2" xfId="36666" xr:uid="{615BC0AC-5858-4E88-BCC7-E17097AE7F24}"/>
    <cellStyle name="20% - Accent6 6 4 5 3" xfId="22242" xr:uid="{9486F73E-4A70-4251-93C3-B54D7B284D9E}"/>
    <cellStyle name="20% - Accent6 6 4 6" xfId="11503" xr:uid="{BF9C6181-889F-419A-ABB3-FBF53ABF2928}"/>
    <cellStyle name="20% - Accent6 6 4 6 2" xfId="40398" xr:uid="{2F66C4CB-E34E-4482-9452-FE1B6DBF2828}"/>
    <cellStyle name="20% - Accent6 6 4 6 3" xfId="25974" xr:uid="{6A29070E-8D0F-409C-85C3-8355570AB139}"/>
    <cellStyle name="20% - Accent6 6 4 7" xfId="15651" xr:uid="{4B766847-FD1B-4BF2-A1B6-DA067AF4535A}"/>
    <cellStyle name="20% - Accent6 6 4 7 2" xfId="44538" xr:uid="{B108A48E-0E9C-4992-82F8-5416B4209AB6}"/>
    <cellStyle name="20% - Accent6 6 4 7 3" xfId="30114" xr:uid="{D1DB54FC-B791-4DF2-AEA9-8501FE58A28D}"/>
    <cellStyle name="20% - Accent6 6 4 8" xfId="3952" xr:uid="{199858AB-258B-436A-9684-77A6E355AC3E}"/>
    <cellStyle name="20% - Accent6 6 4 8 2" xfId="32933" xr:uid="{0902C302-09C8-4B81-BDF9-A334075461AE}"/>
    <cellStyle name="20% - Accent6 6 4 9" xfId="18510" xr:uid="{4A360FA9-889E-4B2B-9BAE-316C2BB56B39}"/>
    <cellStyle name="20% - Accent6 6 5" xfId="1465" xr:uid="{5068FFCB-1037-46F4-9140-D966B52DD460}"/>
    <cellStyle name="20% - Accent6 6 5 2" xfId="3079" xr:uid="{F4B20194-BB09-4183-8FE5-1963E535FF80}"/>
    <cellStyle name="20% - Accent6 6 5 2 2" xfId="7207" xr:uid="{933435E9-F54F-4319-AC00-3A99D08266E8}"/>
    <cellStyle name="20% - Accent6 6 5 2 2 2" xfId="10956" xr:uid="{A419F622-3980-4944-B633-E8630CFC2A49}"/>
    <cellStyle name="20% - Accent6 6 5 2 2 2 2" xfId="39854" xr:uid="{11BB21F9-F371-4C54-A229-2F534A7AF71C}"/>
    <cellStyle name="20% - Accent6 6 5 2 2 2 3" xfId="25430" xr:uid="{1DD838A9-CED9-4996-BA18-660F31EFEFF3}"/>
    <cellStyle name="20% - Accent6 6 5 2 2 3" xfId="14693" xr:uid="{35752847-1954-447B-B70A-28D99F627BE4}"/>
    <cellStyle name="20% - Accent6 6 5 2 2 3 2" xfId="43586" xr:uid="{94762A3B-0018-47DA-8BF7-77C3C13D4FED}"/>
    <cellStyle name="20% - Accent6 6 5 2 2 3 3" xfId="29162" xr:uid="{B26009E7-E41D-4514-B4C1-333395C0FD92}"/>
    <cellStyle name="20% - Accent6 6 5 2 2 4" xfId="36122" xr:uid="{DC4EE934-3C19-4616-BEA8-E608DFCB64C7}"/>
    <cellStyle name="20% - Accent6 6 5 2 2 5" xfId="21698" xr:uid="{38A26C75-19A3-48F3-B61E-9251B81C56AB}"/>
    <cellStyle name="20% - Accent6 6 5 2 3" xfId="9090" xr:uid="{E2C4F597-B637-4040-A832-8CF72BF98C7F}"/>
    <cellStyle name="20% - Accent6 6 5 2 3 2" xfId="37988" xr:uid="{0C99B9BD-30E0-403E-9397-FF974FF5F339}"/>
    <cellStyle name="20% - Accent6 6 5 2 3 3" xfId="23564" xr:uid="{93EBFA12-23A0-4DA6-8604-5A606CCC50D3}"/>
    <cellStyle name="20% - Accent6 6 5 2 4" xfId="12827" xr:uid="{A52694CD-C178-4B4F-B036-B7EAE33795EF}"/>
    <cellStyle name="20% - Accent6 6 5 2 4 2" xfId="41720" xr:uid="{A6035529-29B2-484E-918B-BE66377FCDE2}"/>
    <cellStyle name="20% - Accent6 6 5 2 4 3" xfId="27296" xr:uid="{2BDB7430-10B2-46D7-8D8D-2F76A39D8495}"/>
    <cellStyle name="20% - Accent6 6 5 2 5" xfId="17607" xr:uid="{97DEB911-B68A-4592-BE11-BEA8DFC88BDE}"/>
    <cellStyle name="20% - Accent6 6 5 2 5 2" xfId="46485" xr:uid="{F33651BF-BA49-452F-8833-E2B0F131A897}"/>
    <cellStyle name="20% - Accent6 6 5 2 5 3" xfId="32061" xr:uid="{B9116CCF-526B-43A5-B64A-F535DEDC596D}"/>
    <cellStyle name="20% - Accent6 6 5 2 6" xfId="5333" xr:uid="{7E35FF47-81C0-4205-872E-D2F79B1FDB90}"/>
    <cellStyle name="20% - Accent6 6 5 2 6 2" xfId="34256" xr:uid="{760465EB-ED4D-42C8-A39C-5C8AD8B41342}"/>
    <cellStyle name="20% - Accent6 6 5 2 7" xfId="19832" xr:uid="{A6DD4A6D-BB8D-4FE1-ACF3-7855962917BF}"/>
    <cellStyle name="20% - Accent6 6 5 3" xfId="6274" xr:uid="{3FF6BD4A-A66B-4A3F-B4CC-18C944605605}"/>
    <cellStyle name="20% - Accent6 6 5 3 2" xfId="10023" xr:uid="{20B84D69-4F8E-4F4A-A87B-703DD30C3D61}"/>
    <cellStyle name="20% - Accent6 6 5 3 2 2" xfId="38921" xr:uid="{092F2D91-7E20-49A2-B9A8-25D03B859BE3}"/>
    <cellStyle name="20% - Accent6 6 5 3 2 3" xfId="24497" xr:uid="{FEDE6498-64A2-420F-A2CB-EA15AAB69BB2}"/>
    <cellStyle name="20% - Accent6 6 5 3 3" xfId="13760" xr:uid="{3849BDEC-69B0-4F6D-8179-D4BDB56E959D}"/>
    <cellStyle name="20% - Accent6 6 5 3 3 2" xfId="42653" xr:uid="{64137C16-9D47-4FA2-9D48-BCAC44117123}"/>
    <cellStyle name="20% - Accent6 6 5 3 3 3" xfId="28229" xr:uid="{18FF76D3-E196-43DC-8235-EBBA272844E5}"/>
    <cellStyle name="20% - Accent6 6 5 3 4" xfId="35189" xr:uid="{87D12579-71BA-47D2-9148-222D4B5EE6EA}"/>
    <cellStyle name="20% - Accent6 6 5 3 5" xfId="20765" xr:uid="{0E158681-4D01-4C94-B1FF-13DABAEA99DD}"/>
    <cellStyle name="20% - Accent6 6 5 4" xfId="8157" xr:uid="{881F56E9-69E7-41E2-8496-67E7FF4BB808}"/>
    <cellStyle name="20% - Accent6 6 5 4 2" xfId="37055" xr:uid="{633BEC60-E004-4C06-9DC3-E1273F74BB59}"/>
    <cellStyle name="20% - Accent6 6 5 4 3" xfId="22631" xr:uid="{DF8366EF-00E0-43F1-B54C-6679EABC7C40}"/>
    <cellStyle name="20% - Accent6 6 5 5" xfId="11892" xr:uid="{7464F218-3274-4728-AA3F-4151DFF75B95}"/>
    <cellStyle name="20% - Accent6 6 5 5 2" xfId="40787" xr:uid="{446C0A9F-4B06-4046-831E-73BE795AD5C3}"/>
    <cellStyle name="20% - Accent6 6 5 5 3" xfId="26363" xr:uid="{FD6F7311-C312-4F60-90CD-141EA25B678F}"/>
    <cellStyle name="20% - Accent6 6 5 6" xfId="15994" xr:uid="{659168A3-772F-4F4B-9CBB-7801B8B9E0D9}"/>
    <cellStyle name="20% - Accent6 6 5 6 2" xfId="44873" xr:uid="{AABC6B8A-E4C7-4D3B-A29C-5B3E8C2FE50E}"/>
    <cellStyle name="20% - Accent6 6 5 6 3" xfId="30449" xr:uid="{92B95BC0-3C0F-43BE-80BF-035F1D1E0240}"/>
    <cellStyle name="20% - Accent6 6 5 7" xfId="4367" xr:uid="{E21B30B3-2691-4103-8208-AD50453DAC63}"/>
    <cellStyle name="20% - Accent6 6 5 7 2" xfId="33322" xr:uid="{2DB1FD0F-0B17-48BF-84FC-F159CF20FEAD}"/>
    <cellStyle name="20% - Accent6 6 5 8" xfId="18899" xr:uid="{C997E577-4192-481D-8D85-11E00D9B3B1B}"/>
    <cellStyle name="20% - Accent6 6 6" xfId="2273" xr:uid="{48A7BAE1-DF8B-4938-A03E-6F663441C667}"/>
    <cellStyle name="20% - Accent6 6 6 2" xfId="6754" xr:uid="{6FE294C0-C0A4-4AC1-8B64-012E6177AF92}"/>
    <cellStyle name="20% - Accent6 6 6 2 2" xfId="10503" xr:uid="{BBED5EA5-335F-4F28-91EF-F86541CFC699}"/>
    <cellStyle name="20% - Accent6 6 6 2 2 2" xfId="39401" xr:uid="{730EACDE-6EA1-4478-8E4B-054B1E69554F}"/>
    <cellStyle name="20% - Accent6 6 6 2 2 3" xfId="24977" xr:uid="{D3D05437-202F-431A-8CDE-01583C734348}"/>
    <cellStyle name="20% - Accent6 6 6 2 3" xfId="14240" xr:uid="{E2641652-C923-4304-BA00-80D169D1F603}"/>
    <cellStyle name="20% - Accent6 6 6 2 3 2" xfId="43133" xr:uid="{C3D3CA6B-2FF3-43C6-985B-F7C338807AFA}"/>
    <cellStyle name="20% - Accent6 6 6 2 3 3" xfId="28709" xr:uid="{B678C9AF-E443-46CB-BF94-E1AA53099B7D}"/>
    <cellStyle name="20% - Accent6 6 6 2 4" xfId="35669" xr:uid="{1E35CF22-E458-4342-824E-7C45A5BEAC5A}"/>
    <cellStyle name="20% - Accent6 6 6 2 5" xfId="21245" xr:uid="{E0F1E55F-4B00-44D9-9C8A-CA0DE0F5D6F8}"/>
    <cellStyle name="20% - Accent6 6 6 3" xfId="8637" xr:uid="{61C9EC69-8838-4307-841C-9B6FD5ABEE5E}"/>
    <cellStyle name="20% - Accent6 6 6 3 2" xfId="37535" xr:uid="{3AC385F0-2C3D-4229-8A8C-A588428EED3A}"/>
    <cellStyle name="20% - Accent6 6 6 3 3" xfId="23111" xr:uid="{B0E0C8BE-72DF-45F8-9B92-C31DA0CD0928}"/>
    <cellStyle name="20% - Accent6 6 6 4" xfId="12374" xr:uid="{CB8A1CEC-8E6A-4441-8ABE-CFDC4CF5F73D}"/>
    <cellStyle name="20% - Accent6 6 6 4 2" xfId="41267" xr:uid="{01DEA5C5-36CD-42A5-96B9-46151732ADB5}"/>
    <cellStyle name="20% - Accent6 6 6 4 3" xfId="26843" xr:uid="{DA1AA2C1-44E8-4096-9E3D-662D727C3C9D}"/>
    <cellStyle name="20% - Accent6 6 6 5" xfId="16801" xr:uid="{4402A264-AF93-49C0-B801-057D49711B30}"/>
    <cellStyle name="20% - Accent6 6 6 5 2" xfId="45679" xr:uid="{E7696B96-E2E5-4470-9216-C1446E75EFC7}"/>
    <cellStyle name="20% - Accent6 6 6 5 3" xfId="31255" xr:uid="{87CE3DA5-A877-4CBB-B9BA-525EAAAF9BDC}"/>
    <cellStyle name="20% - Accent6 6 6 6" xfId="4880" xr:uid="{F73BB634-C88B-4C05-B9C5-733E09612CF4}"/>
    <cellStyle name="20% - Accent6 6 6 6 2" xfId="33803" xr:uid="{CA89DC7B-2579-49E9-9B94-1C1BD0C96526}"/>
    <cellStyle name="20% - Accent6 6 6 7" xfId="19379" xr:uid="{67DCE3DC-693B-4A97-AD55-D3BB7694467B}"/>
    <cellStyle name="20% - Accent6 6 7" xfId="5820" xr:uid="{E8862314-FCB6-4402-8F49-807C8E3217C8}"/>
    <cellStyle name="20% - Accent6 6 7 2" xfId="9570" xr:uid="{C01F695D-FC64-43B5-8ED7-A049DE1EA62D}"/>
    <cellStyle name="20% - Accent6 6 7 2 2" xfId="38468" xr:uid="{AF347271-A899-4AAB-ABF5-7104FBC1BFF7}"/>
    <cellStyle name="20% - Accent6 6 7 2 3" xfId="24044" xr:uid="{60FC607F-C8B3-41EB-AB94-02E9191D9F33}"/>
    <cellStyle name="20% - Accent6 6 7 3" xfId="13307" xr:uid="{F61F947D-05C5-453D-A4FC-EB2F41A20C7D}"/>
    <cellStyle name="20% - Accent6 6 7 3 2" xfId="42200" xr:uid="{F9723FD5-BD47-4090-B41E-92F88BB97AE2}"/>
    <cellStyle name="20% - Accent6 6 7 3 3" xfId="27776" xr:uid="{F5A9D8F2-30EF-4B5E-8431-D9ACF09C8D6A}"/>
    <cellStyle name="20% - Accent6 6 7 4" xfId="34736" xr:uid="{DF1D3CF4-19DA-4EFE-B5EB-F951510E36AA}"/>
    <cellStyle name="20% - Accent6 6 7 5" xfId="20312" xr:uid="{11970A8B-BE57-41EF-AA4E-23220670D0D8}"/>
    <cellStyle name="20% - Accent6 6 8" xfId="7704" xr:uid="{8B429686-124A-4AE4-B94C-94C03FF09E56}"/>
    <cellStyle name="20% - Accent6 6 8 2" xfId="36602" xr:uid="{341409BA-5885-4B62-B7E8-784FC6826846}"/>
    <cellStyle name="20% - Accent6 6 8 3" xfId="22178" xr:uid="{E27F4695-8C7D-42B8-92F8-3C076EA7F79C}"/>
    <cellStyle name="20% - Accent6 6 9" xfId="11439" xr:uid="{65E844F0-5C5B-4895-A330-C50CD26BF179}"/>
    <cellStyle name="20% - Accent6 6 9 2" xfId="40334" xr:uid="{5D4CDE25-69BC-4657-A7AB-2815863106C2}"/>
    <cellStyle name="20% - Accent6 6 9 3" xfId="25910" xr:uid="{52BD968E-6FD6-43B4-BC4D-2F26B2DE47CC}"/>
    <cellStyle name="20% - Accent6 7" xfId="410" xr:uid="{72D171DF-0201-4CD5-B8A6-27F0C53FD530}"/>
    <cellStyle name="20% - Accent6 7 10" xfId="3967" xr:uid="{392EC292-407A-448D-8F69-869AE3F3020E}"/>
    <cellStyle name="20% - Accent6 7 10 2" xfId="32948" xr:uid="{03DCB1B9-2263-4E80-9023-411C9FA93C68}"/>
    <cellStyle name="20% - Accent6 7 11" xfId="18525" xr:uid="{EAB88169-21A5-4A77-B112-27DB24156172}"/>
    <cellStyle name="20% - Accent6 7 2" xfId="801" xr:uid="{85A28F8B-8C90-465E-8D1B-A124375AD494}"/>
    <cellStyle name="20% - Accent6 7 2 2" xfId="1010" xr:uid="{32EF8A56-DDF4-4E3C-A402-4C6F9F7C0B41}"/>
    <cellStyle name="20% - Accent6 7 2 2 2" xfId="1940" xr:uid="{06018FA6-3B33-4D08-B3DC-CDF4323646CA}"/>
    <cellStyle name="20% - Accent6 7 2 2 2 2" xfId="3554" xr:uid="{B9035A9E-8C7E-42C6-8E88-052A4899FAAF}"/>
    <cellStyle name="20% - Accent6 7 2 2 2 2 2" xfId="11294" xr:uid="{315FFB9D-0BF4-4E81-B7BD-600E657128F5}"/>
    <cellStyle name="20% - Accent6 7 2 2 2 2 2 2" xfId="40192" xr:uid="{8A96C20F-833F-4E67-9DBE-7321618E0C7E}"/>
    <cellStyle name="20% - Accent6 7 2 2 2 2 2 3" xfId="25768" xr:uid="{F7C9114A-76B4-4A3C-ACEE-F5CB88C72D05}"/>
    <cellStyle name="20% - Accent6 7 2 2 2 2 3" xfId="15031" xr:uid="{5A7BA84F-A7FB-4579-958E-E048D18730E8}"/>
    <cellStyle name="20% - Accent6 7 2 2 2 2 3 2" xfId="43924" xr:uid="{FE1FFFA1-BDE4-4C09-851A-EFAC129C5AE0}"/>
    <cellStyle name="20% - Accent6 7 2 2 2 2 3 3" xfId="29500" xr:uid="{B97394B2-E88C-442B-A0ED-C74C40702F0D}"/>
    <cellStyle name="20% - Accent6 7 2 2 2 2 4" xfId="18082" xr:uid="{A28F047F-894F-4BBF-8BD4-C05DE566E558}"/>
    <cellStyle name="20% - Accent6 7 2 2 2 2 4 2" xfId="46960" xr:uid="{2842CC3A-9830-497C-888A-0BE04CC3EDD6}"/>
    <cellStyle name="20% - Accent6 7 2 2 2 2 4 3" xfId="32536" xr:uid="{37F418F2-6087-427F-97F0-A29113649541}"/>
    <cellStyle name="20% - Accent6 7 2 2 2 2 5" xfId="7545" xr:uid="{A3E0D908-736D-42B5-A15F-3BA02FE66D68}"/>
    <cellStyle name="20% - Accent6 7 2 2 2 2 5 2" xfId="36460" xr:uid="{F21C178F-0DFD-4449-ADCD-457A83AD2FC0}"/>
    <cellStyle name="20% - Accent6 7 2 2 2 2 6" xfId="22036" xr:uid="{6138A1A3-9699-4DF6-93FA-192D2BD741D8}"/>
    <cellStyle name="20% - Accent6 7 2 2 2 3" xfId="9428" xr:uid="{42CEC792-3865-44D5-8F56-05AE50DAEF96}"/>
    <cellStyle name="20% - Accent6 7 2 2 2 3 2" xfId="38326" xr:uid="{52B5A708-892F-47A5-A24A-F273F263B13E}"/>
    <cellStyle name="20% - Accent6 7 2 2 2 3 3" xfId="23902" xr:uid="{397E5C6C-514E-4F99-93A2-0563D5E6A37E}"/>
    <cellStyle name="20% - Accent6 7 2 2 2 4" xfId="13165" xr:uid="{36934DA6-1703-42FE-91BD-4BE778345EFC}"/>
    <cellStyle name="20% - Accent6 7 2 2 2 4 2" xfId="42058" xr:uid="{9A61A231-62E7-4C82-B2F0-C29869FA8E83}"/>
    <cellStyle name="20% - Accent6 7 2 2 2 4 3" xfId="27634" xr:uid="{6175BBAB-427F-41D8-AEF8-567839784819}"/>
    <cellStyle name="20% - Accent6 7 2 2 2 5" xfId="16469" xr:uid="{1447A2C9-FDDA-4374-8DE3-533F760458D0}"/>
    <cellStyle name="20% - Accent6 7 2 2 2 5 2" xfId="45348" xr:uid="{B6D94255-0456-4F7E-81F6-CCC302F5D79F}"/>
    <cellStyle name="20% - Accent6 7 2 2 2 5 3" xfId="30924" xr:uid="{3212CEE7-4073-4C2C-AAF9-D12DA7CB3250}"/>
    <cellStyle name="20% - Accent6 7 2 2 2 6" xfId="5671" xr:uid="{A452A7AB-77D5-4FEB-B44F-A9A08F05F27B}"/>
    <cellStyle name="20% - Accent6 7 2 2 2 6 2" xfId="34594" xr:uid="{F0A114F1-D7E8-4F0F-BE6A-59B83EEBFFA8}"/>
    <cellStyle name="20% - Accent6 7 2 2 2 7" xfId="20170" xr:uid="{F60BFF8F-1F84-4A48-9C3D-FCDE9C6523E3}"/>
    <cellStyle name="20% - Accent6 7 2 2 3" xfId="2748" xr:uid="{BEE24897-7CC6-4B93-91DF-1A0D2354667A}"/>
    <cellStyle name="20% - Accent6 7 2 2 3 2" xfId="10361" xr:uid="{07F50E05-C0A3-4036-A6A4-CA459402B53E}"/>
    <cellStyle name="20% - Accent6 7 2 2 3 2 2" xfId="39259" xr:uid="{2A543563-3AF7-41F4-9A50-7A932B1029D0}"/>
    <cellStyle name="20% - Accent6 7 2 2 3 2 3" xfId="24835" xr:uid="{6BD7ED6D-1E45-4191-952C-AF4F3D6E2356}"/>
    <cellStyle name="20% - Accent6 7 2 2 3 3" xfId="14098" xr:uid="{E8ABAC2A-C514-4924-822B-5D15F16B256A}"/>
    <cellStyle name="20% - Accent6 7 2 2 3 3 2" xfId="42991" xr:uid="{6CF90FFB-53F1-4D5A-97BC-1D1D364CB168}"/>
    <cellStyle name="20% - Accent6 7 2 2 3 3 3" xfId="28567" xr:uid="{CAFFB638-5D8E-4D83-A197-E12CA69FD348}"/>
    <cellStyle name="20% - Accent6 7 2 2 3 4" xfId="17276" xr:uid="{64AD723B-D3C7-4F14-B3F6-E5F064CAA5EF}"/>
    <cellStyle name="20% - Accent6 7 2 2 3 4 2" xfId="46154" xr:uid="{7B712FE3-B1FD-4988-88E8-F79C04FBD748}"/>
    <cellStyle name="20% - Accent6 7 2 2 3 4 3" xfId="31730" xr:uid="{B17DB1A6-7B70-45F3-9099-EE88D54B6930}"/>
    <cellStyle name="20% - Accent6 7 2 2 3 5" xfId="6612" xr:uid="{B6455054-10A9-4A26-BB24-A6249F56547B}"/>
    <cellStyle name="20% - Accent6 7 2 2 3 5 2" xfId="35527" xr:uid="{82188B69-E172-42AB-9B7C-024E455230B4}"/>
    <cellStyle name="20% - Accent6 7 2 2 3 6" xfId="21103" xr:uid="{08DBAE58-A552-4DF7-9C4E-EA1402C5A4C2}"/>
    <cellStyle name="20% - Accent6 7 2 2 4" xfId="8495" xr:uid="{C0E1DBA8-B04D-4D80-923A-21D5FD94F188}"/>
    <cellStyle name="20% - Accent6 7 2 2 4 2" xfId="37393" xr:uid="{F2DD18CF-C73C-4E28-B21C-AD75581DEDFB}"/>
    <cellStyle name="20% - Accent6 7 2 2 4 3" xfId="22969" xr:uid="{F6E440F2-5573-42F5-9F93-9C9D8ECD8AF7}"/>
    <cellStyle name="20% - Accent6 7 2 2 5" xfId="12230" xr:uid="{1C1FA97A-494E-4D9C-B313-5BE1CC686AB0}"/>
    <cellStyle name="20% - Accent6 7 2 2 5 2" xfId="41125" xr:uid="{8FAFED70-6D60-47C1-8122-BBC6965B6F56}"/>
    <cellStyle name="20% - Accent6 7 2 2 5 3" xfId="26701" xr:uid="{5783BA11-7386-430C-BAC1-BB127818326E}"/>
    <cellStyle name="20% - Accent6 7 2 2 6" xfId="15655" xr:uid="{EB22968D-740B-4548-A902-B7AA6C4292BE}"/>
    <cellStyle name="20% - Accent6 7 2 2 6 2" xfId="44542" xr:uid="{2D6E8F62-3FC5-4251-A326-4F3CF7EABAC2}"/>
    <cellStyle name="20% - Accent6 7 2 2 6 3" xfId="30118" xr:uid="{B63B67B2-77D7-4C50-8416-79A78B20A2CE}"/>
    <cellStyle name="20% - Accent6 7 2 2 7" xfId="4725" xr:uid="{E81BC1C9-74A9-42CF-8B87-CA7E5AB2CB09}"/>
    <cellStyle name="20% - Accent6 7 2 2 7 2" xfId="33660" xr:uid="{C2D2F0D4-FDE7-4CD3-AE7B-1E1C865517B7}"/>
    <cellStyle name="20% - Accent6 7 2 2 8" xfId="19237" xr:uid="{7ED0D23C-6EF2-4554-AF5F-9887321B9783}"/>
    <cellStyle name="20% - Accent6 7 2 3" xfId="1739" xr:uid="{6D4556D0-CEC3-43B3-9583-F729492F611F}"/>
    <cellStyle name="20% - Accent6 7 2 3 2" xfId="3353" xr:uid="{91207527-674C-4C4E-97ED-A04660B4AD1E}"/>
    <cellStyle name="20% - Accent6 7 2 3 2 2" xfId="10841" xr:uid="{B3D37B91-57B6-4E28-8BEC-32A991CC91A0}"/>
    <cellStyle name="20% - Accent6 7 2 3 2 2 2" xfId="39739" xr:uid="{67B5989E-2129-42FD-B98C-77A6AFEA50DB}"/>
    <cellStyle name="20% - Accent6 7 2 3 2 2 3" xfId="25315" xr:uid="{38AEA743-5C37-4A99-9071-7764AF7AD2A5}"/>
    <cellStyle name="20% - Accent6 7 2 3 2 3" xfId="14578" xr:uid="{3F13FB3D-70CD-4477-9641-6665318EE812}"/>
    <cellStyle name="20% - Accent6 7 2 3 2 3 2" xfId="43471" xr:uid="{4DDD3DD6-F8DD-4DEE-B48D-C7196DD462FD}"/>
    <cellStyle name="20% - Accent6 7 2 3 2 3 3" xfId="29047" xr:uid="{EFC0262B-99FB-4BC7-B70E-6A8F4928E969}"/>
    <cellStyle name="20% - Accent6 7 2 3 2 4" xfId="17881" xr:uid="{7173AC07-06CE-4466-B4C3-1D757C5C7617}"/>
    <cellStyle name="20% - Accent6 7 2 3 2 4 2" xfId="46759" xr:uid="{9324E59B-DCF9-4481-BBF3-C939C96E1869}"/>
    <cellStyle name="20% - Accent6 7 2 3 2 4 3" xfId="32335" xr:uid="{AB363855-353F-4454-B4DB-D78B958CFAC9}"/>
    <cellStyle name="20% - Accent6 7 2 3 2 5" xfId="7092" xr:uid="{DF981F28-5D8C-48C1-AF1B-7E78F462D2EF}"/>
    <cellStyle name="20% - Accent6 7 2 3 2 5 2" xfId="36007" xr:uid="{6CB58B6C-D144-47ED-A911-85AF85F016AA}"/>
    <cellStyle name="20% - Accent6 7 2 3 2 6" xfId="21583" xr:uid="{C7696061-3AB9-46E1-9F82-4FB7DFD1C357}"/>
    <cellStyle name="20% - Accent6 7 2 3 3" xfId="8975" xr:uid="{F461FF00-5F32-4B5F-BA5A-B3E90C442F5E}"/>
    <cellStyle name="20% - Accent6 7 2 3 3 2" xfId="37873" xr:uid="{82407389-154C-4F48-A19C-8A53BF75FD04}"/>
    <cellStyle name="20% - Accent6 7 2 3 3 3" xfId="23449" xr:uid="{97C89B77-D51E-4CB8-985F-350B91AF1903}"/>
    <cellStyle name="20% - Accent6 7 2 3 4" xfId="12712" xr:uid="{A3A7D945-B55E-4D0D-89F7-13A56854C52F}"/>
    <cellStyle name="20% - Accent6 7 2 3 4 2" xfId="41605" xr:uid="{718F1BAF-979B-4A8A-90CF-2A8943D121B2}"/>
    <cellStyle name="20% - Accent6 7 2 3 4 3" xfId="27181" xr:uid="{11788107-7D38-42A4-A517-79E35BD224D8}"/>
    <cellStyle name="20% - Accent6 7 2 3 5" xfId="16268" xr:uid="{D878869B-6747-46D7-A202-A03CA441D6BB}"/>
    <cellStyle name="20% - Accent6 7 2 3 5 2" xfId="45147" xr:uid="{27923FE5-FF76-40EC-A1F0-7D5801284697}"/>
    <cellStyle name="20% - Accent6 7 2 3 5 3" xfId="30723" xr:uid="{045DA631-24EE-4C4A-A84E-B00C73046E38}"/>
    <cellStyle name="20% - Accent6 7 2 3 6" xfId="5218" xr:uid="{E9822075-B63A-4539-B12F-B226C8A7EC3B}"/>
    <cellStyle name="20% - Accent6 7 2 3 6 2" xfId="34141" xr:uid="{E239DC90-5D48-4B72-AFB5-89E12A76F86E}"/>
    <cellStyle name="20% - Accent6 7 2 3 7" xfId="19717" xr:uid="{C62773FA-B547-42CF-84E3-CF8C02B24A66}"/>
    <cellStyle name="20% - Accent6 7 2 4" xfId="2547" xr:uid="{CEB251BE-A740-4265-87F3-07A420F0DDA1}"/>
    <cellStyle name="20% - Accent6 7 2 4 2" xfId="9908" xr:uid="{EDE47040-7CA2-4EE5-902F-EE1FD01784C6}"/>
    <cellStyle name="20% - Accent6 7 2 4 2 2" xfId="38806" xr:uid="{FF5D4F37-F787-4587-8861-7912CE68E461}"/>
    <cellStyle name="20% - Accent6 7 2 4 2 3" xfId="24382" xr:uid="{E4A6536E-ACFD-4502-9D9C-5F5DAB68BF64}"/>
    <cellStyle name="20% - Accent6 7 2 4 3" xfId="13645" xr:uid="{99523EE1-A03F-439D-BF5A-49BDA29F7005}"/>
    <cellStyle name="20% - Accent6 7 2 4 3 2" xfId="42538" xr:uid="{16A77B5A-96A4-418C-8E04-720F5F22B128}"/>
    <cellStyle name="20% - Accent6 7 2 4 3 3" xfId="28114" xr:uid="{86DD5C0D-625F-4E64-B2F7-5B0CAF583405}"/>
    <cellStyle name="20% - Accent6 7 2 4 4" xfId="17075" xr:uid="{B82023D6-E62A-4081-8024-4E9E1757BD10}"/>
    <cellStyle name="20% - Accent6 7 2 4 4 2" xfId="45953" xr:uid="{C31D3C1D-9A8A-4282-96B3-0ADB0F1D3455}"/>
    <cellStyle name="20% - Accent6 7 2 4 4 3" xfId="31529" xr:uid="{B842A7C4-3CAD-4D05-B730-54314150F0A1}"/>
    <cellStyle name="20% - Accent6 7 2 4 5" xfId="6159" xr:uid="{9410440A-1DA3-490D-A1A0-BD5E773A33DD}"/>
    <cellStyle name="20% - Accent6 7 2 4 5 2" xfId="35074" xr:uid="{9C87338B-B317-4315-951B-E5F797343088}"/>
    <cellStyle name="20% - Accent6 7 2 4 6" xfId="20650" xr:uid="{F615CA52-9509-44E5-9DCA-FE238DCB3481}"/>
    <cellStyle name="20% - Accent6 7 2 5" xfId="8042" xr:uid="{A186DD2D-00D1-4DB1-8E90-985BA69B8873}"/>
    <cellStyle name="20% - Accent6 7 2 5 2" xfId="36940" xr:uid="{D9813F6C-27AF-4DB0-8DEE-65B21A2A2876}"/>
    <cellStyle name="20% - Accent6 7 2 5 3" xfId="22516" xr:uid="{7DB55DB9-36AE-4263-AA96-0CFEB23E43AC}"/>
    <cellStyle name="20% - Accent6 7 2 6" xfId="11777" xr:uid="{3854A311-0ED5-474F-BE7B-3EF4025E8C17}"/>
    <cellStyle name="20% - Accent6 7 2 6 2" xfId="40672" xr:uid="{172249EC-29E2-4931-BA9F-90D4BC7040FC}"/>
    <cellStyle name="20% - Accent6 7 2 6 3" xfId="26248" xr:uid="{221E0BDC-45E3-4F68-A61D-DF9C3D75966D}"/>
    <cellStyle name="20% - Accent6 7 2 7" xfId="15454" xr:uid="{C9B9C3AF-7217-44C4-99A8-95E6972F14E2}"/>
    <cellStyle name="20% - Accent6 7 2 7 2" xfId="44341" xr:uid="{C9642F0F-7E7A-46F8-BB86-51E3D19DD9D9}"/>
    <cellStyle name="20% - Accent6 7 2 7 3" xfId="29917" xr:uid="{B2BF9294-DBCF-4BC3-A37F-E22B17B45F1C}"/>
    <cellStyle name="20% - Accent6 7 2 8" xfId="4226" xr:uid="{57D060BD-BE99-4F99-BBD2-BC3D1AF6F536}"/>
    <cellStyle name="20% - Accent6 7 2 8 2" xfId="33207" xr:uid="{8380DA50-A9E2-4C29-9176-8A4B08CA453B}"/>
    <cellStyle name="20% - Accent6 7 2 9" xfId="18784" xr:uid="{0AC5C70D-15F2-4F78-AFD0-3E981191C06D}"/>
    <cellStyle name="20% - Accent6 7 3" xfId="610" xr:uid="{CB740D39-4B8C-42B1-9A71-AF4EE6A476C4}"/>
    <cellStyle name="20% - Accent6 7 3 2" xfId="1011" xr:uid="{2A6DA18A-59CF-4E0C-BDBE-66B67B150E98}"/>
    <cellStyle name="20% - Accent6 7 3 2 2" xfId="1941" xr:uid="{05C776D3-8DFA-4246-B4A2-15FFCAF12E61}"/>
    <cellStyle name="20% - Accent6 7 3 2 2 2" xfId="3555" xr:uid="{14FFA062-5F8F-4474-8317-7A54774C93D4}"/>
    <cellStyle name="20% - Accent6 7 3 2 2 2 2" xfId="11165" xr:uid="{241B4D70-B025-4F5A-9589-475A3EE00D24}"/>
    <cellStyle name="20% - Accent6 7 3 2 2 2 2 2" xfId="40063" xr:uid="{E411EDF8-DE97-4874-8294-29535C3DB1DB}"/>
    <cellStyle name="20% - Accent6 7 3 2 2 2 2 3" xfId="25639" xr:uid="{4D808B4D-9812-4BB6-8847-99FA7D96C705}"/>
    <cellStyle name="20% - Accent6 7 3 2 2 2 3" xfId="14902" xr:uid="{28A1143A-B536-401D-B83A-3D8FC91F115E}"/>
    <cellStyle name="20% - Accent6 7 3 2 2 2 3 2" xfId="43795" xr:uid="{BA7DFC79-66D7-48DD-97EC-5A1575EE7C1C}"/>
    <cellStyle name="20% - Accent6 7 3 2 2 2 3 3" xfId="29371" xr:uid="{215997F9-79F6-4F82-B7AE-B8C8F15BE4F8}"/>
    <cellStyle name="20% - Accent6 7 3 2 2 2 4" xfId="18083" xr:uid="{D8EE3EAB-D074-4FE3-89C1-1A7832D042F1}"/>
    <cellStyle name="20% - Accent6 7 3 2 2 2 4 2" xfId="46961" xr:uid="{04E68C90-D945-46A6-87B0-12FF70FE29C0}"/>
    <cellStyle name="20% - Accent6 7 3 2 2 2 4 3" xfId="32537" xr:uid="{5B369761-55A4-4FFA-9902-F9103667845D}"/>
    <cellStyle name="20% - Accent6 7 3 2 2 2 5" xfId="7416" xr:uid="{6898189D-D002-4307-BEA3-C221A3727A98}"/>
    <cellStyle name="20% - Accent6 7 3 2 2 2 5 2" xfId="36331" xr:uid="{194C2048-0FB1-4F3E-A025-6DC0B2B98777}"/>
    <cellStyle name="20% - Accent6 7 3 2 2 2 6" xfId="21907" xr:uid="{B2D999E4-F8F7-4A48-BA96-F7BFD7798D3E}"/>
    <cellStyle name="20% - Accent6 7 3 2 2 3" xfId="9299" xr:uid="{DDE2C424-406A-4ECB-AF3A-75436385808C}"/>
    <cellStyle name="20% - Accent6 7 3 2 2 3 2" xfId="38197" xr:uid="{94405CC5-2EB7-491F-B254-573BA1BDA23B}"/>
    <cellStyle name="20% - Accent6 7 3 2 2 3 3" xfId="23773" xr:uid="{944AB1C3-B444-405A-B194-91C8960A81D3}"/>
    <cellStyle name="20% - Accent6 7 3 2 2 4" xfId="13036" xr:uid="{316B93CA-07EB-4DC3-BF2D-A2E0BF39246B}"/>
    <cellStyle name="20% - Accent6 7 3 2 2 4 2" xfId="41929" xr:uid="{DBCDB92A-94E7-4045-BE2C-586FD4E85016}"/>
    <cellStyle name="20% - Accent6 7 3 2 2 4 3" xfId="27505" xr:uid="{40D8ACFC-2A7D-4CCC-B72C-1DAE2CECE849}"/>
    <cellStyle name="20% - Accent6 7 3 2 2 5" xfId="16470" xr:uid="{2D83D51B-4478-4F9C-9064-4C3EFABF314F}"/>
    <cellStyle name="20% - Accent6 7 3 2 2 5 2" xfId="45349" xr:uid="{BD021D06-1FED-40E2-8F44-29A33DFA1C2D}"/>
    <cellStyle name="20% - Accent6 7 3 2 2 5 3" xfId="30925" xr:uid="{A6B611DB-CBF9-4292-8DD2-9EDF7007AEFF}"/>
    <cellStyle name="20% - Accent6 7 3 2 2 6" xfId="5542" xr:uid="{0A465DD6-D4D0-40D1-A6C7-3AE7893598CB}"/>
    <cellStyle name="20% - Accent6 7 3 2 2 6 2" xfId="34465" xr:uid="{5EE2732A-AB95-426E-BE4F-C2AF2494E437}"/>
    <cellStyle name="20% - Accent6 7 3 2 2 7" xfId="20041" xr:uid="{E5D30CA4-D9DD-471C-A781-09F99B95FC28}"/>
    <cellStyle name="20% - Accent6 7 3 2 3" xfId="2749" xr:uid="{5257C425-0E0C-4837-9BB1-81E64B1BB8F2}"/>
    <cellStyle name="20% - Accent6 7 3 2 3 2" xfId="10232" xr:uid="{95C1D6BE-2439-4382-8CE0-10C9A79713E2}"/>
    <cellStyle name="20% - Accent6 7 3 2 3 2 2" xfId="39130" xr:uid="{A45D941E-3223-48CC-8DB5-B3C71B0E99E6}"/>
    <cellStyle name="20% - Accent6 7 3 2 3 2 3" xfId="24706" xr:uid="{795462B0-47C7-456B-AD4A-CD51A4AFEB5D}"/>
    <cellStyle name="20% - Accent6 7 3 2 3 3" xfId="13969" xr:uid="{A6DF8A96-0BE0-43B6-97B5-AB67407143C1}"/>
    <cellStyle name="20% - Accent6 7 3 2 3 3 2" xfId="42862" xr:uid="{E3A02ACF-DA9D-4D18-B615-EACC22E36920}"/>
    <cellStyle name="20% - Accent6 7 3 2 3 3 3" xfId="28438" xr:uid="{11C21B8B-F036-4083-9ACC-1584EE54A5F0}"/>
    <cellStyle name="20% - Accent6 7 3 2 3 4" xfId="17277" xr:uid="{4110FBAC-8E23-4DDE-9C76-B902529978F3}"/>
    <cellStyle name="20% - Accent6 7 3 2 3 4 2" xfId="46155" xr:uid="{1E07C2CC-0340-4697-A220-0B8B3A25B81F}"/>
    <cellStyle name="20% - Accent6 7 3 2 3 4 3" xfId="31731" xr:uid="{FE8E874B-012A-4010-8EBE-64C00A778CEB}"/>
    <cellStyle name="20% - Accent6 7 3 2 3 5" xfId="6483" xr:uid="{AE31EA23-116C-4652-B8B1-4756C982393D}"/>
    <cellStyle name="20% - Accent6 7 3 2 3 5 2" xfId="35398" xr:uid="{C44523B6-54ED-4861-8A55-05D05C576C78}"/>
    <cellStyle name="20% - Accent6 7 3 2 3 6" xfId="20974" xr:uid="{914FFDA5-B345-458D-B9F3-4D89134C0C0A}"/>
    <cellStyle name="20% - Accent6 7 3 2 4" xfId="8366" xr:uid="{F86C174B-0703-43E6-A0B8-802855C796B2}"/>
    <cellStyle name="20% - Accent6 7 3 2 4 2" xfId="37264" xr:uid="{484E73E1-531E-45F8-AFFC-F76CBA5A81BC}"/>
    <cellStyle name="20% - Accent6 7 3 2 4 3" xfId="22840" xr:uid="{BF17ADC7-6589-4C5D-960F-AEA9EEA67E9C}"/>
    <cellStyle name="20% - Accent6 7 3 2 5" xfId="12101" xr:uid="{63FC5840-7C8B-4B77-8224-4F92BD6D2001}"/>
    <cellStyle name="20% - Accent6 7 3 2 5 2" xfId="40996" xr:uid="{5B948EE0-691B-4F4B-9C84-8A02BB7ECFF1}"/>
    <cellStyle name="20% - Accent6 7 3 2 5 3" xfId="26572" xr:uid="{A16D1AE3-4BE0-441D-A99B-0F0BA468301E}"/>
    <cellStyle name="20% - Accent6 7 3 2 6" xfId="15656" xr:uid="{5B89B9CC-4C92-4464-B1D7-2354805E7644}"/>
    <cellStyle name="20% - Accent6 7 3 2 6 2" xfId="44543" xr:uid="{ABB1B085-11AC-47ED-BF2D-A39AD436212B}"/>
    <cellStyle name="20% - Accent6 7 3 2 6 3" xfId="30119" xr:uid="{7DDD7FBF-4C2D-4514-90F0-014014DA75EC}"/>
    <cellStyle name="20% - Accent6 7 3 2 7" xfId="4592" xr:uid="{ED425DBE-5562-404E-94B8-48469CF998B2}"/>
    <cellStyle name="20% - Accent6 7 3 2 7 2" xfId="33531" xr:uid="{EF8756FE-9969-47C3-8250-08FC87D0471C}"/>
    <cellStyle name="20% - Accent6 7 3 2 8" xfId="19108" xr:uid="{3F965737-5BED-4F00-9E3A-A62040A63009}"/>
    <cellStyle name="20% - Accent6 7 3 3" xfId="1610" xr:uid="{0B747463-C1E5-44D8-A8A5-6BF2E6D358F2}"/>
    <cellStyle name="20% - Accent6 7 3 3 2" xfId="3224" xr:uid="{788D4927-18CB-4B1C-B141-1D7CD34864C7}"/>
    <cellStyle name="20% - Accent6 7 3 3 2 2" xfId="10712" xr:uid="{511560D7-558E-4182-8157-3951C124E1A6}"/>
    <cellStyle name="20% - Accent6 7 3 3 2 2 2" xfId="39610" xr:uid="{C85D7438-3028-421B-BFAB-EB82EB097EC1}"/>
    <cellStyle name="20% - Accent6 7 3 3 2 2 3" xfId="25186" xr:uid="{6935BD4A-3BAE-449B-B473-DCA6D49425A8}"/>
    <cellStyle name="20% - Accent6 7 3 3 2 3" xfId="14449" xr:uid="{9B3182BC-BCDF-4635-8E81-DBE5F0FF4DFC}"/>
    <cellStyle name="20% - Accent6 7 3 3 2 3 2" xfId="43342" xr:uid="{F08F62F9-8C75-4701-812B-FD0B81CE6D34}"/>
    <cellStyle name="20% - Accent6 7 3 3 2 3 3" xfId="28918" xr:uid="{F111EE10-1DA2-40B8-A730-AF95DA76DEFE}"/>
    <cellStyle name="20% - Accent6 7 3 3 2 4" xfId="17752" xr:uid="{89A8577F-AABD-4D20-A71E-D92BDB17E5DD}"/>
    <cellStyle name="20% - Accent6 7 3 3 2 4 2" xfId="46630" xr:uid="{12F61C86-ADBD-45C9-AE61-9CE1FA2D45AC}"/>
    <cellStyle name="20% - Accent6 7 3 3 2 4 3" xfId="32206" xr:uid="{B6D3B638-9B37-42D3-AAC7-B2CE2D219D6A}"/>
    <cellStyle name="20% - Accent6 7 3 3 2 5" xfId="6963" xr:uid="{C13F4166-CF66-45D0-8DBF-2CF4A7D31F99}"/>
    <cellStyle name="20% - Accent6 7 3 3 2 5 2" xfId="35878" xr:uid="{6AFF294C-0ABC-4E2C-80BD-BE2F3F84C143}"/>
    <cellStyle name="20% - Accent6 7 3 3 2 6" xfId="21454" xr:uid="{FC7D2A8E-D254-4284-8BAF-E6483AB7293C}"/>
    <cellStyle name="20% - Accent6 7 3 3 3" xfId="8846" xr:uid="{A4050804-3168-4476-9A4C-7BC15094A6BD}"/>
    <cellStyle name="20% - Accent6 7 3 3 3 2" xfId="37744" xr:uid="{8178F70F-45C3-4C8B-A7CC-9201BC2D973F}"/>
    <cellStyle name="20% - Accent6 7 3 3 3 3" xfId="23320" xr:uid="{B13EA5E7-83CF-439F-AD32-F4C5E23E5122}"/>
    <cellStyle name="20% - Accent6 7 3 3 4" xfId="12583" xr:uid="{3C47E3A1-CF07-435E-9F3D-D09C828E2F88}"/>
    <cellStyle name="20% - Accent6 7 3 3 4 2" xfId="41476" xr:uid="{C1F88AA4-1958-4F69-8D69-1908C3F3EDD2}"/>
    <cellStyle name="20% - Accent6 7 3 3 4 3" xfId="27052" xr:uid="{7890BA73-97F6-4242-95F5-BC86BF8C7A6C}"/>
    <cellStyle name="20% - Accent6 7 3 3 5" xfId="16139" xr:uid="{1C777150-6A50-45EC-B039-BF99C7E2DD05}"/>
    <cellStyle name="20% - Accent6 7 3 3 5 2" xfId="45018" xr:uid="{0AE8DB8A-ACBD-4B34-9E2B-EB442EC837FE}"/>
    <cellStyle name="20% - Accent6 7 3 3 5 3" xfId="30594" xr:uid="{4960524E-CB51-4D58-96AD-C2DBCCCDA894}"/>
    <cellStyle name="20% - Accent6 7 3 3 6" xfId="5089" xr:uid="{19CDD75F-823F-4A58-B95F-DEED58BBE91B}"/>
    <cellStyle name="20% - Accent6 7 3 3 6 2" xfId="34012" xr:uid="{38D117AB-06E2-4B13-BD1B-4B89A0077783}"/>
    <cellStyle name="20% - Accent6 7 3 3 7" xfId="19588" xr:uid="{1895789F-A124-4272-837F-53D21B4C8B96}"/>
    <cellStyle name="20% - Accent6 7 3 4" xfId="2418" xr:uid="{88AEE12E-17D3-4105-9CD6-4C32C238AAF5}"/>
    <cellStyle name="20% - Accent6 7 3 4 2" xfId="9779" xr:uid="{66E811A8-9955-4F20-84F1-D41E87CEE023}"/>
    <cellStyle name="20% - Accent6 7 3 4 2 2" xfId="38677" xr:uid="{4BCE0744-8529-405A-8E32-0D0ADE8E5F85}"/>
    <cellStyle name="20% - Accent6 7 3 4 2 3" xfId="24253" xr:uid="{BD973819-67DC-4396-BDDF-04FCDD0EB84C}"/>
    <cellStyle name="20% - Accent6 7 3 4 3" xfId="13516" xr:uid="{F4D893BC-8A17-4AD1-B12B-D61D76C69605}"/>
    <cellStyle name="20% - Accent6 7 3 4 3 2" xfId="42409" xr:uid="{A33341FD-41A0-494F-8986-D876CD2698A7}"/>
    <cellStyle name="20% - Accent6 7 3 4 3 3" xfId="27985" xr:uid="{2BE888AE-1F4F-4554-8221-0CEB8D0A50DD}"/>
    <cellStyle name="20% - Accent6 7 3 4 4" xfId="16946" xr:uid="{92753346-F5A7-4E09-AA25-1CF1F4CA4F79}"/>
    <cellStyle name="20% - Accent6 7 3 4 4 2" xfId="45824" xr:uid="{B30ECBC3-19DD-41CD-BA72-98770E2E3635}"/>
    <cellStyle name="20% - Accent6 7 3 4 4 3" xfId="31400" xr:uid="{FD3A22B0-C884-40B9-89A5-25DA87E5C72E}"/>
    <cellStyle name="20% - Accent6 7 3 4 5" xfId="6030" xr:uid="{D6B44C10-64BB-4EB3-8047-66E182FCD838}"/>
    <cellStyle name="20% - Accent6 7 3 4 5 2" xfId="34945" xr:uid="{C4A2AC4C-B9A0-487E-A7AF-57FECA195D6C}"/>
    <cellStyle name="20% - Accent6 7 3 4 6" xfId="20521" xr:uid="{37DEDD9E-3251-4E41-8329-647B0D626716}"/>
    <cellStyle name="20% - Accent6 7 3 5" xfId="7913" xr:uid="{F123E029-78B0-409E-B0A6-9529593F88DD}"/>
    <cellStyle name="20% - Accent6 7 3 5 2" xfId="36811" xr:uid="{06C26BBB-921F-4FA8-8A94-A215FBF7DF3E}"/>
    <cellStyle name="20% - Accent6 7 3 5 3" xfId="22387" xr:uid="{2A692669-2161-467C-9EE8-220099E5666A}"/>
    <cellStyle name="20% - Accent6 7 3 6" xfId="11648" xr:uid="{FFFBB5C8-C10C-4BF1-817F-9C7257FA9FDF}"/>
    <cellStyle name="20% - Accent6 7 3 6 2" xfId="40543" xr:uid="{0FC6D100-207C-49F4-B606-40CF4A2E753A}"/>
    <cellStyle name="20% - Accent6 7 3 6 3" xfId="26119" xr:uid="{E0D36267-7795-413B-91D1-65C60FADA7EE}"/>
    <cellStyle name="20% - Accent6 7 3 7" xfId="15325" xr:uid="{B1F108C7-6C2F-4077-95A7-3A9BDFB82CCD}"/>
    <cellStyle name="20% - Accent6 7 3 7 2" xfId="44212" xr:uid="{DAD3934B-3813-468C-8435-E8A7625E9D27}"/>
    <cellStyle name="20% - Accent6 7 3 7 3" xfId="29788" xr:uid="{CC173F29-E239-47E1-A12C-2F0AF6D3A3C9}"/>
    <cellStyle name="20% - Accent6 7 3 8" xfId="4097" xr:uid="{10186670-2BC3-4A9C-8A71-34FBB2D013E3}"/>
    <cellStyle name="20% - Accent6 7 3 8 2" xfId="33078" xr:uid="{B73482C6-5273-479F-823D-839D24C693F7}"/>
    <cellStyle name="20% - Accent6 7 3 9" xfId="18655" xr:uid="{72AC8531-82CF-46F9-9B26-11EFE8CE98E1}"/>
    <cellStyle name="20% - Accent6 7 4" xfId="1009" xr:uid="{26206DA3-BE29-4390-AFC9-F042B5FB474E}"/>
    <cellStyle name="20% - Accent6 7 4 2" xfId="1939" xr:uid="{5DA2BA00-6FF3-408D-95E6-A9EE894BBCCA}"/>
    <cellStyle name="20% - Accent6 7 4 2 2" xfId="3553" xr:uid="{4D934CE1-5A92-4710-B83A-D0DE72902B5F}"/>
    <cellStyle name="20% - Accent6 7 4 2 2 2" xfId="11035" xr:uid="{82E2ABF0-C11D-4A22-8639-33F86AE56E34}"/>
    <cellStyle name="20% - Accent6 7 4 2 2 2 2" xfId="39933" xr:uid="{092FD84A-C6F3-4985-9563-765C2C0A92D0}"/>
    <cellStyle name="20% - Accent6 7 4 2 2 2 3" xfId="25509" xr:uid="{F9B036FA-CD60-4747-B1E7-C2083A5B585B}"/>
    <cellStyle name="20% - Accent6 7 4 2 2 3" xfId="14772" xr:uid="{C19704BF-B9A4-4953-B107-8479FC38AA95}"/>
    <cellStyle name="20% - Accent6 7 4 2 2 3 2" xfId="43665" xr:uid="{722D1414-0F95-4EE0-BA55-EDCA0DD33C84}"/>
    <cellStyle name="20% - Accent6 7 4 2 2 3 3" xfId="29241" xr:uid="{E0E05AA9-08E2-4715-80A2-CDF7EE80C995}"/>
    <cellStyle name="20% - Accent6 7 4 2 2 4" xfId="18081" xr:uid="{E734F6DB-CF4F-4765-B474-10A8BA8D2560}"/>
    <cellStyle name="20% - Accent6 7 4 2 2 4 2" xfId="46959" xr:uid="{D3EFC3D7-D754-466A-971B-404863108947}"/>
    <cellStyle name="20% - Accent6 7 4 2 2 4 3" xfId="32535" xr:uid="{B879C9EF-CB98-4ADF-A32E-3D76BA9D880C}"/>
    <cellStyle name="20% - Accent6 7 4 2 2 5" xfId="7286" xr:uid="{00252489-6AFF-4F01-8AA8-16645CE8F65A}"/>
    <cellStyle name="20% - Accent6 7 4 2 2 5 2" xfId="36201" xr:uid="{B2057ACD-0D4F-470A-8DF8-B4E231BF1A4A}"/>
    <cellStyle name="20% - Accent6 7 4 2 2 6" xfId="21777" xr:uid="{5686A957-59B1-4C6B-A5F9-458F72DA216F}"/>
    <cellStyle name="20% - Accent6 7 4 2 3" xfId="9169" xr:uid="{553B0EDE-58C7-4CB1-B7AE-BA2793D9D766}"/>
    <cellStyle name="20% - Accent6 7 4 2 3 2" xfId="38067" xr:uid="{98A187E7-4B01-4C48-9109-76D0B2E65704}"/>
    <cellStyle name="20% - Accent6 7 4 2 3 3" xfId="23643" xr:uid="{997A5849-BEBF-4F7F-A73F-8B06903CD547}"/>
    <cellStyle name="20% - Accent6 7 4 2 4" xfId="12906" xr:uid="{14753F02-9762-4D8B-9F7F-55BA7B8CDDC2}"/>
    <cellStyle name="20% - Accent6 7 4 2 4 2" xfId="41799" xr:uid="{3A9D4B6C-6468-4BBC-B148-DCA8729D14F4}"/>
    <cellStyle name="20% - Accent6 7 4 2 4 3" xfId="27375" xr:uid="{43FA0294-2D46-4697-A158-66355646025D}"/>
    <cellStyle name="20% - Accent6 7 4 2 5" xfId="16468" xr:uid="{BF559858-48F4-45FB-BF91-6C9018931754}"/>
    <cellStyle name="20% - Accent6 7 4 2 5 2" xfId="45347" xr:uid="{62B32B95-D080-4CA5-85AA-A1C901EF7A39}"/>
    <cellStyle name="20% - Accent6 7 4 2 5 3" xfId="30923" xr:uid="{801C1137-E08D-42DC-A640-81640E7C36C1}"/>
    <cellStyle name="20% - Accent6 7 4 2 6" xfId="5412" xr:uid="{D95A4B6E-EB44-4472-A3C7-7772610456A3}"/>
    <cellStyle name="20% - Accent6 7 4 2 6 2" xfId="34335" xr:uid="{2CEEDDFC-BA7F-4613-B1B7-0999D541291B}"/>
    <cellStyle name="20% - Accent6 7 4 2 7" xfId="19911" xr:uid="{A1983477-1815-438F-8038-87FBFF238CEA}"/>
    <cellStyle name="20% - Accent6 7 4 3" xfId="2747" xr:uid="{7740C99E-8152-4A70-889C-F7C38295E8C9}"/>
    <cellStyle name="20% - Accent6 7 4 3 2" xfId="10102" xr:uid="{6B6DCCC5-3D03-44A7-82AD-A1140D04B342}"/>
    <cellStyle name="20% - Accent6 7 4 3 2 2" xfId="39000" xr:uid="{D6509007-631F-401D-B117-DA2A062EAD5B}"/>
    <cellStyle name="20% - Accent6 7 4 3 2 3" xfId="24576" xr:uid="{305E1693-1F13-4E02-A81A-5177BF5B29AC}"/>
    <cellStyle name="20% - Accent6 7 4 3 3" xfId="13839" xr:uid="{51E2EDF6-3F3A-4760-9408-E65D846A45E8}"/>
    <cellStyle name="20% - Accent6 7 4 3 3 2" xfId="42732" xr:uid="{9894D895-85EE-40F1-BB93-0E1DF637CC23}"/>
    <cellStyle name="20% - Accent6 7 4 3 3 3" xfId="28308" xr:uid="{1B5B470D-2CCA-41AF-9C31-EC70561789F9}"/>
    <cellStyle name="20% - Accent6 7 4 3 4" xfId="17275" xr:uid="{1EAEF609-CED3-413A-922D-3C94104B453D}"/>
    <cellStyle name="20% - Accent6 7 4 3 4 2" xfId="46153" xr:uid="{7820A1F9-C09B-4A38-B60B-E3631612F158}"/>
    <cellStyle name="20% - Accent6 7 4 3 4 3" xfId="31729" xr:uid="{9F8D2ED4-E1EF-4975-B7C2-FD3744582AA0}"/>
    <cellStyle name="20% - Accent6 7 4 3 5" xfId="6353" xr:uid="{C47B438E-8864-4808-887A-C5AE78550EDA}"/>
    <cellStyle name="20% - Accent6 7 4 3 5 2" xfId="35268" xr:uid="{0E700A6C-EE39-473B-B5D2-D363AC3A1A8F}"/>
    <cellStyle name="20% - Accent6 7 4 3 6" xfId="20844" xr:uid="{BDA41339-CC6B-47D3-A477-44A8DF57D669}"/>
    <cellStyle name="20% - Accent6 7 4 4" xfId="8236" xr:uid="{5A3C4B25-6A52-4129-963E-B4DE1EDA6DB4}"/>
    <cellStyle name="20% - Accent6 7 4 4 2" xfId="37134" xr:uid="{43CBA21F-2793-4CDA-9B9D-A018A79F5A27}"/>
    <cellStyle name="20% - Accent6 7 4 4 3" xfId="22710" xr:uid="{0CA622CF-FC68-4CBC-BBFA-21068D163C88}"/>
    <cellStyle name="20% - Accent6 7 4 5" xfId="11971" xr:uid="{DFFF0578-232F-40B8-BDBA-3D0BF01E969C}"/>
    <cellStyle name="20% - Accent6 7 4 5 2" xfId="40866" xr:uid="{F649C0AB-D987-4424-BE87-25FC29FA929F}"/>
    <cellStyle name="20% - Accent6 7 4 5 3" xfId="26442" xr:uid="{451CEBC3-E1E1-42FB-8678-F7F06F208497}"/>
    <cellStyle name="20% - Accent6 7 4 6" xfId="15654" xr:uid="{707C58C3-EEAD-4582-A254-8D88FF2BD10F}"/>
    <cellStyle name="20% - Accent6 7 4 6 2" xfId="44541" xr:uid="{92B55E98-AA4F-4017-9177-8D47A76673CB}"/>
    <cellStyle name="20% - Accent6 7 4 6 3" xfId="30117" xr:uid="{57B9613E-B59B-4B85-AD20-3B39ED1489A9}"/>
    <cellStyle name="20% - Accent6 7 4 7" xfId="4459" xr:uid="{8A1AD810-4D43-47E0-BF0C-F1C3729D7AF1}"/>
    <cellStyle name="20% - Accent6 7 4 7 2" xfId="33401" xr:uid="{893FE326-F1D4-438C-ACD4-346D9C92463A}"/>
    <cellStyle name="20% - Accent6 7 4 8" xfId="18978" xr:uid="{52E8CF25-B39E-4F67-BC87-F88BD931B27D}"/>
    <cellStyle name="20% - Accent6 7 5" xfId="1480" xr:uid="{F7A1245F-BBA1-407C-8758-F291A5932A7A}"/>
    <cellStyle name="20% - Accent6 7 5 2" xfId="3094" xr:uid="{37DAB6D1-89AC-42BF-AD00-3D7D5DF97CDC}"/>
    <cellStyle name="20% - Accent6 7 5 2 2" xfId="10582" xr:uid="{70C59AA0-0DB0-421C-AAB7-6980A77A54ED}"/>
    <cellStyle name="20% - Accent6 7 5 2 2 2" xfId="39480" xr:uid="{A87F3D08-BD78-4F1D-BD5F-E5D331E6EAA3}"/>
    <cellStyle name="20% - Accent6 7 5 2 2 3" xfId="25056" xr:uid="{D87FDD24-B6E2-452B-82EB-BBCA40CC99DE}"/>
    <cellStyle name="20% - Accent6 7 5 2 3" xfId="14319" xr:uid="{C9EAD88E-9607-4406-B016-F96A0A7CBF0A}"/>
    <cellStyle name="20% - Accent6 7 5 2 3 2" xfId="43212" xr:uid="{04B8D1D5-6A54-45FD-86DA-17DFC8FAC2AF}"/>
    <cellStyle name="20% - Accent6 7 5 2 3 3" xfId="28788" xr:uid="{E2849190-7BFB-40EA-A9BA-0AB9A3523B21}"/>
    <cellStyle name="20% - Accent6 7 5 2 4" xfId="17622" xr:uid="{0DD6622A-97E6-47E6-899F-EC265FB70B13}"/>
    <cellStyle name="20% - Accent6 7 5 2 4 2" xfId="46500" xr:uid="{3C9F1B79-9683-4B41-8DE0-CA02B4D18DF9}"/>
    <cellStyle name="20% - Accent6 7 5 2 4 3" xfId="32076" xr:uid="{0F1DADE7-2597-4A2F-B7CD-156A759553E5}"/>
    <cellStyle name="20% - Accent6 7 5 2 5" xfId="6833" xr:uid="{E4D1E953-EE4B-4D7F-9BFE-8F51BE95A081}"/>
    <cellStyle name="20% - Accent6 7 5 2 5 2" xfId="35748" xr:uid="{272AA17B-9E89-4FF9-9971-67379D255C96}"/>
    <cellStyle name="20% - Accent6 7 5 2 6" xfId="21324" xr:uid="{21F4A6CD-C032-41AD-8908-AAC6E613AEF0}"/>
    <cellStyle name="20% - Accent6 7 5 3" xfId="8716" xr:uid="{48A42C2E-05B2-4B04-B88A-1A0940051BF2}"/>
    <cellStyle name="20% - Accent6 7 5 3 2" xfId="37614" xr:uid="{11B5D98E-471B-4F20-AC0C-1D68723F0F5D}"/>
    <cellStyle name="20% - Accent6 7 5 3 3" xfId="23190" xr:uid="{8B8F5081-EB50-49D2-B245-345C41556B95}"/>
    <cellStyle name="20% - Accent6 7 5 4" xfId="12453" xr:uid="{2456E0DC-7BB6-427A-B12F-160949358C61}"/>
    <cellStyle name="20% - Accent6 7 5 4 2" xfId="41346" xr:uid="{38345581-8511-4DA8-A06B-011B3D005F94}"/>
    <cellStyle name="20% - Accent6 7 5 4 3" xfId="26922" xr:uid="{580DA826-56B2-47F8-87AB-C3FBE53857AB}"/>
    <cellStyle name="20% - Accent6 7 5 5" xfId="16009" xr:uid="{961FA7CC-52EC-44C4-B3CC-DB72083E4BE5}"/>
    <cellStyle name="20% - Accent6 7 5 5 2" xfId="44888" xr:uid="{0079F64D-99CA-432F-8A66-98C73992CB3C}"/>
    <cellStyle name="20% - Accent6 7 5 5 3" xfId="30464" xr:uid="{9759F541-C2B5-4A8A-8C88-E3198C63EE34}"/>
    <cellStyle name="20% - Accent6 7 5 6" xfId="4959" xr:uid="{CB95F082-E360-4991-82A0-CFF7514E268F}"/>
    <cellStyle name="20% - Accent6 7 5 6 2" xfId="33882" xr:uid="{53A1C06B-184A-49C3-87D7-D243C071E281}"/>
    <cellStyle name="20% - Accent6 7 5 7" xfId="19458" xr:uid="{3361A1D0-AE0E-4151-BED8-D5266A249961}"/>
    <cellStyle name="20% - Accent6 7 6" xfId="2288" xr:uid="{1088A915-6FC8-426F-936D-078B8A06E65D}"/>
    <cellStyle name="20% - Accent6 7 6 2" xfId="9649" xr:uid="{61DBCE3E-626E-447C-87E1-98347FE5F323}"/>
    <cellStyle name="20% - Accent6 7 6 2 2" xfId="38547" xr:uid="{30CDD545-5409-4092-B50F-2F73749F0C18}"/>
    <cellStyle name="20% - Accent6 7 6 2 3" xfId="24123" xr:uid="{97E859EC-94F4-46DE-BCCD-3733E21ED48D}"/>
    <cellStyle name="20% - Accent6 7 6 3" xfId="13386" xr:uid="{F74BB9AD-69D3-4B59-897C-A67757A5CA96}"/>
    <cellStyle name="20% - Accent6 7 6 3 2" xfId="42279" xr:uid="{5985382A-BD29-492E-9B9E-881AB9A4BA39}"/>
    <cellStyle name="20% - Accent6 7 6 3 3" xfId="27855" xr:uid="{F1E7EA30-B76C-4469-8FBE-9F6F38052F0C}"/>
    <cellStyle name="20% - Accent6 7 6 4" xfId="16816" xr:uid="{D80318FE-8E3A-41C4-8770-66663288BFC4}"/>
    <cellStyle name="20% - Accent6 7 6 4 2" xfId="45694" xr:uid="{143D3205-221F-4EE7-91C2-C7F01E28C19D}"/>
    <cellStyle name="20% - Accent6 7 6 4 3" xfId="31270" xr:uid="{FCC7B83B-4DFE-4526-8738-CC3155452802}"/>
    <cellStyle name="20% - Accent6 7 6 5" xfId="5899" xr:uid="{1ACCFF8B-F1C0-47D0-AA85-D10EA07FDAEA}"/>
    <cellStyle name="20% - Accent6 7 6 5 2" xfId="34815" xr:uid="{20E80AAC-91C1-4113-B132-B84B1F1EAB56}"/>
    <cellStyle name="20% - Accent6 7 6 6" xfId="20391" xr:uid="{8AE37F63-2E00-4482-96A8-5C0A37FAD7DA}"/>
    <cellStyle name="20% - Accent6 7 7" xfId="7783" xr:uid="{767F5A35-7453-4F4C-8321-6EEACDA5BAC3}"/>
    <cellStyle name="20% - Accent6 7 7 2" xfId="36681" xr:uid="{4DFEA1B5-EEFB-4843-BB61-8BD2079E6F00}"/>
    <cellStyle name="20% - Accent6 7 7 3" xfId="22257" xr:uid="{C7D095BD-B105-498C-B3B7-85E63530CBE4}"/>
    <cellStyle name="20% - Accent6 7 8" xfId="11518" xr:uid="{E5063E28-A33A-46D5-BCDA-0DE934605E5F}"/>
    <cellStyle name="20% - Accent6 7 8 2" xfId="40413" xr:uid="{23291C30-011F-4641-87C5-296789030EED}"/>
    <cellStyle name="20% - Accent6 7 8 3" xfId="25989" xr:uid="{68566113-846D-4BA2-BAA6-304F8C2E6C03}"/>
    <cellStyle name="20% - Accent6 7 9" xfId="15195" xr:uid="{CD93F269-D5F4-446E-849E-87C1C64DD514}"/>
    <cellStyle name="20% - Accent6 7 9 2" xfId="44082" xr:uid="{06FAD124-B9F3-443E-A9AF-09D965F93678}"/>
    <cellStyle name="20% - Accent6 7 9 3" xfId="29658" xr:uid="{7CEBF8C3-713E-4EA8-A883-92281C418210}"/>
    <cellStyle name="20% - Accent6 8" xfId="430" xr:uid="{2C3033A7-6D72-4C97-9657-CAFC276DE7A9}"/>
    <cellStyle name="20% - Accent6 8 10" xfId="3984" xr:uid="{F045C4FD-2CD3-4A51-A19F-CD34E129CE13}"/>
    <cellStyle name="20% - Accent6 8 10 2" xfId="32965" xr:uid="{EC79E53E-0483-4E6E-8A54-314E99C842E7}"/>
    <cellStyle name="20% - Accent6 8 11" xfId="18542" xr:uid="{4A17B1A7-0325-4822-A22A-5FD36CDF2E7A}"/>
    <cellStyle name="20% - Accent6 8 2" xfId="818" xr:uid="{F4BD5FAB-186B-429A-AF90-D9F2AE4F39A3}"/>
    <cellStyle name="20% - Accent6 8 2 2" xfId="1013" xr:uid="{DD4994BF-4A0D-4022-92BC-77A864B07ACE}"/>
    <cellStyle name="20% - Accent6 8 2 2 2" xfId="1943" xr:uid="{3B18A67E-B1CB-40E2-AB1C-2AC3B3B48522}"/>
    <cellStyle name="20% - Accent6 8 2 2 2 2" xfId="3557" xr:uid="{30CBA4D6-2642-49C2-B686-1521BD944CA2}"/>
    <cellStyle name="20% - Accent6 8 2 2 2 2 2" xfId="11311" xr:uid="{CF628AF1-D50D-4FC7-BA24-093D06B4DF7B}"/>
    <cellStyle name="20% - Accent6 8 2 2 2 2 2 2" xfId="40209" xr:uid="{9EC3211D-8413-49C7-BB91-990D6125A03D}"/>
    <cellStyle name="20% - Accent6 8 2 2 2 2 2 3" xfId="25785" xr:uid="{48E469B0-F88E-42AE-BD0F-12603C886DD2}"/>
    <cellStyle name="20% - Accent6 8 2 2 2 2 3" xfId="15048" xr:uid="{735840C7-E470-41C1-8BF8-E4FA2C04CD75}"/>
    <cellStyle name="20% - Accent6 8 2 2 2 2 3 2" xfId="43941" xr:uid="{342FE1FD-75CD-4504-9424-3DAB9EDC92F0}"/>
    <cellStyle name="20% - Accent6 8 2 2 2 2 3 3" xfId="29517" xr:uid="{85B89182-A974-470D-A6C7-ECEA288A7166}"/>
    <cellStyle name="20% - Accent6 8 2 2 2 2 4" xfId="18085" xr:uid="{81286BC1-866E-4364-B498-C413DF111F17}"/>
    <cellStyle name="20% - Accent6 8 2 2 2 2 4 2" xfId="46963" xr:uid="{C01143AE-18CD-4584-A58C-5AF80AFC8F9D}"/>
    <cellStyle name="20% - Accent6 8 2 2 2 2 4 3" xfId="32539" xr:uid="{4E8DB775-0346-4BF9-A87D-91A37DDB6D68}"/>
    <cellStyle name="20% - Accent6 8 2 2 2 2 5" xfId="7562" xr:uid="{AFB1B75A-7864-48FD-8670-B548873F8614}"/>
    <cellStyle name="20% - Accent6 8 2 2 2 2 5 2" xfId="36477" xr:uid="{27FE0428-8656-4E11-B8C2-7920D5817FC5}"/>
    <cellStyle name="20% - Accent6 8 2 2 2 2 6" xfId="22053" xr:uid="{ECBE13A4-DE82-454A-B89C-6D57C8697A63}"/>
    <cellStyle name="20% - Accent6 8 2 2 2 3" xfId="9445" xr:uid="{8BE2403D-DE6D-402D-B8CC-1D3DAF861B40}"/>
    <cellStyle name="20% - Accent6 8 2 2 2 3 2" xfId="38343" xr:uid="{87D4620F-F233-4BC9-AA5A-44A86D8A41A7}"/>
    <cellStyle name="20% - Accent6 8 2 2 2 3 3" xfId="23919" xr:uid="{D15D5CEB-B637-45A6-97C3-E2D869D3ACF5}"/>
    <cellStyle name="20% - Accent6 8 2 2 2 4" xfId="13182" xr:uid="{BBC56E23-9C40-48D8-9467-356373CE3961}"/>
    <cellStyle name="20% - Accent6 8 2 2 2 4 2" xfId="42075" xr:uid="{7ADDCCC6-3CD6-4C9A-B7D2-25137929C6BF}"/>
    <cellStyle name="20% - Accent6 8 2 2 2 4 3" xfId="27651" xr:uid="{8D6E8BB8-A9B6-4AD8-B0BD-84E4BB9F3FFA}"/>
    <cellStyle name="20% - Accent6 8 2 2 2 5" xfId="16472" xr:uid="{E8BC44A7-671D-4C89-8307-B2C043CCF9E6}"/>
    <cellStyle name="20% - Accent6 8 2 2 2 5 2" xfId="45351" xr:uid="{B341159A-79EE-430A-B7FF-D6E9E955F1A7}"/>
    <cellStyle name="20% - Accent6 8 2 2 2 5 3" xfId="30927" xr:uid="{221FDC16-5A50-492A-9FF9-77CF751D6132}"/>
    <cellStyle name="20% - Accent6 8 2 2 2 6" xfId="5688" xr:uid="{77EF4A2C-61E2-417F-A8A3-A94DC31691F4}"/>
    <cellStyle name="20% - Accent6 8 2 2 2 6 2" xfId="34611" xr:uid="{DEA3DB49-DC6F-45B9-BEB8-7EF8B4E68318}"/>
    <cellStyle name="20% - Accent6 8 2 2 2 7" xfId="20187" xr:uid="{9F6AE28C-5711-47DE-B0BC-65DD37C68ECF}"/>
    <cellStyle name="20% - Accent6 8 2 2 3" xfId="2751" xr:uid="{9D7BE379-071C-4E45-92B4-B000B6A7D83E}"/>
    <cellStyle name="20% - Accent6 8 2 2 3 2" xfId="10378" xr:uid="{FF088C80-A0EF-4976-AF61-6DC36C495866}"/>
    <cellStyle name="20% - Accent6 8 2 2 3 2 2" xfId="39276" xr:uid="{2E576F78-E23B-4738-B7AE-59E4C94A8DE5}"/>
    <cellStyle name="20% - Accent6 8 2 2 3 2 3" xfId="24852" xr:uid="{B8C3C03F-E963-41E8-9DA9-14370CA4C03F}"/>
    <cellStyle name="20% - Accent6 8 2 2 3 3" xfId="14115" xr:uid="{AF618C8A-383D-430E-A5EB-98269C3E1A6F}"/>
    <cellStyle name="20% - Accent6 8 2 2 3 3 2" xfId="43008" xr:uid="{015B5EF5-E18A-4BD6-99A8-9CDF42C3D840}"/>
    <cellStyle name="20% - Accent6 8 2 2 3 3 3" xfId="28584" xr:uid="{B03CDA82-0ABF-40C6-AF83-A486A859BE99}"/>
    <cellStyle name="20% - Accent6 8 2 2 3 4" xfId="17279" xr:uid="{0F4D20EB-DA9A-4405-91C8-10A8BAC91D86}"/>
    <cellStyle name="20% - Accent6 8 2 2 3 4 2" xfId="46157" xr:uid="{7BED69F3-2889-4C2B-83B1-C3306F5EFD4A}"/>
    <cellStyle name="20% - Accent6 8 2 2 3 4 3" xfId="31733" xr:uid="{E5D4F9A7-7044-40C6-A086-DBBA30D3DA90}"/>
    <cellStyle name="20% - Accent6 8 2 2 3 5" xfId="6629" xr:uid="{5A88E64F-1728-45A2-9B87-1E08B8E4C044}"/>
    <cellStyle name="20% - Accent6 8 2 2 3 5 2" xfId="35544" xr:uid="{30C78D3E-F164-4570-8620-6AD02C6CE4D9}"/>
    <cellStyle name="20% - Accent6 8 2 2 3 6" xfId="21120" xr:uid="{0C1A19E3-1138-44DD-848C-8D56EA68D7B6}"/>
    <cellStyle name="20% - Accent6 8 2 2 4" xfId="8512" xr:uid="{A506407F-2825-40D5-9B8A-835F01B02779}"/>
    <cellStyle name="20% - Accent6 8 2 2 4 2" xfId="37410" xr:uid="{AF303C1C-5FFC-4EFD-BF1A-2FA26198DF7D}"/>
    <cellStyle name="20% - Accent6 8 2 2 4 3" xfId="22986" xr:uid="{B78FC979-C48C-4431-9D5C-7BB8B558E4DC}"/>
    <cellStyle name="20% - Accent6 8 2 2 5" xfId="12247" xr:uid="{ED2A627D-916B-4385-BAE6-EA301EAEE64A}"/>
    <cellStyle name="20% - Accent6 8 2 2 5 2" xfId="41142" xr:uid="{1BE4768F-CB42-4C67-AF3D-51F02E88BF39}"/>
    <cellStyle name="20% - Accent6 8 2 2 5 3" xfId="26718" xr:uid="{73D1E1C4-56E2-4C7C-BB35-C213A9B1768D}"/>
    <cellStyle name="20% - Accent6 8 2 2 6" xfId="15658" xr:uid="{39696487-6C2C-47D8-91AD-ED0D64F0482B}"/>
    <cellStyle name="20% - Accent6 8 2 2 6 2" xfId="44545" xr:uid="{3E3C3CA5-D74E-4EDC-9BA1-89F6C3A47523}"/>
    <cellStyle name="20% - Accent6 8 2 2 6 3" xfId="30121" xr:uid="{505D7D67-5F33-4C05-B238-13A1E1A95DD0}"/>
    <cellStyle name="20% - Accent6 8 2 2 7" xfId="4742" xr:uid="{13FACC04-2777-45B3-B47A-3847D7847EE9}"/>
    <cellStyle name="20% - Accent6 8 2 2 7 2" xfId="33677" xr:uid="{68B2378D-C3C0-4A0A-9EC5-54C0B29EB146}"/>
    <cellStyle name="20% - Accent6 8 2 2 8" xfId="19254" xr:uid="{F0F0698F-80B0-4DEE-83A6-8327CE19D520}"/>
    <cellStyle name="20% - Accent6 8 2 3" xfId="1756" xr:uid="{9BA3CE63-B976-4252-8A54-095C765B7093}"/>
    <cellStyle name="20% - Accent6 8 2 3 2" xfId="3370" xr:uid="{2EF02152-9E87-4C0B-B528-F06DEAC75E9B}"/>
    <cellStyle name="20% - Accent6 8 2 3 2 2" xfId="10858" xr:uid="{F8D79203-D8E1-4AD6-8BFA-63BE4358D1FD}"/>
    <cellStyle name="20% - Accent6 8 2 3 2 2 2" xfId="39756" xr:uid="{8266385E-762D-4906-881D-3D00684752F0}"/>
    <cellStyle name="20% - Accent6 8 2 3 2 2 3" xfId="25332" xr:uid="{984E9047-1E80-4833-8291-48C455E43FEC}"/>
    <cellStyle name="20% - Accent6 8 2 3 2 3" xfId="14595" xr:uid="{652C1892-6885-43D4-83BB-E86A5EDB9E72}"/>
    <cellStyle name="20% - Accent6 8 2 3 2 3 2" xfId="43488" xr:uid="{8D1BE1AB-DF22-4915-8217-540380B29A19}"/>
    <cellStyle name="20% - Accent6 8 2 3 2 3 3" xfId="29064" xr:uid="{169E6260-EE23-4860-8A4C-5D401F822078}"/>
    <cellStyle name="20% - Accent6 8 2 3 2 4" xfId="17898" xr:uid="{50E3BD6E-BC6D-41FF-A43C-60CC1EA60704}"/>
    <cellStyle name="20% - Accent6 8 2 3 2 4 2" xfId="46776" xr:uid="{697B41EC-5AF9-4EAA-8206-FC18100C60C7}"/>
    <cellStyle name="20% - Accent6 8 2 3 2 4 3" xfId="32352" xr:uid="{0458A7D0-5988-4948-843C-46B8CEEF1EBE}"/>
    <cellStyle name="20% - Accent6 8 2 3 2 5" xfId="7109" xr:uid="{4AAE8147-BA0F-41C2-98AC-FA19525DB435}"/>
    <cellStyle name="20% - Accent6 8 2 3 2 5 2" xfId="36024" xr:uid="{E11F876C-E102-4C6C-9604-7EB4FD8E17B8}"/>
    <cellStyle name="20% - Accent6 8 2 3 2 6" xfId="21600" xr:uid="{17FEF104-CB36-4811-8F38-718D8A309811}"/>
    <cellStyle name="20% - Accent6 8 2 3 3" xfId="8992" xr:uid="{026D178C-F8D0-41FA-9AF0-7427227378E1}"/>
    <cellStyle name="20% - Accent6 8 2 3 3 2" xfId="37890" xr:uid="{E0DB7218-5428-48A1-B798-EFE129422BF6}"/>
    <cellStyle name="20% - Accent6 8 2 3 3 3" xfId="23466" xr:uid="{B76814E1-2758-42D0-997C-7DD2C2639D2A}"/>
    <cellStyle name="20% - Accent6 8 2 3 4" xfId="12729" xr:uid="{46A1C3D9-655D-4E27-8AEA-AE9515F7FAAB}"/>
    <cellStyle name="20% - Accent6 8 2 3 4 2" xfId="41622" xr:uid="{CCDF331E-BFFF-45B0-A106-B8F04C038F0B}"/>
    <cellStyle name="20% - Accent6 8 2 3 4 3" xfId="27198" xr:uid="{7744C11F-BBF0-4009-8B27-88C415F17FAD}"/>
    <cellStyle name="20% - Accent6 8 2 3 5" xfId="16285" xr:uid="{33AD680C-8119-4898-9E88-08C6FD36E8F0}"/>
    <cellStyle name="20% - Accent6 8 2 3 5 2" xfId="45164" xr:uid="{5FCC7193-BB9E-4C6F-9670-EB81EB48BAFD}"/>
    <cellStyle name="20% - Accent6 8 2 3 5 3" xfId="30740" xr:uid="{7ADFE2B9-9A51-421C-A7C1-57FF47E345CE}"/>
    <cellStyle name="20% - Accent6 8 2 3 6" xfId="5235" xr:uid="{F1C9E1ED-5F03-4438-AFB0-7978E468C0FF}"/>
    <cellStyle name="20% - Accent6 8 2 3 6 2" xfId="34158" xr:uid="{E68B3AF3-E013-4F35-BD0B-8EDAA9D98047}"/>
    <cellStyle name="20% - Accent6 8 2 3 7" xfId="19734" xr:uid="{72DD8A71-7870-459E-A7C5-4F161DD38995}"/>
    <cellStyle name="20% - Accent6 8 2 4" xfId="2564" xr:uid="{F373B68E-2157-431D-8AE2-B9D463BA8EB7}"/>
    <cellStyle name="20% - Accent6 8 2 4 2" xfId="9925" xr:uid="{1D7C097E-E31A-4D83-889D-F03B38B26FC9}"/>
    <cellStyle name="20% - Accent6 8 2 4 2 2" xfId="38823" xr:uid="{D53B5235-9249-495C-A400-6DD45AC9018F}"/>
    <cellStyle name="20% - Accent6 8 2 4 2 3" xfId="24399" xr:uid="{227FF0B2-C358-40D2-BB11-65FC4E6EBE40}"/>
    <cellStyle name="20% - Accent6 8 2 4 3" xfId="13662" xr:uid="{5BAA82FE-8652-42D8-8D54-2F8642C2A7E4}"/>
    <cellStyle name="20% - Accent6 8 2 4 3 2" xfId="42555" xr:uid="{86B42C2C-D917-49BA-A432-FEEC8C5B5C72}"/>
    <cellStyle name="20% - Accent6 8 2 4 3 3" xfId="28131" xr:uid="{E7B40062-4598-4511-B089-64605261F370}"/>
    <cellStyle name="20% - Accent6 8 2 4 4" xfId="17092" xr:uid="{CE2E94A9-AFAA-4072-9778-90F9E123FD83}"/>
    <cellStyle name="20% - Accent6 8 2 4 4 2" xfId="45970" xr:uid="{C4927BB8-77FA-49E5-B365-C5BD125D557B}"/>
    <cellStyle name="20% - Accent6 8 2 4 4 3" xfId="31546" xr:uid="{70CF6067-DFE3-4509-BAD4-04BAD123C0B0}"/>
    <cellStyle name="20% - Accent6 8 2 4 5" xfId="6176" xr:uid="{2B03D818-39CF-4078-974B-CC9653EB1C3D}"/>
    <cellStyle name="20% - Accent6 8 2 4 5 2" xfId="35091" xr:uid="{5AB99F5D-AFDE-4F1E-941E-91618B51E30B}"/>
    <cellStyle name="20% - Accent6 8 2 4 6" xfId="20667" xr:uid="{DB0C27E4-F0E2-4B82-B2FC-2486F625143B}"/>
    <cellStyle name="20% - Accent6 8 2 5" xfId="8059" xr:uid="{CAEE238C-90D9-4FF5-A836-E4679A4E1753}"/>
    <cellStyle name="20% - Accent6 8 2 5 2" xfId="36957" xr:uid="{45F1A21D-C16B-4028-AEF5-3B62358A2A5C}"/>
    <cellStyle name="20% - Accent6 8 2 5 3" xfId="22533" xr:uid="{5CF1C947-BF44-4BBF-B898-6F0114B7CEAD}"/>
    <cellStyle name="20% - Accent6 8 2 6" xfId="11794" xr:uid="{F3476EF8-C68D-4041-992F-40FC09049BA3}"/>
    <cellStyle name="20% - Accent6 8 2 6 2" xfId="40689" xr:uid="{4FD6C451-ADC5-4B5A-A145-DEF23808898E}"/>
    <cellStyle name="20% - Accent6 8 2 6 3" xfId="26265" xr:uid="{FE7A72AB-152C-4E4B-84FC-A37CDFC06B5B}"/>
    <cellStyle name="20% - Accent6 8 2 7" xfId="15471" xr:uid="{DB75723F-3242-4257-A49F-18B765CD259E}"/>
    <cellStyle name="20% - Accent6 8 2 7 2" xfId="44358" xr:uid="{892303B2-25C4-4D73-ADF9-C0D939031AD2}"/>
    <cellStyle name="20% - Accent6 8 2 7 3" xfId="29934" xr:uid="{0EC1A6E0-399D-47F1-9C58-DEDC69B2D3BA}"/>
    <cellStyle name="20% - Accent6 8 2 8" xfId="4243" xr:uid="{AD8D78C7-DC33-494D-A763-A3A71286B99E}"/>
    <cellStyle name="20% - Accent6 8 2 8 2" xfId="33224" xr:uid="{1373274C-5D9F-4B31-B576-5875AB25F76B}"/>
    <cellStyle name="20% - Accent6 8 2 9" xfId="18801" xr:uid="{C1178BD7-B17A-4169-A409-4CF5DD844303}"/>
    <cellStyle name="20% - Accent6 8 3" xfId="627" xr:uid="{ADFB8250-5E99-4D9B-9508-0E111197FB3B}"/>
    <cellStyle name="20% - Accent6 8 3 2" xfId="1014" xr:uid="{FA49F86B-BA22-4004-982D-09EB05317B81}"/>
    <cellStyle name="20% - Accent6 8 3 2 2" xfId="1944" xr:uid="{1761E724-617C-450A-8F75-83B6BFF408BA}"/>
    <cellStyle name="20% - Accent6 8 3 2 2 2" xfId="3558" xr:uid="{03DBCD3E-0F7A-4493-8E18-8CBC19E91945}"/>
    <cellStyle name="20% - Accent6 8 3 2 2 2 2" xfId="11182" xr:uid="{350ABA81-3582-4E40-B13F-CF777A3C88CA}"/>
    <cellStyle name="20% - Accent6 8 3 2 2 2 2 2" xfId="40080" xr:uid="{0CB8F775-2BAA-47B9-B068-4FC2C052A023}"/>
    <cellStyle name="20% - Accent6 8 3 2 2 2 2 3" xfId="25656" xr:uid="{24EC38C8-DADB-4114-9145-85931849B1FE}"/>
    <cellStyle name="20% - Accent6 8 3 2 2 2 3" xfId="14919" xr:uid="{091FB822-6630-4AA9-9669-0029B2FF3679}"/>
    <cellStyle name="20% - Accent6 8 3 2 2 2 3 2" xfId="43812" xr:uid="{59859256-6C6C-4158-ABAF-236BA09DDFCC}"/>
    <cellStyle name="20% - Accent6 8 3 2 2 2 3 3" xfId="29388" xr:uid="{342CBF08-75BA-40BA-B4DE-33D231EB8A6F}"/>
    <cellStyle name="20% - Accent6 8 3 2 2 2 4" xfId="18086" xr:uid="{9911AB3A-7E10-4663-B768-7BE7F1FB8AEE}"/>
    <cellStyle name="20% - Accent6 8 3 2 2 2 4 2" xfId="46964" xr:uid="{148ACEEE-EBC7-45D5-A44B-F134CF4B2A83}"/>
    <cellStyle name="20% - Accent6 8 3 2 2 2 4 3" xfId="32540" xr:uid="{57D4EBD3-D8B4-465F-9659-62B58C461B6D}"/>
    <cellStyle name="20% - Accent6 8 3 2 2 2 5" xfId="7433" xr:uid="{3370F964-1F8B-4E1C-BB89-059850BFDBF0}"/>
    <cellStyle name="20% - Accent6 8 3 2 2 2 5 2" xfId="36348" xr:uid="{C83F2CBC-EADB-42AE-ACA2-F94179D29F92}"/>
    <cellStyle name="20% - Accent6 8 3 2 2 2 6" xfId="21924" xr:uid="{6E57757C-5651-45C8-95B4-5C21AC41D399}"/>
    <cellStyle name="20% - Accent6 8 3 2 2 3" xfId="9316" xr:uid="{F0BDB4EA-5668-476A-816B-F0628658EBA7}"/>
    <cellStyle name="20% - Accent6 8 3 2 2 3 2" xfId="38214" xr:uid="{8D721021-752F-4C79-A35A-209ADE8512CE}"/>
    <cellStyle name="20% - Accent6 8 3 2 2 3 3" xfId="23790" xr:uid="{F7FB5C3D-F96D-4C91-BCCE-5CAFE6C763EF}"/>
    <cellStyle name="20% - Accent6 8 3 2 2 4" xfId="13053" xr:uid="{62B91BF4-3582-44E3-8838-417C49BC041F}"/>
    <cellStyle name="20% - Accent6 8 3 2 2 4 2" xfId="41946" xr:uid="{E100CA5A-977B-434A-B17E-74B800CADAD9}"/>
    <cellStyle name="20% - Accent6 8 3 2 2 4 3" xfId="27522" xr:uid="{AEBB7EFD-787B-4DAB-BBDE-7D3A31C52D8E}"/>
    <cellStyle name="20% - Accent6 8 3 2 2 5" xfId="16473" xr:uid="{56A62DE5-5D4C-46BA-9A57-AD12E813C2BC}"/>
    <cellStyle name="20% - Accent6 8 3 2 2 5 2" xfId="45352" xr:uid="{1D1219C3-5552-4644-BB5E-9DDD6E1B6461}"/>
    <cellStyle name="20% - Accent6 8 3 2 2 5 3" xfId="30928" xr:uid="{0CBF9BC8-A4FE-4886-9BB5-CCD6723D2C46}"/>
    <cellStyle name="20% - Accent6 8 3 2 2 6" xfId="5559" xr:uid="{C584F924-B4AC-403A-9297-22D6A2560D79}"/>
    <cellStyle name="20% - Accent6 8 3 2 2 6 2" xfId="34482" xr:uid="{48B1F9DC-9868-4834-A949-CBF51B89E2BE}"/>
    <cellStyle name="20% - Accent6 8 3 2 2 7" xfId="20058" xr:uid="{5BEA0FD7-726B-47F0-A989-99FEEDBCD534}"/>
    <cellStyle name="20% - Accent6 8 3 2 3" xfId="2752" xr:uid="{EE713F2D-F49B-4D99-A0F9-DFF1326338BB}"/>
    <cellStyle name="20% - Accent6 8 3 2 3 2" xfId="10249" xr:uid="{EADE9E96-49C9-4B8D-A21D-CCAF0D8F356D}"/>
    <cellStyle name="20% - Accent6 8 3 2 3 2 2" xfId="39147" xr:uid="{AE97554F-6615-4F36-9D4C-19506567C594}"/>
    <cellStyle name="20% - Accent6 8 3 2 3 2 3" xfId="24723" xr:uid="{E5339EBE-BFF0-4F0E-8345-97561BB435FA}"/>
    <cellStyle name="20% - Accent6 8 3 2 3 3" xfId="13986" xr:uid="{9B6244F1-94BE-4315-92DB-E3C5C8D0E26B}"/>
    <cellStyle name="20% - Accent6 8 3 2 3 3 2" xfId="42879" xr:uid="{63797CD7-7D55-4738-A12B-B4FDE5414B77}"/>
    <cellStyle name="20% - Accent6 8 3 2 3 3 3" xfId="28455" xr:uid="{FCA6AC89-0803-42B6-9F37-FA0B09846E7A}"/>
    <cellStyle name="20% - Accent6 8 3 2 3 4" xfId="17280" xr:uid="{E189EA81-8568-4E54-9659-64FCF998F588}"/>
    <cellStyle name="20% - Accent6 8 3 2 3 4 2" xfId="46158" xr:uid="{19A96882-00AE-4C95-8041-3D4A43014DD7}"/>
    <cellStyle name="20% - Accent6 8 3 2 3 4 3" xfId="31734" xr:uid="{DC746B75-2754-4741-AF61-1D968C66BB3D}"/>
    <cellStyle name="20% - Accent6 8 3 2 3 5" xfId="6500" xr:uid="{C7304656-6C95-4643-9646-6A19BDBAD01F}"/>
    <cellStyle name="20% - Accent6 8 3 2 3 5 2" xfId="35415" xr:uid="{9A8D91D8-6CCF-47E6-9BBE-A11CDAE4ECE7}"/>
    <cellStyle name="20% - Accent6 8 3 2 3 6" xfId="20991" xr:uid="{7E919EDE-92BE-4A19-87E8-58B8C1F916C5}"/>
    <cellStyle name="20% - Accent6 8 3 2 4" xfId="8383" xr:uid="{E2F03A1F-CC21-4736-8A12-FA032B6B3074}"/>
    <cellStyle name="20% - Accent6 8 3 2 4 2" xfId="37281" xr:uid="{631FAEB0-AED1-4003-8108-E80DEDEC2DB4}"/>
    <cellStyle name="20% - Accent6 8 3 2 4 3" xfId="22857" xr:uid="{A7CD9F4A-DB6E-409D-9DB8-A3A63F81C0B9}"/>
    <cellStyle name="20% - Accent6 8 3 2 5" xfId="12118" xr:uid="{034ECF82-18B5-4D92-94B5-342D24493D86}"/>
    <cellStyle name="20% - Accent6 8 3 2 5 2" xfId="41013" xr:uid="{FEE86E6C-020E-4696-9E8D-82412CC1544A}"/>
    <cellStyle name="20% - Accent6 8 3 2 5 3" xfId="26589" xr:uid="{CBFC2D48-D82F-4466-A302-605DF614E02F}"/>
    <cellStyle name="20% - Accent6 8 3 2 6" xfId="15659" xr:uid="{0EEE8ED4-D17C-437A-9171-B11F3FEADB9F}"/>
    <cellStyle name="20% - Accent6 8 3 2 6 2" xfId="44546" xr:uid="{2CCFB87B-4E2A-466D-8F52-1B0C0B7F0533}"/>
    <cellStyle name="20% - Accent6 8 3 2 6 3" xfId="30122" xr:uid="{71B0BA5B-DFBE-4016-AF2C-E724DBF63DB7}"/>
    <cellStyle name="20% - Accent6 8 3 2 7" xfId="4609" xr:uid="{CABD010A-459D-4E34-A0A9-28BA810F1E5C}"/>
    <cellStyle name="20% - Accent6 8 3 2 7 2" xfId="33548" xr:uid="{AFD69299-4C88-457E-8F65-BF708C7AA9E1}"/>
    <cellStyle name="20% - Accent6 8 3 2 8" xfId="19125" xr:uid="{8CD47639-5733-432D-8AAD-7F857BA633D2}"/>
    <cellStyle name="20% - Accent6 8 3 3" xfId="1627" xr:uid="{C9BBB495-307C-4E2B-B56C-02EDA259DB94}"/>
    <cellStyle name="20% - Accent6 8 3 3 2" xfId="3241" xr:uid="{9C20EF96-B3CC-4581-972E-95857D42A848}"/>
    <cellStyle name="20% - Accent6 8 3 3 2 2" xfId="10729" xr:uid="{189A1A9E-8AAB-4215-AC32-BF427B88D144}"/>
    <cellStyle name="20% - Accent6 8 3 3 2 2 2" xfId="39627" xr:uid="{617F03D6-789B-4FD8-B40E-F446677426F4}"/>
    <cellStyle name="20% - Accent6 8 3 3 2 2 3" xfId="25203" xr:uid="{9CF163C5-B92F-4B49-ADA2-47FA672DB815}"/>
    <cellStyle name="20% - Accent6 8 3 3 2 3" xfId="14466" xr:uid="{AF61A6CA-C1BE-45A5-9C96-BBAC829505A3}"/>
    <cellStyle name="20% - Accent6 8 3 3 2 3 2" xfId="43359" xr:uid="{4C56B24D-D7C5-4250-9FC4-AD6C75F0D520}"/>
    <cellStyle name="20% - Accent6 8 3 3 2 3 3" xfId="28935" xr:uid="{BA8A0B1F-50CC-4D05-9EAB-8A21BCA1819A}"/>
    <cellStyle name="20% - Accent6 8 3 3 2 4" xfId="17769" xr:uid="{8045A277-E858-4F57-95B4-84F6616C0543}"/>
    <cellStyle name="20% - Accent6 8 3 3 2 4 2" xfId="46647" xr:uid="{80DBEC8F-ED8E-4C41-BE7B-01BE68D2FC38}"/>
    <cellStyle name="20% - Accent6 8 3 3 2 4 3" xfId="32223" xr:uid="{96747B44-A810-4469-9A60-81FB4129E6D9}"/>
    <cellStyle name="20% - Accent6 8 3 3 2 5" xfId="6980" xr:uid="{B4C1D69E-C25E-4333-B4CA-C83F3579FF2D}"/>
    <cellStyle name="20% - Accent6 8 3 3 2 5 2" xfId="35895" xr:uid="{B7736F62-6E21-44D1-9489-FE94CE9AF64B}"/>
    <cellStyle name="20% - Accent6 8 3 3 2 6" xfId="21471" xr:uid="{AFA5A1FB-451F-4CE4-BBEF-019A5AAA3397}"/>
    <cellStyle name="20% - Accent6 8 3 3 3" xfId="8863" xr:uid="{DD71E0E3-F01C-4FA4-8DF2-D6E4E224EBCE}"/>
    <cellStyle name="20% - Accent6 8 3 3 3 2" xfId="37761" xr:uid="{B942659B-C64E-4451-96AB-0F0217B4B29F}"/>
    <cellStyle name="20% - Accent6 8 3 3 3 3" xfId="23337" xr:uid="{DCDD8D4C-3D65-48B3-AA20-610BFDB548E1}"/>
    <cellStyle name="20% - Accent6 8 3 3 4" xfId="12600" xr:uid="{76370B2A-D5A2-42F4-B7B7-E6D2CE8DF2AF}"/>
    <cellStyle name="20% - Accent6 8 3 3 4 2" xfId="41493" xr:uid="{D8061A25-8245-439A-8518-19F9D8252C75}"/>
    <cellStyle name="20% - Accent6 8 3 3 4 3" xfId="27069" xr:uid="{1E6957FD-008A-4C26-8A8A-6DE47FD2FA17}"/>
    <cellStyle name="20% - Accent6 8 3 3 5" xfId="16156" xr:uid="{3D19820B-0773-43E1-9053-0500E40B7239}"/>
    <cellStyle name="20% - Accent6 8 3 3 5 2" xfId="45035" xr:uid="{5EC8C5B7-D0E5-4D95-9050-DC0C33E3F201}"/>
    <cellStyle name="20% - Accent6 8 3 3 5 3" xfId="30611" xr:uid="{340DAD1F-EE7A-4B7A-BE70-670BEFC77B13}"/>
    <cellStyle name="20% - Accent6 8 3 3 6" xfId="5106" xr:uid="{024772AB-4AFD-4C1E-BDB4-08F9CF963A2D}"/>
    <cellStyle name="20% - Accent6 8 3 3 6 2" xfId="34029" xr:uid="{C52D3F0E-91C8-4D5F-9EAA-F2B5EA6D4CCF}"/>
    <cellStyle name="20% - Accent6 8 3 3 7" xfId="19605" xr:uid="{8ED61489-6EC3-4439-9E39-F5C045DD3C81}"/>
    <cellStyle name="20% - Accent6 8 3 4" xfId="2435" xr:uid="{EF960587-FF19-4DE9-B1E2-C87E3D61DF47}"/>
    <cellStyle name="20% - Accent6 8 3 4 2" xfId="9796" xr:uid="{990AB328-E52B-419C-B3A2-2D4B08755BA7}"/>
    <cellStyle name="20% - Accent6 8 3 4 2 2" xfId="38694" xr:uid="{B15EB431-8A68-4BF6-8749-FAE76D318C06}"/>
    <cellStyle name="20% - Accent6 8 3 4 2 3" xfId="24270" xr:uid="{3DE64185-2D64-4950-B2A5-164DBAD1CEDA}"/>
    <cellStyle name="20% - Accent6 8 3 4 3" xfId="13533" xr:uid="{9D7FACFF-5846-422B-826D-4BBBE57147D3}"/>
    <cellStyle name="20% - Accent6 8 3 4 3 2" xfId="42426" xr:uid="{528A9FC9-0682-4EB0-8931-E152C31B7AAB}"/>
    <cellStyle name="20% - Accent6 8 3 4 3 3" xfId="28002" xr:uid="{F8379D17-A045-4B1F-9CA0-47974AAEE938}"/>
    <cellStyle name="20% - Accent6 8 3 4 4" xfId="16963" xr:uid="{5285B28D-ACE6-46E9-9AD9-859E3F730065}"/>
    <cellStyle name="20% - Accent6 8 3 4 4 2" xfId="45841" xr:uid="{1C5BFF96-E4B5-471F-BD9A-5FE633945AC3}"/>
    <cellStyle name="20% - Accent6 8 3 4 4 3" xfId="31417" xr:uid="{A84A571A-443E-475E-B912-A9B74BCD04A6}"/>
    <cellStyle name="20% - Accent6 8 3 4 5" xfId="6047" xr:uid="{CFC19684-1499-48D7-8C89-57BD07950B76}"/>
    <cellStyle name="20% - Accent6 8 3 4 5 2" xfId="34962" xr:uid="{F8A1C5FE-B2F1-4B85-B5CB-EA6BB0310B69}"/>
    <cellStyle name="20% - Accent6 8 3 4 6" xfId="20538" xr:uid="{955E41FF-C869-4DCC-9780-AF3EEB24910E}"/>
    <cellStyle name="20% - Accent6 8 3 5" xfId="7930" xr:uid="{EF8E299C-0838-42E9-9784-EFA8840BD66C}"/>
    <cellStyle name="20% - Accent6 8 3 5 2" xfId="36828" xr:uid="{6FBFCB31-5245-4A4B-8942-972FD1A4AE81}"/>
    <cellStyle name="20% - Accent6 8 3 5 3" xfId="22404" xr:uid="{627695D5-1FE0-49F5-8B5C-0F279442D52F}"/>
    <cellStyle name="20% - Accent6 8 3 6" xfId="11665" xr:uid="{47467BEF-565C-4F1D-B927-825DA5A60A74}"/>
    <cellStyle name="20% - Accent6 8 3 6 2" xfId="40560" xr:uid="{2839EC7E-1190-4D18-8EA1-3F6230F84D27}"/>
    <cellStyle name="20% - Accent6 8 3 6 3" xfId="26136" xr:uid="{C4A45A52-867E-4468-9841-CCA05AF8A4DF}"/>
    <cellStyle name="20% - Accent6 8 3 7" xfId="15342" xr:uid="{C2C31332-50C4-43CD-83B4-0DC690562AC4}"/>
    <cellStyle name="20% - Accent6 8 3 7 2" xfId="44229" xr:uid="{ACDA32B6-ED24-4B53-B5AD-34FFA4B95AFD}"/>
    <cellStyle name="20% - Accent6 8 3 7 3" xfId="29805" xr:uid="{88F893F2-4381-40EC-A350-DF2CC9412A4D}"/>
    <cellStyle name="20% - Accent6 8 3 8" xfId="4114" xr:uid="{075DD772-6253-43D2-A162-324077B33C2D}"/>
    <cellStyle name="20% - Accent6 8 3 8 2" xfId="33095" xr:uid="{36D67951-D5E1-4BE6-A02D-30EBF2850264}"/>
    <cellStyle name="20% - Accent6 8 3 9" xfId="18672" xr:uid="{B3602A02-683F-411B-B73C-242133E03260}"/>
    <cellStyle name="20% - Accent6 8 4" xfId="1012" xr:uid="{A919E93B-F955-4B7F-B824-E2D073AF0696}"/>
    <cellStyle name="20% - Accent6 8 4 2" xfId="1942" xr:uid="{452192BC-8E3C-4055-BC1E-B60ADF695488}"/>
    <cellStyle name="20% - Accent6 8 4 2 2" xfId="3556" xr:uid="{BD8EDE0F-C4E2-43D2-B237-29927E64C9EB}"/>
    <cellStyle name="20% - Accent6 8 4 2 2 2" xfId="11052" xr:uid="{3A1553D6-DC5C-4093-A387-574D4B456EBD}"/>
    <cellStyle name="20% - Accent6 8 4 2 2 2 2" xfId="39950" xr:uid="{C103DC79-C5AC-4107-ACE2-E384BACB4150}"/>
    <cellStyle name="20% - Accent6 8 4 2 2 2 3" xfId="25526" xr:uid="{147E4093-2C77-449A-93C5-2C3C65FAA83C}"/>
    <cellStyle name="20% - Accent6 8 4 2 2 3" xfId="14789" xr:uid="{FCB4A952-AEE9-4BD8-A203-97430657ADC9}"/>
    <cellStyle name="20% - Accent6 8 4 2 2 3 2" xfId="43682" xr:uid="{B2C4427D-5EAC-4085-8B2C-A428F3AB2570}"/>
    <cellStyle name="20% - Accent6 8 4 2 2 3 3" xfId="29258" xr:uid="{DB8C129C-0232-4B89-9C82-EA5CA9B3C934}"/>
    <cellStyle name="20% - Accent6 8 4 2 2 4" xfId="18084" xr:uid="{AEF6D9F3-7DF5-4B4D-B917-3726E0A647B9}"/>
    <cellStyle name="20% - Accent6 8 4 2 2 4 2" xfId="46962" xr:uid="{5CBAB581-94E4-4D46-B723-2288F3762868}"/>
    <cellStyle name="20% - Accent6 8 4 2 2 4 3" xfId="32538" xr:uid="{E2601669-83CC-403E-9963-42E2BADE6710}"/>
    <cellStyle name="20% - Accent6 8 4 2 2 5" xfId="7303" xr:uid="{045B147D-14A1-4FEB-9204-8F44FDCEC84B}"/>
    <cellStyle name="20% - Accent6 8 4 2 2 5 2" xfId="36218" xr:uid="{980C7E44-0151-4538-A136-1C3CAFA2D1B9}"/>
    <cellStyle name="20% - Accent6 8 4 2 2 6" xfId="21794" xr:uid="{937C520C-3641-4068-93B0-5AA4577DB099}"/>
    <cellStyle name="20% - Accent6 8 4 2 3" xfId="9186" xr:uid="{ED9EB3F1-C289-490C-861A-288EE70DE896}"/>
    <cellStyle name="20% - Accent6 8 4 2 3 2" xfId="38084" xr:uid="{A3CD7A7B-51B2-4AB8-9684-A36A7B2940E8}"/>
    <cellStyle name="20% - Accent6 8 4 2 3 3" xfId="23660" xr:uid="{E0BEB06F-A87D-4CD5-B87A-8D6E223C561C}"/>
    <cellStyle name="20% - Accent6 8 4 2 4" xfId="12923" xr:uid="{E0D39830-6205-4297-B8DF-EE835D9883BF}"/>
    <cellStyle name="20% - Accent6 8 4 2 4 2" xfId="41816" xr:uid="{24E3A28D-BD5F-437F-816F-B631EF722B8F}"/>
    <cellStyle name="20% - Accent6 8 4 2 4 3" xfId="27392" xr:uid="{8DB657FF-635E-4352-8803-799859E0A52A}"/>
    <cellStyle name="20% - Accent6 8 4 2 5" xfId="16471" xr:uid="{59CBCB36-8499-44D1-9BE4-8A7188A67A03}"/>
    <cellStyle name="20% - Accent6 8 4 2 5 2" xfId="45350" xr:uid="{73A84A7F-615A-4466-82AF-11162B90689B}"/>
    <cellStyle name="20% - Accent6 8 4 2 5 3" xfId="30926" xr:uid="{E7EA0206-E6F5-41C9-84ED-FC8963759F0C}"/>
    <cellStyle name="20% - Accent6 8 4 2 6" xfId="5429" xr:uid="{2616E60F-9312-481C-BDE9-A38FBED7BED8}"/>
    <cellStyle name="20% - Accent6 8 4 2 6 2" xfId="34352" xr:uid="{8E08BA10-20E8-45CE-B74D-D18AD5E5CB98}"/>
    <cellStyle name="20% - Accent6 8 4 2 7" xfId="19928" xr:uid="{D002E878-B2A6-48A6-8D32-8AFDFA8D9553}"/>
    <cellStyle name="20% - Accent6 8 4 3" xfId="2750" xr:uid="{75E39025-C888-4A41-A6AC-465B53CBA794}"/>
    <cellStyle name="20% - Accent6 8 4 3 2" xfId="10119" xr:uid="{6680A2F0-07BB-48C0-A953-28C96FA85E9C}"/>
    <cellStyle name="20% - Accent6 8 4 3 2 2" xfId="39017" xr:uid="{3D4EDA18-C787-490C-8FAB-71871008D287}"/>
    <cellStyle name="20% - Accent6 8 4 3 2 3" xfId="24593" xr:uid="{6DEBD3EE-2936-4923-883C-86E5DE673DAF}"/>
    <cellStyle name="20% - Accent6 8 4 3 3" xfId="13856" xr:uid="{4ADC5BBF-1B84-4C99-8428-F3FE0C903CF8}"/>
    <cellStyle name="20% - Accent6 8 4 3 3 2" xfId="42749" xr:uid="{19176325-B525-440C-A200-1C9F76A64375}"/>
    <cellStyle name="20% - Accent6 8 4 3 3 3" xfId="28325" xr:uid="{66F6AFE1-EB7B-4DFB-A7BA-93F684C03F4E}"/>
    <cellStyle name="20% - Accent6 8 4 3 4" xfId="17278" xr:uid="{99D8861F-3E53-4A86-A645-745EEC33F334}"/>
    <cellStyle name="20% - Accent6 8 4 3 4 2" xfId="46156" xr:uid="{6AB807D8-1E77-4914-9D39-ADAE2ADDA44A}"/>
    <cellStyle name="20% - Accent6 8 4 3 4 3" xfId="31732" xr:uid="{C1235213-164E-4149-91B5-BD7B5F2BC88E}"/>
    <cellStyle name="20% - Accent6 8 4 3 5" xfId="6370" xr:uid="{06AC41CE-4425-439C-B639-07B790FE5DC1}"/>
    <cellStyle name="20% - Accent6 8 4 3 5 2" xfId="35285" xr:uid="{D13ED7D9-85CE-4594-846A-4465E65443E5}"/>
    <cellStyle name="20% - Accent6 8 4 3 6" xfId="20861" xr:uid="{8EDB03D3-8339-4F74-99D1-ED4C897969F9}"/>
    <cellStyle name="20% - Accent6 8 4 4" xfId="8253" xr:uid="{CD0790DC-1143-4DAD-A440-B9F2ADBFA933}"/>
    <cellStyle name="20% - Accent6 8 4 4 2" xfId="37151" xr:uid="{BBC39187-16F7-4B47-86F9-CCD7B534C2F8}"/>
    <cellStyle name="20% - Accent6 8 4 4 3" xfId="22727" xr:uid="{E584A927-BE19-4319-9A55-DE4986701C19}"/>
    <cellStyle name="20% - Accent6 8 4 5" xfId="11988" xr:uid="{C6CFFCCE-B2A2-44EF-AEB7-4E6AA68EC689}"/>
    <cellStyle name="20% - Accent6 8 4 5 2" xfId="40883" xr:uid="{A75FBA8F-9672-4931-83C8-65F75C23438D}"/>
    <cellStyle name="20% - Accent6 8 4 5 3" xfId="26459" xr:uid="{C24642E9-983C-407E-8361-4E3A65E82887}"/>
    <cellStyle name="20% - Accent6 8 4 6" xfId="15657" xr:uid="{FBDB4A4C-FF76-4E8E-B1A8-ED72D0D8F0BA}"/>
    <cellStyle name="20% - Accent6 8 4 6 2" xfId="44544" xr:uid="{692DD73D-CF15-4797-BF52-1AA1A8FACF1F}"/>
    <cellStyle name="20% - Accent6 8 4 6 3" xfId="30120" xr:uid="{A46DAAF5-2382-49B6-9FB3-753E689ED9BB}"/>
    <cellStyle name="20% - Accent6 8 4 7" xfId="4476" xr:uid="{6D617EAA-73ED-4063-90CB-8FDAAD103E71}"/>
    <cellStyle name="20% - Accent6 8 4 7 2" xfId="33418" xr:uid="{1E63E962-CA97-4D6E-A27D-D8982A8845C4}"/>
    <cellStyle name="20% - Accent6 8 4 8" xfId="18995" xr:uid="{3DB0F62C-DB62-4B2F-BA80-33F695EDEA82}"/>
    <cellStyle name="20% - Accent6 8 5" xfId="1497" xr:uid="{A6D2B2AC-41E2-42C8-8145-8910F5F1F329}"/>
    <cellStyle name="20% - Accent6 8 5 2" xfId="3111" xr:uid="{B7EF701E-4CA3-4964-9B57-1947318FCA39}"/>
    <cellStyle name="20% - Accent6 8 5 2 2" xfId="10599" xr:uid="{7C4A5634-4C3D-4FE6-88C6-608B0984035A}"/>
    <cellStyle name="20% - Accent6 8 5 2 2 2" xfId="39497" xr:uid="{F0AF22CD-0961-477F-BA49-F92FB90BB01D}"/>
    <cellStyle name="20% - Accent6 8 5 2 2 3" xfId="25073" xr:uid="{FAC9E7D2-E44F-48DD-B16C-0BEB0B3E240B}"/>
    <cellStyle name="20% - Accent6 8 5 2 3" xfId="14336" xr:uid="{8A0FB043-C240-4D97-A88C-09383D1E36A3}"/>
    <cellStyle name="20% - Accent6 8 5 2 3 2" xfId="43229" xr:uid="{E54C4374-3C72-41CF-8E36-FD81B0BD75D4}"/>
    <cellStyle name="20% - Accent6 8 5 2 3 3" xfId="28805" xr:uid="{DBBDC1D3-13EF-4761-AF24-54C4ADE75883}"/>
    <cellStyle name="20% - Accent6 8 5 2 4" xfId="17639" xr:uid="{20B8DDFB-7A53-4072-AF8B-48C8F23825E2}"/>
    <cellStyle name="20% - Accent6 8 5 2 4 2" xfId="46517" xr:uid="{6666B3F8-4E00-428A-B987-344CCB157642}"/>
    <cellStyle name="20% - Accent6 8 5 2 4 3" xfId="32093" xr:uid="{80614A19-C108-4941-A7F4-C03AF7BD64D0}"/>
    <cellStyle name="20% - Accent6 8 5 2 5" xfId="6850" xr:uid="{C784B662-0E79-4AD9-BDBB-061E03C5378E}"/>
    <cellStyle name="20% - Accent6 8 5 2 5 2" xfId="35765" xr:uid="{5BAFB311-21C5-4272-8CCA-E483F2F2479E}"/>
    <cellStyle name="20% - Accent6 8 5 2 6" xfId="21341" xr:uid="{C3D26FDB-F247-4E60-B0B2-0055E57BDA87}"/>
    <cellStyle name="20% - Accent6 8 5 3" xfId="8733" xr:uid="{0EC45FB1-F91B-462B-91D9-64499319EA43}"/>
    <cellStyle name="20% - Accent6 8 5 3 2" xfId="37631" xr:uid="{03BDA8E6-80D5-4BD2-9D8A-941A907ECE22}"/>
    <cellStyle name="20% - Accent6 8 5 3 3" xfId="23207" xr:uid="{373D6D57-D76B-4015-9C13-A0820B25B95D}"/>
    <cellStyle name="20% - Accent6 8 5 4" xfId="12470" xr:uid="{61CD8DFC-303D-49F8-BECB-522B7910E43D}"/>
    <cellStyle name="20% - Accent6 8 5 4 2" xfId="41363" xr:uid="{6E4537BA-3CAE-47D6-A99D-D37BD94DABCB}"/>
    <cellStyle name="20% - Accent6 8 5 4 3" xfId="26939" xr:uid="{FD1BD93D-35E2-43F2-ABBF-23EB740E80A1}"/>
    <cellStyle name="20% - Accent6 8 5 5" xfId="16026" xr:uid="{7157E1E7-28B1-4025-963D-FC49D7CB4888}"/>
    <cellStyle name="20% - Accent6 8 5 5 2" xfId="44905" xr:uid="{8373AD0A-6101-4E6F-87FC-FF61FD86E514}"/>
    <cellStyle name="20% - Accent6 8 5 5 3" xfId="30481" xr:uid="{B7B051B4-7C41-4DEA-89F2-2C0B653F2468}"/>
    <cellStyle name="20% - Accent6 8 5 6" xfId="4976" xr:uid="{6E3FAA8B-087D-4F90-B0CE-8FAE3AAAEC96}"/>
    <cellStyle name="20% - Accent6 8 5 6 2" xfId="33899" xr:uid="{09DD4FBC-8CF8-484C-9F81-383670036D34}"/>
    <cellStyle name="20% - Accent6 8 5 7" xfId="19475" xr:uid="{0AC96804-62F4-4386-AE25-208AA6A34E48}"/>
    <cellStyle name="20% - Accent6 8 6" xfId="2305" xr:uid="{EBBE3F00-84C7-475E-8B99-F41AD8EA3B77}"/>
    <cellStyle name="20% - Accent6 8 6 2" xfId="9666" xr:uid="{D4563325-4B7A-4B0E-8EB1-13305E46F9AD}"/>
    <cellStyle name="20% - Accent6 8 6 2 2" xfId="38564" xr:uid="{04B8C5E4-30CA-46BD-B4F4-3AF73BBE36F7}"/>
    <cellStyle name="20% - Accent6 8 6 2 3" xfId="24140" xr:uid="{E1CAC249-5220-4964-92AB-DAA7AE1DBE98}"/>
    <cellStyle name="20% - Accent6 8 6 3" xfId="13403" xr:uid="{2323F4D4-4D6F-4255-895F-3F546FF84894}"/>
    <cellStyle name="20% - Accent6 8 6 3 2" xfId="42296" xr:uid="{130A9C26-C425-426D-910E-73EF4B6D03D9}"/>
    <cellStyle name="20% - Accent6 8 6 3 3" xfId="27872" xr:uid="{9C88BE79-6186-4023-AF30-12490157355F}"/>
    <cellStyle name="20% - Accent6 8 6 4" xfId="16833" xr:uid="{622CA6EB-BF26-4F71-A6C5-2901D1B73A8F}"/>
    <cellStyle name="20% - Accent6 8 6 4 2" xfId="45711" xr:uid="{3767FC92-9BAD-43A3-B2EE-F64D092BE03C}"/>
    <cellStyle name="20% - Accent6 8 6 4 3" xfId="31287" xr:uid="{8979F955-5DBF-4822-9ED4-834A055B3C8B}"/>
    <cellStyle name="20% - Accent6 8 6 5" xfId="5917" xr:uid="{39B0CF9E-8187-4116-B25F-2DAF24A2675B}"/>
    <cellStyle name="20% - Accent6 8 6 5 2" xfId="34832" xr:uid="{33A471A5-3B2D-4FA7-9783-4F10E9138541}"/>
    <cellStyle name="20% - Accent6 8 6 6" xfId="20408" xr:uid="{ED8F40B4-69FA-41C8-8EC2-C689F094D621}"/>
    <cellStyle name="20% - Accent6 8 7" xfId="7800" xr:uid="{9BDBE7A6-374E-497C-9219-FA811A742FDE}"/>
    <cellStyle name="20% - Accent6 8 7 2" xfId="36698" xr:uid="{5E33D381-A51D-4947-852C-A7B58FB258DF}"/>
    <cellStyle name="20% - Accent6 8 7 3" xfId="22274" xr:uid="{79C69DD6-4CF9-4D6B-B413-709ABF09B6F1}"/>
    <cellStyle name="20% - Accent6 8 8" xfId="11535" xr:uid="{44659559-63B2-4EC2-B18F-806C0BF0EB79}"/>
    <cellStyle name="20% - Accent6 8 8 2" xfId="40430" xr:uid="{DD91A33C-DCD5-457B-9AE2-8425B2D300AE}"/>
    <cellStyle name="20% - Accent6 8 8 3" xfId="26006" xr:uid="{16E19965-4E2D-4CF3-9D91-43CCC56438FC}"/>
    <cellStyle name="20% - Accent6 8 9" xfId="15212" xr:uid="{922B18EF-2470-48D0-A8E4-0F77C0FE8F15}"/>
    <cellStyle name="20% - Accent6 8 9 2" xfId="44099" xr:uid="{5C7E60B3-5A80-41BE-A90F-9C2802256F8A}"/>
    <cellStyle name="20% - Accent6 8 9 3" xfId="29675" xr:uid="{8276E7F6-70D3-4CAB-8CDB-025122E17C88}"/>
    <cellStyle name="20% - Accent6 9" xfId="451" xr:uid="{33C002D0-83FC-4830-9F28-1E6A2B181644}"/>
    <cellStyle name="20% - Accent6 9 10" xfId="4003" xr:uid="{13FD2B88-DD20-45C7-8C9F-88500B2C3DE7}"/>
    <cellStyle name="20% - Accent6 9 10 2" xfId="32984" xr:uid="{87A03B4B-3985-4E4D-B096-9B6F0A037F72}"/>
    <cellStyle name="20% - Accent6 9 11" xfId="18561" xr:uid="{40494EFB-BC82-4CD4-AAA1-24CC077BDE86}"/>
    <cellStyle name="20% - Accent6 9 2" xfId="837" xr:uid="{50D9C028-8B4A-4AF9-8CE0-88AB06FCDB20}"/>
    <cellStyle name="20% - Accent6 9 2 2" xfId="1016" xr:uid="{5235A522-D456-44B6-8BCF-0BC62795E0B6}"/>
    <cellStyle name="20% - Accent6 9 2 2 2" xfId="1946" xr:uid="{86179EA4-A7A1-4ABF-B9AE-6455CA343181}"/>
    <cellStyle name="20% - Accent6 9 2 2 2 2" xfId="3560" xr:uid="{DD53A44A-2462-4C25-80BD-DE91A5ECA329}"/>
    <cellStyle name="20% - Accent6 9 2 2 2 2 2" xfId="11330" xr:uid="{FD3BBBA7-0062-492B-A13D-AD00812E4825}"/>
    <cellStyle name="20% - Accent6 9 2 2 2 2 2 2" xfId="40228" xr:uid="{19C99C77-1E4F-45F1-A674-43FB0292A56F}"/>
    <cellStyle name="20% - Accent6 9 2 2 2 2 2 3" xfId="25804" xr:uid="{C01BA44D-3F00-4048-B744-5A2573878333}"/>
    <cellStyle name="20% - Accent6 9 2 2 2 2 3" xfId="15067" xr:uid="{110C2667-052C-4377-AA60-0866DC69AF47}"/>
    <cellStyle name="20% - Accent6 9 2 2 2 2 3 2" xfId="43960" xr:uid="{5A288B9B-B120-46A1-A685-9D60FC25A20C}"/>
    <cellStyle name="20% - Accent6 9 2 2 2 2 3 3" xfId="29536" xr:uid="{EAB30BB0-D95A-488A-AA06-4AAB35BE29F1}"/>
    <cellStyle name="20% - Accent6 9 2 2 2 2 4" xfId="18088" xr:uid="{3F8CB6BF-F9AC-4794-B6F8-BE781415F5D2}"/>
    <cellStyle name="20% - Accent6 9 2 2 2 2 4 2" xfId="46966" xr:uid="{A4D7C4E3-B52F-40F9-B6E7-E9D73BF090C7}"/>
    <cellStyle name="20% - Accent6 9 2 2 2 2 4 3" xfId="32542" xr:uid="{4619AC0F-236C-4C96-8F41-08C34896902C}"/>
    <cellStyle name="20% - Accent6 9 2 2 2 2 5" xfId="7581" xr:uid="{8EF169DF-DBE1-460F-B07A-4E6ED4C4182B}"/>
    <cellStyle name="20% - Accent6 9 2 2 2 2 5 2" xfId="36496" xr:uid="{C116A78C-2A5E-47AB-8C2E-3419D40E6BA3}"/>
    <cellStyle name="20% - Accent6 9 2 2 2 2 6" xfId="22072" xr:uid="{2873E663-A2DA-40FF-922D-036044B45430}"/>
    <cellStyle name="20% - Accent6 9 2 2 2 3" xfId="9464" xr:uid="{EF232760-400D-4C36-8C3D-700F6EDDB8E6}"/>
    <cellStyle name="20% - Accent6 9 2 2 2 3 2" xfId="38362" xr:uid="{FD0D153F-A43C-4185-8943-5BF9DD88768C}"/>
    <cellStyle name="20% - Accent6 9 2 2 2 3 3" xfId="23938" xr:uid="{EE168943-B501-48EF-905A-0CAAEF9B3A5C}"/>
    <cellStyle name="20% - Accent6 9 2 2 2 4" xfId="13201" xr:uid="{0DB731DC-D2E8-48F7-83DF-8599773D2B4C}"/>
    <cellStyle name="20% - Accent6 9 2 2 2 4 2" xfId="42094" xr:uid="{2F673D32-2422-4CE4-B0DB-B99B3F676A73}"/>
    <cellStyle name="20% - Accent6 9 2 2 2 4 3" xfId="27670" xr:uid="{14A386C5-F13A-4A87-B99F-4F00A88958EC}"/>
    <cellStyle name="20% - Accent6 9 2 2 2 5" xfId="16475" xr:uid="{59FFAED4-CFFB-4877-BAED-C86C85C439F6}"/>
    <cellStyle name="20% - Accent6 9 2 2 2 5 2" xfId="45354" xr:uid="{58E855BF-EC0A-41E3-BEB7-FABBF0D2F078}"/>
    <cellStyle name="20% - Accent6 9 2 2 2 5 3" xfId="30930" xr:uid="{997DF0C7-226A-455B-8BB1-75EFFB2999BB}"/>
    <cellStyle name="20% - Accent6 9 2 2 2 6" xfId="5707" xr:uid="{7DBAF1CC-774E-4083-9483-008BB91DB93E}"/>
    <cellStyle name="20% - Accent6 9 2 2 2 6 2" xfId="34630" xr:uid="{B86A661A-565C-44AD-ADC9-EE458DD841F1}"/>
    <cellStyle name="20% - Accent6 9 2 2 2 7" xfId="20206" xr:uid="{A925C3A9-817D-4117-AFB1-1CFF39DC3711}"/>
    <cellStyle name="20% - Accent6 9 2 2 3" xfId="2754" xr:uid="{7E5476E8-775E-4F40-9F47-2BAAB1AF419D}"/>
    <cellStyle name="20% - Accent6 9 2 2 3 2" xfId="10397" xr:uid="{1EE9E682-1554-4C28-9206-044D128D6575}"/>
    <cellStyle name="20% - Accent6 9 2 2 3 2 2" xfId="39295" xr:uid="{69CD12EF-CA14-4967-8451-6B859AA7A240}"/>
    <cellStyle name="20% - Accent6 9 2 2 3 2 3" xfId="24871" xr:uid="{C842E3EA-A808-4944-B1FD-7EF822C20FC5}"/>
    <cellStyle name="20% - Accent6 9 2 2 3 3" xfId="14134" xr:uid="{1DBB10BC-80D2-45B8-ACC3-B20AFBFD1473}"/>
    <cellStyle name="20% - Accent6 9 2 2 3 3 2" xfId="43027" xr:uid="{4D231B20-A61E-4DD9-99D8-B9E4C84EE355}"/>
    <cellStyle name="20% - Accent6 9 2 2 3 3 3" xfId="28603" xr:uid="{D7646B10-EE09-4954-A039-58135B84CC4F}"/>
    <cellStyle name="20% - Accent6 9 2 2 3 4" xfId="17282" xr:uid="{75B00604-CCAB-441C-A9A4-1FF2C7F72212}"/>
    <cellStyle name="20% - Accent6 9 2 2 3 4 2" xfId="46160" xr:uid="{672563A6-B298-4BF7-989B-CC1A17F72BF4}"/>
    <cellStyle name="20% - Accent6 9 2 2 3 4 3" xfId="31736" xr:uid="{CC753C56-33E8-4D22-BF91-F8803EEAC958}"/>
    <cellStyle name="20% - Accent6 9 2 2 3 5" xfId="6648" xr:uid="{188E9C3B-8BDE-4D40-B2BA-03B7711E49FE}"/>
    <cellStyle name="20% - Accent6 9 2 2 3 5 2" xfId="35563" xr:uid="{334FAE74-6EFE-4010-BA0F-D6694487057C}"/>
    <cellStyle name="20% - Accent6 9 2 2 3 6" xfId="21139" xr:uid="{6EE77027-A28D-48D3-906F-254888D810E7}"/>
    <cellStyle name="20% - Accent6 9 2 2 4" xfId="8531" xr:uid="{3266DA71-7450-45D5-A5A0-82F6B59C5D28}"/>
    <cellStyle name="20% - Accent6 9 2 2 4 2" xfId="37429" xr:uid="{E44398D4-7A0A-4AC4-AAEB-4B2CFB488494}"/>
    <cellStyle name="20% - Accent6 9 2 2 4 3" xfId="23005" xr:uid="{32273861-E82F-4365-A5E5-21AA05B171C9}"/>
    <cellStyle name="20% - Accent6 9 2 2 5" xfId="12266" xr:uid="{7F8FF63D-1A74-49DE-8BFD-1AF5CFD23894}"/>
    <cellStyle name="20% - Accent6 9 2 2 5 2" xfId="41161" xr:uid="{A530777A-952B-46B3-83E3-8278AE0BB1EB}"/>
    <cellStyle name="20% - Accent6 9 2 2 5 3" xfId="26737" xr:uid="{A79F9387-AFF7-40C6-8444-503FF54B3894}"/>
    <cellStyle name="20% - Accent6 9 2 2 6" xfId="15661" xr:uid="{92916D21-DFA5-4C8B-91C4-ABC82FD8D0EF}"/>
    <cellStyle name="20% - Accent6 9 2 2 6 2" xfId="44548" xr:uid="{CB7CB26D-8A9D-45C2-8662-5D83D8508878}"/>
    <cellStyle name="20% - Accent6 9 2 2 6 3" xfId="30124" xr:uid="{EEB05179-E9CE-4E2D-9466-5023F4274BC4}"/>
    <cellStyle name="20% - Accent6 9 2 2 7" xfId="4761" xr:uid="{62C48761-1AF3-46B0-931A-7D9245666813}"/>
    <cellStyle name="20% - Accent6 9 2 2 7 2" xfId="33696" xr:uid="{F7006716-5204-43AD-BC44-894D6B4CC306}"/>
    <cellStyle name="20% - Accent6 9 2 2 8" xfId="19273" xr:uid="{46BDFCDA-728B-4573-8220-2019D5034982}"/>
    <cellStyle name="20% - Accent6 9 2 3" xfId="1775" xr:uid="{0C6933BD-3EE5-4ECF-BD34-33057B9D0809}"/>
    <cellStyle name="20% - Accent6 9 2 3 2" xfId="3389" xr:uid="{07DE9D58-70B7-4B80-AC2D-E9B0F7E781AC}"/>
    <cellStyle name="20% - Accent6 9 2 3 2 2" xfId="10877" xr:uid="{D3C951AC-7EAA-4160-BBC0-96CE53D047BF}"/>
    <cellStyle name="20% - Accent6 9 2 3 2 2 2" xfId="39775" xr:uid="{1388D1A4-680B-4627-AF85-F7F9A306EB95}"/>
    <cellStyle name="20% - Accent6 9 2 3 2 2 3" xfId="25351" xr:uid="{1047CE5E-2144-47A9-B27A-448527BB8809}"/>
    <cellStyle name="20% - Accent6 9 2 3 2 3" xfId="14614" xr:uid="{C0E170DC-7674-426B-9868-AFEBAA5B3009}"/>
    <cellStyle name="20% - Accent6 9 2 3 2 3 2" xfId="43507" xr:uid="{53CAABD4-70F7-4D24-87A9-D911B0C3D4A6}"/>
    <cellStyle name="20% - Accent6 9 2 3 2 3 3" xfId="29083" xr:uid="{2C52F8B6-EA38-4D69-BFEA-9D9774E27549}"/>
    <cellStyle name="20% - Accent6 9 2 3 2 4" xfId="17917" xr:uid="{A9CE26B1-4969-4C1E-8E1C-CCFFCE9DE38F}"/>
    <cellStyle name="20% - Accent6 9 2 3 2 4 2" xfId="46795" xr:uid="{4C420A17-15B0-40B5-B6A8-9EAD86DD60EB}"/>
    <cellStyle name="20% - Accent6 9 2 3 2 4 3" xfId="32371" xr:uid="{BF5F0D77-F129-4DA1-AD13-4E98F23C27B8}"/>
    <cellStyle name="20% - Accent6 9 2 3 2 5" xfId="7128" xr:uid="{C4A6305B-C543-4331-BFB5-76D044620D1B}"/>
    <cellStyle name="20% - Accent6 9 2 3 2 5 2" xfId="36043" xr:uid="{E5D8E44B-00DE-4496-A960-75D68B5701D7}"/>
    <cellStyle name="20% - Accent6 9 2 3 2 6" xfId="21619" xr:uid="{76423334-B0C9-4362-9339-F5BB07BD1586}"/>
    <cellStyle name="20% - Accent6 9 2 3 3" xfId="9011" xr:uid="{5DBF9A8E-7A20-474E-AEDE-2836630917FB}"/>
    <cellStyle name="20% - Accent6 9 2 3 3 2" xfId="37909" xr:uid="{D1138F0D-8F7E-4158-A470-3CD78BE085C9}"/>
    <cellStyle name="20% - Accent6 9 2 3 3 3" xfId="23485" xr:uid="{7592A78C-D93D-431F-9DEC-85A84D23640F}"/>
    <cellStyle name="20% - Accent6 9 2 3 4" xfId="12748" xr:uid="{83744092-ECD1-4B6A-A9B2-C7CB0858C14F}"/>
    <cellStyle name="20% - Accent6 9 2 3 4 2" xfId="41641" xr:uid="{3CFCE8E8-3C2E-49C1-9973-22665830F6B7}"/>
    <cellStyle name="20% - Accent6 9 2 3 4 3" xfId="27217" xr:uid="{BA055AB5-4D86-4A2A-90F1-B971ED8B37F3}"/>
    <cellStyle name="20% - Accent6 9 2 3 5" xfId="16304" xr:uid="{0EA69FBB-1F95-40D8-82B2-60B8435FFAA3}"/>
    <cellStyle name="20% - Accent6 9 2 3 5 2" xfId="45183" xr:uid="{7F2850FB-3103-43EC-AC91-60A3966D0615}"/>
    <cellStyle name="20% - Accent6 9 2 3 5 3" xfId="30759" xr:uid="{13F782C2-8EC9-4382-8107-AE410662FF54}"/>
    <cellStyle name="20% - Accent6 9 2 3 6" xfId="5254" xr:uid="{160B5842-9618-411A-83C7-0B99DD608C6B}"/>
    <cellStyle name="20% - Accent6 9 2 3 6 2" xfId="34177" xr:uid="{C6976E79-3F43-4043-92E6-5D34F7098017}"/>
    <cellStyle name="20% - Accent6 9 2 3 7" xfId="19753" xr:uid="{E664CB3F-B633-4303-957A-746F7A52765A}"/>
    <cellStyle name="20% - Accent6 9 2 4" xfId="2583" xr:uid="{A4D96ACA-EE62-4DC1-868A-5FF726871BC5}"/>
    <cellStyle name="20% - Accent6 9 2 4 2" xfId="9944" xr:uid="{61F7D682-21BF-4BBD-879F-21F8698F4769}"/>
    <cellStyle name="20% - Accent6 9 2 4 2 2" xfId="38842" xr:uid="{6663CE9A-711C-4D76-B56F-F8FA77980B5E}"/>
    <cellStyle name="20% - Accent6 9 2 4 2 3" xfId="24418" xr:uid="{6256070D-EA65-45FF-9C94-E4F2347B92AA}"/>
    <cellStyle name="20% - Accent6 9 2 4 3" xfId="13681" xr:uid="{77875842-DF60-4654-87D9-E42C0F3F6291}"/>
    <cellStyle name="20% - Accent6 9 2 4 3 2" xfId="42574" xr:uid="{2BCD973A-79CE-4E7A-8C1C-AF3CE279C7D8}"/>
    <cellStyle name="20% - Accent6 9 2 4 3 3" xfId="28150" xr:uid="{7A284F37-12C3-412B-9C35-2197C93C1724}"/>
    <cellStyle name="20% - Accent6 9 2 4 4" xfId="17111" xr:uid="{9184C501-D61B-41E0-B176-4DAA52307F95}"/>
    <cellStyle name="20% - Accent6 9 2 4 4 2" xfId="45989" xr:uid="{4C050C9C-62AC-4EED-8D57-8A9A62032DB6}"/>
    <cellStyle name="20% - Accent6 9 2 4 4 3" xfId="31565" xr:uid="{1026AB4C-01D7-444B-90AA-F5E0A77D3340}"/>
    <cellStyle name="20% - Accent6 9 2 4 5" xfId="6195" xr:uid="{A63C33AB-7636-4AF7-A86D-887219DEFFDC}"/>
    <cellStyle name="20% - Accent6 9 2 4 5 2" xfId="35110" xr:uid="{281140F1-2240-4D04-9BD6-6F7B1CAA98B3}"/>
    <cellStyle name="20% - Accent6 9 2 4 6" xfId="20686" xr:uid="{0610C3A8-D330-41CD-AD0C-5D62519460C6}"/>
    <cellStyle name="20% - Accent6 9 2 5" xfId="8078" xr:uid="{EE3327D3-97E2-47A7-BFB5-A1FCE97F5BB4}"/>
    <cellStyle name="20% - Accent6 9 2 5 2" xfId="36976" xr:uid="{C22BE7BF-4EE8-4251-9E90-B7509032EAE1}"/>
    <cellStyle name="20% - Accent6 9 2 5 3" xfId="22552" xr:uid="{BF693A77-BD98-4AD5-8B14-FA1F7A8EA84E}"/>
    <cellStyle name="20% - Accent6 9 2 6" xfId="11813" xr:uid="{176F050F-E237-4435-BA99-1B65A6D8879B}"/>
    <cellStyle name="20% - Accent6 9 2 6 2" xfId="40708" xr:uid="{B2ACA642-7654-489A-B046-CD6950D09A46}"/>
    <cellStyle name="20% - Accent6 9 2 6 3" xfId="26284" xr:uid="{4F712AF0-D99A-499E-B9BE-3D3F3E729909}"/>
    <cellStyle name="20% - Accent6 9 2 7" xfId="15490" xr:uid="{15127B1D-7F05-4649-9907-2A9B73DC946F}"/>
    <cellStyle name="20% - Accent6 9 2 7 2" xfId="44377" xr:uid="{36D71013-DC32-4C71-8885-35A2098F07E9}"/>
    <cellStyle name="20% - Accent6 9 2 7 3" xfId="29953" xr:uid="{8C6F946E-6D43-4929-BCDD-4554A1B18C7C}"/>
    <cellStyle name="20% - Accent6 9 2 8" xfId="4262" xr:uid="{3CDFD73B-67E1-412F-8572-8D8176DD6F4F}"/>
    <cellStyle name="20% - Accent6 9 2 8 2" xfId="33243" xr:uid="{03B2D2AD-49BA-4488-886C-34103CDB27DB}"/>
    <cellStyle name="20% - Accent6 9 2 9" xfId="18820" xr:uid="{7378FE18-2532-4B13-9AE0-32EAA776F4B1}"/>
    <cellStyle name="20% - Accent6 9 3" xfId="646" xr:uid="{D0EFC4FC-C799-4615-8A28-91849289C070}"/>
    <cellStyle name="20% - Accent6 9 3 2" xfId="1017" xr:uid="{814C8656-2224-4F2E-AE1A-1EDF3BEFE2DD}"/>
    <cellStyle name="20% - Accent6 9 3 2 2" xfId="1947" xr:uid="{5F432A01-EF37-4C03-B484-ED18F2AB5406}"/>
    <cellStyle name="20% - Accent6 9 3 2 2 2" xfId="3561" xr:uid="{B90C9314-3BDD-4E71-AE4C-0D168AFB2191}"/>
    <cellStyle name="20% - Accent6 9 3 2 2 2 2" xfId="11201" xr:uid="{9C09FBE3-5430-474F-BC96-A3FA528EDD13}"/>
    <cellStyle name="20% - Accent6 9 3 2 2 2 2 2" xfId="40099" xr:uid="{2BBA4EA5-4D78-4C4B-B2EC-8D212C395B33}"/>
    <cellStyle name="20% - Accent6 9 3 2 2 2 2 3" xfId="25675" xr:uid="{FC77361C-429F-4C35-BD18-1A9F971D04DF}"/>
    <cellStyle name="20% - Accent6 9 3 2 2 2 3" xfId="14938" xr:uid="{9E01BCD6-77C8-40CF-9CF3-5EEA87A46D28}"/>
    <cellStyle name="20% - Accent6 9 3 2 2 2 3 2" xfId="43831" xr:uid="{4C388266-3101-46F2-AA4C-F73CC42C0B96}"/>
    <cellStyle name="20% - Accent6 9 3 2 2 2 3 3" xfId="29407" xr:uid="{2F5BBD05-1136-4B27-869D-3FA22213C565}"/>
    <cellStyle name="20% - Accent6 9 3 2 2 2 4" xfId="18089" xr:uid="{056C8944-C177-4FF9-ACCB-65CCADDA66B8}"/>
    <cellStyle name="20% - Accent6 9 3 2 2 2 4 2" xfId="46967" xr:uid="{64879EA5-0E80-48DC-A4E7-9129FA61E12C}"/>
    <cellStyle name="20% - Accent6 9 3 2 2 2 4 3" xfId="32543" xr:uid="{F9F5669D-23FD-437B-A18D-BCCA121B5466}"/>
    <cellStyle name="20% - Accent6 9 3 2 2 2 5" xfId="7452" xr:uid="{47747CF8-37BE-4D16-BE4A-D8FF28FB069F}"/>
    <cellStyle name="20% - Accent6 9 3 2 2 2 5 2" xfId="36367" xr:uid="{B1F9A248-C343-47A1-A851-D01C08CFD2E1}"/>
    <cellStyle name="20% - Accent6 9 3 2 2 2 6" xfId="21943" xr:uid="{A740D246-F381-4CEE-A8AE-8C53859E239F}"/>
    <cellStyle name="20% - Accent6 9 3 2 2 3" xfId="9335" xr:uid="{2DACC7B3-67E2-4411-A0C5-0FD2661B5ECF}"/>
    <cellStyle name="20% - Accent6 9 3 2 2 3 2" xfId="38233" xr:uid="{743CF198-B776-4B9E-BA6A-897F07248C9D}"/>
    <cellStyle name="20% - Accent6 9 3 2 2 3 3" xfId="23809" xr:uid="{DEB84139-53C7-4248-A63B-AC6E2E914B70}"/>
    <cellStyle name="20% - Accent6 9 3 2 2 4" xfId="13072" xr:uid="{7F361927-C0E7-4A08-80F0-8D4ED8B0A31B}"/>
    <cellStyle name="20% - Accent6 9 3 2 2 4 2" xfId="41965" xr:uid="{2DAADBE9-16D0-4996-A744-B63C55E17A9B}"/>
    <cellStyle name="20% - Accent6 9 3 2 2 4 3" xfId="27541" xr:uid="{E330000E-A2C2-4B43-9316-0FDCBA522E94}"/>
    <cellStyle name="20% - Accent6 9 3 2 2 5" xfId="16476" xr:uid="{280A3E74-DCA8-4374-9B77-4809E8B1F6B1}"/>
    <cellStyle name="20% - Accent6 9 3 2 2 5 2" xfId="45355" xr:uid="{9FA54D1F-F7AD-4213-8A42-5AA8222A6295}"/>
    <cellStyle name="20% - Accent6 9 3 2 2 5 3" xfId="30931" xr:uid="{DA8C3C74-CAC9-42C8-B7CE-889A5A62826A}"/>
    <cellStyle name="20% - Accent6 9 3 2 2 6" xfId="5578" xr:uid="{A774E1ED-918D-49DF-9967-001298064B6C}"/>
    <cellStyle name="20% - Accent6 9 3 2 2 6 2" xfId="34501" xr:uid="{FC1470E5-EF67-40E1-8DE3-6F970DE9E181}"/>
    <cellStyle name="20% - Accent6 9 3 2 2 7" xfId="20077" xr:uid="{D1379B74-1AD2-4226-B36A-703D246AB2AA}"/>
    <cellStyle name="20% - Accent6 9 3 2 3" xfId="2755" xr:uid="{46FD0A5C-B94B-4767-968E-FCAAB2AFFCD8}"/>
    <cellStyle name="20% - Accent6 9 3 2 3 2" xfId="10268" xr:uid="{AE6100C5-28FC-4E9E-BE19-8E4C5AEF6557}"/>
    <cellStyle name="20% - Accent6 9 3 2 3 2 2" xfId="39166" xr:uid="{7DEA041D-2FD0-449F-B903-9B1B322921D5}"/>
    <cellStyle name="20% - Accent6 9 3 2 3 2 3" xfId="24742" xr:uid="{A9AF105A-483F-4F28-9897-9FCB1C4BC34A}"/>
    <cellStyle name="20% - Accent6 9 3 2 3 3" xfId="14005" xr:uid="{E1C01E76-13C1-4373-97CA-0005249D855C}"/>
    <cellStyle name="20% - Accent6 9 3 2 3 3 2" xfId="42898" xr:uid="{75073000-B88B-4219-BD2C-08ADDF3D6FD0}"/>
    <cellStyle name="20% - Accent6 9 3 2 3 3 3" xfId="28474" xr:uid="{3E9E6032-AB08-4A96-957A-C8472ECDF662}"/>
    <cellStyle name="20% - Accent6 9 3 2 3 4" xfId="17283" xr:uid="{291A336C-D10A-4CC2-B169-949B32CDC47A}"/>
    <cellStyle name="20% - Accent6 9 3 2 3 4 2" xfId="46161" xr:uid="{0F2E2292-3D80-4D16-A894-0ECC63765288}"/>
    <cellStyle name="20% - Accent6 9 3 2 3 4 3" xfId="31737" xr:uid="{46A3B8B3-D6BF-4CA7-BA0D-44B92287E279}"/>
    <cellStyle name="20% - Accent6 9 3 2 3 5" xfId="6519" xr:uid="{666D16ED-CC3E-4064-AEB6-8914C3E0BECB}"/>
    <cellStyle name="20% - Accent6 9 3 2 3 5 2" xfId="35434" xr:uid="{0D62747A-32E4-43E6-9024-442184F9CEB9}"/>
    <cellStyle name="20% - Accent6 9 3 2 3 6" xfId="21010" xr:uid="{FC63C07A-C0D7-4C5E-8CA9-2BF93A3F164E}"/>
    <cellStyle name="20% - Accent6 9 3 2 4" xfId="8402" xr:uid="{D722E5AE-C6D8-4CEB-89A4-52F925EDB5F1}"/>
    <cellStyle name="20% - Accent6 9 3 2 4 2" xfId="37300" xr:uid="{56565202-5F13-42B9-81A7-79C5A953EEFD}"/>
    <cellStyle name="20% - Accent6 9 3 2 4 3" xfId="22876" xr:uid="{3906EECE-996B-4C4B-9242-A3153FD83F5B}"/>
    <cellStyle name="20% - Accent6 9 3 2 5" xfId="12137" xr:uid="{7DDE1EE6-6C76-44AF-B056-20A701072F8C}"/>
    <cellStyle name="20% - Accent6 9 3 2 5 2" xfId="41032" xr:uid="{45CC1B9D-D82C-4888-8710-E816536211F2}"/>
    <cellStyle name="20% - Accent6 9 3 2 5 3" xfId="26608" xr:uid="{A4B81CE9-558B-4367-B991-AA683B08E817}"/>
    <cellStyle name="20% - Accent6 9 3 2 6" xfId="15662" xr:uid="{546E8DD9-DE20-48E1-BF53-FDBC66DF196E}"/>
    <cellStyle name="20% - Accent6 9 3 2 6 2" xfId="44549" xr:uid="{DE6C7484-BE9F-4C98-8F95-8CFA31D01809}"/>
    <cellStyle name="20% - Accent6 9 3 2 6 3" xfId="30125" xr:uid="{A8C7CA2D-5E5E-4800-8F14-F0B16D6CB12F}"/>
    <cellStyle name="20% - Accent6 9 3 2 7" xfId="4628" xr:uid="{833C1E44-BF86-4F1D-A498-2537693FB5CF}"/>
    <cellStyle name="20% - Accent6 9 3 2 7 2" xfId="33567" xr:uid="{C6765FB6-CE2C-4D4C-9800-879BB77C9F05}"/>
    <cellStyle name="20% - Accent6 9 3 2 8" xfId="19144" xr:uid="{28E0EA83-0883-4CF0-91A5-565401351492}"/>
    <cellStyle name="20% - Accent6 9 3 3" xfId="1646" xr:uid="{838DA222-94CF-4A64-A0F7-55C81DB4B7CD}"/>
    <cellStyle name="20% - Accent6 9 3 3 2" xfId="3260" xr:uid="{78BD893E-09E9-482B-BAEC-E8C61D903CB6}"/>
    <cellStyle name="20% - Accent6 9 3 3 2 2" xfId="10748" xr:uid="{1AD2253D-00B7-4336-9AF8-5C5AD7E05370}"/>
    <cellStyle name="20% - Accent6 9 3 3 2 2 2" xfId="39646" xr:uid="{56712E5D-B01D-4178-A447-6040723955BB}"/>
    <cellStyle name="20% - Accent6 9 3 3 2 2 3" xfId="25222" xr:uid="{E90086D3-67D2-4A9E-8F68-F2E38E46B087}"/>
    <cellStyle name="20% - Accent6 9 3 3 2 3" xfId="14485" xr:uid="{EB4720C1-9E44-4BEC-B2B5-ED494F75D68E}"/>
    <cellStyle name="20% - Accent6 9 3 3 2 3 2" xfId="43378" xr:uid="{C3AC931B-9020-484C-AAB3-E8A9F8F7FED0}"/>
    <cellStyle name="20% - Accent6 9 3 3 2 3 3" xfId="28954" xr:uid="{05433B2B-33FD-404C-91FA-D25982ACF751}"/>
    <cellStyle name="20% - Accent6 9 3 3 2 4" xfId="17788" xr:uid="{DD3F8703-38C1-43B8-BDB0-64DEE4190091}"/>
    <cellStyle name="20% - Accent6 9 3 3 2 4 2" xfId="46666" xr:uid="{0656C6C5-582F-449B-BFD1-6B2CE07429B0}"/>
    <cellStyle name="20% - Accent6 9 3 3 2 4 3" xfId="32242" xr:uid="{DA793A35-45D4-4ABD-94F9-2E571C90C072}"/>
    <cellStyle name="20% - Accent6 9 3 3 2 5" xfId="6999" xr:uid="{69311E4B-8AEE-4FBC-9F5B-1532E1954E4B}"/>
    <cellStyle name="20% - Accent6 9 3 3 2 5 2" xfId="35914" xr:uid="{B02A5F62-97E1-432A-BA5C-8B9E319BD31C}"/>
    <cellStyle name="20% - Accent6 9 3 3 2 6" xfId="21490" xr:uid="{EFF4FD25-CDCE-437C-878E-284BF5A64ACA}"/>
    <cellStyle name="20% - Accent6 9 3 3 3" xfId="8882" xr:uid="{D96D4C80-BC96-4D6D-A7A0-828554273A39}"/>
    <cellStyle name="20% - Accent6 9 3 3 3 2" xfId="37780" xr:uid="{28B6446E-7809-485B-8C0F-43CD124AB7D4}"/>
    <cellStyle name="20% - Accent6 9 3 3 3 3" xfId="23356" xr:uid="{50636017-DF8A-4299-8669-5CF0E3E4B53E}"/>
    <cellStyle name="20% - Accent6 9 3 3 4" xfId="12619" xr:uid="{52BA7076-AD91-405C-B482-B470BC0411F5}"/>
    <cellStyle name="20% - Accent6 9 3 3 4 2" xfId="41512" xr:uid="{B46A1D2F-39BE-4744-8259-FE2907C7B76B}"/>
    <cellStyle name="20% - Accent6 9 3 3 4 3" xfId="27088" xr:uid="{AE35B6D0-0121-44E7-82FF-B4DADC79A4FC}"/>
    <cellStyle name="20% - Accent6 9 3 3 5" xfId="16175" xr:uid="{C80287A7-AA29-42C6-88AB-43F68DCECFEA}"/>
    <cellStyle name="20% - Accent6 9 3 3 5 2" xfId="45054" xr:uid="{C146D279-ACE3-4ED1-B3E7-29A67709E86A}"/>
    <cellStyle name="20% - Accent6 9 3 3 5 3" xfId="30630" xr:uid="{1FBCA9F7-4BD5-4630-87BC-4C95ACE136FD}"/>
    <cellStyle name="20% - Accent6 9 3 3 6" xfId="5125" xr:uid="{B492E3E4-5F70-4340-8405-EA46997D9274}"/>
    <cellStyle name="20% - Accent6 9 3 3 6 2" xfId="34048" xr:uid="{B6EB373D-6889-4A9B-9862-40EDA26FFE0B}"/>
    <cellStyle name="20% - Accent6 9 3 3 7" xfId="19624" xr:uid="{B9B482C4-B6A3-4D04-B0D1-0BF7B5D33595}"/>
    <cellStyle name="20% - Accent6 9 3 4" xfId="2454" xr:uid="{1EE80D06-0466-4060-BBE6-1CABBE9A1C67}"/>
    <cellStyle name="20% - Accent6 9 3 4 2" xfId="9815" xr:uid="{DEA4A11E-AD64-4BE0-9F7E-1768B91E4B41}"/>
    <cellStyle name="20% - Accent6 9 3 4 2 2" xfId="38713" xr:uid="{08D7143A-D9CE-4E8C-A25A-7DAC70C46B1E}"/>
    <cellStyle name="20% - Accent6 9 3 4 2 3" xfId="24289" xr:uid="{499815D1-1543-431B-9061-A328F27D51D2}"/>
    <cellStyle name="20% - Accent6 9 3 4 3" xfId="13552" xr:uid="{3252B95A-11A7-40EA-AB56-0E513F4B2CAD}"/>
    <cellStyle name="20% - Accent6 9 3 4 3 2" xfId="42445" xr:uid="{4B1635F8-8934-4B25-81DD-2A1EA470E41D}"/>
    <cellStyle name="20% - Accent6 9 3 4 3 3" xfId="28021" xr:uid="{FAEF4E4A-23EA-4A7D-BCE4-68B2EFB7A9F7}"/>
    <cellStyle name="20% - Accent6 9 3 4 4" xfId="16982" xr:uid="{FA1F5FD1-B36F-4C55-BE72-AB9D9432AD52}"/>
    <cellStyle name="20% - Accent6 9 3 4 4 2" xfId="45860" xr:uid="{315FFFF1-B67B-4419-B8C0-7F926B93268E}"/>
    <cellStyle name="20% - Accent6 9 3 4 4 3" xfId="31436" xr:uid="{37613672-EB43-470B-8D00-D7F92D7081CF}"/>
    <cellStyle name="20% - Accent6 9 3 4 5" xfId="6066" xr:uid="{98E8B58F-848D-4212-8829-BB10F15B1DC8}"/>
    <cellStyle name="20% - Accent6 9 3 4 5 2" xfId="34981" xr:uid="{86918D67-53CE-4DAA-92E1-07D9704D02E6}"/>
    <cellStyle name="20% - Accent6 9 3 4 6" xfId="20557" xr:uid="{7D0D4F38-BC32-427F-A919-E6261922AAC1}"/>
    <cellStyle name="20% - Accent6 9 3 5" xfId="7949" xr:uid="{D0E034F5-7D17-463A-8B85-496ED2EF8B79}"/>
    <cellStyle name="20% - Accent6 9 3 5 2" xfId="36847" xr:uid="{E410088C-3551-4C99-914D-9CA32505D612}"/>
    <cellStyle name="20% - Accent6 9 3 5 3" xfId="22423" xr:uid="{C13E87BA-EB3C-4670-92DB-C9EC7E9793BD}"/>
    <cellStyle name="20% - Accent6 9 3 6" xfId="11684" xr:uid="{4A7D3E6F-B7E9-4D35-9F53-3AF495D80286}"/>
    <cellStyle name="20% - Accent6 9 3 6 2" xfId="40579" xr:uid="{63436FB3-9561-4D3E-8581-DE1A2845E629}"/>
    <cellStyle name="20% - Accent6 9 3 6 3" xfId="26155" xr:uid="{BF43AB4A-25A1-4311-9661-FEF5D40D786E}"/>
    <cellStyle name="20% - Accent6 9 3 7" xfId="15361" xr:uid="{DA45A911-7412-40F1-B7BB-EF4FB1F2AD10}"/>
    <cellStyle name="20% - Accent6 9 3 7 2" xfId="44248" xr:uid="{C72BB3A6-EC7A-4587-9D8E-62FA37A442AE}"/>
    <cellStyle name="20% - Accent6 9 3 7 3" xfId="29824" xr:uid="{A210E5F1-8CA0-4856-B626-B5E5F832AE04}"/>
    <cellStyle name="20% - Accent6 9 3 8" xfId="4133" xr:uid="{62BB254D-41E2-4CC0-BB3A-1870464F7315}"/>
    <cellStyle name="20% - Accent6 9 3 8 2" xfId="33114" xr:uid="{29BD09C3-721E-4C7C-A52C-57204BDCA6CC}"/>
    <cellStyle name="20% - Accent6 9 3 9" xfId="18691" xr:uid="{6187647F-0D9D-4663-897A-E5193DF78416}"/>
    <cellStyle name="20% - Accent6 9 4" xfId="1015" xr:uid="{1D262F08-B6FA-4830-AB1B-A9060D20AD84}"/>
    <cellStyle name="20% - Accent6 9 4 2" xfId="1945" xr:uid="{F6954963-DE60-41BB-A276-7E22463F5889}"/>
    <cellStyle name="20% - Accent6 9 4 2 2" xfId="3559" xr:uid="{FF46BF95-7D0A-4815-9ABB-E211573C8D48}"/>
    <cellStyle name="20% - Accent6 9 4 2 2 2" xfId="11071" xr:uid="{E855A395-779A-4BB9-978F-FBA87078EDDD}"/>
    <cellStyle name="20% - Accent6 9 4 2 2 2 2" xfId="39969" xr:uid="{272A0D9D-541D-48D2-965C-89AFC3E84383}"/>
    <cellStyle name="20% - Accent6 9 4 2 2 2 3" xfId="25545" xr:uid="{D837B27F-12C4-419A-8026-1347F94A4A3E}"/>
    <cellStyle name="20% - Accent6 9 4 2 2 3" xfId="14808" xr:uid="{697F0003-562B-491F-B643-8A1507C556A5}"/>
    <cellStyle name="20% - Accent6 9 4 2 2 3 2" xfId="43701" xr:uid="{F45F5F78-9102-4BCC-9BD4-ABA618687704}"/>
    <cellStyle name="20% - Accent6 9 4 2 2 3 3" xfId="29277" xr:uid="{3725B114-08F8-4073-8168-C04DA92D5137}"/>
    <cellStyle name="20% - Accent6 9 4 2 2 4" xfId="18087" xr:uid="{B86C8C97-746C-4D90-8C64-B00C985ACDEC}"/>
    <cellStyle name="20% - Accent6 9 4 2 2 4 2" xfId="46965" xr:uid="{9E25E09D-1BAA-4BA9-A5D7-66E046B7D42A}"/>
    <cellStyle name="20% - Accent6 9 4 2 2 4 3" xfId="32541" xr:uid="{250BC8C1-EF1D-4D6C-A4E3-5FD87769AE26}"/>
    <cellStyle name="20% - Accent6 9 4 2 2 5" xfId="7322" xr:uid="{0715E211-7C2D-4FE5-ABD5-4091FDB64379}"/>
    <cellStyle name="20% - Accent6 9 4 2 2 5 2" xfId="36237" xr:uid="{60C1755D-7695-4FC2-9A69-5A51881E7E03}"/>
    <cellStyle name="20% - Accent6 9 4 2 2 6" xfId="21813" xr:uid="{E2F411EA-8C6A-41E3-94A6-0AF61ADED118}"/>
    <cellStyle name="20% - Accent6 9 4 2 3" xfId="9205" xr:uid="{B6B9DF45-7523-4F18-8D2A-98284ABACBFF}"/>
    <cellStyle name="20% - Accent6 9 4 2 3 2" xfId="38103" xr:uid="{73689AE6-C91B-48AC-A209-B383AADE763D}"/>
    <cellStyle name="20% - Accent6 9 4 2 3 3" xfId="23679" xr:uid="{987697A2-AD0A-40EB-9903-C0A47B328E86}"/>
    <cellStyle name="20% - Accent6 9 4 2 4" xfId="12942" xr:uid="{9BDA9AEC-3A55-41C3-87EA-17E09FE2A2A1}"/>
    <cellStyle name="20% - Accent6 9 4 2 4 2" xfId="41835" xr:uid="{057B2E8D-D68F-4998-B8A1-C29B6BEE2D2D}"/>
    <cellStyle name="20% - Accent6 9 4 2 4 3" xfId="27411" xr:uid="{BD95A66C-4CC3-451A-A9F2-520E95CB41A8}"/>
    <cellStyle name="20% - Accent6 9 4 2 5" xfId="16474" xr:uid="{259BC7C9-5A74-4A7E-B2F8-06235408B159}"/>
    <cellStyle name="20% - Accent6 9 4 2 5 2" xfId="45353" xr:uid="{17395BDC-F15C-4D69-810D-0808E0243812}"/>
    <cellStyle name="20% - Accent6 9 4 2 5 3" xfId="30929" xr:uid="{9D2F0B4D-CBBB-41A9-A14E-4E24FFA26D82}"/>
    <cellStyle name="20% - Accent6 9 4 2 6" xfId="5448" xr:uid="{56610ADA-BB2F-41F2-923B-7209BEACE498}"/>
    <cellStyle name="20% - Accent6 9 4 2 6 2" xfId="34371" xr:uid="{7C64C5AF-158C-4BB0-8682-F8E393263294}"/>
    <cellStyle name="20% - Accent6 9 4 2 7" xfId="19947" xr:uid="{D51CF882-9CC2-4920-BDD9-A704C9F16157}"/>
    <cellStyle name="20% - Accent6 9 4 3" xfId="2753" xr:uid="{8A276C70-2A0A-4BF7-8343-192522781A5A}"/>
    <cellStyle name="20% - Accent6 9 4 3 2" xfId="10138" xr:uid="{E69F6FF6-CFDF-485B-B2C4-838D954D0F30}"/>
    <cellStyle name="20% - Accent6 9 4 3 2 2" xfId="39036" xr:uid="{CE3B22C4-A294-46AA-859F-35623B941C1F}"/>
    <cellStyle name="20% - Accent6 9 4 3 2 3" xfId="24612" xr:uid="{18511457-FC5C-4F5E-9BEB-D5AC4974B774}"/>
    <cellStyle name="20% - Accent6 9 4 3 3" xfId="13875" xr:uid="{59678A50-6A98-4574-B2A8-7D280D0035EE}"/>
    <cellStyle name="20% - Accent6 9 4 3 3 2" xfId="42768" xr:uid="{70A9D41C-224D-45CB-AC71-E3446C8247B6}"/>
    <cellStyle name="20% - Accent6 9 4 3 3 3" xfId="28344" xr:uid="{07B22365-8CFB-4204-9BCE-9516FB5D05A0}"/>
    <cellStyle name="20% - Accent6 9 4 3 4" xfId="17281" xr:uid="{EC25BAB9-3FD2-48C1-84C6-8AF80E6C39E5}"/>
    <cellStyle name="20% - Accent6 9 4 3 4 2" xfId="46159" xr:uid="{9B654D38-E62A-4E51-99BB-6B0C12999E26}"/>
    <cellStyle name="20% - Accent6 9 4 3 4 3" xfId="31735" xr:uid="{23BD7181-FFF1-47EC-B71C-97BCF4698F57}"/>
    <cellStyle name="20% - Accent6 9 4 3 5" xfId="6389" xr:uid="{25FC6A18-83B3-4761-A51F-99E7E9069DF2}"/>
    <cellStyle name="20% - Accent6 9 4 3 5 2" xfId="35304" xr:uid="{8E9205C5-1579-4F57-A76D-8F6398EF76AD}"/>
    <cellStyle name="20% - Accent6 9 4 3 6" xfId="20880" xr:uid="{B30504DB-B645-4EE6-A3FA-84524A94A686}"/>
    <cellStyle name="20% - Accent6 9 4 4" xfId="8272" xr:uid="{7B98390E-FAF9-4F32-8B45-571B55D3A652}"/>
    <cellStyle name="20% - Accent6 9 4 4 2" xfId="37170" xr:uid="{B2C7A358-C496-48B8-B8C8-896969083885}"/>
    <cellStyle name="20% - Accent6 9 4 4 3" xfId="22746" xr:uid="{F8D6C7A0-0F97-42A0-8185-694BA1304ED8}"/>
    <cellStyle name="20% - Accent6 9 4 5" xfId="12007" xr:uid="{96BA48C4-EDB8-42FD-AEB6-C19DBECA5DFB}"/>
    <cellStyle name="20% - Accent6 9 4 5 2" xfId="40902" xr:uid="{A94E2B16-1686-4FBC-9AB3-C004253F83AD}"/>
    <cellStyle name="20% - Accent6 9 4 5 3" xfId="26478" xr:uid="{933EE8A0-4F89-4DB8-AA68-FADE1FFA4A16}"/>
    <cellStyle name="20% - Accent6 9 4 6" xfId="15660" xr:uid="{B351033B-491D-4A30-9E07-98B7D535370B}"/>
    <cellStyle name="20% - Accent6 9 4 6 2" xfId="44547" xr:uid="{076E9571-BA6B-4663-93DB-2913DC422578}"/>
    <cellStyle name="20% - Accent6 9 4 6 3" xfId="30123" xr:uid="{B78EF7B8-D697-47CB-AC7A-AA3C34ACAA86}"/>
    <cellStyle name="20% - Accent6 9 4 7" xfId="4495" xr:uid="{121B1489-D371-4849-A142-3B6484D8A7E2}"/>
    <cellStyle name="20% - Accent6 9 4 7 2" xfId="33437" xr:uid="{71B2591F-BC4C-4A0F-9E8C-AF745841E96C}"/>
    <cellStyle name="20% - Accent6 9 4 8" xfId="19014" xr:uid="{1E92D27A-0E5D-45BE-A749-E5450563EE66}"/>
    <cellStyle name="20% - Accent6 9 5" xfId="1516" xr:uid="{CB1672C6-618C-4836-ACD2-3787C73FACC3}"/>
    <cellStyle name="20% - Accent6 9 5 2" xfId="3130" xr:uid="{EFC8F128-FC39-43E9-B413-C61B5FEDCB48}"/>
    <cellStyle name="20% - Accent6 9 5 2 2" xfId="10618" xr:uid="{F6BBA90E-8130-4488-9408-01C231132912}"/>
    <cellStyle name="20% - Accent6 9 5 2 2 2" xfId="39516" xr:uid="{2CFE713D-974A-4105-9CE3-7297639E45AA}"/>
    <cellStyle name="20% - Accent6 9 5 2 2 3" xfId="25092" xr:uid="{404BC5CA-18C6-44E3-8324-F7CEBC41CE45}"/>
    <cellStyle name="20% - Accent6 9 5 2 3" xfId="14355" xr:uid="{0CE8FB1E-3A89-4C26-9141-C6C8198D4584}"/>
    <cellStyle name="20% - Accent6 9 5 2 3 2" xfId="43248" xr:uid="{0F681890-FFDC-4C44-BE53-27BB617F63FE}"/>
    <cellStyle name="20% - Accent6 9 5 2 3 3" xfId="28824" xr:uid="{9EB72235-DF7A-460E-A326-F27804E34966}"/>
    <cellStyle name="20% - Accent6 9 5 2 4" xfId="17658" xr:uid="{36F7456B-6A2D-4AB8-BF27-267404032B64}"/>
    <cellStyle name="20% - Accent6 9 5 2 4 2" xfId="46536" xr:uid="{8541B468-5887-48A0-9370-45E35B59B171}"/>
    <cellStyle name="20% - Accent6 9 5 2 4 3" xfId="32112" xr:uid="{0AF7D3EC-8FC0-4978-A572-6D247C8DD9BF}"/>
    <cellStyle name="20% - Accent6 9 5 2 5" xfId="6869" xr:uid="{962CC8F4-F0B7-4A65-A4B7-EEBC7D1B2624}"/>
    <cellStyle name="20% - Accent6 9 5 2 5 2" xfId="35784" xr:uid="{FF6975E7-8D57-4BE3-8DF4-F93F71D8BF8F}"/>
    <cellStyle name="20% - Accent6 9 5 2 6" xfId="21360" xr:uid="{7A5CF539-6128-4B17-B0F5-A5F6CA843046}"/>
    <cellStyle name="20% - Accent6 9 5 3" xfId="8752" xr:uid="{36CE002B-9CFE-472B-BF0A-257BB9DE648D}"/>
    <cellStyle name="20% - Accent6 9 5 3 2" xfId="37650" xr:uid="{587C20BB-9920-414D-A200-A11C7AC15725}"/>
    <cellStyle name="20% - Accent6 9 5 3 3" xfId="23226" xr:uid="{8826ECA0-AA83-4348-BB4B-530C3A28208B}"/>
    <cellStyle name="20% - Accent6 9 5 4" xfId="12489" xr:uid="{A8456E3D-AC7D-40A3-8A2E-95A56727732B}"/>
    <cellStyle name="20% - Accent6 9 5 4 2" xfId="41382" xr:uid="{81636DFF-FDA4-4B4E-A53E-5230BD0D8C54}"/>
    <cellStyle name="20% - Accent6 9 5 4 3" xfId="26958" xr:uid="{97021003-5289-4D0C-B4B7-767453A07928}"/>
    <cellStyle name="20% - Accent6 9 5 5" xfId="16045" xr:uid="{39BCAD84-2377-4340-88EA-4ECC9B34C8C0}"/>
    <cellStyle name="20% - Accent6 9 5 5 2" xfId="44924" xr:uid="{312A987A-04F1-484C-A289-C2A9B2767C43}"/>
    <cellStyle name="20% - Accent6 9 5 5 3" xfId="30500" xr:uid="{00D712E8-4CEF-43F9-8176-038F0D1B6970}"/>
    <cellStyle name="20% - Accent6 9 5 6" xfId="4995" xr:uid="{70172EEA-FC85-4B81-8447-1F690A19E9C1}"/>
    <cellStyle name="20% - Accent6 9 5 6 2" xfId="33918" xr:uid="{9237E176-2F6D-4F29-BC2A-26EDA78B8243}"/>
    <cellStyle name="20% - Accent6 9 5 7" xfId="19494" xr:uid="{34D1E9D0-2066-46B9-A5F7-7DA5496039DC}"/>
    <cellStyle name="20% - Accent6 9 6" xfId="2324" xr:uid="{BE012D26-E1E1-464A-A09A-5E8FC500C0DC}"/>
    <cellStyle name="20% - Accent6 9 6 2" xfId="9685" xr:uid="{4B63CA4D-A3FB-4BD7-8839-6DD194E9B7B2}"/>
    <cellStyle name="20% - Accent6 9 6 2 2" xfId="38583" xr:uid="{7E85A404-07D1-4A77-BC73-5A1B521E7BB0}"/>
    <cellStyle name="20% - Accent6 9 6 2 3" xfId="24159" xr:uid="{1F819BC7-076B-4A2C-859E-5B81B74050D8}"/>
    <cellStyle name="20% - Accent6 9 6 3" xfId="13422" xr:uid="{A74E568C-7A18-4941-BD70-DC33AF1BE3B4}"/>
    <cellStyle name="20% - Accent6 9 6 3 2" xfId="42315" xr:uid="{B08A924F-1FB8-4802-B777-8240908495B1}"/>
    <cellStyle name="20% - Accent6 9 6 3 3" xfId="27891" xr:uid="{153DB3D4-1D06-40C7-BFEB-CA137FB5EEC3}"/>
    <cellStyle name="20% - Accent6 9 6 4" xfId="16852" xr:uid="{E94C2480-22FA-4BDC-8791-693911B64F19}"/>
    <cellStyle name="20% - Accent6 9 6 4 2" xfId="45730" xr:uid="{1830F766-B4EB-46A0-8875-6360D7350859}"/>
    <cellStyle name="20% - Accent6 9 6 4 3" xfId="31306" xr:uid="{A6C4CB0A-817C-4167-94AC-D7EECF57AE52}"/>
    <cellStyle name="20% - Accent6 9 6 5" xfId="5936" xr:uid="{05C1A5EB-328A-438E-950E-883CA78AE9DA}"/>
    <cellStyle name="20% - Accent6 9 6 5 2" xfId="34851" xr:uid="{83BF4F80-0AA2-4E69-8151-C11ADFF0719F}"/>
    <cellStyle name="20% - Accent6 9 6 6" xfId="20427" xr:uid="{91471B77-54E0-47C3-ADA8-1B80A7B634EA}"/>
    <cellStyle name="20% - Accent6 9 7" xfId="7819" xr:uid="{08302D32-8EF0-40CE-A2AF-8AAA320D5846}"/>
    <cellStyle name="20% - Accent6 9 7 2" xfId="36717" xr:uid="{CE96BE1D-CB8E-4ED8-BB3F-43F449BDDAFD}"/>
    <cellStyle name="20% - Accent6 9 7 3" xfId="22293" xr:uid="{30A9EE4D-C1CC-4E55-BCBD-912E06D45263}"/>
    <cellStyle name="20% - Accent6 9 8" xfId="11554" xr:uid="{A2A047E6-7B54-44BF-B6B6-B7D02ED28CC2}"/>
    <cellStyle name="20% - Accent6 9 8 2" xfId="40449" xr:uid="{0B9A8C97-DEC0-4A9F-BDD6-FAACF62B5FA0}"/>
    <cellStyle name="20% - Accent6 9 8 3" xfId="26025" xr:uid="{7B90AB86-FFD1-460C-A897-A51C19AB0059}"/>
    <cellStyle name="20% - Accent6 9 9" xfId="15231" xr:uid="{FD32B197-E310-49F5-A1FE-AA9ABF54B85D}"/>
    <cellStyle name="20% - Accent6 9 9 2" xfId="44118" xr:uid="{FB4A1014-BF11-48CA-AB50-B9B2F66826B9}"/>
    <cellStyle name="20% - Accent6 9 9 3" xfId="29694" xr:uid="{414AD487-D364-40DC-9923-3B28DB9FB57D}"/>
    <cellStyle name="40% - Accent1 10" xfId="458" xr:uid="{01EB3C2A-5F2C-4BBE-91A2-BEF84585FAB9}"/>
    <cellStyle name="40% - Accent1 10 10" xfId="4009" xr:uid="{0FDE9CE6-E487-46C6-9889-2A13DC5059B6}"/>
    <cellStyle name="40% - Accent1 10 10 2" xfId="32990" xr:uid="{36D5C436-8166-4CB3-9E9B-B58BC69F9A94}"/>
    <cellStyle name="40% - Accent1 10 11" xfId="18567" xr:uid="{F3AD7B10-3961-491F-AF03-9FA7EDCE77F1}"/>
    <cellStyle name="40% - Accent1 10 2" xfId="843" xr:uid="{B25F31BE-2AD6-4769-9867-EFDC5133F9B9}"/>
    <cellStyle name="40% - Accent1 10 2 2" xfId="1019" xr:uid="{2AE54309-B38C-4485-8235-8FAC2B69A490}"/>
    <cellStyle name="40% - Accent1 10 2 2 2" xfId="1949" xr:uid="{D66035F1-95A9-4A6B-BE67-00AE5AF0831D}"/>
    <cellStyle name="40% - Accent1 10 2 2 2 2" xfId="3563" xr:uid="{BC0F840C-0D4A-4F95-A40A-D77EAB7A5CC8}"/>
    <cellStyle name="40% - Accent1 10 2 2 2 2 2" xfId="11336" xr:uid="{AC65150E-D189-4120-BA06-1CC43E067C72}"/>
    <cellStyle name="40% - Accent1 10 2 2 2 2 2 2" xfId="40234" xr:uid="{F783865F-AF0B-435D-94E1-C4B933190E6B}"/>
    <cellStyle name="40% - Accent1 10 2 2 2 2 2 3" xfId="25810" xr:uid="{BDD633D0-1472-4429-81B2-FD839E40875B}"/>
    <cellStyle name="40% - Accent1 10 2 2 2 2 3" xfId="15073" xr:uid="{B417447F-F314-4CF9-AE27-18B938F8313E}"/>
    <cellStyle name="40% - Accent1 10 2 2 2 2 3 2" xfId="43966" xr:uid="{304DACF5-5AE5-46CA-A7AD-1B1F277D3C2D}"/>
    <cellStyle name="40% - Accent1 10 2 2 2 2 3 3" xfId="29542" xr:uid="{9CD53E29-76CA-4A99-8A1C-8975BBDFEEDE}"/>
    <cellStyle name="40% - Accent1 10 2 2 2 2 4" xfId="18091" xr:uid="{7C822F1F-303C-44F9-A110-FE714881F947}"/>
    <cellStyle name="40% - Accent1 10 2 2 2 2 4 2" xfId="46969" xr:uid="{805596E2-1329-4B50-A000-B6DF8C0F2BCB}"/>
    <cellStyle name="40% - Accent1 10 2 2 2 2 4 3" xfId="32545" xr:uid="{F2E1D6DC-D9F1-4196-9CA1-A088C570B5E7}"/>
    <cellStyle name="40% - Accent1 10 2 2 2 2 5" xfId="7587" xr:uid="{C1AADB75-6FC7-4525-83B7-A3B5AB4DC26F}"/>
    <cellStyle name="40% - Accent1 10 2 2 2 2 5 2" xfId="36502" xr:uid="{D1B18721-00C8-4BCF-B355-C7893C71DAB2}"/>
    <cellStyle name="40% - Accent1 10 2 2 2 2 6" xfId="22078" xr:uid="{8FE501C3-9FD8-48EE-A010-3D2145386798}"/>
    <cellStyle name="40% - Accent1 10 2 2 2 3" xfId="9470" xr:uid="{53E57D94-5098-4EEB-A641-366BC510A59A}"/>
    <cellStyle name="40% - Accent1 10 2 2 2 3 2" xfId="38368" xr:uid="{1FBF055B-3906-4890-873D-D3E378F73CC2}"/>
    <cellStyle name="40% - Accent1 10 2 2 2 3 3" xfId="23944" xr:uid="{8C150489-79F5-4D4D-B380-B9A085772C12}"/>
    <cellStyle name="40% - Accent1 10 2 2 2 4" xfId="13207" xr:uid="{D6FBEFD7-6634-46BB-8D77-AB641261ABB9}"/>
    <cellStyle name="40% - Accent1 10 2 2 2 4 2" xfId="42100" xr:uid="{31D9F851-4F01-4AE7-A07A-9CDA540ADF86}"/>
    <cellStyle name="40% - Accent1 10 2 2 2 4 3" xfId="27676" xr:uid="{C013A917-8C5F-4B86-B0E3-FBACA5BBA86B}"/>
    <cellStyle name="40% - Accent1 10 2 2 2 5" xfId="16478" xr:uid="{1C56F6E7-3DDE-4179-8C00-535C9B46AFFA}"/>
    <cellStyle name="40% - Accent1 10 2 2 2 5 2" xfId="45357" xr:uid="{0958B2C3-895A-40B0-8383-3EF4F113B72B}"/>
    <cellStyle name="40% - Accent1 10 2 2 2 5 3" xfId="30933" xr:uid="{4BB0EF49-5444-4B16-B415-CCEA44D7FDCF}"/>
    <cellStyle name="40% - Accent1 10 2 2 2 6" xfId="5713" xr:uid="{00F614FE-C59D-464C-981C-D23779199B6A}"/>
    <cellStyle name="40% - Accent1 10 2 2 2 6 2" xfId="34636" xr:uid="{000AFAD9-0892-433C-98F0-57B6B1EB8D20}"/>
    <cellStyle name="40% - Accent1 10 2 2 2 7" xfId="20212" xr:uid="{AF982738-08F9-46A1-8CA1-0096259DC14D}"/>
    <cellStyle name="40% - Accent1 10 2 2 3" xfId="2757" xr:uid="{494E36BB-D6A2-42BF-A1C8-57E2B451BD46}"/>
    <cellStyle name="40% - Accent1 10 2 2 3 2" xfId="10403" xr:uid="{DBCA6531-2B61-4EF5-85C4-2FAFA46AF1FE}"/>
    <cellStyle name="40% - Accent1 10 2 2 3 2 2" xfId="39301" xr:uid="{6509971C-5D8B-420F-80E2-60197A8EEF48}"/>
    <cellStyle name="40% - Accent1 10 2 2 3 2 3" xfId="24877" xr:uid="{ACEC7A9C-3B64-427E-A30F-B8671B76A511}"/>
    <cellStyle name="40% - Accent1 10 2 2 3 3" xfId="14140" xr:uid="{5D40329A-3992-4543-931E-CB2E073EAA27}"/>
    <cellStyle name="40% - Accent1 10 2 2 3 3 2" xfId="43033" xr:uid="{C79CCDCF-A5A6-4954-A714-BC92442E6652}"/>
    <cellStyle name="40% - Accent1 10 2 2 3 3 3" xfId="28609" xr:uid="{BDB9CDE6-9D01-498B-ACB3-3A587B3A1E35}"/>
    <cellStyle name="40% - Accent1 10 2 2 3 4" xfId="17285" xr:uid="{7AAFFAFC-ACCA-4A11-AAAD-4012A07B162D}"/>
    <cellStyle name="40% - Accent1 10 2 2 3 4 2" xfId="46163" xr:uid="{099D0A18-F89B-44DC-82F6-D74882A0B810}"/>
    <cellStyle name="40% - Accent1 10 2 2 3 4 3" xfId="31739" xr:uid="{AC4CFC9C-C1A0-4073-9404-D0F283D2521C}"/>
    <cellStyle name="40% - Accent1 10 2 2 3 5" xfId="6654" xr:uid="{F7ABF125-5BE9-4F57-8E2D-3306B3971BBB}"/>
    <cellStyle name="40% - Accent1 10 2 2 3 5 2" xfId="35569" xr:uid="{30522E46-427F-47AB-9684-906C1C41C56A}"/>
    <cellStyle name="40% - Accent1 10 2 2 3 6" xfId="21145" xr:uid="{16563DE5-CC03-4E21-BEBC-F6709156C595}"/>
    <cellStyle name="40% - Accent1 10 2 2 4" xfId="8537" xr:uid="{472BF447-40EC-4A7E-8BD6-8E857A4C5292}"/>
    <cellStyle name="40% - Accent1 10 2 2 4 2" xfId="37435" xr:uid="{39EAF969-A760-49CF-AD96-1EB7C18D9FB7}"/>
    <cellStyle name="40% - Accent1 10 2 2 4 3" xfId="23011" xr:uid="{ABE811A3-0F24-48DD-957C-93AF77480FD8}"/>
    <cellStyle name="40% - Accent1 10 2 2 5" xfId="12272" xr:uid="{7C7BA0F9-D79F-425F-8B00-746DC6582864}"/>
    <cellStyle name="40% - Accent1 10 2 2 5 2" xfId="41167" xr:uid="{86A132BB-8037-4C49-8DF5-C9692BB7C5A9}"/>
    <cellStyle name="40% - Accent1 10 2 2 5 3" xfId="26743" xr:uid="{05746FC1-6857-4BED-BFBE-7B95E3E07D08}"/>
    <cellStyle name="40% - Accent1 10 2 2 6" xfId="15664" xr:uid="{7DF5C78D-86AA-4B53-93D1-B36C26584DB2}"/>
    <cellStyle name="40% - Accent1 10 2 2 6 2" xfId="44551" xr:uid="{0FDCDFDC-B52C-4EA4-9EE6-A11205D06FA8}"/>
    <cellStyle name="40% - Accent1 10 2 2 6 3" xfId="30127" xr:uid="{CF62CA8A-CB2C-4F08-96FE-48C8AC9E88D0}"/>
    <cellStyle name="40% - Accent1 10 2 2 7" xfId="4767" xr:uid="{A93C2201-27CB-4473-9889-67EFC19F6D45}"/>
    <cellStyle name="40% - Accent1 10 2 2 7 2" xfId="33702" xr:uid="{696A36E4-A9D4-4A97-8620-82C057AC1B45}"/>
    <cellStyle name="40% - Accent1 10 2 2 8" xfId="19279" xr:uid="{3C2BC7B9-2C28-4250-9DA7-6C2856E6435C}"/>
    <cellStyle name="40% - Accent1 10 2 3" xfId="1781" xr:uid="{47539736-49C6-4680-AA5B-E4322BCFDFBF}"/>
    <cellStyle name="40% - Accent1 10 2 3 2" xfId="3395" xr:uid="{F034A1EC-3589-4842-A3B8-CB77F3070FB1}"/>
    <cellStyle name="40% - Accent1 10 2 3 2 2" xfId="10883" xr:uid="{DF18D11F-9C5A-4C47-A86E-BF9F3323F031}"/>
    <cellStyle name="40% - Accent1 10 2 3 2 2 2" xfId="39781" xr:uid="{BEA0C711-A8D2-4669-A15D-CA0C1D6ABEDE}"/>
    <cellStyle name="40% - Accent1 10 2 3 2 2 3" xfId="25357" xr:uid="{078CE7AB-7CDA-4197-BDA4-12133D529E48}"/>
    <cellStyle name="40% - Accent1 10 2 3 2 3" xfId="14620" xr:uid="{3CC267A9-8892-4BE4-B633-776F5608F691}"/>
    <cellStyle name="40% - Accent1 10 2 3 2 3 2" xfId="43513" xr:uid="{FACB2B66-F3EA-42E3-88AF-61D00EC37034}"/>
    <cellStyle name="40% - Accent1 10 2 3 2 3 3" xfId="29089" xr:uid="{33C06103-C6C7-4FFE-8DD6-36C96609DE7E}"/>
    <cellStyle name="40% - Accent1 10 2 3 2 4" xfId="17923" xr:uid="{819D5AA9-EB00-4865-A705-A04A3ABE5AB5}"/>
    <cellStyle name="40% - Accent1 10 2 3 2 4 2" xfId="46801" xr:uid="{BF253694-2AD5-4991-97AE-85F5469A0808}"/>
    <cellStyle name="40% - Accent1 10 2 3 2 4 3" xfId="32377" xr:uid="{120D89DE-1314-4746-84FF-6DFA3FD7513F}"/>
    <cellStyle name="40% - Accent1 10 2 3 2 5" xfId="7134" xr:uid="{464E2D99-DFD2-4F83-BC89-448FD0688960}"/>
    <cellStyle name="40% - Accent1 10 2 3 2 5 2" xfId="36049" xr:uid="{9302B506-E51E-4412-8228-A5FFA339847F}"/>
    <cellStyle name="40% - Accent1 10 2 3 2 6" xfId="21625" xr:uid="{65EB33BF-EB17-4243-A048-4D954C30575C}"/>
    <cellStyle name="40% - Accent1 10 2 3 3" xfId="9017" xr:uid="{5BAF5177-820B-45D2-B684-1BC947427829}"/>
    <cellStyle name="40% - Accent1 10 2 3 3 2" xfId="37915" xr:uid="{2CE5E56B-A973-435E-A873-2CE422DF52C7}"/>
    <cellStyle name="40% - Accent1 10 2 3 3 3" xfId="23491" xr:uid="{FB7DA0BC-DD8A-4D24-A319-A003B45E7DA7}"/>
    <cellStyle name="40% - Accent1 10 2 3 4" xfId="12754" xr:uid="{76140BD1-2EE7-41A2-8180-7A1F0F3AEE03}"/>
    <cellStyle name="40% - Accent1 10 2 3 4 2" xfId="41647" xr:uid="{90C8C1B9-7742-41AE-AA72-34B0660B715D}"/>
    <cellStyle name="40% - Accent1 10 2 3 4 3" xfId="27223" xr:uid="{4229A755-D542-4816-A26B-A08644679387}"/>
    <cellStyle name="40% - Accent1 10 2 3 5" xfId="16310" xr:uid="{F17E7C44-EFEF-4570-B696-459E9AAEDCBE}"/>
    <cellStyle name="40% - Accent1 10 2 3 5 2" xfId="45189" xr:uid="{19FF760C-077D-4AA6-8B28-F63073B5F34A}"/>
    <cellStyle name="40% - Accent1 10 2 3 5 3" xfId="30765" xr:uid="{7F3A9E8F-7574-4FFE-AF91-BD178C746C08}"/>
    <cellStyle name="40% - Accent1 10 2 3 6" xfId="5260" xr:uid="{32529233-CE9F-4977-853C-8AB9ABC12118}"/>
    <cellStyle name="40% - Accent1 10 2 3 6 2" xfId="34183" xr:uid="{8B46F29C-99FD-47DB-926C-E3F095925E63}"/>
    <cellStyle name="40% - Accent1 10 2 3 7" xfId="19759" xr:uid="{9A6ECA42-E4A6-403A-9B1C-7851705ED22B}"/>
    <cellStyle name="40% - Accent1 10 2 4" xfId="2589" xr:uid="{2DF1BFF7-DA0C-4194-83B7-C9B0E9E4F01A}"/>
    <cellStyle name="40% - Accent1 10 2 4 2" xfId="9950" xr:uid="{0D7B99DE-BE1C-4704-B2FC-ABB52A4171CE}"/>
    <cellStyle name="40% - Accent1 10 2 4 2 2" xfId="38848" xr:uid="{A0D05C6A-AEAC-44BC-8215-9715FC711836}"/>
    <cellStyle name="40% - Accent1 10 2 4 2 3" xfId="24424" xr:uid="{22ED245D-A430-4C0E-A55F-9143A2776628}"/>
    <cellStyle name="40% - Accent1 10 2 4 3" xfId="13687" xr:uid="{D8D0AEA8-8D69-4C67-A5C2-DF521EC0C92D}"/>
    <cellStyle name="40% - Accent1 10 2 4 3 2" xfId="42580" xr:uid="{C435DECD-2F48-4499-8B78-01F1ED6A94D9}"/>
    <cellStyle name="40% - Accent1 10 2 4 3 3" xfId="28156" xr:uid="{147FE524-BDB4-43DB-B964-553F6DDBA9B7}"/>
    <cellStyle name="40% - Accent1 10 2 4 4" xfId="17117" xr:uid="{DD945B5F-2B5E-4052-8548-546A922CC2F3}"/>
    <cellStyle name="40% - Accent1 10 2 4 4 2" xfId="45995" xr:uid="{B20ADBB3-79D1-44AE-9611-B7AAF8B65BD4}"/>
    <cellStyle name="40% - Accent1 10 2 4 4 3" xfId="31571" xr:uid="{DC6C37EA-5784-4516-B148-F845DEC0F6BA}"/>
    <cellStyle name="40% - Accent1 10 2 4 5" xfId="6201" xr:uid="{25C92764-E824-41D6-85CD-160569ED7DB4}"/>
    <cellStyle name="40% - Accent1 10 2 4 5 2" xfId="35116" xr:uid="{EA89EAB2-D651-4159-80E3-47B441F9298D}"/>
    <cellStyle name="40% - Accent1 10 2 4 6" xfId="20692" xr:uid="{BF5B4D69-B5CC-4B5C-BFAE-19E5FF0BCE0B}"/>
    <cellStyle name="40% - Accent1 10 2 5" xfId="8084" xr:uid="{4FA9F24E-2FAF-41BD-B8B5-BC4E5B1B953A}"/>
    <cellStyle name="40% - Accent1 10 2 5 2" xfId="36982" xr:uid="{B3475B16-0319-4165-BD50-C1D05DCC134A}"/>
    <cellStyle name="40% - Accent1 10 2 5 3" xfId="22558" xr:uid="{F35A81F0-B581-4F2A-A842-023BC2425067}"/>
    <cellStyle name="40% - Accent1 10 2 6" xfId="11819" xr:uid="{8120DF2F-9C0D-4083-A2E7-8BEDFF8E1D81}"/>
    <cellStyle name="40% - Accent1 10 2 6 2" xfId="40714" xr:uid="{8591B82D-CCB0-44A6-AAD2-DE9E43626388}"/>
    <cellStyle name="40% - Accent1 10 2 6 3" xfId="26290" xr:uid="{41CD221A-C459-40F2-B655-64E83E109309}"/>
    <cellStyle name="40% - Accent1 10 2 7" xfId="15496" xr:uid="{FE8CE871-0E2B-4920-8395-056DCCC7AC52}"/>
    <cellStyle name="40% - Accent1 10 2 7 2" xfId="44383" xr:uid="{F6262AA8-656A-4FD0-8CC0-895BDDC12920}"/>
    <cellStyle name="40% - Accent1 10 2 7 3" xfId="29959" xr:uid="{111081EF-319E-4E34-9F46-E7103744C1F3}"/>
    <cellStyle name="40% - Accent1 10 2 8" xfId="4268" xr:uid="{F730AA83-EB9B-47F5-9619-A1DB695B9B76}"/>
    <cellStyle name="40% - Accent1 10 2 8 2" xfId="33249" xr:uid="{7862B2C0-ED7A-43D0-9690-05389E71C814}"/>
    <cellStyle name="40% - Accent1 10 2 9" xfId="18826" xr:uid="{220C9703-B0AC-4ACF-83BB-AA19C2A71B13}"/>
    <cellStyle name="40% - Accent1 10 3" xfId="652" xr:uid="{015AACD5-EAF5-4760-9F0D-5CAD8FA8A1DE}"/>
    <cellStyle name="40% - Accent1 10 3 2" xfId="1020" xr:uid="{5297D1BA-B860-4D35-BC70-906F5E08F899}"/>
    <cellStyle name="40% - Accent1 10 3 2 2" xfId="1950" xr:uid="{60EE3E51-71F1-4EAB-A046-691DF0D88C13}"/>
    <cellStyle name="40% - Accent1 10 3 2 2 2" xfId="3564" xr:uid="{4FA721E4-AEC1-456C-B2EB-ECAFBEEA146E}"/>
    <cellStyle name="40% - Accent1 10 3 2 2 2 2" xfId="11207" xr:uid="{614DBB5D-815F-4A3B-9D02-635B03FA4C16}"/>
    <cellStyle name="40% - Accent1 10 3 2 2 2 2 2" xfId="40105" xr:uid="{C53A09FD-BB67-43C4-A03C-8AC9EDA0F8CC}"/>
    <cellStyle name="40% - Accent1 10 3 2 2 2 2 3" xfId="25681" xr:uid="{841DB95B-6E91-4293-B68D-A0EF6635AC05}"/>
    <cellStyle name="40% - Accent1 10 3 2 2 2 3" xfId="14944" xr:uid="{442A2756-B046-4A3A-830C-2B31EDD72BF2}"/>
    <cellStyle name="40% - Accent1 10 3 2 2 2 3 2" xfId="43837" xr:uid="{11D43B91-6002-470B-84C2-05BD6B9E7A71}"/>
    <cellStyle name="40% - Accent1 10 3 2 2 2 3 3" xfId="29413" xr:uid="{87F0802A-FE70-4D5F-A080-CFF56D773620}"/>
    <cellStyle name="40% - Accent1 10 3 2 2 2 4" xfId="18092" xr:uid="{77A991BB-7ED2-4E59-871C-CA1D108C61D4}"/>
    <cellStyle name="40% - Accent1 10 3 2 2 2 4 2" xfId="46970" xr:uid="{DBE01F1F-4EBF-4534-9453-04AD6FCEA16F}"/>
    <cellStyle name="40% - Accent1 10 3 2 2 2 4 3" xfId="32546" xr:uid="{89DA3140-724C-4965-AC57-153BF7A4ABAE}"/>
    <cellStyle name="40% - Accent1 10 3 2 2 2 5" xfId="7458" xr:uid="{345CA043-69DE-433C-8078-DDFE1CB06A9B}"/>
    <cellStyle name="40% - Accent1 10 3 2 2 2 5 2" xfId="36373" xr:uid="{B1D8D998-56B3-448A-B3F4-53A2229AC869}"/>
    <cellStyle name="40% - Accent1 10 3 2 2 2 6" xfId="21949" xr:uid="{5CCCD8FB-42BC-4A54-BD1A-397333B4F515}"/>
    <cellStyle name="40% - Accent1 10 3 2 2 3" xfId="9341" xr:uid="{139346CD-5DD9-4D5E-90CE-55B2A0C9CC14}"/>
    <cellStyle name="40% - Accent1 10 3 2 2 3 2" xfId="38239" xr:uid="{4ACF435A-F454-4438-88C1-0869249FAA18}"/>
    <cellStyle name="40% - Accent1 10 3 2 2 3 3" xfId="23815" xr:uid="{ED1ADD94-0ACD-47AE-960E-EE41EC3600F8}"/>
    <cellStyle name="40% - Accent1 10 3 2 2 4" xfId="13078" xr:uid="{4B4D002E-3876-44BD-8F9B-3D947060C01E}"/>
    <cellStyle name="40% - Accent1 10 3 2 2 4 2" xfId="41971" xr:uid="{D5F4A278-0DC9-4A51-9318-35364FDD1B34}"/>
    <cellStyle name="40% - Accent1 10 3 2 2 4 3" xfId="27547" xr:uid="{24773605-0C6D-4316-A44E-6157159C6864}"/>
    <cellStyle name="40% - Accent1 10 3 2 2 5" xfId="16479" xr:uid="{144BF64F-AEFD-4C87-8309-BED8D3D418DF}"/>
    <cellStyle name="40% - Accent1 10 3 2 2 5 2" xfId="45358" xr:uid="{075F6581-9A1F-4863-9233-D7658F328362}"/>
    <cellStyle name="40% - Accent1 10 3 2 2 5 3" xfId="30934" xr:uid="{BD846A45-5E59-4286-A66C-1D4B4B1CD691}"/>
    <cellStyle name="40% - Accent1 10 3 2 2 6" xfId="5584" xr:uid="{20C5AAD7-038B-463C-9E34-E8D7C2B91C14}"/>
    <cellStyle name="40% - Accent1 10 3 2 2 6 2" xfId="34507" xr:uid="{2FFAB601-98EB-42D7-86B6-861C6A8FA455}"/>
    <cellStyle name="40% - Accent1 10 3 2 2 7" xfId="20083" xr:uid="{A8F038D2-4495-48C8-8664-CAB9254AC0DE}"/>
    <cellStyle name="40% - Accent1 10 3 2 3" xfId="2758" xr:uid="{9F06EA07-4365-4745-96DD-DAE0E86773D6}"/>
    <cellStyle name="40% - Accent1 10 3 2 3 2" xfId="10274" xr:uid="{A9948783-5A4C-4413-8687-23F4DAE20803}"/>
    <cellStyle name="40% - Accent1 10 3 2 3 2 2" xfId="39172" xr:uid="{848A38F4-A3E5-4530-9023-311179B51B4F}"/>
    <cellStyle name="40% - Accent1 10 3 2 3 2 3" xfId="24748" xr:uid="{A4DDA040-DC0D-44B9-A5E0-5CB57F6366DE}"/>
    <cellStyle name="40% - Accent1 10 3 2 3 3" xfId="14011" xr:uid="{245AD8D0-F7F9-473A-B26B-6C49CAAC155D}"/>
    <cellStyle name="40% - Accent1 10 3 2 3 3 2" xfId="42904" xr:uid="{5868F1A1-5BF4-4BBA-8C60-86D442C741B7}"/>
    <cellStyle name="40% - Accent1 10 3 2 3 3 3" xfId="28480" xr:uid="{3D080D92-71C8-4332-89B5-F53E66E30FD5}"/>
    <cellStyle name="40% - Accent1 10 3 2 3 4" xfId="17286" xr:uid="{E6D1941B-4CBD-4DDC-AC9F-8A67BBE70432}"/>
    <cellStyle name="40% - Accent1 10 3 2 3 4 2" xfId="46164" xr:uid="{4586DBF7-D0E9-4146-87EB-133124C9E219}"/>
    <cellStyle name="40% - Accent1 10 3 2 3 4 3" xfId="31740" xr:uid="{B288D61A-4F04-484D-A731-1A839A9AD9C7}"/>
    <cellStyle name="40% - Accent1 10 3 2 3 5" xfId="6525" xr:uid="{8A7F7885-2E96-4BF3-9882-6052081F0538}"/>
    <cellStyle name="40% - Accent1 10 3 2 3 5 2" xfId="35440" xr:uid="{F18AF666-38E8-45DF-A814-DF313E756B4F}"/>
    <cellStyle name="40% - Accent1 10 3 2 3 6" xfId="21016" xr:uid="{EBF33D37-8A19-4B50-B724-937EFC17172A}"/>
    <cellStyle name="40% - Accent1 10 3 2 4" xfId="8408" xr:uid="{84807D4B-34BF-4981-8947-1A25BDDCEAFE}"/>
    <cellStyle name="40% - Accent1 10 3 2 4 2" xfId="37306" xr:uid="{FC93E532-1D43-4E69-AAC8-243C91EBFF23}"/>
    <cellStyle name="40% - Accent1 10 3 2 4 3" xfId="22882" xr:uid="{06654CF6-BDA4-4F3F-813A-FAAFADF66602}"/>
    <cellStyle name="40% - Accent1 10 3 2 5" xfId="12143" xr:uid="{C33CCA6C-CC9C-4BC9-8A27-CFED1FBB73F1}"/>
    <cellStyle name="40% - Accent1 10 3 2 5 2" xfId="41038" xr:uid="{6FD4E171-D164-483C-A2B9-F2FE4C19902E}"/>
    <cellStyle name="40% - Accent1 10 3 2 5 3" xfId="26614" xr:uid="{FE28C61A-4B78-4886-9ABC-3B8E1DBA31FE}"/>
    <cellStyle name="40% - Accent1 10 3 2 6" xfId="15665" xr:uid="{7DA592B7-4C6F-4CD9-B6BF-6E36F3599856}"/>
    <cellStyle name="40% - Accent1 10 3 2 6 2" xfId="44552" xr:uid="{7A81FA81-800C-4F88-B3CF-ACC0F7C02F0B}"/>
    <cellStyle name="40% - Accent1 10 3 2 6 3" xfId="30128" xr:uid="{1FDBF86A-E21E-4093-943C-0BAE08B9606C}"/>
    <cellStyle name="40% - Accent1 10 3 2 7" xfId="4634" xr:uid="{2C9EC015-6832-4E7F-AFB7-C219678140BC}"/>
    <cellStyle name="40% - Accent1 10 3 2 7 2" xfId="33573" xr:uid="{B0EDC1D5-513E-49D5-950E-AEDB461390E4}"/>
    <cellStyle name="40% - Accent1 10 3 2 8" xfId="19150" xr:uid="{E6270CA0-6EFB-40C0-ABFA-99D73BE1C739}"/>
    <cellStyle name="40% - Accent1 10 3 3" xfId="1652" xr:uid="{648D1817-200F-43DF-8908-880CEB24FCEC}"/>
    <cellStyle name="40% - Accent1 10 3 3 2" xfId="3266" xr:uid="{4083A31A-A586-44FD-A8F3-0B79FF489231}"/>
    <cellStyle name="40% - Accent1 10 3 3 2 2" xfId="10754" xr:uid="{109ECDCD-BFA2-4835-9B46-8CA40B24DD2B}"/>
    <cellStyle name="40% - Accent1 10 3 3 2 2 2" xfId="39652" xr:uid="{3819C757-165A-4A5F-B4DD-73BC91580782}"/>
    <cellStyle name="40% - Accent1 10 3 3 2 2 3" xfId="25228" xr:uid="{5AFF239B-39B3-447A-97EF-FFC6764D0CCE}"/>
    <cellStyle name="40% - Accent1 10 3 3 2 3" xfId="14491" xr:uid="{368F0416-420B-4736-9572-CAF33130EA44}"/>
    <cellStyle name="40% - Accent1 10 3 3 2 3 2" xfId="43384" xr:uid="{0E14F599-4D74-4EFB-8523-F0F1563A8B70}"/>
    <cellStyle name="40% - Accent1 10 3 3 2 3 3" xfId="28960" xr:uid="{1217632F-C32F-4F28-AC71-C0AB09685EA2}"/>
    <cellStyle name="40% - Accent1 10 3 3 2 4" xfId="17794" xr:uid="{9B8BA581-3870-4F70-835F-7870172412CA}"/>
    <cellStyle name="40% - Accent1 10 3 3 2 4 2" xfId="46672" xr:uid="{492EA487-D3B9-4B93-A056-9672BB0FDB16}"/>
    <cellStyle name="40% - Accent1 10 3 3 2 4 3" xfId="32248" xr:uid="{19513AB8-32C1-43D2-9094-3CE0755A01B1}"/>
    <cellStyle name="40% - Accent1 10 3 3 2 5" xfId="7005" xr:uid="{6A83365D-EAF8-4F8D-998C-15E81D0964FC}"/>
    <cellStyle name="40% - Accent1 10 3 3 2 5 2" xfId="35920" xr:uid="{98583D22-740F-4F68-9912-8D7473657FAB}"/>
    <cellStyle name="40% - Accent1 10 3 3 2 6" xfId="21496" xr:uid="{EBF3F055-D236-4E0D-9F85-0A10A5B9F858}"/>
    <cellStyle name="40% - Accent1 10 3 3 3" xfId="8888" xr:uid="{AF2D4EFA-869C-4592-91D2-FA9487012055}"/>
    <cellStyle name="40% - Accent1 10 3 3 3 2" xfId="37786" xr:uid="{E167C4A2-CD8B-4A42-A9AE-0FE03C76CC9E}"/>
    <cellStyle name="40% - Accent1 10 3 3 3 3" xfId="23362" xr:uid="{5FFF5764-A820-4DE1-838A-01166AE87440}"/>
    <cellStyle name="40% - Accent1 10 3 3 4" xfId="12625" xr:uid="{81EBF832-BF99-49DC-805E-1C22AE659D71}"/>
    <cellStyle name="40% - Accent1 10 3 3 4 2" xfId="41518" xr:uid="{3CB1366B-0A88-435A-A857-ECB76CE20363}"/>
    <cellStyle name="40% - Accent1 10 3 3 4 3" xfId="27094" xr:uid="{306CC652-898B-4B7B-9073-B5309B44F527}"/>
    <cellStyle name="40% - Accent1 10 3 3 5" xfId="16181" xr:uid="{CF08BA30-349E-4E0F-8BD0-631202D387C8}"/>
    <cellStyle name="40% - Accent1 10 3 3 5 2" xfId="45060" xr:uid="{45EA4530-5D1D-47AB-95FE-F6DC76408771}"/>
    <cellStyle name="40% - Accent1 10 3 3 5 3" xfId="30636" xr:uid="{225663BB-716E-4096-BAD8-0E2FB9247218}"/>
    <cellStyle name="40% - Accent1 10 3 3 6" xfId="5131" xr:uid="{1DFF6E91-8CC5-4B09-98A4-05BA9C666C7A}"/>
    <cellStyle name="40% - Accent1 10 3 3 6 2" xfId="34054" xr:uid="{34B6CEAF-A111-4820-90B9-981978D7CA59}"/>
    <cellStyle name="40% - Accent1 10 3 3 7" xfId="19630" xr:uid="{2E7CC333-0757-4603-99D0-252367DA18BE}"/>
    <cellStyle name="40% - Accent1 10 3 4" xfId="2460" xr:uid="{D4CC3F85-B5D4-4BAF-88B3-32E6FA9CA2D8}"/>
    <cellStyle name="40% - Accent1 10 3 4 2" xfId="9821" xr:uid="{53C600C3-DDFE-4F4C-B34D-0F75877499CB}"/>
    <cellStyle name="40% - Accent1 10 3 4 2 2" xfId="38719" xr:uid="{5D2B993D-5FDD-4454-A13E-C3B7E3CB8A36}"/>
    <cellStyle name="40% - Accent1 10 3 4 2 3" xfId="24295" xr:uid="{BF3B86A0-5AAD-46F3-9266-4F3A06DFDE44}"/>
    <cellStyle name="40% - Accent1 10 3 4 3" xfId="13558" xr:uid="{57F1349A-AA96-47E7-9DDC-A328583AE548}"/>
    <cellStyle name="40% - Accent1 10 3 4 3 2" xfId="42451" xr:uid="{66BA28A3-E30D-44F7-A8CD-14B4B91ABF5D}"/>
    <cellStyle name="40% - Accent1 10 3 4 3 3" xfId="28027" xr:uid="{4D1B7359-B7FB-4853-ABB4-BEA66824C94C}"/>
    <cellStyle name="40% - Accent1 10 3 4 4" xfId="16988" xr:uid="{24B1A80F-225B-44FB-BC71-73F4947E44D7}"/>
    <cellStyle name="40% - Accent1 10 3 4 4 2" xfId="45866" xr:uid="{7E8C6094-7ECA-4C00-8098-4C3702FA15FD}"/>
    <cellStyle name="40% - Accent1 10 3 4 4 3" xfId="31442" xr:uid="{E3BFFD26-2362-4F06-99BE-3A43CD61A178}"/>
    <cellStyle name="40% - Accent1 10 3 4 5" xfId="6072" xr:uid="{14C655C4-AFEB-4764-8FFB-7BE6D1019624}"/>
    <cellStyle name="40% - Accent1 10 3 4 5 2" xfId="34987" xr:uid="{8530B38F-DDBB-470C-9187-385B45716449}"/>
    <cellStyle name="40% - Accent1 10 3 4 6" xfId="20563" xr:uid="{1EB7D556-3A5B-4125-82AE-0D91C1F50546}"/>
    <cellStyle name="40% - Accent1 10 3 5" xfId="7955" xr:uid="{ED8F4B1B-F88B-49DA-B6D2-D5175E0D01E2}"/>
    <cellStyle name="40% - Accent1 10 3 5 2" xfId="36853" xr:uid="{33D2D0A0-78C6-4E2F-A809-1A582B826605}"/>
    <cellStyle name="40% - Accent1 10 3 5 3" xfId="22429" xr:uid="{DB7EC191-AF61-4A44-B405-AE0DABFEB4D3}"/>
    <cellStyle name="40% - Accent1 10 3 6" xfId="11690" xr:uid="{5D794CA7-8146-4E1D-A311-BCD149BF617F}"/>
    <cellStyle name="40% - Accent1 10 3 6 2" xfId="40585" xr:uid="{DE60698C-3C50-4AF0-BFC4-18717E4782DD}"/>
    <cellStyle name="40% - Accent1 10 3 6 3" xfId="26161" xr:uid="{F5B19D7C-60AF-4BC0-B698-AC30BBBE464D}"/>
    <cellStyle name="40% - Accent1 10 3 7" xfId="15367" xr:uid="{7485916D-E68A-4534-9170-94262ACD405A}"/>
    <cellStyle name="40% - Accent1 10 3 7 2" xfId="44254" xr:uid="{7BE00FCF-A7DC-4689-96E1-BF90B93037BA}"/>
    <cellStyle name="40% - Accent1 10 3 7 3" xfId="29830" xr:uid="{D7F24D40-E5B4-4AE8-A7D3-10DB4BE4B350}"/>
    <cellStyle name="40% - Accent1 10 3 8" xfId="4139" xr:uid="{E39EB8D4-2BD5-406E-8EE2-406C960CF2B2}"/>
    <cellStyle name="40% - Accent1 10 3 8 2" xfId="33120" xr:uid="{EF7D8803-5D22-4E23-8B83-C2EA133128F5}"/>
    <cellStyle name="40% - Accent1 10 3 9" xfId="18697" xr:uid="{C504766D-AE3A-48A6-AB29-662C6FBAEB62}"/>
    <cellStyle name="40% - Accent1 10 4" xfId="1018" xr:uid="{22172486-E558-4A3F-9915-06C0D4EE4F5B}"/>
    <cellStyle name="40% - Accent1 10 4 2" xfId="1948" xr:uid="{5C086E3C-7AB9-4B3D-9941-D50BE60D44ED}"/>
    <cellStyle name="40% - Accent1 10 4 2 2" xfId="3562" xr:uid="{DEBDBC21-514D-4D5C-B415-853EA58C9D53}"/>
    <cellStyle name="40% - Accent1 10 4 2 2 2" xfId="11077" xr:uid="{7571CB13-9A9B-4E87-BC65-075ACFF917E9}"/>
    <cellStyle name="40% - Accent1 10 4 2 2 2 2" xfId="39975" xr:uid="{22C6F7F7-C83D-4FA0-B66B-407D3A397A7F}"/>
    <cellStyle name="40% - Accent1 10 4 2 2 2 3" xfId="25551" xr:uid="{3FD762DB-9923-46B2-B187-D18E9CCE07A5}"/>
    <cellStyle name="40% - Accent1 10 4 2 2 3" xfId="14814" xr:uid="{82989FF1-7480-45DF-9F43-F34B35D18B25}"/>
    <cellStyle name="40% - Accent1 10 4 2 2 3 2" xfId="43707" xr:uid="{5FA380F3-7F11-4C1D-9A2C-2D45FA5B14B0}"/>
    <cellStyle name="40% - Accent1 10 4 2 2 3 3" xfId="29283" xr:uid="{E7E9358E-95AF-4ADA-B0F8-8D3585EE605E}"/>
    <cellStyle name="40% - Accent1 10 4 2 2 4" xfId="18090" xr:uid="{D74CC707-7481-4695-BE99-55F234F67F9D}"/>
    <cellStyle name="40% - Accent1 10 4 2 2 4 2" xfId="46968" xr:uid="{C65008BB-D4D8-4DB8-AC9E-32C9E3794B5A}"/>
    <cellStyle name="40% - Accent1 10 4 2 2 4 3" xfId="32544" xr:uid="{EE9943BA-61E6-4FF6-84CB-DFC95495BB22}"/>
    <cellStyle name="40% - Accent1 10 4 2 2 5" xfId="7328" xr:uid="{D54BD228-80D0-40D5-AE1F-A5B24F4F9DA5}"/>
    <cellStyle name="40% - Accent1 10 4 2 2 5 2" xfId="36243" xr:uid="{215B7F31-A376-4A9B-80C1-949B20DAAC1B}"/>
    <cellStyle name="40% - Accent1 10 4 2 2 6" xfId="21819" xr:uid="{7350919B-B612-4517-8C2C-E0008598AA5B}"/>
    <cellStyle name="40% - Accent1 10 4 2 3" xfId="9211" xr:uid="{27E951E7-D78E-47B0-AC79-08D3EA432DED}"/>
    <cellStyle name="40% - Accent1 10 4 2 3 2" xfId="38109" xr:uid="{708BE31E-73EC-463A-A627-CBCCE34D810A}"/>
    <cellStyle name="40% - Accent1 10 4 2 3 3" xfId="23685" xr:uid="{3B5BD7F9-932F-4546-AE86-7265DA1BC0CB}"/>
    <cellStyle name="40% - Accent1 10 4 2 4" xfId="12948" xr:uid="{10467372-9A6A-4DEE-93E9-7FE39F533C41}"/>
    <cellStyle name="40% - Accent1 10 4 2 4 2" xfId="41841" xr:uid="{99BC303D-1D69-491A-A353-D566A3231210}"/>
    <cellStyle name="40% - Accent1 10 4 2 4 3" xfId="27417" xr:uid="{A70CA11C-0956-405A-811F-1B66C473CA15}"/>
    <cellStyle name="40% - Accent1 10 4 2 5" xfId="16477" xr:uid="{538B19FA-562E-4A76-BF72-7887161F1FEF}"/>
    <cellStyle name="40% - Accent1 10 4 2 5 2" xfId="45356" xr:uid="{63560A2E-BC48-41F8-A487-9AB059FC9593}"/>
    <cellStyle name="40% - Accent1 10 4 2 5 3" xfId="30932" xr:uid="{0BE9EE0E-6F31-492A-B8A8-3F0B1B828850}"/>
    <cellStyle name="40% - Accent1 10 4 2 6" xfId="5454" xr:uid="{01CCEA6B-899C-4C04-A82A-9D2241A818AD}"/>
    <cellStyle name="40% - Accent1 10 4 2 6 2" xfId="34377" xr:uid="{54C20863-4BE1-49CC-AD6D-C454635AFC99}"/>
    <cellStyle name="40% - Accent1 10 4 2 7" xfId="19953" xr:uid="{8A81B8A4-CEAA-41A0-AFA6-2FAE1040D608}"/>
    <cellStyle name="40% - Accent1 10 4 3" xfId="2756" xr:uid="{3FAEF656-A90A-4419-95F2-055C21B379E2}"/>
    <cellStyle name="40% - Accent1 10 4 3 2" xfId="10144" xr:uid="{DDEBD22D-0099-4F34-B255-45B187F374CA}"/>
    <cellStyle name="40% - Accent1 10 4 3 2 2" xfId="39042" xr:uid="{A4A9A1C6-9B0E-41BD-8878-C6750ADA35C8}"/>
    <cellStyle name="40% - Accent1 10 4 3 2 3" xfId="24618" xr:uid="{FF23C2D3-AF39-4424-A0E6-E91F09A7EE82}"/>
    <cellStyle name="40% - Accent1 10 4 3 3" xfId="13881" xr:uid="{78DF6A99-F6C8-4995-9691-31D5916CDE61}"/>
    <cellStyle name="40% - Accent1 10 4 3 3 2" xfId="42774" xr:uid="{40022C57-DB61-4170-9A45-9543D93E83FE}"/>
    <cellStyle name="40% - Accent1 10 4 3 3 3" xfId="28350" xr:uid="{3312098B-BDD2-48BD-B8CB-3AED0177CCFE}"/>
    <cellStyle name="40% - Accent1 10 4 3 4" xfId="17284" xr:uid="{933F47EC-94F1-49C9-80D3-75420E95834A}"/>
    <cellStyle name="40% - Accent1 10 4 3 4 2" xfId="46162" xr:uid="{BCD8B1DA-745F-4691-8896-8307A12AA69F}"/>
    <cellStyle name="40% - Accent1 10 4 3 4 3" xfId="31738" xr:uid="{101B140E-5A18-45D9-8FD6-ABACE44B6EEC}"/>
    <cellStyle name="40% - Accent1 10 4 3 5" xfId="6395" xr:uid="{9C7A7E3C-0B96-4E8F-BD7B-8FBC2FC2E41A}"/>
    <cellStyle name="40% - Accent1 10 4 3 5 2" xfId="35310" xr:uid="{5FEFAFBF-FCDC-4D02-9415-DA90D7F15579}"/>
    <cellStyle name="40% - Accent1 10 4 3 6" xfId="20886" xr:uid="{C41D8132-A1A6-4C83-A184-8E34945D259E}"/>
    <cellStyle name="40% - Accent1 10 4 4" xfId="8278" xr:uid="{EBCF1F79-4CBE-437B-B7F1-707E3EABCEAE}"/>
    <cellStyle name="40% - Accent1 10 4 4 2" xfId="37176" xr:uid="{6DECE80F-86FF-4C14-ADDB-6B2FE038C656}"/>
    <cellStyle name="40% - Accent1 10 4 4 3" xfId="22752" xr:uid="{C9F9D1C9-AB37-443D-8FC8-FEDB6D0AFB45}"/>
    <cellStyle name="40% - Accent1 10 4 5" xfId="12013" xr:uid="{5918644B-1EF3-496B-BAA7-ACF28CB1E526}"/>
    <cellStyle name="40% - Accent1 10 4 5 2" xfId="40908" xr:uid="{BC32DB19-8290-4861-9864-0CB00E9C82D7}"/>
    <cellStyle name="40% - Accent1 10 4 5 3" xfId="26484" xr:uid="{F57DF4E3-D72D-482F-9F50-01F842093662}"/>
    <cellStyle name="40% - Accent1 10 4 6" xfId="15663" xr:uid="{3F3B6046-C549-49E4-8438-5201AF450AE4}"/>
    <cellStyle name="40% - Accent1 10 4 6 2" xfId="44550" xr:uid="{0398C6FD-AD4A-49BD-9489-E09D5DE0FB1A}"/>
    <cellStyle name="40% - Accent1 10 4 6 3" xfId="30126" xr:uid="{3C31F858-33E6-4DA6-9F08-F4B3E04F68A4}"/>
    <cellStyle name="40% - Accent1 10 4 7" xfId="4501" xr:uid="{ABEA5946-0990-4F5C-B7E6-B087C819805A}"/>
    <cellStyle name="40% - Accent1 10 4 7 2" xfId="33443" xr:uid="{09154609-39C8-4703-ABFC-FF945CF186FC}"/>
    <cellStyle name="40% - Accent1 10 4 8" xfId="19020" xr:uid="{4CD99670-AB85-443B-AF48-47D34A0F0DC3}"/>
    <cellStyle name="40% - Accent1 10 5" xfId="1522" xr:uid="{0AB76030-A460-4C51-8969-B3943500367F}"/>
    <cellStyle name="40% - Accent1 10 5 2" xfId="3136" xr:uid="{98B14E17-D4CD-445E-8C89-7A6FDAF53FA0}"/>
    <cellStyle name="40% - Accent1 10 5 2 2" xfId="10624" xr:uid="{B0640158-099A-4EA8-ABD5-55D4008ECB9B}"/>
    <cellStyle name="40% - Accent1 10 5 2 2 2" xfId="39522" xr:uid="{802F90F8-AFF9-4D4F-8AE1-A28B8804C62F}"/>
    <cellStyle name="40% - Accent1 10 5 2 2 3" xfId="25098" xr:uid="{442A4487-9F64-4C45-97C8-0162C1B8CF35}"/>
    <cellStyle name="40% - Accent1 10 5 2 3" xfId="14361" xr:uid="{931B0BEC-7A5F-47B7-AEE6-3D1A5C34BA93}"/>
    <cellStyle name="40% - Accent1 10 5 2 3 2" xfId="43254" xr:uid="{AA906148-38B4-4BF6-9BA8-D671E9113574}"/>
    <cellStyle name="40% - Accent1 10 5 2 3 3" xfId="28830" xr:uid="{BB3E8316-17DC-439B-B0E9-DA564EDEA1BE}"/>
    <cellStyle name="40% - Accent1 10 5 2 4" xfId="17664" xr:uid="{2FD980CF-3B21-4824-8194-C6D84B8D5771}"/>
    <cellStyle name="40% - Accent1 10 5 2 4 2" xfId="46542" xr:uid="{3822505E-715C-4DE8-8D44-0254DDDAD397}"/>
    <cellStyle name="40% - Accent1 10 5 2 4 3" xfId="32118" xr:uid="{2D8A6341-4FB8-463C-8314-BC6F2D911783}"/>
    <cellStyle name="40% - Accent1 10 5 2 5" xfId="6875" xr:uid="{E7B2BC32-BF34-4F07-AD91-576AC90C51BD}"/>
    <cellStyle name="40% - Accent1 10 5 2 5 2" xfId="35790" xr:uid="{D1D8997D-5B27-4377-B085-85F14F926CC6}"/>
    <cellStyle name="40% - Accent1 10 5 2 6" xfId="21366" xr:uid="{466DE01D-D8DE-4E57-8253-0C81BF3AC961}"/>
    <cellStyle name="40% - Accent1 10 5 3" xfId="8758" xr:uid="{7A17D0F3-0E25-4CB0-B84B-DD7DC26548E0}"/>
    <cellStyle name="40% - Accent1 10 5 3 2" xfId="37656" xr:uid="{839E7AA4-4F71-4F55-864E-1059C20C62E6}"/>
    <cellStyle name="40% - Accent1 10 5 3 3" xfId="23232" xr:uid="{5D7B26A5-2EAF-4F44-ADAB-4A136472657A}"/>
    <cellStyle name="40% - Accent1 10 5 4" xfId="12495" xr:uid="{C84005E6-E540-4E16-9ABD-71264FCED82A}"/>
    <cellStyle name="40% - Accent1 10 5 4 2" xfId="41388" xr:uid="{C345A05B-1FE1-4E66-82FC-FF5C733FD396}"/>
    <cellStyle name="40% - Accent1 10 5 4 3" xfId="26964" xr:uid="{83DFBD5F-950B-4F90-A30C-CDA01413A1C4}"/>
    <cellStyle name="40% - Accent1 10 5 5" xfId="16051" xr:uid="{9826588C-FD01-413E-85CF-2B3C1ADE36DE}"/>
    <cellStyle name="40% - Accent1 10 5 5 2" xfId="44930" xr:uid="{EE90CD0E-DAE4-41E5-A479-7EEC9279E43F}"/>
    <cellStyle name="40% - Accent1 10 5 5 3" xfId="30506" xr:uid="{AAE369E5-A0A3-4B27-A0FD-D8E63ABE8F81}"/>
    <cellStyle name="40% - Accent1 10 5 6" xfId="5001" xr:uid="{554B230A-7A47-4129-8EA0-3D7CA5B567BE}"/>
    <cellStyle name="40% - Accent1 10 5 6 2" xfId="33924" xr:uid="{3321EE06-54D2-495F-A400-06F7C19D43B7}"/>
    <cellStyle name="40% - Accent1 10 5 7" xfId="19500" xr:uid="{EEFF9A78-EA54-4889-AD00-27EBCFC52F2C}"/>
    <cellStyle name="40% - Accent1 10 6" xfId="2330" xr:uid="{15450AA5-699F-4A85-94FE-B03309B56685}"/>
    <cellStyle name="40% - Accent1 10 6 2" xfId="9691" xr:uid="{9F44C75A-8376-496A-A1FC-F94EC9776555}"/>
    <cellStyle name="40% - Accent1 10 6 2 2" xfId="38589" xr:uid="{54021479-7440-448E-A03B-D5ABC5A4A6DC}"/>
    <cellStyle name="40% - Accent1 10 6 2 3" xfId="24165" xr:uid="{6539A362-AD9C-4830-8BEA-AAC495D5006D}"/>
    <cellStyle name="40% - Accent1 10 6 3" xfId="13428" xr:uid="{1EBE5EC2-3533-44FC-AAE0-9301416CBA87}"/>
    <cellStyle name="40% - Accent1 10 6 3 2" xfId="42321" xr:uid="{A20ADC93-F919-47FF-B247-63E507C39BAD}"/>
    <cellStyle name="40% - Accent1 10 6 3 3" xfId="27897" xr:uid="{BC511985-0855-4413-9C9A-FE7F2675D1A2}"/>
    <cellStyle name="40% - Accent1 10 6 4" xfId="16858" xr:uid="{FC3C3F2A-2142-455A-80E5-D9C3FD15C18B}"/>
    <cellStyle name="40% - Accent1 10 6 4 2" xfId="45736" xr:uid="{F1916D3D-C5D6-4F11-A3F5-E2624861AB15}"/>
    <cellStyle name="40% - Accent1 10 6 4 3" xfId="31312" xr:uid="{58CB4D45-D943-4C58-859D-8246554C594D}"/>
    <cellStyle name="40% - Accent1 10 6 5" xfId="5942" xr:uid="{CBA53669-302D-4282-B380-8A521A3434F4}"/>
    <cellStyle name="40% - Accent1 10 6 5 2" xfId="34857" xr:uid="{2AA34E20-FB03-4EE5-A980-F696F2BB39CE}"/>
    <cellStyle name="40% - Accent1 10 6 6" xfId="20433" xr:uid="{5ECEA0C7-4E1B-4BBC-96D2-A9491DE94C31}"/>
    <cellStyle name="40% - Accent1 10 7" xfId="7825" xr:uid="{55953256-F7ED-424B-AF87-F0DA6E807162}"/>
    <cellStyle name="40% - Accent1 10 7 2" xfId="36723" xr:uid="{A24CCE11-D08A-4EB0-9B14-03CFDFBD7E49}"/>
    <cellStyle name="40% - Accent1 10 7 3" xfId="22299" xr:uid="{373BC684-6D39-4172-A178-5D9F65F4AE0D}"/>
    <cellStyle name="40% - Accent1 10 8" xfId="11560" xr:uid="{D34E5319-1520-49DC-9133-2D4F18AFFE1B}"/>
    <cellStyle name="40% - Accent1 10 8 2" xfId="40455" xr:uid="{E7E19860-60DD-45DB-88A4-21DAEEF7B3EA}"/>
    <cellStyle name="40% - Accent1 10 8 3" xfId="26031" xr:uid="{6F8E7B70-B8B5-428B-8774-B2D2895AA5E5}"/>
    <cellStyle name="40% - Accent1 10 9" xfId="15237" xr:uid="{093ABD5B-0797-452D-929A-21C29983B7E2}"/>
    <cellStyle name="40% - Accent1 10 9 2" xfId="44124" xr:uid="{489C159B-CA67-482B-8127-C2D371D7ECBF}"/>
    <cellStyle name="40% - Accent1 10 9 3" xfId="29700" xr:uid="{3235F270-3FE6-419D-B55E-5B1E43DE9973}"/>
    <cellStyle name="40% - Accent1 11" xfId="671" xr:uid="{C3F60D9C-089E-4AD6-9B85-308B4F7324A5}"/>
    <cellStyle name="40% - Accent1 12" xfId="478" xr:uid="{43EEFA02-2361-4958-937F-9943AA0BCF92}"/>
    <cellStyle name="40% - Accent1 13" xfId="1021" xr:uid="{BFF00B44-DBC1-4101-ADEE-06AC3121842D}"/>
    <cellStyle name="40% - Accent1 14" xfId="24" xr:uid="{576F05DB-D02E-4CA2-A5CC-CD9C97F65FF6}"/>
    <cellStyle name="40% - Accent1 2" xfId="25" xr:uid="{579C8BF4-99BC-4E0E-A4DC-41E8C5048C6C}"/>
    <cellStyle name="40% - Accent1 3" xfId="319" xr:uid="{E811E658-535C-4E8D-9225-BBE485D9D30D}"/>
    <cellStyle name="40% - Accent1 3 10" xfId="15124" xr:uid="{A2EDBF50-8649-402B-B6B2-0EF0212B930F}"/>
    <cellStyle name="40% - Accent1 3 10 2" xfId="44011" xr:uid="{1D115DA9-874D-41C2-8A36-1D358B344BDA}"/>
    <cellStyle name="40% - Accent1 3 10 3" xfId="29587" xr:uid="{B153ADEC-D7A9-4D32-8109-E7C68FFCE2FF}"/>
    <cellStyle name="40% - Accent1 3 11" xfId="3841" xr:uid="{D1258FE6-FD69-4308-9037-C7E882DF6CBD}"/>
    <cellStyle name="40% - Accent1 3 11 2" xfId="32821" xr:uid="{47570C07-0842-448D-893E-373CB00D64CE}"/>
    <cellStyle name="40% - Accent1 3 12" xfId="18399" xr:uid="{703AE570-79D4-47C7-AD8C-A4F8E373F272}"/>
    <cellStyle name="40% - Accent1 3 2" xfId="730" xr:uid="{CBD1770E-980E-4124-B1D3-083C45B81C6A}"/>
    <cellStyle name="40% - Accent1 3 2 10" xfId="18713" xr:uid="{EDFF2881-CFC9-4685-BE27-F23160BCF32D}"/>
    <cellStyle name="40% - Accent1 3 2 2" xfId="1024" xr:uid="{B466C987-B66C-4967-96B1-0826BD0CDE22}"/>
    <cellStyle name="40% - Accent1 3 2 2 2" xfId="1953" xr:uid="{280BC749-FFD5-459D-AFBE-C24B12FFBFE9}"/>
    <cellStyle name="40% - Accent1 3 2 2 2 2" xfId="3567" xr:uid="{00CAA876-7F65-4504-BD9E-A5A38C2E2DB3}"/>
    <cellStyle name="40% - Accent1 3 2 2 2 2 2" xfId="11223" xr:uid="{12188E33-5323-417E-97CA-8F2839428305}"/>
    <cellStyle name="40% - Accent1 3 2 2 2 2 2 2" xfId="40121" xr:uid="{DD9694AF-565E-454A-8022-EA589FFBEF7B}"/>
    <cellStyle name="40% - Accent1 3 2 2 2 2 2 3" xfId="25697" xr:uid="{01F7059E-7A04-4800-BBC8-837272E21DE2}"/>
    <cellStyle name="40% - Accent1 3 2 2 2 2 3" xfId="14960" xr:uid="{E65FA795-BB09-4E57-AC40-F093F3E36DE0}"/>
    <cellStyle name="40% - Accent1 3 2 2 2 2 3 2" xfId="43853" xr:uid="{2DC22233-D318-42A2-987E-A2CAFBCE50A8}"/>
    <cellStyle name="40% - Accent1 3 2 2 2 2 3 3" xfId="29429" xr:uid="{84F5CC6D-157F-4CE8-8EDE-8691461ADA30}"/>
    <cellStyle name="40% - Accent1 3 2 2 2 2 4" xfId="18095" xr:uid="{F3146359-6203-44C8-AD8C-3DF0E10EE697}"/>
    <cellStyle name="40% - Accent1 3 2 2 2 2 4 2" xfId="46973" xr:uid="{DA759B4E-0287-4F70-9DAE-14F24C7A49AF}"/>
    <cellStyle name="40% - Accent1 3 2 2 2 2 4 3" xfId="32549" xr:uid="{230174A1-5571-4058-80AC-FCD3ADB300A1}"/>
    <cellStyle name="40% - Accent1 3 2 2 2 2 5" xfId="7474" xr:uid="{EA34FA4A-81C0-4D9F-87CE-8E015F79F80B}"/>
    <cellStyle name="40% - Accent1 3 2 2 2 2 5 2" xfId="36389" xr:uid="{9DF09C87-D46E-4AB5-BA18-5D35C0DD2027}"/>
    <cellStyle name="40% - Accent1 3 2 2 2 2 6" xfId="21965" xr:uid="{94566D88-C86B-4553-B7CC-81BD55318C34}"/>
    <cellStyle name="40% - Accent1 3 2 2 2 3" xfId="9357" xr:uid="{F1D6AD69-C783-4FCF-A6C1-E1B72F30D9F5}"/>
    <cellStyle name="40% - Accent1 3 2 2 2 3 2" xfId="38255" xr:uid="{1CC9F78D-EC79-4138-B280-84BB69734265}"/>
    <cellStyle name="40% - Accent1 3 2 2 2 3 3" xfId="23831" xr:uid="{5CE8C842-341D-4128-BE00-ACAB7E8B2B5A}"/>
    <cellStyle name="40% - Accent1 3 2 2 2 4" xfId="13094" xr:uid="{094C089F-D0FB-417F-93B4-769CC51BA054}"/>
    <cellStyle name="40% - Accent1 3 2 2 2 4 2" xfId="41987" xr:uid="{DB43609E-6F55-48E7-B9A7-30C0065E9DDA}"/>
    <cellStyle name="40% - Accent1 3 2 2 2 4 3" xfId="27563" xr:uid="{48434CA9-8329-42FC-B56F-F341935A9949}"/>
    <cellStyle name="40% - Accent1 3 2 2 2 5" xfId="16482" xr:uid="{FFF44968-8918-4E83-86BD-32949CB6C3BA}"/>
    <cellStyle name="40% - Accent1 3 2 2 2 5 2" xfId="45361" xr:uid="{2BBE25C3-911B-4A81-BC18-9969BBA4FB41}"/>
    <cellStyle name="40% - Accent1 3 2 2 2 5 3" xfId="30937" xr:uid="{96408544-DA6F-4EC1-A09E-73C2A88BDC42}"/>
    <cellStyle name="40% - Accent1 3 2 2 2 6" xfId="5600" xr:uid="{3E69001F-FB54-4494-BB70-C1721E1FFC2E}"/>
    <cellStyle name="40% - Accent1 3 2 2 2 6 2" xfId="34523" xr:uid="{1B917A7B-EB7E-41B5-9486-4B2C27EC1063}"/>
    <cellStyle name="40% - Accent1 3 2 2 2 7" xfId="20099" xr:uid="{FB8D49FA-9A21-4377-A939-CCFB3EA153F4}"/>
    <cellStyle name="40% - Accent1 3 2 2 3" xfId="2761" xr:uid="{FD26F466-ACCD-4510-A99B-72014D6092E4}"/>
    <cellStyle name="40% - Accent1 3 2 2 3 2" xfId="10290" xr:uid="{8EF171B9-D50D-408B-9237-DC046907EA25}"/>
    <cellStyle name="40% - Accent1 3 2 2 3 2 2" xfId="39188" xr:uid="{D44E5887-2BDF-48FC-A405-765B8660A3CD}"/>
    <cellStyle name="40% - Accent1 3 2 2 3 2 3" xfId="24764" xr:uid="{59A74B24-A594-425E-A3BF-CB0E68A4A667}"/>
    <cellStyle name="40% - Accent1 3 2 2 3 3" xfId="14027" xr:uid="{0E694B5A-E7B6-42FC-B6F5-21A4874F5725}"/>
    <cellStyle name="40% - Accent1 3 2 2 3 3 2" xfId="42920" xr:uid="{62C4A827-9621-41C4-B441-8445576466A8}"/>
    <cellStyle name="40% - Accent1 3 2 2 3 3 3" xfId="28496" xr:uid="{F90BD732-6370-4023-A73D-3BBBE1BED280}"/>
    <cellStyle name="40% - Accent1 3 2 2 3 4" xfId="17289" xr:uid="{8545DC7F-CFBF-454B-A109-106AF004E885}"/>
    <cellStyle name="40% - Accent1 3 2 2 3 4 2" xfId="46167" xr:uid="{A69ADFB7-EB89-4DED-A584-43DB1F57BD5A}"/>
    <cellStyle name="40% - Accent1 3 2 2 3 4 3" xfId="31743" xr:uid="{3A484407-9A7B-45A4-9A70-D998AF0C2902}"/>
    <cellStyle name="40% - Accent1 3 2 2 3 5" xfId="6541" xr:uid="{CF2D700A-486D-4F45-A6F2-9DE3C2E9235C}"/>
    <cellStyle name="40% - Accent1 3 2 2 3 5 2" xfId="35456" xr:uid="{4B3BE381-D7D1-4160-BFDF-8E762A3DAAFD}"/>
    <cellStyle name="40% - Accent1 3 2 2 3 6" xfId="21032" xr:uid="{F80A1FDC-A56E-4EDF-8F6F-2D9E1D0F4814}"/>
    <cellStyle name="40% - Accent1 3 2 2 4" xfId="8424" xr:uid="{35287D32-359C-424C-8CC7-55B44BFE9C47}"/>
    <cellStyle name="40% - Accent1 3 2 2 4 2" xfId="37322" xr:uid="{EEE079B1-CFE4-4FD2-92D8-CCD9D4346AE2}"/>
    <cellStyle name="40% - Accent1 3 2 2 4 3" xfId="22898" xr:uid="{B2BC91DE-CFBC-42E0-BC74-3C1D1F5F2224}"/>
    <cellStyle name="40% - Accent1 3 2 2 5" xfId="12159" xr:uid="{EC043974-5191-4973-9CF3-EA053A8F2545}"/>
    <cellStyle name="40% - Accent1 3 2 2 5 2" xfId="41054" xr:uid="{219E217B-DEB8-42F1-A075-1F620F84C66C}"/>
    <cellStyle name="40% - Accent1 3 2 2 5 3" xfId="26630" xr:uid="{76CEA3CB-9C81-4DFF-9B98-A18FAC81B89D}"/>
    <cellStyle name="40% - Accent1 3 2 2 6" xfId="15668" xr:uid="{D14265DB-07EF-4B91-B5A6-FE920ACE4E5A}"/>
    <cellStyle name="40% - Accent1 3 2 2 6 2" xfId="44555" xr:uid="{784C1D12-8F1C-4F76-87C6-58D6C344C157}"/>
    <cellStyle name="40% - Accent1 3 2 2 6 3" xfId="30131" xr:uid="{A09FA5B5-44B1-4699-BCD2-9D7A3A385BDE}"/>
    <cellStyle name="40% - Accent1 3 2 2 7" xfId="4654" xr:uid="{B95CFD97-50E2-4915-B50C-EB50FFB1D354}"/>
    <cellStyle name="40% - Accent1 3 2 2 7 2" xfId="33589" xr:uid="{270E3639-404E-44AD-B027-D45E264EF444}"/>
    <cellStyle name="40% - Accent1 3 2 2 8" xfId="19166" xr:uid="{D214DCD8-3F96-4022-B457-E14B618DA6D3}"/>
    <cellStyle name="40% - Accent1 3 2 3" xfId="1023" xr:uid="{C9A34D87-5EC4-4CE0-812D-21B381327CDA}"/>
    <cellStyle name="40% - Accent1 3 2 3 2" xfId="1952" xr:uid="{E3D3D255-EF8E-486F-82CA-2C797FCF8298}"/>
    <cellStyle name="40% - Accent1 3 2 3 2 2" xfId="3566" xr:uid="{D8BC38A3-5C0E-413F-B9BC-618A603D5267}"/>
    <cellStyle name="40% - Accent1 3 2 3 2 2 2" xfId="11353" xr:uid="{CE4AE65D-CAFC-4850-81F5-8B0C34914AB1}"/>
    <cellStyle name="40% - Accent1 3 2 3 2 2 2 2" xfId="40251" xr:uid="{BF81BB81-05CF-4B28-9C97-8849F3B5BDCB}"/>
    <cellStyle name="40% - Accent1 3 2 3 2 2 2 3" xfId="25827" xr:uid="{F7233397-5682-4B7F-BC22-512138092607}"/>
    <cellStyle name="40% - Accent1 3 2 3 2 2 3" xfId="15090" xr:uid="{976B5DD1-5355-4A97-B213-232DD88C5D50}"/>
    <cellStyle name="40% - Accent1 3 2 3 2 2 3 2" xfId="43983" xr:uid="{FBEA8EF3-AA8C-4686-8B0F-EFE017082E3B}"/>
    <cellStyle name="40% - Accent1 3 2 3 2 2 3 3" xfId="29559" xr:uid="{00478D45-FFE6-46D7-B767-72CB573CDD50}"/>
    <cellStyle name="40% - Accent1 3 2 3 2 2 4" xfId="18094" xr:uid="{2818DFB7-F7AF-4BE8-B889-AA360450A7ED}"/>
    <cellStyle name="40% - Accent1 3 2 3 2 2 4 2" xfId="46972" xr:uid="{7046C64D-BCD0-4A81-B1DA-4B6C9468D7D0}"/>
    <cellStyle name="40% - Accent1 3 2 3 2 2 4 3" xfId="32548" xr:uid="{54E60D8D-9401-4094-A5FB-9BA6D521BEFE}"/>
    <cellStyle name="40% - Accent1 3 2 3 2 2 5" xfId="7604" xr:uid="{FFE157B2-318D-4A4A-BCAE-30192AB8BBB7}"/>
    <cellStyle name="40% - Accent1 3 2 3 2 2 5 2" xfId="36519" xr:uid="{1C539DFE-3101-4C5C-846E-EB83EAAD9E6F}"/>
    <cellStyle name="40% - Accent1 3 2 3 2 2 6" xfId="22095" xr:uid="{CE5433F6-A7BF-4DEF-9E69-1943484470A6}"/>
    <cellStyle name="40% - Accent1 3 2 3 2 3" xfId="9487" xr:uid="{43D29EC9-3690-40F7-BD07-7EAC3E81C82F}"/>
    <cellStyle name="40% - Accent1 3 2 3 2 3 2" xfId="38385" xr:uid="{D2F55673-A6B2-4198-870B-89CD60E74A7A}"/>
    <cellStyle name="40% - Accent1 3 2 3 2 3 3" xfId="23961" xr:uid="{044C49A7-5B11-4AAB-A320-1A9F754C546A}"/>
    <cellStyle name="40% - Accent1 3 2 3 2 4" xfId="13224" xr:uid="{AED39B56-2768-4FD7-90FC-3F04B37A71D2}"/>
    <cellStyle name="40% - Accent1 3 2 3 2 4 2" xfId="42117" xr:uid="{FD29ABB2-0237-45C4-948C-D4DE118B546B}"/>
    <cellStyle name="40% - Accent1 3 2 3 2 4 3" xfId="27693" xr:uid="{6B7963AB-733C-4E94-B8AA-C7920CB63816}"/>
    <cellStyle name="40% - Accent1 3 2 3 2 5" xfId="16481" xr:uid="{CF1E2815-C366-490E-86A0-43729EEE502F}"/>
    <cellStyle name="40% - Accent1 3 2 3 2 5 2" xfId="45360" xr:uid="{66AFBCB4-E229-4AF2-BC29-558BCFA4EDE2}"/>
    <cellStyle name="40% - Accent1 3 2 3 2 5 3" xfId="30936" xr:uid="{038B654C-6494-43F8-8071-290A709A4CF2}"/>
    <cellStyle name="40% - Accent1 3 2 3 2 6" xfId="5730" xr:uid="{8554D38F-2EE1-458A-BA01-28D4A5D8A6F7}"/>
    <cellStyle name="40% - Accent1 3 2 3 2 6 2" xfId="34653" xr:uid="{6E54D6CF-F32D-4F28-A116-3EF6B2E2D053}"/>
    <cellStyle name="40% - Accent1 3 2 3 2 7" xfId="20229" xr:uid="{43D67B32-EAC9-4976-94B5-0E46432B3D4F}"/>
    <cellStyle name="40% - Accent1 3 2 3 3" xfId="2760" xr:uid="{EE3D42EF-9D7A-4BDC-A14E-7643C66A1C4E}"/>
    <cellStyle name="40% - Accent1 3 2 3 3 2" xfId="10420" xr:uid="{3261C718-35CC-4B97-9DF9-BE4261209A3D}"/>
    <cellStyle name="40% - Accent1 3 2 3 3 2 2" xfId="39318" xr:uid="{9CB6005C-5826-49B2-B748-3B48BB1CFDCE}"/>
    <cellStyle name="40% - Accent1 3 2 3 3 2 3" xfId="24894" xr:uid="{DCC964C3-1305-424A-A042-19F015768F8C}"/>
    <cellStyle name="40% - Accent1 3 2 3 3 3" xfId="14157" xr:uid="{4D765A8A-49B5-4FD9-B1D6-337B0F68806A}"/>
    <cellStyle name="40% - Accent1 3 2 3 3 3 2" xfId="43050" xr:uid="{172704B6-2ACD-498F-A460-3B9D02CCDEE2}"/>
    <cellStyle name="40% - Accent1 3 2 3 3 3 3" xfId="28626" xr:uid="{40CFDE3E-C7E5-4FF2-BFBD-520841F15E3C}"/>
    <cellStyle name="40% - Accent1 3 2 3 3 4" xfId="17288" xr:uid="{3213A873-50D4-4525-9129-4C4A9F58432F}"/>
    <cellStyle name="40% - Accent1 3 2 3 3 4 2" xfId="46166" xr:uid="{FA339F07-4F27-4A05-AB52-94E3F8048C72}"/>
    <cellStyle name="40% - Accent1 3 2 3 3 4 3" xfId="31742" xr:uid="{391CF4F3-17CA-42CA-A901-BFBD3CEBB1B3}"/>
    <cellStyle name="40% - Accent1 3 2 3 3 5" xfId="6671" xr:uid="{E9A58F39-B777-4A3B-9F31-94DE89CF63B4}"/>
    <cellStyle name="40% - Accent1 3 2 3 3 5 2" xfId="35586" xr:uid="{2F1D8192-4D7F-401A-805C-90623A634744}"/>
    <cellStyle name="40% - Accent1 3 2 3 3 6" xfId="21162" xr:uid="{5617E395-F093-48CD-8ACA-C0F04F37E877}"/>
    <cellStyle name="40% - Accent1 3 2 3 4" xfId="8554" xr:uid="{44AA9B61-16AB-4132-803D-BC1F68EB63A2}"/>
    <cellStyle name="40% - Accent1 3 2 3 4 2" xfId="37452" xr:uid="{5EC2C44B-C3F6-45B7-B601-723404803214}"/>
    <cellStyle name="40% - Accent1 3 2 3 4 3" xfId="23028" xr:uid="{7C7779AB-AF93-44A8-9A5D-1B76AD0F44C4}"/>
    <cellStyle name="40% - Accent1 3 2 3 5" xfId="12289" xr:uid="{E52624A4-D763-49FF-BD1D-5B4A51984A58}"/>
    <cellStyle name="40% - Accent1 3 2 3 5 2" xfId="41184" xr:uid="{36A5E2A2-9B05-4A34-9FD3-611B689BCBB6}"/>
    <cellStyle name="40% - Accent1 3 2 3 5 3" xfId="26760" xr:uid="{1B505232-15D7-47A0-9816-2FB2DEA38AEB}"/>
    <cellStyle name="40% - Accent1 3 2 3 6" xfId="15667" xr:uid="{7A220BB0-36AE-4D40-94AD-45AB2CDC781D}"/>
    <cellStyle name="40% - Accent1 3 2 3 6 2" xfId="44554" xr:uid="{E858EF97-FD2C-4741-B349-D1C7D7E408C6}"/>
    <cellStyle name="40% - Accent1 3 2 3 6 3" xfId="30130" xr:uid="{1203370D-F831-47C9-8709-3830317E3F18}"/>
    <cellStyle name="40% - Accent1 3 2 3 7" xfId="4793" xr:uid="{EA7D18C1-2D00-426A-BDB9-DDC94E9AD4F5}"/>
    <cellStyle name="40% - Accent1 3 2 3 7 2" xfId="33719" xr:uid="{5A5EC9E2-C844-4B9E-BB00-E33486D448BE}"/>
    <cellStyle name="40% - Accent1 3 2 3 8" xfId="19296" xr:uid="{DDDCA442-7072-44A5-90FD-D2316C316E05}"/>
    <cellStyle name="40% - Accent1 3 2 4" xfId="1668" xr:uid="{B5D6D38C-C42F-4581-ACB8-56368F87B088}"/>
    <cellStyle name="40% - Accent1 3 2 4 2" xfId="3282" xr:uid="{CDA77673-AE79-477C-81BD-E07B6CC72D01}"/>
    <cellStyle name="40% - Accent1 3 2 4 2 2" xfId="10770" xr:uid="{6B85D745-957A-4FAB-B254-7F29F40AAFF6}"/>
    <cellStyle name="40% - Accent1 3 2 4 2 2 2" xfId="39668" xr:uid="{7CD7A2E0-2BF7-4792-B6C3-33A981D63E4D}"/>
    <cellStyle name="40% - Accent1 3 2 4 2 2 3" xfId="25244" xr:uid="{A9BFED23-F5FF-4442-81E1-3F0FEFB5C1D7}"/>
    <cellStyle name="40% - Accent1 3 2 4 2 3" xfId="14507" xr:uid="{853E6CD9-3062-42BB-BC54-20C5B711BFB9}"/>
    <cellStyle name="40% - Accent1 3 2 4 2 3 2" xfId="43400" xr:uid="{F147436A-5E27-4091-AFBB-CBFF5AF08EB6}"/>
    <cellStyle name="40% - Accent1 3 2 4 2 3 3" xfId="28976" xr:uid="{87E4D4EF-106F-44B9-BCEB-23F2AE408C6A}"/>
    <cellStyle name="40% - Accent1 3 2 4 2 4" xfId="17810" xr:uid="{46E5EFF9-0CF6-4529-B967-FE9CF02F699D}"/>
    <cellStyle name="40% - Accent1 3 2 4 2 4 2" xfId="46688" xr:uid="{672B2496-BE3A-4CB7-8C7E-519181C3477D}"/>
    <cellStyle name="40% - Accent1 3 2 4 2 4 3" xfId="32264" xr:uid="{872E7BA4-3AB0-448F-ADE6-184A6753D812}"/>
    <cellStyle name="40% - Accent1 3 2 4 2 5" xfId="7021" xr:uid="{AB532289-F333-43E1-805A-9C8296CB28B0}"/>
    <cellStyle name="40% - Accent1 3 2 4 2 5 2" xfId="35936" xr:uid="{BB362AC3-8D6C-4D22-8098-3D10BD098768}"/>
    <cellStyle name="40% - Accent1 3 2 4 2 6" xfId="21512" xr:uid="{F0C00C67-E48D-415C-99F9-B729790C0175}"/>
    <cellStyle name="40% - Accent1 3 2 4 3" xfId="8904" xr:uid="{602A6CE0-92C2-46A3-9A55-2445A2E90F99}"/>
    <cellStyle name="40% - Accent1 3 2 4 3 2" xfId="37802" xr:uid="{53D99B94-C5D7-4685-852C-3DFEEA4AA947}"/>
    <cellStyle name="40% - Accent1 3 2 4 3 3" xfId="23378" xr:uid="{4B0E76E0-80EF-49AC-822D-A16EC1EC37F5}"/>
    <cellStyle name="40% - Accent1 3 2 4 4" xfId="12641" xr:uid="{B1EFBB04-3781-47D1-A5CF-6FBD78544035}"/>
    <cellStyle name="40% - Accent1 3 2 4 4 2" xfId="41534" xr:uid="{DA677382-CDF7-44E9-A3ED-07449B52A12C}"/>
    <cellStyle name="40% - Accent1 3 2 4 4 3" xfId="27110" xr:uid="{E1213062-268B-40AE-A370-E4EAFA2A3796}"/>
    <cellStyle name="40% - Accent1 3 2 4 5" xfId="16197" xr:uid="{765155C1-AB1C-4A8C-A699-A85C2E27BE09}"/>
    <cellStyle name="40% - Accent1 3 2 4 5 2" xfId="45076" xr:uid="{6780A894-375B-4E67-8E76-301FDC0D109C}"/>
    <cellStyle name="40% - Accent1 3 2 4 5 3" xfId="30652" xr:uid="{51503211-A5C1-4DE7-B17B-D48376AF8383}"/>
    <cellStyle name="40% - Accent1 3 2 4 6" xfId="5147" xr:uid="{25460E79-E3B3-407F-96A0-7652D8A5094C}"/>
    <cellStyle name="40% - Accent1 3 2 4 6 2" xfId="34070" xr:uid="{7F3B5EC0-00CB-4D9C-9DF3-440D6B752F86}"/>
    <cellStyle name="40% - Accent1 3 2 4 7" xfId="19646" xr:uid="{2C246D66-5A44-45C5-B229-039E6BAD0E20}"/>
    <cellStyle name="40% - Accent1 3 2 5" xfId="2476" xr:uid="{D791FD53-1B05-4840-9D27-213AAAD6D5F7}"/>
    <cellStyle name="40% - Accent1 3 2 5 2" xfId="9837" xr:uid="{3EB75C42-11C8-4981-AF7C-3F1CA88C0D0B}"/>
    <cellStyle name="40% - Accent1 3 2 5 2 2" xfId="38735" xr:uid="{E2B09957-BD73-44F8-9359-873D8F9DEEAB}"/>
    <cellStyle name="40% - Accent1 3 2 5 2 3" xfId="24311" xr:uid="{18CFC9F7-DF10-4030-8B06-4AA51E7C45C3}"/>
    <cellStyle name="40% - Accent1 3 2 5 3" xfId="13574" xr:uid="{FF4051F9-1D66-4A76-ACE1-0335898BD211}"/>
    <cellStyle name="40% - Accent1 3 2 5 3 2" xfId="42467" xr:uid="{08718487-9760-4A2B-869E-4AC1FB5CFF2B}"/>
    <cellStyle name="40% - Accent1 3 2 5 3 3" xfId="28043" xr:uid="{21469D84-7700-46C8-AF7A-D8F40C702254}"/>
    <cellStyle name="40% - Accent1 3 2 5 4" xfId="17004" xr:uid="{9D01E7F9-A588-4D8E-A735-9E690260F0BD}"/>
    <cellStyle name="40% - Accent1 3 2 5 4 2" xfId="45882" xr:uid="{931DC22D-CC8F-4E65-86B5-A8C623C47C3E}"/>
    <cellStyle name="40% - Accent1 3 2 5 4 3" xfId="31458" xr:uid="{48E0A619-E213-4020-8918-719647799745}"/>
    <cellStyle name="40% - Accent1 3 2 5 5" xfId="6088" xr:uid="{76984FB3-FA0A-4320-9583-4DB64B16A87B}"/>
    <cellStyle name="40% - Accent1 3 2 5 5 2" xfId="35003" xr:uid="{5DF24694-F906-46F5-8D64-CD74DCBDB403}"/>
    <cellStyle name="40% - Accent1 3 2 5 6" xfId="20579" xr:uid="{CA36979C-CC74-4C05-9F53-3A986D664362}"/>
    <cellStyle name="40% - Accent1 3 2 6" xfId="7971" xr:uid="{F445F92C-5277-4ECD-B48F-26562C37127D}"/>
    <cellStyle name="40% - Accent1 3 2 6 2" xfId="36869" xr:uid="{61CC45F8-659E-460E-8EBF-44D0DD4414DA}"/>
    <cellStyle name="40% - Accent1 3 2 6 3" xfId="22445" xr:uid="{55757F68-05D5-463F-B0C8-6C937AE22E03}"/>
    <cellStyle name="40% - Accent1 3 2 7" xfId="11706" xr:uid="{51B738E7-8399-4802-BBB9-039D0544D892}"/>
    <cellStyle name="40% - Accent1 3 2 7 2" xfId="40601" xr:uid="{40218214-4EAA-4125-A319-5F515D929AE5}"/>
    <cellStyle name="40% - Accent1 3 2 7 3" xfId="26177" xr:uid="{E42D09A7-2722-4DDE-8C90-D33222603462}"/>
    <cellStyle name="40% - Accent1 3 2 8" xfId="15383" xr:uid="{4BA239DF-9B42-4004-9CE8-EDC9982AB363}"/>
    <cellStyle name="40% - Accent1 3 2 8 2" xfId="44270" xr:uid="{FA13860E-EAA5-4C24-A61D-5695A557BA1C}"/>
    <cellStyle name="40% - Accent1 3 2 8 3" xfId="29846" xr:uid="{5637CF3F-7CE4-4A4C-83C8-F7A98709CF50}"/>
    <cellStyle name="40% - Accent1 3 2 9" xfId="4155" xr:uid="{58356DFC-12E9-4A1F-A8A8-F021B403EF7C}"/>
    <cellStyle name="40% - Accent1 3 2 9 2" xfId="33136" xr:uid="{B401B816-423E-433D-9074-F309A19F09D6}"/>
    <cellStyle name="40% - Accent1 3 3" xfId="539" xr:uid="{CC906FE3-C79E-4A40-83EF-78C044AB681A}"/>
    <cellStyle name="40% - Accent1 3 3 2" xfId="1025" xr:uid="{04275F2C-DA1F-4D05-854E-E80128A98F83}"/>
    <cellStyle name="40% - Accent1 3 3 2 2" xfId="1954" xr:uid="{9E056E00-0B3E-4DF3-BB46-14455CBC336A}"/>
    <cellStyle name="40% - Accent1 3 3 2 2 2" xfId="3568" xr:uid="{C81B49BD-B9D7-4A24-AFB1-9862730F79F4}"/>
    <cellStyle name="40% - Accent1 3 3 2 2 2 2" xfId="11094" xr:uid="{2B877D4E-C56B-4C58-97A9-3A334052A641}"/>
    <cellStyle name="40% - Accent1 3 3 2 2 2 2 2" xfId="39992" xr:uid="{DC267B82-A467-426F-B51F-26C5E72D00AB}"/>
    <cellStyle name="40% - Accent1 3 3 2 2 2 2 3" xfId="25568" xr:uid="{83118CDE-B8F1-41FC-A327-2FB56B159832}"/>
    <cellStyle name="40% - Accent1 3 3 2 2 2 3" xfId="14831" xr:uid="{2AEDCC8C-8114-4CB3-80A3-FFFD1298876D}"/>
    <cellStyle name="40% - Accent1 3 3 2 2 2 3 2" xfId="43724" xr:uid="{64330DBF-FBEA-498D-811C-F958A18C0D7B}"/>
    <cellStyle name="40% - Accent1 3 3 2 2 2 3 3" xfId="29300" xr:uid="{E8F2581A-9F79-4B45-AD3D-3715B14375F7}"/>
    <cellStyle name="40% - Accent1 3 3 2 2 2 4" xfId="18096" xr:uid="{452443BF-8618-4B0E-8705-C8BE2D18AC42}"/>
    <cellStyle name="40% - Accent1 3 3 2 2 2 4 2" xfId="46974" xr:uid="{70643514-2AE7-4EA5-A0C5-6748E3B17426}"/>
    <cellStyle name="40% - Accent1 3 3 2 2 2 4 3" xfId="32550" xr:uid="{02BC0433-1BD9-43F6-960F-2525B347D943}"/>
    <cellStyle name="40% - Accent1 3 3 2 2 2 5" xfId="7345" xr:uid="{FB535286-AB5B-422B-BE41-1419F26D8AFC}"/>
    <cellStyle name="40% - Accent1 3 3 2 2 2 5 2" xfId="36260" xr:uid="{266F9993-E993-48E4-BD67-F212E7B8852E}"/>
    <cellStyle name="40% - Accent1 3 3 2 2 2 6" xfId="21836" xr:uid="{CFD54B45-CCDF-4101-8211-6D9BE539BC71}"/>
    <cellStyle name="40% - Accent1 3 3 2 2 3" xfId="9228" xr:uid="{EA4E5BE0-2D20-4B82-BBAB-42BE6434004A}"/>
    <cellStyle name="40% - Accent1 3 3 2 2 3 2" xfId="38126" xr:uid="{9E03E849-B2F4-4CAE-B9D4-576065868E2C}"/>
    <cellStyle name="40% - Accent1 3 3 2 2 3 3" xfId="23702" xr:uid="{B115D69A-FDBF-4D81-8BFB-020B543BF68C}"/>
    <cellStyle name="40% - Accent1 3 3 2 2 4" xfId="12965" xr:uid="{5C0C0BEC-4AA0-40D9-96FF-16497CCE81C9}"/>
    <cellStyle name="40% - Accent1 3 3 2 2 4 2" xfId="41858" xr:uid="{B04B5E2E-D0A9-403F-A7FF-B91BF932762A}"/>
    <cellStyle name="40% - Accent1 3 3 2 2 4 3" xfId="27434" xr:uid="{8BAA0761-3BCC-46C2-BDB6-1BFFED1D659F}"/>
    <cellStyle name="40% - Accent1 3 3 2 2 5" xfId="16483" xr:uid="{CEA0AAEC-6B68-47CF-A432-931A3B3843F7}"/>
    <cellStyle name="40% - Accent1 3 3 2 2 5 2" xfId="45362" xr:uid="{7CF0E00E-0777-4708-BC0C-DCF10DE72739}"/>
    <cellStyle name="40% - Accent1 3 3 2 2 5 3" xfId="30938" xr:uid="{D7B6B42F-4DC8-4BCE-BB2B-AB00BDA3D2AC}"/>
    <cellStyle name="40% - Accent1 3 3 2 2 6" xfId="5471" xr:uid="{7AEE0E74-8915-4B3A-BF7F-3BCCBE97AEC5}"/>
    <cellStyle name="40% - Accent1 3 3 2 2 6 2" xfId="34394" xr:uid="{0203A501-3B53-4391-90D4-232037262975}"/>
    <cellStyle name="40% - Accent1 3 3 2 2 7" xfId="19970" xr:uid="{817A55B4-252B-4423-8023-9F49CF47CE93}"/>
    <cellStyle name="40% - Accent1 3 3 2 3" xfId="2762" xr:uid="{6903D412-5757-41B6-9167-069FE8784932}"/>
    <cellStyle name="40% - Accent1 3 3 2 3 2" xfId="10161" xr:uid="{650816EE-239A-433A-AB74-C15BB575C631}"/>
    <cellStyle name="40% - Accent1 3 3 2 3 2 2" xfId="39059" xr:uid="{86875FB2-54B8-4BCF-9899-C16DDDCD16E3}"/>
    <cellStyle name="40% - Accent1 3 3 2 3 2 3" xfId="24635" xr:uid="{C74BCD26-E3BB-4931-A891-9DB5EC150898}"/>
    <cellStyle name="40% - Accent1 3 3 2 3 3" xfId="13898" xr:uid="{2F5B699F-F167-4290-A6CA-1D2547DA3A49}"/>
    <cellStyle name="40% - Accent1 3 3 2 3 3 2" xfId="42791" xr:uid="{A1AF9A23-4DE9-4B1C-BDB3-1209188EA757}"/>
    <cellStyle name="40% - Accent1 3 3 2 3 3 3" xfId="28367" xr:uid="{D7EA31B8-542B-4A31-9BBC-4A93010D18EE}"/>
    <cellStyle name="40% - Accent1 3 3 2 3 4" xfId="17290" xr:uid="{CB72ED0C-DE68-4622-9DD1-6AF0B2290B71}"/>
    <cellStyle name="40% - Accent1 3 3 2 3 4 2" xfId="46168" xr:uid="{02B07603-021A-4065-AA31-9CEA8B0806FD}"/>
    <cellStyle name="40% - Accent1 3 3 2 3 4 3" xfId="31744" xr:uid="{221DF2A0-A2C8-4418-AD83-8A71A12788C0}"/>
    <cellStyle name="40% - Accent1 3 3 2 3 5" xfId="6412" xr:uid="{EEE5E0F7-4C1F-4CD6-8A1F-AC09F4375677}"/>
    <cellStyle name="40% - Accent1 3 3 2 3 5 2" xfId="35327" xr:uid="{FD8F48BF-28E7-44E0-B608-BDD8EC04DD67}"/>
    <cellStyle name="40% - Accent1 3 3 2 3 6" xfId="20903" xr:uid="{6AA43A17-15D3-48DE-9792-9F743E5E33E4}"/>
    <cellStyle name="40% - Accent1 3 3 2 4" xfId="8295" xr:uid="{9364BC69-3457-4371-805C-1E23A4680941}"/>
    <cellStyle name="40% - Accent1 3 3 2 4 2" xfId="37193" xr:uid="{761CE75D-9926-4BCB-881E-EB78D120003F}"/>
    <cellStyle name="40% - Accent1 3 3 2 4 3" xfId="22769" xr:uid="{264710F7-F4FC-4809-9BC7-27A24205AB22}"/>
    <cellStyle name="40% - Accent1 3 3 2 5" xfId="12030" xr:uid="{0E077A5C-43D3-4F6F-912D-CAE1277152F9}"/>
    <cellStyle name="40% - Accent1 3 3 2 5 2" xfId="40925" xr:uid="{C594D95E-8ED4-4016-A4A0-91D54EEC9238}"/>
    <cellStyle name="40% - Accent1 3 3 2 5 3" xfId="26501" xr:uid="{D3A137FB-1EF4-418A-8145-8A218AD6EEB5}"/>
    <cellStyle name="40% - Accent1 3 3 2 6" xfId="15669" xr:uid="{6E914298-1585-450B-901C-BE054B8FD1A0}"/>
    <cellStyle name="40% - Accent1 3 3 2 6 2" xfId="44556" xr:uid="{C06721DB-0FE8-49FF-8530-FE2166F86DBD}"/>
    <cellStyle name="40% - Accent1 3 3 2 6 3" xfId="30132" xr:uid="{849FE876-533E-4F04-A44A-F84BB95064ED}"/>
    <cellStyle name="40% - Accent1 3 3 2 7" xfId="4521" xr:uid="{CC063136-B11A-4A76-8339-0A27273BB361}"/>
    <cellStyle name="40% - Accent1 3 3 2 7 2" xfId="33460" xr:uid="{146F1DD6-A96C-4F0A-8D5D-096970899F48}"/>
    <cellStyle name="40% - Accent1 3 3 2 8" xfId="19037" xr:uid="{0FBB9BAF-500B-4C7B-8D69-F45D244785B6}"/>
    <cellStyle name="40% - Accent1 3 3 3" xfId="1539" xr:uid="{72487485-63FE-4815-9B79-BE0853200EC1}"/>
    <cellStyle name="40% - Accent1 3 3 3 2" xfId="3153" xr:uid="{00599338-D468-494B-B124-41B7D3A7052C}"/>
    <cellStyle name="40% - Accent1 3 3 3 2 2" xfId="10641" xr:uid="{F8565D4A-25EB-4385-9426-1D9AD14E2D57}"/>
    <cellStyle name="40% - Accent1 3 3 3 2 2 2" xfId="39539" xr:uid="{125425CF-E8FD-4895-BA71-1D9E6414C536}"/>
    <cellStyle name="40% - Accent1 3 3 3 2 2 3" xfId="25115" xr:uid="{20A27B79-77FD-4EF7-A6C3-13322ADCC088}"/>
    <cellStyle name="40% - Accent1 3 3 3 2 3" xfId="14378" xr:uid="{ABE1667C-BBAD-42C5-B9A1-FF8A1C9DFD75}"/>
    <cellStyle name="40% - Accent1 3 3 3 2 3 2" xfId="43271" xr:uid="{92155DDC-4611-40FB-B6C2-971B956F238E}"/>
    <cellStyle name="40% - Accent1 3 3 3 2 3 3" xfId="28847" xr:uid="{784AAE10-12B8-4FAC-9C57-17453AB43893}"/>
    <cellStyle name="40% - Accent1 3 3 3 2 4" xfId="17681" xr:uid="{1427A867-C600-49EE-8780-CBF069D67D73}"/>
    <cellStyle name="40% - Accent1 3 3 3 2 4 2" xfId="46559" xr:uid="{8DC17830-58E7-4305-8294-278F168201AD}"/>
    <cellStyle name="40% - Accent1 3 3 3 2 4 3" xfId="32135" xr:uid="{8057C3A6-0E9B-43D3-9399-76F0E9F2164A}"/>
    <cellStyle name="40% - Accent1 3 3 3 2 5" xfId="6892" xr:uid="{929EA398-9CD1-49BA-A934-6D61A4E2A3DE}"/>
    <cellStyle name="40% - Accent1 3 3 3 2 5 2" xfId="35807" xr:uid="{3B763547-FD0B-482C-B77C-40CBB9ABDC6E}"/>
    <cellStyle name="40% - Accent1 3 3 3 2 6" xfId="21383" xr:uid="{D9F7A1C7-2BA9-4CB5-8CE7-045C039F1101}"/>
    <cellStyle name="40% - Accent1 3 3 3 3" xfId="8775" xr:uid="{7BBBEB11-DCBA-4DE4-93B9-55955567223D}"/>
    <cellStyle name="40% - Accent1 3 3 3 3 2" xfId="37673" xr:uid="{8D3288F1-CB55-4CE3-8CF0-CB54442BE9C8}"/>
    <cellStyle name="40% - Accent1 3 3 3 3 3" xfId="23249" xr:uid="{FA161B21-1417-4E61-A200-E8688DC8F0B1}"/>
    <cellStyle name="40% - Accent1 3 3 3 4" xfId="12512" xr:uid="{6F7F0438-8EA9-4507-9FAC-F016146D388A}"/>
    <cellStyle name="40% - Accent1 3 3 3 4 2" xfId="41405" xr:uid="{7853F811-B817-4475-AFDE-8E880134B3D4}"/>
    <cellStyle name="40% - Accent1 3 3 3 4 3" xfId="26981" xr:uid="{3B80A31E-C28F-4238-897A-F3686A3072AF}"/>
    <cellStyle name="40% - Accent1 3 3 3 5" xfId="16068" xr:uid="{3D9F52F3-5EC6-47D7-BE7B-2410B1B4A46A}"/>
    <cellStyle name="40% - Accent1 3 3 3 5 2" xfId="44947" xr:uid="{01AE3863-F70D-474C-BAD9-92F83B7869CD}"/>
    <cellStyle name="40% - Accent1 3 3 3 5 3" xfId="30523" xr:uid="{8540C917-3199-46E6-BF48-BC138D5C16E9}"/>
    <cellStyle name="40% - Accent1 3 3 3 6" xfId="5018" xr:uid="{D5407591-50EC-4569-9560-810360E834A4}"/>
    <cellStyle name="40% - Accent1 3 3 3 6 2" xfId="33941" xr:uid="{F63242F7-8356-4F59-9FD6-790DD932800D}"/>
    <cellStyle name="40% - Accent1 3 3 3 7" xfId="19517" xr:uid="{40A1169D-4215-4C32-A13F-F93DE63F9EAD}"/>
    <cellStyle name="40% - Accent1 3 3 4" xfId="2347" xr:uid="{2B19DEF3-DAE8-4482-8B8B-7DCC111E2F70}"/>
    <cellStyle name="40% - Accent1 3 3 4 2" xfId="9708" xr:uid="{5343AD1E-B19A-4BE6-A06B-4A9765B3D61B}"/>
    <cellStyle name="40% - Accent1 3 3 4 2 2" xfId="38606" xr:uid="{70B1E718-2699-43ED-AD2C-AB4E8B161B13}"/>
    <cellStyle name="40% - Accent1 3 3 4 2 3" xfId="24182" xr:uid="{A020DC1F-6CE2-4080-A47A-A06FD63F175E}"/>
    <cellStyle name="40% - Accent1 3 3 4 3" xfId="13445" xr:uid="{64B03D00-299F-4D85-AE4D-02DC1FE6719C}"/>
    <cellStyle name="40% - Accent1 3 3 4 3 2" xfId="42338" xr:uid="{5B1EE618-8305-4BEC-923A-493BB103E700}"/>
    <cellStyle name="40% - Accent1 3 3 4 3 3" xfId="27914" xr:uid="{6A5B697B-220D-4F8A-AB55-80650829D8DD}"/>
    <cellStyle name="40% - Accent1 3 3 4 4" xfId="16875" xr:uid="{6F77A531-F59C-43BA-9933-03F9D76196AB}"/>
    <cellStyle name="40% - Accent1 3 3 4 4 2" xfId="45753" xr:uid="{20B6B099-D650-42DB-AFCB-1F25543839EF}"/>
    <cellStyle name="40% - Accent1 3 3 4 4 3" xfId="31329" xr:uid="{4B3C8437-CE40-42BC-87F6-7AFAA5BE667C}"/>
    <cellStyle name="40% - Accent1 3 3 4 5" xfId="5959" xr:uid="{FB4516EB-F1D9-4B8B-B969-32CCE81A45D2}"/>
    <cellStyle name="40% - Accent1 3 3 4 5 2" xfId="34874" xr:uid="{2BCCA450-4C6F-441C-BA86-447AEB835A7D}"/>
    <cellStyle name="40% - Accent1 3 3 4 6" xfId="20450" xr:uid="{951279C1-CE2C-424F-9B5D-676F45B0CFCF}"/>
    <cellStyle name="40% - Accent1 3 3 5" xfId="7842" xr:uid="{19E0AFFD-0D3E-484A-91B1-C8F3348E7BA8}"/>
    <cellStyle name="40% - Accent1 3 3 5 2" xfId="36740" xr:uid="{B66FCF21-E5E3-4A17-B2B3-32F5F4699C19}"/>
    <cellStyle name="40% - Accent1 3 3 5 3" xfId="22316" xr:uid="{4CAA1FA6-1158-489D-AEA8-E174DB93E7F4}"/>
    <cellStyle name="40% - Accent1 3 3 6" xfId="11577" xr:uid="{25B6DB07-B854-47A6-8721-7BAE0A3EDCDD}"/>
    <cellStyle name="40% - Accent1 3 3 6 2" xfId="40472" xr:uid="{137AA3BF-2054-4228-BCB0-8CA0411896A3}"/>
    <cellStyle name="40% - Accent1 3 3 6 3" xfId="26048" xr:uid="{8FC2BCBE-DC5A-4277-BA29-CF7B3EA58027}"/>
    <cellStyle name="40% - Accent1 3 3 7" xfId="15254" xr:uid="{AB892335-DE11-4DC6-BABF-15A8D83F8CF0}"/>
    <cellStyle name="40% - Accent1 3 3 7 2" xfId="44141" xr:uid="{708E2DF8-F9F5-4F65-AAE6-E3296A46A24B}"/>
    <cellStyle name="40% - Accent1 3 3 7 3" xfId="29717" xr:uid="{5C340BE5-85BE-408B-B0A8-28FC9DA4F592}"/>
    <cellStyle name="40% - Accent1 3 3 8" xfId="4026" xr:uid="{960368B2-5336-4742-A874-1698F088924C}"/>
    <cellStyle name="40% - Accent1 3 3 8 2" xfId="33007" xr:uid="{86FB6845-FB4C-4652-9F03-2FD2D506A694}"/>
    <cellStyle name="40% - Accent1 3 3 9" xfId="18584" xr:uid="{2B1A4840-F854-4347-BF35-C7BAE7ADADF3}"/>
    <cellStyle name="40% - Accent1 3 4" xfId="1026" xr:uid="{E1CB07D1-5270-4F27-B1C1-BC0ABF63064A}"/>
    <cellStyle name="40% - Accent1 3 4 2" xfId="1955" xr:uid="{F652D10E-D953-4F39-ADF0-8730B01BC616}"/>
    <cellStyle name="40% - Accent1 3 4 2 2" xfId="3569" xr:uid="{1614EF4C-DA18-4D67-A492-7432473A3B59}"/>
    <cellStyle name="40% - Accent1 3 4 2 2 2" xfId="7215" xr:uid="{5FA1D8E2-6AF4-401D-BF15-22981A2064C8}"/>
    <cellStyle name="40% - Accent1 3 4 2 2 2 2" xfId="10964" xr:uid="{F1B37F3C-FF78-485A-9F97-5D9D46D1AE6D}"/>
    <cellStyle name="40% - Accent1 3 4 2 2 2 2 2" xfId="39862" xr:uid="{69089966-1D5B-4F58-8085-3D88EA5E253E}"/>
    <cellStyle name="40% - Accent1 3 4 2 2 2 2 3" xfId="25438" xr:uid="{F09EBF8D-C5DD-48C6-9ECC-ED3B50E2A3C3}"/>
    <cellStyle name="40% - Accent1 3 4 2 2 2 3" xfId="14701" xr:uid="{5F7F8CBB-B774-4FE6-A0C0-D31C56AF26EB}"/>
    <cellStyle name="40% - Accent1 3 4 2 2 2 3 2" xfId="43594" xr:uid="{A1F0A99E-F906-4DA4-9A70-946F2BDA50EC}"/>
    <cellStyle name="40% - Accent1 3 4 2 2 2 3 3" xfId="29170" xr:uid="{5A322814-9F0A-487B-B5E4-ADCA7FF2AC10}"/>
    <cellStyle name="40% - Accent1 3 4 2 2 2 4" xfId="36130" xr:uid="{2BC89A14-5E78-4BC6-AA69-EAD15825262D}"/>
    <cellStyle name="40% - Accent1 3 4 2 2 2 5" xfId="21706" xr:uid="{F7B16434-77A4-4222-A6EB-589C5072D159}"/>
    <cellStyle name="40% - Accent1 3 4 2 2 3" xfId="9098" xr:uid="{3AE13D4A-E36A-43CC-B8AA-D7F4490DE46B}"/>
    <cellStyle name="40% - Accent1 3 4 2 2 3 2" xfId="37996" xr:uid="{4636949F-37F5-4053-87B3-CB791A48B588}"/>
    <cellStyle name="40% - Accent1 3 4 2 2 3 3" xfId="23572" xr:uid="{8AF8F8F0-4FCB-49AA-BC3D-BF4EE7CCD739}"/>
    <cellStyle name="40% - Accent1 3 4 2 2 4" xfId="12835" xr:uid="{8CD0E667-8E77-4F69-A059-ADDD41AF3154}"/>
    <cellStyle name="40% - Accent1 3 4 2 2 4 2" xfId="41728" xr:uid="{0870EA98-73C6-4D44-8CD7-CC432A8003B0}"/>
    <cellStyle name="40% - Accent1 3 4 2 2 4 3" xfId="27304" xr:uid="{10F53300-5576-4BD8-8BEC-7D6850EBE3BC}"/>
    <cellStyle name="40% - Accent1 3 4 2 2 5" xfId="18097" xr:uid="{5E7A2D63-B71E-4A32-9774-5D161C51DF15}"/>
    <cellStyle name="40% - Accent1 3 4 2 2 5 2" xfId="46975" xr:uid="{6768FD8B-069F-4BD1-80AE-2E0E68014C33}"/>
    <cellStyle name="40% - Accent1 3 4 2 2 5 3" xfId="32551" xr:uid="{140FD7A1-0436-4486-B734-521972BA62DD}"/>
    <cellStyle name="40% - Accent1 3 4 2 2 6" xfId="5341" xr:uid="{97E55AF4-A9BC-4744-9435-33760548476C}"/>
    <cellStyle name="40% - Accent1 3 4 2 2 6 2" xfId="34264" xr:uid="{0444E8EF-6CA3-4F15-BD9F-2B4CF32D389C}"/>
    <cellStyle name="40% - Accent1 3 4 2 2 7" xfId="19840" xr:uid="{6C7BC529-AB48-426E-908D-FCFB6AD97B5F}"/>
    <cellStyle name="40% - Accent1 3 4 2 3" xfId="6282" xr:uid="{BFEBBB27-2A55-4C2B-AC9B-49D1758F0992}"/>
    <cellStyle name="40% - Accent1 3 4 2 3 2" xfId="10031" xr:uid="{1CC6035A-E138-4678-942E-779E7BA8BDEF}"/>
    <cellStyle name="40% - Accent1 3 4 2 3 2 2" xfId="38929" xr:uid="{0D3012B0-3FDB-4968-A080-14BA3F03E871}"/>
    <cellStyle name="40% - Accent1 3 4 2 3 2 3" xfId="24505" xr:uid="{0774280E-5F6B-4D4C-B34E-CB324A9E5C23}"/>
    <cellStyle name="40% - Accent1 3 4 2 3 3" xfId="13768" xr:uid="{D48A3CA4-BBB1-40CC-863E-0039228E6609}"/>
    <cellStyle name="40% - Accent1 3 4 2 3 3 2" xfId="42661" xr:uid="{D6464854-DC7B-4986-8716-8314F54A5D06}"/>
    <cellStyle name="40% - Accent1 3 4 2 3 3 3" xfId="28237" xr:uid="{BC0624C9-B68D-4B02-BE6A-468419C5F595}"/>
    <cellStyle name="40% - Accent1 3 4 2 3 4" xfId="35197" xr:uid="{BEA367A2-09AF-4FB2-A7DE-5DA2C8F33122}"/>
    <cellStyle name="40% - Accent1 3 4 2 3 5" xfId="20773" xr:uid="{F9E495DA-9D86-4CFF-A9A8-E76A795FCCAC}"/>
    <cellStyle name="40% - Accent1 3 4 2 4" xfId="8165" xr:uid="{492D7673-1245-4F6B-A439-9459032F81AA}"/>
    <cellStyle name="40% - Accent1 3 4 2 4 2" xfId="37063" xr:uid="{B0D55DAF-2E84-4F9B-ACBB-010CC8BA81F6}"/>
    <cellStyle name="40% - Accent1 3 4 2 4 3" xfId="22639" xr:uid="{1F9B74FF-D6EC-4A16-94E4-A787ECB4A158}"/>
    <cellStyle name="40% - Accent1 3 4 2 5" xfId="11900" xr:uid="{8E21C294-C505-4F30-90BA-1834714A50E4}"/>
    <cellStyle name="40% - Accent1 3 4 2 5 2" xfId="40795" xr:uid="{83AF9885-C8C5-4DF7-8782-0C3F10377CB7}"/>
    <cellStyle name="40% - Accent1 3 4 2 5 3" xfId="26371" xr:uid="{D2990342-5C9C-403A-9507-B276C6025DA8}"/>
    <cellStyle name="40% - Accent1 3 4 2 6" xfId="16484" xr:uid="{509431BA-DC93-48B5-82D8-6F5C5CC91D5F}"/>
    <cellStyle name="40% - Accent1 3 4 2 6 2" xfId="45363" xr:uid="{98633206-F300-4460-BE88-A19DD4BA1435}"/>
    <cellStyle name="40% - Accent1 3 4 2 6 3" xfId="30939" xr:uid="{DC96045C-26E3-43F8-85C3-FFF4D3C18A1A}"/>
    <cellStyle name="40% - Accent1 3 4 2 7" xfId="4388" xr:uid="{936DF0BF-53D6-45D0-AC8E-5E128BEB2A11}"/>
    <cellStyle name="40% - Accent1 3 4 2 7 2" xfId="33330" xr:uid="{D99270A6-3E21-4605-A058-73049EC1077B}"/>
    <cellStyle name="40% - Accent1 3 4 2 8" xfId="18907" xr:uid="{D0B75AD2-B69A-4B26-BEB7-57F8196E27A0}"/>
    <cellStyle name="40% - Accent1 3 4 3" xfId="2763" xr:uid="{75966ECA-4AE9-40B0-BBB5-D55D434E9DB7}"/>
    <cellStyle name="40% - Accent1 3 4 3 2" xfId="6762" xr:uid="{9FF4A0D7-7AC5-4A88-A6C8-497D1B29A755}"/>
    <cellStyle name="40% - Accent1 3 4 3 2 2" xfId="10511" xr:uid="{F00DBE6D-7D17-4F7E-BB49-67188DC43C15}"/>
    <cellStyle name="40% - Accent1 3 4 3 2 2 2" xfId="39409" xr:uid="{8EED0194-3A64-446C-BC18-336E7DE44C0A}"/>
    <cellStyle name="40% - Accent1 3 4 3 2 2 3" xfId="24985" xr:uid="{6092AFD4-B6B8-4690-B8E4-104A16BA6E5D}"/>
    <cellStyle name="40% - Accent1 3 4 3 2 3" xfId="14248" xr:uid="{4CEFC42D-C87B-4AC1-A33D-A44FD74EE0C7}"/>
    <cellStyle name="40% - Accent1 3 4 3 2 3 2" xfId="43141" xr:uid="{51F7C63C-CD73-4863-80A3-F963B94BD1A8}"/>
    <cellStyle name="40% - Accent1 3 4 3 2 3 3" xfId="28717" xr:uid="{3E426F00-8D45-4AD7-AA39-4D4E5FF86D2A}"/>
    <cellStyle name="40% - Accent1 3 4 3 2 4" xfId="35677" xr:uid="{3AFFC1E4-B6B0-423B-83A6-14C9E23CCE8A}"/>
    <cellStyle name="40% - Accent1 3 4 3 2 5" xfId="21253" xr:uid="{C6ACFB2F-804C-4450-9A5F-76DE63716E14}"/>
    <cellStyle name="40% - Accent1 3 4 3 3" xfId="8645" xr:uid="{AFB44D4A-1C10-42ED-AA0E-0E5F9CBB1374}"/>
    <cellStyle name="40% - Accent1 3 4 3 3 2" xfId="37543" xr:uid="{24ECE650-0AED-41CE-84B7-31C09D6517EC}"/>
    <cellStyle name="40% - Accent1 3 4 3 3 3" xfId="23119" xr:uid="{1A1165AC-729A-4A43-9F87-AA33E0BA4EF8}"/>
    <cellStyle name="40% - Accent1 3 4 3 4" xfId="12382" xr:uid="{8518BB5C-A8D7-4052-92B9-13D646C18D11}"/>
    <cellStyle name="40% - Accent1 3 4 3 4 2" xfId="41275" xr:uid="{54FD9C4A-83D1-479C-A647-DE088C30179C}"/>
    <cellStyle name="40% - Accent1 3 4 3 4 3" xfId="26851" xr:uid="{C8A64F7A-1392-41CB-BC35-CE6D5AD755E3}"/>
    <cellStyle name="40% - Accent1 3 4 3 5" xfId="17291" xr:uid="{75DCCF8A-214D-4E56-960F-11FDA62490F1}"/>
    <cellStyle name="40% - Accent1 3 4 3 5 2" xfId="46169" xr:uid="{F17515EB-AAB3-47C9-9A40-2727CB5DE44C}"/>
    <cellStyle name="40% - Accent1 3 4 3 5 3" xfId="31745" xr:uid="{14CF33FE-3CD7-47E3-AAB3-74CDC5CAC4E7}"/>
    <cellStyle name="40% - Accent1 3 4 3 6" xfId="4888" xr:uid="{E250C10F-CB87-4833-B363-6A95EE04F965}"/>
    <cellStyle name="40% - Accent1 3 4 3 6 2" xfId="33811" xr:uid="{4CEAE9F3-6B28-4FC1-98EB-6D22491BE526}"/>
    <cellStyle name="40% - Accent1 3 4 3 7" xfId="19387" xr:uid="{A804E36D-DAD5-443C-8E44-D6729CB8B402}"/>
    <cellStyle name="40% - Accent1 3 4 4" xfId="5828" xr:uid="{1A9D5467-FE1E-4221-96D5-255EB7F62103}"/>
    <cellStyle name="40% - Accent1 3 4 4 2" xfId="9578" xr:uid="{E0E90ED2-5CDF-4C00-BDEF-7F7DB33C57A1}"/>
    <cellStyle name="40% - Accent1 3 4 4 2 2" xfId="38476" xr:uid="{9F77F5AF-A375-4E09-A50E-9591873D17CB}"/>
    <cellStyle name="40% - Accent1 3 4 4 2 3" xfId="24052" xr:uid="{721091F6-D216-41DF-9380-8B288523A490}"/>
    <cellStyle name="40% - Accent1 3 4 4 3" xfId="13315" xr:uid="{0A0E04F7-F487-4B15-8A26-009CE9C517CF}"/>
    <cellStyle name="40% - Accent1 3 4 4 3 2" xfId="42208" xr:uid="{730B3D45-E4E0-4DAA-BC2A-66EDD8F40EBC}"/>
    <cellStyle name="40% - Accent1 3 4 4 3 3" xfId="27784" xr:uid="{11E92488-A47C-4AAF-8D0D-EE9604DA8FE3}"/>
    <cellStyle name="40% - Accent1 3 4 4 4" xfId="34744" xr:uid="{9EA6E5CF-CAE3-4480-8EBE-B9128FA17395}"/>
    <cellStyle name="40% - Accent1 3 4 4 5" xfId="20320" xr:uid="{95C8F1D3-2CE9-47EC-8C03-E1AF8CC0ABA0}"/>
    <cellStyle name="40% - Accent1 3 4 5" xfId="7712" xr:uid="{19CD0C60-7E75-49D4-84D9-AA9BD4E8595F}"/>
    <cellStyle name="40% - Accent1 3 4 5 2" xfId="36610" xr:uid="{214DC0B5-68AA-4A5B-B8AF-C3E8298F694A}"/>
    <cellStyle name="40% - Accent1 3 4 5 3" xfId="22186" xr:uid="{C3AE19C3-E847-45F9-BB89-C4738A8799D3}"/>
    <cellStyle name="40% - Accent1 3 4 6" xfId="11447" xr:uid="{90634D93-607B-4E28-A8C0-5A3495992EC3}"/>
    <cellStyle name="40% - Accent1 3 4 6 2" xfId="40342" xr:uid="{E306E4EA-B735-42A2-810D-A6A89B53F542}"/>
    <cellStyle name="40% - Accent1 3 4 6 3" xfId="25918" xr:uid="{BF16773C-66F4-4A0F-BD45-51AE5A7183D1}"/>
    <cellStyle name="40% - Accent1 3 4 7" xfId="15670" xr:uid="{07CFC7B0-0E73-4885-9E96-A2A5921A90AF}"/>
    <cellStyle name="40% - Accent1 3 4 7 2" xfId="44557" xr:uid="{34C4E195-82DA-4EB9-BB75-28AEBFDC2F99}"/>
    <cellStyle name="40% - Accent1 3 4 7 3" xfId="30133" xr:uid="{FB4EC477-602A-4065-8E5A-6DD32888621C}"/>
    <cellStyle name="40% - Accent1 3 4 8" xfId="3896" xr:uid="{4E60DBEA-56BB-42E9-8FA1-AB8C70BF4468}"/>
    <cellStyle name="40% - Accent1 3 4 8 2" xfId="32877" xr:uid="{7211A4E3-375F-45AD-A748-18398B981C69}"/>
    <cellStyle name="40% - Accent1 3 4 9" xfId="18454" xr:uid="{791ABB5A-49AD-4109-ACCD-433106D8794E}"/>
    <cellStyle name="40% - Accent1 3 5" xfId="1022" xr:uid="{BFBC2B14-F8C3-40F6-A078-256F06B71679}"/>
    <cellStyle name="40% - Accent1 3 5 2" xfId="1951" xr:uid="{C48AC0E1-A86F-4A05-B81D-0E5451F2D388}"/>
    <cellStyle name="40% - Accent1 3 5 2 2" xfId="3565" xr:uid="{A5FDF192-1599-42BE-822F-051CCBE31574}"/>
    <cellStyle name="40% - Accent1 3 5 2 2 2" xfId="10909" xr:uid="{3B60917C-9FB8-4242-B926-BFFCE9C00B0F}"/>
    <cellStyle name="40% - Accent1 3 5 2 2 2 2" xfId="39807" xr:uid="{AF6CDEE0-682C-4D58-8DE6-B4738CE935AB}"/>
    <cellStyle name="40% - Accent1 3 5 2 2 2 3" xfId="25383" xr:uid="{0B75265B-384D-4422-8EA3-F5998613B6AE}"/>
    <cellStyle name="40% - Accent1 3 5 2 2 3" xfId="14646" xr:uid="{A1346CA4-E866-4198-8690-911086A758A5}"/>
    <cellStyle name="40% - Accent1 3 5 2 2 3 2" xfId="43539" xr:uid="{DA0A5F55-883A-46DF-8225-59A80B97C2E9}"/>
    <cellStyle name="40% - Accent1 3 5 2 2 3 3" xfId="29115" xr:uid="{F06771F4-C618-4EFC-B404-0B0583927B3D}"/>
    <cellStyle name="40% - Accent1 3 5 2 2 4" xfId="18093" xr:uid="{5B1E603E-91BA-444B-8759-C1716414CC3F}"/>
    <cellStyle name="40% - Accent1 3 5 2 2 4 2" xfId="46971" xr:uid="{791CD106-AA0F-483F-81D2-1A0853521F68}"/>
    <cellStyle name="40% - Accent1 3 5 2 2 4 3" xfId="32547" xr:uid="{CE80EA24-372D-459A-B4B7-14515E69EC29}"/>
    <cellStyle name="40% - Accent1 3 5 2 2 5" xfId="7160" xr:uid="{5DD3C46C-9EAD-4914-A38E-885770550BD4}"/>
    <cellStyle name="40% - Accent1 3 5 2 2 5 2" xfId="36075" xr:uid="{A5D5FD02-8160-406F-B4A4-5B1FD33D8555}"/>
    <cellStyle name="40% - Accent1 3 5 2 2 6" xfId="21651" xr:uid="{A1AD20AF-02D4-4D8D-85BA-1C9F82574EBD}"/>
    <cellStyle name="40% - Accent1 3 5 2 3" xfId="9043" xr:uid="{7F9C250E-C289-4B4D-9276-8EA9F4A07DE7}"/>
    <cellStyle name="40% - Accent1 3 5 2 3 2" xfId="37941" xr:uid="{4E998050-0076-41F2-B418-1451BFB64565}"/>
    <cellStyle name="40% - Accent1 3 5 2 3 3" xfId="23517" xr:uid="{207CF292-88A3-4649-9881-94DAF887E3D2}"/>
    <cellStyle name="40% - Accent1 3 5 2 4" xfId="12780" xr:uid="{C1981BC2-B41C-453D-8ACB-087CCCA85ADA}"/>
    <cellStyle name="40% - Accent1 3 5 2 4 2" xfId="41673" xr:uid="{7620A487-54C7-429C-A316-B2F5FB2996F6}"/>
    <cellStyle name="40% - Accent1 3 5 2 4 3" xfId="27249" xr:uid="{BD17D0A2-DACD-4FC7-B307-2A94D5E8CDF8}"/>
    <cellStyle name="40% - Accent1 3 5 2 5" xfId="16480" xr:uid="{95ACEA04-15D1-49D1-A76D-0FB4FED6E665}"/>
    <cellStyle name="40% - Accent1 3 5 2 5 2" xfId="45359" xr:uid="{F1C36F51-02BB-4B18-A5BC-8B7B396E70DC}"/>
    <cellStyle name="40% - Accent1 3 5 2 5 3" xfId="30935" xr:uid="{44A510C3-D98F-4F0C-9C82-8512EAA1714A}"/>
    <cellStyle name="40% - Accent1 3 5 2 6" xfId="5286" xr:uid="{C144106A-BE47-4D87-8C39-FE314B252C67}"/>
    <cellStyle name="40% - Accent1 3 5 2 6 2" xfId="34209" xr:uid="{1E5E19B7-C8D7-4E3E-B8B6-0EE91BE473FE}"/>
    <cellStyle name="40% - Accent1 3 5 2 7" xfId="19785" xr:uid="{E9E891E6-A164-4AED-B7DB-4DDDFAE29C0E}"/>
    <cellStyle name="40% - Accent1 3 5 3" xfId="2759" xr:uid="{AD31FDCE-40F0-49B2-B857-C006D7925C0E}"/>
    <cellStyle name="40% - Accent1 3 5 3 2" xfId="9976" xr:uid="{3C2A997C-7D9A-43A7-9444-C37AC9D15554}"/>
    <cellStyle name="40% - Accent1 3 5 3 2 2" xfId="38874" xr:uid="{3F7208D9-BED7-4114-924F-1277405DF40A}"/>
    <cellStyle name="40% - Accent1 3 5 3 2 3" xfId="24450" xr:uid="{E0EFFC9F-15D2-418B-8CF4-19A282480126}"/>
    <cellStyle name="40% - Accent1 3 5 3 3" xfId="13713" xr:uid="{E129FB4B-A3C7-4DC7-A340-7C96CCAB94C5}"/>
    <cellStyle name="40% - Accent1 3 5 3 3 2" xfId="42606" xr:uid="{72C2539E-D51D-4A24-9EC5-6B430254E193}"/>
    <cellStyle name="40% - Accent1 3 5 3 3 3" xfId="28182" xr:uid="{8AFDE784-24AF-47E4-B62E-FD5898B4A410}"/>
    <cellStyle name="40% - Accent1 3 5 3 4" xfId="17287" xr:uid="{F962479E-092F-473B-9741-7081FF893CA3}"/>
    <cellStyle name="40% - Accent1 3 5 3 4 2" xfId="46165" xr:uid="{7BCE0D5B-E66A-42A7-94BC-1BB166BD1084}"/>
    <cellStyle name="40% - Accent1 3 5 3 4 3" xfId="31741" xr:uid="{0FD1E2FA-32BB-400F-8857-A3D781C63F61}"/>
    <cellStyle name="40% - Accent1 3 5 3 5" xfId="6227" xr:uid="{CCB9BF4A-B18B-47D5-B196-68384455CFD9}"/>
    <cellStyle name="40% - Accent1 3 5 3 5 2" xfId="35142" xr:uid="{FF3419CC-59FF-4E8C-AFF9-902DD9414C5C}"/>
    <cellStyle name="40% - Accent1 3 5 3 6" xfId="20718" xr:uid="{902EA1BD-FD75-4774-9CF0-6DEC8D6BE9AA}"/>
    <cellStyle name="40% - Accent1 3 5 4" xfId="8110" xr:uid="{0954CE6C-A061-4AAD-9A93-9CC897007723}"/>
    <cellStyle name="40% - Accent1 3 5 4 2" xfId="37008" xr:uid="{6F136CB8-6A34-485C-B5EF-EA6521CF029B}"/>
    <cellStyle name="40% - Accent1 3 5 4 3" xfId="22584" xr:uid="{B8722095-C3C9-4D9F-AE99-E213B36D18AB}"/>
    <cellStyle name="40% - Accent1 3 5 5" xfId="11845" xr:uid="{7F9766CD-436E-4E6B-A9F6-28D91EA5643B}"/>
    <cellStyle name="40% - Accent1 3 5 5 2" xfId="40740" xr:uid="{CA6D0FFF-A26E-4E06-9868-11E3E7BC9CC2}"/>
    <cellStyle name="40% - Accent1 3 5 5 3" xfId="26316" xr:uid="{673A2E3F-C769-4565-8D2B-35E5B895B917}"/>
    <cellStyle name="40% - Accent1 3 5 6" xfId="15666" xr:uid="{8501D1FA-EE28-4FE3-B8A6-F9A049232BFD}"/>
    <cellStyle name="40% - Accent1 3 5 6 2" xfId="44553" xr:uid="{15927A2B-2154-4864-8401-AB4683D823FD}"/>
    <cellStyle name="40% - Accent1 3 5 6 3" xfId="30129" xr:uid="{11ED09EF-3726-4796-AD22-0B484B10D918}"/>
    <cellStyle name="40% - Accent1 3 5 7" xfId="4319" xr:uid="{FAC28225-58D7-4643-A57C-88FCCF832A56}"/>
    <cellStyle name="40% - Accent1 3 5 7 2" xfId="33275" xr:uid="{CA353548-5DDA-463F-891A-90264E3BCA5F}"/>
    <cellStyle name="40% - Accent1 3 5 8" xfId="18852" xr:uid="{B163C110-A21E-4E87-9435-7E3824B59E53}"/>
    <cellStyle name="40% - Accent1 3 6" xfId="1409" xr:uid="{58825030-2634-4039-B841-DAF1D05FCAF9}"/>
    <cellStyle name="40% - Accent1 3 6 2" xfId="3023" xr:uid="{B0BA6D69-7F5A-4947-92E6-3DD1FD881CDC}"/>
    <cellStyle name="40% - Accent1 3 6 2 2" xfId="10456" xr:uid="{E20BE0DE-1EF0-4A54-A733-52809F344F20}"/>
    <cellStyle name="40% - Accent1 3 6 2 2 2" xfId="39354" xr:uid="{D5C3ACF8-0F8D-4C30-A146-00CCB1AB3EBB}"/>
    <cellStyle name="40% - Accent1 3 6 2 2 3" xfId="24930" xr:uid="{FD33C866-280B-4DF7-A050-CEBFA4834F9E}"/>
    <cellStyle name="40% - Accent1 3 6 2 3" xfId="14193" xr:uid="{09D2A211-D241-4673-A4C7-F3484F661A3F}"/>
    <cellStyle name="40% - Accent1 3 6 2 3 2" xfId="43086" xr:uid="{CCA9BFB0-48A5-4F06-9844-BA95097CC284}"/>
    <cellStyle name="40% - Accent1 3 6 2 3 3" xfId="28662" xr:uid="{08D28061-518F-4266-A5F3-071F1A319532}"/>
    <cellStyle name="40% - Accent1 3 6 2 4" xfId="17551" xr:uid="{761893A5-E796-4AAF-A0B9-768AA9AECFD5}"/>
    <cellStyle name="40% - Accent1 3 6 2 4 2" xfId="46429" xr:uid="{0B299A50-B166-4962-A9B4-FD49184B5196}"/>
    <cellStyle name="40% - Accent1 3 6 2 4 3" xfId="32005" xr:uid="{0994D80E-30C0-400B-9557-00E79A644787}"/>
    <cellStyle name="40% - Accent1 3 6 2 5" xfId="6707" xr:uid="{BA4B9B64-D9A8-4490-A87B-AE77A0670203}"/>
    <cellStyle name="40% - Accent1 3 6 2 5 2" xfId="35622" xr:uid="{0A4E1667-9E16-4DDC-92EB-DC1FB136DE70}"/>
    <cellStyle name="40% - Accent1 3 6 2 6" xfId="21198" xr:uid="{A5867E76-7EBC-429F-B0AC-BC289498BFB2}"/>
    <cellStyle name="40% - Accent1 3 6 3" xfId="8590" xr:uid="{38FAAD80-A49C-4F91-A4F5-8D7081DAE9FF}"/>
    <cellStyle name="40% - Accent1 3 6 3 2" xfId="37488" xr:uid="{4BA695E1-B0ED-4BAC-94A0-9FE100D840C9}"/>
    <cellStyle name="40% - Accent1 3 6 3 3" xfId="23064" xr:uid="{66A2B0CB-79CE-4FDC-A8E8-3B875DC519BF}"/>
    <cellStyle name="40% - Accent1 3 6 4" xfId="12327" xr:uid="{FE12AC30-2FB1-493F-8E90-4448A544C0CC}"/>
    <cellStyle name="40% - Accent1 3 6 4 2" xfId="41220" xr:uid="{DFACD322-29C5-4204-BCD3-A893C9130F31}"/>
    <cellStyle name="40% - Accent1 3 6 4 3" xfId="26796" xr:uid="{75783BAD-1C49-4C34-B2E8-4D6EE96AC0BD}"/>
    <cellStyle name="40% - Accent1 3 6 5" xfId="15938" xr:uid="{FF2C4937-AF25-4EC7-8C87-64D4E10B95F4}"/>
    <cellStyle name="40% - Accent1 3 6 5 2" xfId="44817" xr:uid="{DCFF9A64-A50E-47E4-BE1E-4E2916521630}"/>
    <cellStyle name="40% - Accent1 3 6 5 3" xfId="30393" xr:uid="{7313CFFA-7BE1-4099-802D-BEE44CE28E10}"/>
    <cellStyle name="40% - Accent1 3 6 6" xfId="4833" xr:uid="{4034D0E9-7460-477B-973C-2E928CE1D778}"/>
    <cellStyle name="40% - Accent1 3 6 6 2" xfId="33756" xr:uid="{4840A849-F6F0-4B6E-B1DB-6A5B3B93A7AD}"/>
    <cellStyle name="40% - Accent1 3 6 7" xfId="19332" xr:uid="{FEAD0DA8-AD28-41CF-A951-BDDAB5051ADE}"/>
    <cellStyle name="40% - Accent1 3 7" xfId="2217" xr:uid="{09038423-7B42-468C-AE4B-1CD74AAD1461}"/>
    <cellStyle name="40% - Accent1 3 7 2" xfId="9523" xr:uid="{7FBA3349-1A0B-4F4A-8CB8-57589A610E3D}"/>
    <cellStyle name="40% - Accent1 3 7 2 2" xfId="38421" xr:uid="{322C9D47-208D-463D-8ECF-45920FF3F417}"/>
    <cellStyle name="40% - Accent1 3 7 2 3" xfId="23997" xr:uid="{78E6457C-8293-46A9-8213-F1F0C8838952}"/>
    <cellStyle name="40% - Accent1 3 7 3" xfId="13260" xr:uid="{E4C544D5-65D6-4BB4-ABC0-FE13C3C353F5}"/>
    <cellStyle name="40% - Accent1 3 7 3 2" xfId="42153" xr:uid="{975F1B2D-23D1-49EC-AF35-6722653418B4}"/>
    <cellStyle name="40% - Accent1 3 7 3 3" xfId="27729" xr:uid="{4CC65907-9F84-445A-B9E9-1ED51CC07B0D}"/>
    <cellStyle name="40% - Accent1 3 7 4" xfId="16745" xr:uid="{BEA1327F-BDD8-46E6-AABB-4497A5F3373D}"/>
    <cellStyle name="40% - Accent1 3 7 4 2" xfId="45623" xr:uid="{0D46609E-8916-4BED-9873-03A1E39C550D}"/>
    <cellStyle name="40% - Accent1 3 7 4 3" xfId="31199" xr:uid="{B4559689-DD17-454C-85F1-2461EAAE5E5B}"/>
    <cellStyle name="40% - Accent1 3 7 5" xfId="5773" xr:uid="{D5319525-E7EA-4D62-BFA5-6CE32F2958FA}"/>
    <cellStyle name="40% - Accent1 3 7 5 2" xfId="34689" xr:uid="{50C92BDA-E8B5-4E35-8FB3-B626256675A2}"/>
    <cellStyle name="40% - Accent1 3 7 6" xfId="20265" xr:uid="{D530463D-38EF-4A77-8513-3CC30DDCDFDB}"/>
    <cellStyle name="40% - Accent1 3 8" xfId="7657" xr:uid="{787E081B-25EA-41C5-88A0-B9E0C508752C}"/>
    <cellStyle name="40% - Accent1 3 8 2" xfId="36555" xr:uid="{33AB1193-0A17-42CF-A21D-1829BD4B6F20}"/>
    <cellStyle name="40% - Accent1 3 8 3" xfId="22131" xr:uid="{5A852732-4B3A-41E8-8374-F0CC8DC103CE}"/>
    <cellStyle name="40% - Accent1 3 9" xfId="11392" xr:uid="{8998DAA5-470A-41E0-B0A7-8B93D3639E13}"/>
    <cellStyle name="40% - Accent1 3 9 2" xfId="40287" xr:uid="{7D1F3D81-AC60-45A3-B32D-35F3E90C55C0}"/>
    <cellStyle name="40% - Accent1 3 9 3" xfId="25863" xr:uid="{DF08023D-C7B7-4227-A00D-1C262A9D86F4}"/>
    <cellStyle name="40% - Accent1 4" xfId="345" xr:uid="{CB4B1C10-E3FB-41A3-9B81-EBD7D434102F}"/>
    <cellStyle name="40% - Accent1 4 10" xfId="15138" xr:uid="{98CC415B-B9D8-4430-B303-645460D05685}"/>
    <cellStyle name="40% - Accent1 4 10 2" xfId="44025" xr:uid="{7550628E-0826-4E5C-AE44-163A8CD3EE0F}"/>
    <cellStyle name="40% - Accent1 4 10 3" xfId="29601" xr:uid="{0E4E72C1-FEBB-41C4-AD93-2EAD64284715}"/>
    <cellStyle name="40% - Accent1 4 11" xfId="3842" xr:uid="{D387C471-4BBC-4345-86F6-1BBFD4106FDF}"/>
    <cellStyle name="40% - Accent1 4 11 2" xfId="32822" xr:uid="{E65FCBAE-FF75-4367-8874-BBEA6130ED7C}"/>
    <cellStyle name="40% - Accent1 4 12" xfId="18400" xr:uid="{53BC7ADD-9250-4199-99B9-FB57ED5E6D69}"/>
    <cellStyle name="40% - Accent1 4 2" xfId="744" xr:uid="{6D050F68-3138-4250-B58F-E7026C190025}"/>
    <cellStyle name="40% - Accent1 4 2 2" xfId="1028" xr:uid="{0287ABA4-682B-4D14-81DE-B67D5122F4C4}"/>
    <cellStyle name="40% - Accent1 4 2 2 2" xfId="1957" xr:uid="{40249EEE-81E6-4FC1-B473-62C9EC5912E5}"/>
    <cellStyle name="40% - Accent1 4 2 2 2 2" xfId="3571" xr:uid="{6BBD2F40-C839-434D-ABFE-6D34450126C6}"/>
    <cellStyle name="40% - Accent1 4 2 2 2 2 2" xfId="11237" xr:uid="{955043A1-3DD0-40AC-ADDF-9226CC7D57F1}"/>
    <cellStyle name="40% - Accent1 4 2 2 2 2 2 2" xfId="40135" xr:uid="{8D2FD1CC-2625-4769-AB51-9F72BD77A019}"/>
    <cellStyle name="40% - Accent1 4 2 2 2 2 2 3" xfId="25711" xr:uid="{EC894A6D-F63F-4D52-8D2E-1542D97E7D80}"/>
    <cellStyle name="40% - Accent1 4 2 2 2 2 3" xfId="14974" xr:uid="{A83740CB-88F4-4F36-A2A5-90300E92B83E}"/>
    <cellStyle name="40% - Accent1 4 2 2 2 2 3 2" xfId="43867" xr:uid="{079C5000-30B0-4E0F-BF7E-7FC8A4DB62F5}"/>
    <cellStyle name="40% - Accent1 4 2 2 2 2 3 3" xfId="29443" xr:uid="{DF47B8CA-62DE-4313-BB00-3E711EA9FCBA}"/>
    <cellStyle name="40% - Accent1 4 2 2 2 2 4" xfId="18099" xr:uid="{9ADDA5E9-9C5E-4FE2-B9FF-78B3C4ACD986}"/>
    <cellStyle name="40% - Accent1 4 2 2 2 2 4 2" xfId="46977" xr:uid="{060DB42E-5AB5-4259-8E23-3D3C3F60BCB3}"/>
    <cellStyle name="40% - Accent1 4 2 2 2 2 4 3" xfId="32553" xr:uid="{DF7EFEA4-7389-425B-88D6-E0EB9C1C4A6B}"/>
    <cellStyle name="40% - Accent1 4 2 2 2 2 5" xfId="7488" xr:uid="{11AFBF07-7DCD-4673-A802-C6A5152E4856}"/>
    <cellStyle name="40% - Accent1 4 2 2 2 2 5 2" xfId="36403" xr:uid="{F5D89331-F721-4C98-A55E-9E5A3165A4F5}"/>
    <cellStyle name="40% - Accent1 4 2 2 2 2 6" xfId="21979" xr:uid="{0672924D-219C-4AE2-B6A4-6EEC71F7BDC2}"/>
    <cellStyle name="40% - Accent1 4 2 2 2 3" xfId="9371" xr:uid="{213663CB-14E9-4A81-B729-A7D22D708ADF}"/>
    <cellStyle name="40% - Accent1 4 2 2 2 3 2" xfId="38269" xr:uid="{0F2B791F-1B26-4A64-9131-05F228421F2E}"/>
    <cellStyle name="40% - Accent1 4 2 2 2 3 3" xfId="23845" xr:uid="{5A2E9E8D-481F-47FE-A7A5-1C530384B613}"/>
    <cellStyle name="40% - Accent1 4 2 2 2 4" xfId="13108" xr:uid="{7B78DAF5-31E3-4A77-86F0-9B1CFAF265D9}"/>
    <cellStyle name="40% - Accent1 4 2 2 2 4 2" xfId="42001" xr:uid="{AACDC5F9-4A1F-45A2-95A8-4F5A74D5E924}"/>
    <cellStyle name="40% - Accent1 4 2 2 2 4 3" xfId="27577" xr:uid="{0FAF7AC1-DD0A-4661-947E-2D0F3B375941}"/>
    <cellStyle name="40% - Accent1 4 2 2 2 5" xfId="16486" xr:uid="{2BE5A0DF-5092-410F-8C47-55877D656C67}"/>
    <cellStyle name="40% - Accent1 4 2 2 2 5 2" xfId="45365" xr:uid="{3FCE3F84-662E-4A30-B4E1-A64E786F0074}"/>
    <cellStyle name="40% - Accent1 4 2 2 2 5 3" xfId="30941" xr:uid="{6818D754-250E-4D9C-B204-99AAC11B807F}"/>
    <cellStyle name="40% - Accent1 4 2 2 2 6" xfId="5614" xr:uid="{F3898DC8-D8AE-4142-B441-E80167CF8025}"/>
    <cellStyle name="40% - Accent1 4 2 2 2 6 2" xfId="34537" xr:uid="{D5A8D743-64FC-4A0B-9C74-A504A8562AA2}"/>
    <cellStyle name="40% - Accent1 4 2 2 2 7" xfId="20113" xr:uid="{3EE65BCC-FCB6-4A5F-BA88-95A85D126836}"/>
    <cellStyle name="40% - Accent1 4 2 2 3" xfId="2765" xr:uid="{B7B12ABF-C1E2-49DB-8ED8-81A2BEECE1D5}"/>
    <cellStyle name="40% - Accent1 4 2 2 3 2" xfId="10304" xr:uid="{6B5035FA-AA69-4802-A39F-362F1932B96B}"/>
    <cellStyle name="40% - Accent1 4 2 2 3 2 2" xfId="39202" xr:uid="{98BC8D93-35F6-420B-ACE0-B633810431F8}"/>
    <cellStyle name="40% - Accent1 4 2 2 3 2 3" xfId="24778" xr:uid="{D4FE29A6-ECA7-4B2F-B977-56424655FFB5}"/>
    <cellStyle name="40% - Accent1 4 2 2 3 3" xfId="14041" xr:uid="{711F098F-2015-4D02-BA37-7B87D3F07110}"/>
    <cellStyle name="40% - Accent1 4 2 2 3 3 2" xfId="42934" xr:uid="{FF6CBFF8-940A-4DC3-80EE-3758A8619815}"/>
    <cellStyle name="40% - Accent1 4 2 2 3 3 3" xfId="28510" xr:uid="{BB53B4BB-0863-453B-81C7-6E57D115E7FF}"/>
    <cellStyle name="40% - Accent1 4 2 2 3 4" xfId="17293" xr:uid="{3DABA559-5250-439C-BCCF-53BD5D981165}"/>
    <cellStyle name="40% - Accent1 4 2 2 3 4 2" xfId="46171" xr:uid="{D5E3BB55-F4A5-4A14-B1AA-685B671DB508}"/>
    <cellStyle name="40% - Accent1 4 2 2 3 4 3" xfId="31747" xr:uid="{96AD9C5E-FBF8-4018-B02F-E7F258F28EAC}"/>
    <cellStyle name="40% - Accent1 4 2 2 3 5" xfId="6555" xr:uid="{2542FFF3-88F9-462C-887C-CAB9A8DCB70A}"/>
    <cellStyle name="40% - Accent1 4 2 2 3 5 2" xfId="35470" xr:uid="{8FF889F8-820C-4744-A748-DD8DD3CA645F}"/>
    <cellStyle name="40% - Accent1 4 2 2 3 6" xfId="21046" xr:uid="{18B9DCCC-E265-4B17-95C6-7E5C851C35DF}"/>
    <cellStyle name="40% - Accent1 4 2 2 4" xfId="8438" xr:uid="{58C353DD-4FB8-49F2-8628-E47866446F4A}"/>
    <cellStyle name="40% - Accent1 4 2 2 4 2" xfId="37336" xr:uid="{E657FE65-CB92-4F3B-9C7A-DBDA8686A4A2}"/>
    <cellStyle name="40% - Accent1 4 2 2 4 3" xfId="22912" xr:uid="{845FA121-66A7-49B6-A779-58FB33646855}"/>
    <cellStyle name="40% - Accent1 4 2 2 5" xfId="12173" xr:uid="{29CF57A1-1A29-4A13-BE43-2FFAF0785746}"/>
    <cellStyle name="40% - Accent1 4 2 2 5 2" xfId="41068" xr:uid="{D4AC6B01-ACFC-4950-AC17-CE71F6616BF0}"/>
    <cellStyle name="40% - Accent1 4 2 2 5 3" xfId="26644" xr:uid="{0F34CFD1-1518-4BFC-B40E-B4EB97F9BCA3}"/>
    <cellStyle name="40% - Accent1 4 2 2 6" xfId="15672" xr:uid="{4FBFC546-782F-4A56-BFA0-33F5917F568A}"/>
    <cellStyle name="40% - Accent1 4 2 2 6 2" xfId="44559" xr:uid="{C7BADD47-4AA3-43B9-BF42-E156BEE252FF}"/>
    <cellStyle name="40% - Accent1 4 2 2 6 3" xfId="30135" xr:uid="{0D474696-B770-443F-BD31-64D9A409C8F1}"/>
    <cellStyle name="40% - Accent1 4 2 2 7" xfId="4668" xr:uid="{5E896F73-AC78-4CCE-8548-CDC039C5C7D4}"/>
    <cellStyle name="40% - Accent1 4 2 2 7 2" xfId="33603" xr:uid="{879499E1-6A36-48D1-A3C1-F19C7A857078}"/>
    <cellStyle name="40% - Accent1 4 2 2 8" xfId="19180" xr:uid="{9878551E-1912-44E0-85CF-04808A4624D9}"/>
    <cellStyle name="40% - Accent1 4 2 3" xfId="1682" xr:uid="{AF23666F-8EAB-4477-A4DA-507695C4F74A}"/>
    <cellStyle name="40% - Accent1 4 2 3 2" xfId="3296" xr:uid="{97AF064E-8024-4BB0-B1AA-6FCC39C51274}"/>
    <cellStyle name="40% - Accent1 4 2 3 2 2" xfId="10784" xr:uid="{ABCD8419-2B62-4CA3-A623-81474D2B53E5}"/>
    <cellStyle name="40% - Accent1 4 2 3 2 2 2" xfId="39682" xr:uid="{54C7B30B-364E-43B8-890E-9856EB193E2C}"/>
    <cellStyle name="40% - Accent1 4 2 3 2 2 3" xfId="25258" xr:uid="{7DB767E1-1D00-412E-89FA-10940B08678C}"/>
    <cellStyle name="40% - Accent1 4 2 3 2 3" xfId="14521" xr:uid="{876D198D-AA68-4CDF-9FE6-B3ACDE2956CF}"/>
    <cellStyle name="40% - Accent1 4 2 3 2 3 2" xfId="43414" xr:uid="{31BBC194-03BE-4AD2-B07A-AE79D1BD740C}"/>
    <cellStyle name="40% - Accent1 4 2 3 2 3 3" xfId="28990" xr:uid="{E4D6928F-A929-49B9-B7CC-7641D6499007}"/>
    <cellStyle name="40% - Accent1 4 2 3 2 4" xfId="17824" xr:uid="{7F7FB518-C19E-400E-9298-EB37E1222F22}"/>
    <cellStyle name="40% - Accent1 4 2 3 2 4 2" xfId="46702" xr:uid="{06EAC2E7-E797-4804-90FD-01DB17AAB998}"/>
    <cellStyle name="40% - Accent1 4 2 3 2 4 3" xfId="32278" xr:uid="{B6933307-7DE4-4A1A-B220-68A179EFFBF4}"/>
    <cellStyle name="40% - Accent1 4 2 3 2 5" xfId="7035" xr:uid="{8F41EF35-076B-45E6-85A5-2D64918A1C73}"/>
    <cellStyle name="40% - Accent1 4 2 3 2 5 2" xfId="35950" xr:uid="{8AB16D68-45A5-4239-9D68-3A2A632E8B6F}"/>
    <cellStyle name="40% - Accent1 4 2 3 2 6" xfId="21526" xr:uid="{B141AC29-2E31-4570-A300-9D45AF2E94BB}"/>
    <cellStyle name="40% - Accent1 4 2 3 3" xfId="8918" xr:uid="{82061EC4-EDB1-488F-AB42-42C7350B45FF}"/>
    <cellStyle name="40% - Accent1 4 2 3 3 2" xfId="37816" xr:uid="{CE28B2DC-0060-4527-9A5A-4D2E717D2429}"/>
    <cellStyle name="40% - Accent1 4 2 3 3 3" xfId="23392" xr:uid="{81AE1E44-FED1-4BFF-9BC3-8E5B30DA35A1}"/>
    <cellStyle name="40% - Accent1 4 2 3 4" xfId="12655" xr:uid="{E12FA66D-52D4-46C7-A330-4CBF7D1BE17C}"/>
    <cellStyle name="40% - Accent1 4 2 3 4 2" xfId="41548" xr:uid="{5B274171-5CBF-45D3-95C2-158B72EB921A}"/>
    <cellStyle name="40% - Accent1 4 2 3 4 3" xfId="27124" xr:uid="{02142C7D-CBE5-4FC1-9EF6-9CD9076D0DC4}"/>
    <cellStyle name="40% - Accent1 4 2 3 5" xfId="16211" xr:uid="{FA2E95B0-ABA9-4A53-B480-AA6DD6D09207}"/>
    <cellStyle name="40% - Accent1 4 2 3 5 2" xfId="45090" xr:uid="{27D9A6FF-74CA-4C0A-BD1D-9DB50AC41601}"/>
    <cellStyle name="40% - Accent1 4 2 3 5 3" xfId="30666" xr:uid="{11CA7C20-77FD-47AC-B049-C7FFCCEEE1E0}"/>
    <cellStyle name="40% - Accent1 4 2 3 6" xfId="5161" xr:uid="{20AAC9C2-603D-42AA-9388-282A12A9BE2E}"/>
    <cellStyle name="40% - Accent1 4 2 3 6 2" xfId="34084" xr:uid="{E65D8027-31BD-4EFB-9F0F-BBB49DE8DC08}"/>
    <cellStyle name="40% - Accent1 4 2 3 7" xfId="19660" xr:uid="{9B9EAFE4-3FA7-49F1-BEFF-5DF04AE4AD18}"/>
    <cellStyle name="40% - Accent1 4 2 4" xfId="2490" xr:uid="{1C5D0A05-93D6-4F55-A031-00A15124CBBF}"/>
    <cellStyle name="40% - Accent1 4 2 4 2" xfId="9851" xr:uid="{295EA1E1-5775-446A-83CC-5EEC1D3F0F8D}"/>
    <cellStyle name="40% - Accent1 4 2 4 2 2" xfId="38749" xr:uid="{5BA01A17-551B-407F-A67C-76313CB560B6}"/>
    <cellStyle name="40% - Accent1 4 2 4 2 3" xfId="24325" xr:uid="{CA97E668-93BB-423F-BF97-2D04424E6379}"/>
    <cellStyle name="40% - Accent1 4 2 4 3" xfId="13588" xr:uid="{D3E31828-3AB7-470F-A2C3-5E05F304F366}"/>
    <cellStyle name="40% - Accent1 4 2 4 3 2" xfId="42481" xr:uid="{FC8E4F1F-B651-4F38-932B-6E9FF2B73948}"/>
    <cellStyle name="40% - Accent1 4 2 4 3 3" xfId="28057" xr:uid="{A20D173A-80DB-4015-A426-EB69B93DCD2E}"/>
    <cellStyle name="40% - Accent1 4 2 4 4" xfId="17018" xr:uid="{4E5D6FA2-DA5C-42A4-AF18-3E0DA172AAC6}"/>
    <cellStyle name="40% - Accent1 4 2 4 4 2" xfId="45896" xr:uid="{B8799EF7-82C8-49B9-9821-323AB0EC13F9}"/>
    <cellStyle name="40% - Accent1 4 2 4 4 3" xfId="31472" xr:uid="{C81F0AA0-7A35-4ACE-B3E0-3211A09EAFC8}"/>
    <cellStyle name="40% - Accent1 4 2 4 5" xfId="6102" xr:uid="{1EF24874-1165-4D0D-8A2F-7CEA740FE854}"/>
    <cellStyle name="40% - Accent1 4 2 4 5 2" xfId="35017" xr:uid="{36EF041D-E220-42CD-967F-E757C5E15A7D}"/>
    <cellStyle name="40% - Accent1 4 2 4 6" xfId="20593" xr:uid="{A86C2086-2595-433C-9D15-39B52C2A1D9A}"/>
    <cellStyle name="40% - Accent1 4 2 5" xfId="7985" xr:uid="{00BE4B42-EE22-42CB-BE2C-131F0726CC8D}"/>
    <cellStyle name="40% - Accent1 4 2 5 2" xfId="36883" xr:uid="{441CE7E2-CA83-4992-8459-FD02C1DB6E1A}"/>
    <cellStyle name="40% - Accent1 4 2 5 3" xfId="22459" xr:uid="{A654C9E4-FC10-45C3-B6F6-45506B80B0E6}"/>
    <cellStyle name="40% - Accent1 4 2 6" xfId="11720" xr:uid="{A3DFCE5B-6F8B-41F0-BAEE-5FFD584A6989}"/>
    <cellStyle name="40% - Accent1 4 2 6 2" xfId="40615" xr:uid="{01B62B50-F113-4025-A392-4FC56AC13BD8}"/>
    <cellStyle name="40% - Accent1 4 2 6 3" xfId="26191" xr:uid="{0E5204BA-C02B-4BC9-A092-0A1926348A73}"/>
    <cellStyle name="40% - Accent1 4 2 7" xfId="15397" xr:uid="{667E7421-5B77-4257-AA65-2710652460A7}"/>
    <cellStyle name="40% - Accent1 4 2 7 2" xfId="44284" xr:uid="{93036010-B93D-4DCC-A0E5-0AFF09D3B5C2}"/>
    <cellStyle name="40% - Accent1 4 2 7 3" xfId="29860" xr:uid="{22025140-6EBE-400F-8677-1C7A017CF92D}"/>
    <cellStyle name="40% - Accent1 4 2 8" xfId="4169" xr:uid="{24EA2937-7E25-4EBB-A183-E7B4D3A611D5}"/>
    <cellStyle name="40% - Accent1 4 2 8 2" xfId="33150" xr:uid="{B016E666-B0A5-441B-80BA-079FBD651F96}"/>
    <cellStyle name="40% - Accent1 4 2 9" xfId="18727" xr:uid="{F0FEE959-2D3E-4ABC-8E45-1FBA894021F4}"/>
    <cellStyle name="40% - Accent1 4 3" xfId="553" xr:uid="{DDA31ABC-E5AC-41FA-AF01-1088CBE8C262}"/>
    <cellStyle name="40% - Accent1 4 3 2" xfId="1029" xr:uid="{556036FE-CD88-4AAF-8F52-E75B32922467}"/>
    <cellStyle name="40% - Accent1 4 3 2 2" xfId="1958" xr:uid="{C952C6C3-E16C-4D5B-9ECB-06C5D913EAD7}"/>
    <cellStyle name="40% - Accent1 4 3 2 2 2" xfId="3572" xr:uid="{21F68150-E3FB-4E02-A0A6-93F0791BA8D2}"/>
    <cellStyle name="40% - Accent1 4 3 2 2 2 2" xfId="11108" xr:uid="{6C7C95B3-D83F-4004-8D63-25C9FB94841F}"/>
    <cellStyle name="40% - Accent1 4 3 2 2 2 2 2" xfId="40006" xr:uid="{2F7491DE-75C2-435B-B830-5A166412EAF4}"/>
    <cellStyle name="40% - Accent1 4 3 2 2 2 2 3" xfId="25582" xr:uid="{093FC9FA-C137-4975-B96D-7C639ED50115}"/>
    <cellStyle name="40% - Accent1 4 3 2 2 2 3" xfId="14845" xr:uid="{C48F9AA0-C145-45A8-BE7E-132547B03F04}"/>
    <cellStyle name="40% - Accent1 4 3 2 2 2 3 2" xfId="43738" xr:uid="{4C158E15-D5C1-4934-90AD-FA79B81F1096}"/>
    <cellStyle name="40% - Accent1 4 3 2 2 2 3 3" xfId="29314" xr:uid="{B934F8B6-72C3-482A-9542-FFE4F06B1028}"/>
    <cellStyle name="40% - Accent1 4 3 2 2 2 4" xfId="18100" xr:uid="{5F92D9D3-8E69-4A9D-8A9B-F3CE49C772F6}"/>
    <cellStyle name="40% - Accent1 4 3 2 2 2 4 2" xfId="46978" xr:uid="{4E4D72B0-5058-4685-9FE0-E291D3C436ED}"/>
    <cellStyle name="40% - Accent1 4 3 2 2 2 4 3" xfId="32554" xr:uid="{922A2AE8-3D85-4446-8D60-A539D5239BA8}"/>
    <cellStyle name="40% - Accent1 4 3 2 2 2 5" xfId="7359" xr:uid="{2C34B54F-380A-48A7-9C9C-8CD3709E3E8E}"/>
    <cellStyle name="40% - Accent1 4 3 2 2 2 5 2" xfId="36274" xr:uid="{E90505C0-9F4E-4DA6-928C-112F18A3C48E}"/>
    <cellStyle name="40% - Accent1 4 3 2 2 2 6" xfId="21850" xr:uid="{AC10C311-9775-4DA0-8C87-4AB02C6C1192}"/>
    <cellStyle name="40% - Accent1 4 3 2 2 3" xfId="9242" xr:uid="{541D6744-2E22-4A6F-8846-E8594CC4DBE4}"/>
    <cellStyle name="40% - Accent1 4 3 2 2 3 2" xfId="38140" xr:uid="{3288921A-2DD5-4E5F-BD36-A211BC788651}"/>
    <cellStyle name="40% - Accent1 4 3 2 2 3 3" xfId="23716" xr:uid="{A1E3479A-05B0-4F86-8CA4-A78B4C17B751}"/>
    <cellStyle name="40% - Accent1 4 3 2 2 4" xfId="12979" xr:uid="{0E3602BF-1F83-44A7-B3DA-1AFF9A6C1A8B}"/>
    <cellStyle name="40% - Accent1 4 3 2 2 4 2" xfId="41872" xr:uid="{9D3B5561-D3AF-42BE-A90F-9B0C0E0C10E1}"/>
    <cellStyle name="40% - Accent1 4 3 2 2 4 3" xfId="27448" xr:uid="{C5097429-54B9-4FFA-B0BA-D9BBDC90CE17}"/>
    <cellStyle name="40% - Accent1 4 3 2 2 5" xfId="16487" xr:uid="{4696A306-BA4B-4629-8E2B-B88F51B26A3E}"/>
    <cellStyle name="40% - Accent1 4 3 2 2 5 2" xfId="45366" xr:uid="{88D4E615-83BF-46A1-AEDD-FF775EC34562}"/>
    <cellStyle name="40% - Accent1 4 3 2 2 5 3" xfId="30942" xr:uid="{D42D57C6-0D44-482B-A0AD-CCFFF78AAF89}"/>
    <cellStyle name="40% - Accent1 4 3 2 2 6" xfId="5485" xr:uid="{D1FB9103-F34D-46CC-A3B7-4D4DAECA2013}"/>
    <cellStyle name="40% - Accent1 4 3 2 2 6 2" xfId="34408" xr:uid="{F332C27A-5D7A-4F5E-B8BA-78FE90D23458}"/>
    <cellStyle name="40% - Accent1 4 3 2 2 7" xfId="19984" xr:uid="{AF076E26-B636-4DC4-A9F6-32E30BBCC9CD}"/>
    <cellStyle name="40% - Accent1 4 3 2 3" xfId="2766" xr:uid="{C18915EB-C422-4DA1-B9E6-645E30BB3DC3}"/>
    <cellStyle name="40% - Accent1 4 3 2 3 2" xfId="10175" xr:uid="{359D0220-C8ED-4CFA-9E5C-B74CCA540726}"/>
    <cellStyle name="40% - Accent1 4 3 2 3 2 2" xfId="39073" xr:uid="{8CFAFBA7-9BA3-46D6-AD86-3051CAED619B}"/>
    <cellStyle name="40% - Accent1 4 3 2 3 2 3" xfId="24649" xr:uid="{981E865F-9812-4E5C-B176-19C316A3122F}"/>
    <cellStyle name="40% - Accent1 4 3 2 3 3" xfId="13912" xr:uid="{1AA00114-30F5-46E5-8A36-7765176EE469}"/>
    <cellStyle name="40% - Accent1 4 3 2 3 3 2" xfId="42805" xr:uid="{A1FF61D6-602E-4CD8-AA81-EF5B91151287}"/>
    <cellStyle name="40% - Accent1 4 3 2 3 3 3" xfId="28381" xr:uid="{57A35C50-22BB-4D83-AE4D-63196D64456B}"/>
    <cellStyle name="40% - Accent1 4 3 2 3 4" xfId="17294" xr:uid="{05CFA445-7103-419C-8476-0204DAC6C597}"/>
    <cellStyle name="40% - Accent1 4 3 2 3 4 2" xfId="46172" xr:uid="{680AC888-8B53-4F41-9727-EA51C88DDD46}"/>
    <cellStyle name="40% - Accent1 4 3 2 3 4 3" xfId="31748" xr:uid="{508E5966-26CC-4ABE-B11C-C272AF533613}"/>
    <cellStyle name="40% - Accent1 4 3 2 3 5" xfId="6426" xr:uid="{3E2B36C6-5175-4BFC-8A79-8CB109D08379}"/>
    <cellStyle name="40% - Accent1 4 3 2 3 5 2" xfId="35341" xr:uid="{E6FC0B36-57F3-483D-8DA5-9B4B40ECF046}"/>
    <cellStyle name="40% - Accent1 4 3 2 3 6" xfId="20917" xr:uid="{AF0AD4EA-0507-4C29-B973-65A24F68AA1B}"/>
    <cellStyle name="40% - Accent1 4 3 2 4" xfId="8309" xr:uid="{D4850ECC-8172-47CA-8026-72CDB57EA4B2}"/>
    <cellStyle name="40% - Accent1 4 3 2 4 2" xfId="37207" xr:uid="{91CF0E24-33EB-410D-BFF7-AEF5034D36C9}"/>
    <cellStyle name="40% - Accent1 4 3 2 4 3" xfId="22783" xr:uid="{FE143C92-212F-4869-B470-D04DA06DF5E3}"/>
    <cellStyle name="40% - Accent1 4 3 2 5" xfId="12044" xr:uid="{E36FB606-D565-45F4-BAFA-7583EF7BEF2E}"/>
    <cellStyle name="40% - Accent1 4 3 2 5 2" xfId="40939" xr:uid="{BD48C09D-57D4-46C3-9172-00BBDCE2E35F}"/>
    <cellStyle name="40% - Accent1 4 3 2 5 3" xfId="26515" xr:uid="{659357F2-EB99-41C9-A73C-62853D876F8B}"/>
    <cellStyle name="40% - Accent1 4 3 2 6" xfId="15673" xr:uid="{D178AE80-56EE-403E-B189-01EC09B6269F}"/>
    <cellStyle name="40% - Accent1 4 3 2 6 2" xfId="44560" xr:uid="{D7C8639E-A593-48E9-A5B9-6FD1D16C5C15}"/>
    <cellStyle name="40% - Accent1 4 3 2 6 3" xfId="30136" xr:uid="{5A275C67-EB1A-4FC1-B2E3-D4A9889F4FF1}"/>
    <cellStyle name="40% - Accent1 4 3 2 7" xfId="4535" xr:uid="{6F8A35BF-341C-44E5-9B11-D3072B43DC8C}"/>
    <cellStyle name="40% - Accent1 4 3 2 7 2" xfId="33474" xr:uid="{9BBFE872-3767-4125-B671-9DD383543942}"/>
    <cellStyle name="40% - Accent1 4 3 2 8" xfId="19051" xr:uid="{0D349A86-10AE-4A41-A5D2-21FECFBBE74D}"/>
    <cellStyle name="40% - Accent1 4 3 3" xfId="1553" xr:uid="{4FFE7906-C797-478E-926C-0259E85CF749}"/>
    <cellStyle name="40% - Accent1 4 3 3 2" xfId="3167" xr:uid="{22B8DF74-8F88-4CFD-BDF2-2B42A6F924F1}"/>
    <cellStyle name="40% - Accent1 4 3 3 2 2" xfId="10655" xr:uid="{8D87C565-526F-4258-98AD-58EBF8FCBAFD}"/>
    <cellStyle name="40% - Accent1 4 3 3 2 2 2" xfId="39553" xr:uid="{AB7D1C2D-3D7F-4CA8-9CE6-F25AF01204EB}"/>
    <cellStyle name="40% - Accent1 4 3 3 2 2 3" xfId="25129" xr:uid="{2784E0BE-4530-4D22-A3D9-91487F0BBB7D}"/>
    <cellStyle name="40% - Accent1 4 3 3 2 3" xfId="14392" xr:uid="{6DD1B4F6-E8D4-45AA-88DE-050D780002D6}"/>
    <cellStyle name="40% - Accent1 4 3 3 2 3 2" xfId="43285" xr:uid="{E40AC7B0-5198-47A7-A3B8-A1E4EA14EB3D}"/>
    <cellStyle name="40% - Accent1 4 3 3 2 3 3" xfId="28861" xr:uid="{1667AEA9-3D0A-4E23-9A00-D4BA43EF0411}"/>
    <cellStyle name="40% - Accent1 4 3 3 2 4" xfId="17695" xr:uid="{21E1EF07-1E51-48E2-B9F6-2908703AD1A3}"/>
    <cellStyle name="40% - Accent1 4 3 3 2 4 2" xfId="46573" xr:uid="{202EDB50-404B-45D5-BB6C-4661BBF3EC01}"/>
    <cellStyle name="40% - Accent1 4 3 3 2 4 3" xfId="32149" xr:uid="{C3F65B4E-54A4-4EE5-8808-584C88F02558}"/>
    <cellStyle name="40% - Accent1 4 3 3 2 5" xfId="6906" xr:uid="{798F981E-6EAA-48B0-9F0D-FABE2E93E851}"/>
    <cellStyle name="40% - Accent1 4 3 3 2 5 2" xfId="35821" xr:uid="{D939FA45-E823-486A-BC76-019A97CAC72F}"/>
    <cellStyle name="40% - Accent1 4 3 3 2 6" xfId="21397" xr:uid="{16F80033-6B42-41D7-9C9E-25797DA13FA5}"/>
    <cellStyle name="40% - Accent1 4 3 3 3" xfId="8789" xr:uid="{37D89928-5F4A-41D5-A67D-80ECB02CDA0B}"/>
    <cellStyle name="40% - Accent1 4 3 3 3 2" xfId="37687" xr:uid="{D4DAAFBA-B26B-4629-9D76-1F051F93925A}"/>
    <cellStyle name="40% - Accent1 4 3 3 3 3" xfId="23263" xr:uid="{72D376A2-B6BD-445A-8F0C-3444FA9E21B1}"/>
    <cellStyle name="40% - Accent1 4 3 3 4" xfId="12526" xr:uid="{B51B726A-53CC-4FFC-8E10-025490E58605}"/>
    <cellStyle name="40% - Accent1 4 3 3 4 2" xfId="41419" xr:uid="{1A37DB39-9C69-4668-BC54-EDDBA94061F8}"/>
    <cellStyle name="40% - Accent1 4 3 3 4 3" xfId="26995" xr:uid="{068B95DA-BC49-422A-8DD6-DC7661DF6667}"/>
    <cellStyle name="40% - Accent1 4 3 3 5" xfId="16082" xr:uid="{145057E5-D8F2-4C55-B0EA-A51A46063671}"/>
    <cellStyle name="40% - Accent1 4 3 3 5 2" xfId="44961" xr:uid="{2C7153A9-4F78-4809-8019-DE3CCBC16CC8}"/>
    <cellStyle name="40% - Accent1 4 3 3 5 3" xfId="30537" xr:uid="{42D0F04B-C490-48CB-9962-0A15A3E4674E}"/>
    <cellStyle name="40% - Accent1 4 3 3 6" xfId="5032" xr:uid="{BF0BA800-08FB-47F4-A4F4-2584D7844DE7}"/>
    <cellStyle name="40% - Accent1 4 3 3 6 2" xfId="33955" xr:uid="{13C51B30-9C2C-4134-93CB-42B5E59010D9}"/>
    <cellStyle name="40% - Accent1 4 3 3 7" xfId="19531" xr:uid="{63CECE73-37F1-436E-A9A7-B40E9248AC5D}"/>
    <cellStyle name="40% - Accent1 4 3 4" xfId="2361" xr:uid="{2A4B2554-6EA2-4C73-9EBA-3A2DAC8D0D9F}"/>
    <cellStyle name="40% - Accent1 4 3 4 2" xfId="9722" xr:uid="{98C2C98F-31FF-43D5-BD39-D765B28B4754}"/>
    <cellStyle name="40% - Accent1 4 3 4 2 2" xfId="38620" xr:uid="{C9B0ADF6-075A-4FF2-BE56-C3260F2CC9B3}"/>
    <cellStyle name="40% - Accent1 4 3 4 2 3" xfId="24196" xr:uid="{316B5747-4C56-4C59-9916-4111CB1580F5}"/>
    <cellStyle name="40% - Accent1 4 3 4 3" xfId="13459" xr:uid="{3F83F686-DC9E-4194-93C3-4DFB97612768}"/>
    <cellStyle name="40% - Accent1 4 3 4 3 2" xfId="42352" xr:uid="{94BF1AA6-3728-4C2A-A4DC-63F19C5EE002}"/>
    <cellStyle name="40% - Accent1 4 3 4 3 3" xfId="27928" xr:uid="{F234BAFA-C56B-4674-A7BB-5B5C1C6A4DC6}"/>
    <cellStyle name="40% - Accent1 4 3 4 4" xfId="16889" xr:uid="{6824B226-D423-4676-9F46-8F76266D4384}"/>
    <cellStyle name="40% - Accent1 4 3 4 4 2" xfId="45767" xr:uid="{CC3DB912-8388-4270-9BBC-C3293C871A88}"/>
    <cellStyle name="40% - Accent1 4 3 4 4 3" xfId="31343" xr:uid="{0E7B05FC-DE22-4C9E-A33A-7E6CAA77FFEE}"/>
    <cellStyle name="40% - Accent1 4 3 4 5" xfId="5973" xr:uid="{F33347E3-848C-4E28-A175-11A178073A05}"/>
    <cellStyle name="40% - Accent1 4 3 4 5 2" xfId="34888" xr:uid="{3FF3EC23-5496-429D-89EC-1AE6482D5E8D}"/>
    <cellStyle name="40% - Accent1 4 3 4 6" xfId="20464" xr:uid="{D61E963C-5378-42EB-B70B-6B6192AA0350}"/>
    <cellStyle name="40% - Accent1 4 3 5" xfId="7856" xr:uid="{2FA6EC4B-9E10-4094-9915-7721D0EF8EAB}"/>
    <cellStyle name="40% - Accent1 4 3 5 2" xfId="36754" xr:uid="{79EA8CF5-91B1-45D3-A6B9-2A740CAF86E4}"/>
    <cellStyle name="40% - Accent1 4 3 5 3" xfId="22330" xr:uid="{52903CF1-BA57-4DC0-A28A-1BEB4BE2D317}"/>
    <cellStyle name="40% - Accent1 4 3 6" xfId="11591" xr:uid="{76B95548-EE9A-4722-BF93-ECBBB66310CD}"/>
    <cellStyle name="40% - Accent1 4 3 6 2" xfId="40486" xr:uid="{E81ABC02-6A5B-4B84-9468-31D5F90D6C27}"/>
    <cellStyle name="40% - Accent1 4 3 6 3" xfId="26062" xr:uid="{861BDF45-D835-40BD-810E-E5D73E894670}"/>
    <cellStyle name="40% - Accent1 4 3 7" xfId="15268" xr:uid="{8F8CADAA-B6E8-4DCC-9294-DFE32021C5CE}"/>
    <cellStyle name="40% - Accent1 4 3 7 2" xfId="44155" xr:uid="{777694CB-384D-426F-95FB-9D118DC5A6CB}"/>
    <cellStyle name="40% - Accent1 4 3 7 3" xfId="29731" xr:uid="{4CF1168D-427F-4667-9C5C-63E13973D890}"/>
    <cellStyle name="40% - Accent1 4 3 8" xfId="4040" xr:uid="{E33FA3FF-1F2C-4B76-B2F8-F4E8A281C0B1}"/>
    <cellStyle name="40% - Accent1 4 3 8 2" xfId="33021" xr:uid="{7BBB7F4B-30D9-4417-B6C9-869F9BA20A0D}"/>
    <cellStyle name="40% - Accent1 4 3 9" xfId="18598" xr:uid="{393CF203-F730-47A0-AC9F-777B39A4E4C2}"/>
    <cellStyle name="40% - Accent1 4 4" xfId="1027" xr:uid="{FF970F00-C9E9-4C61-9085-7248D5424A59}"/>
    <cellStyle name="40% - Accent1 4 4 2" xfId="1956" xr:uid="{310AD81B-01E2-42B0-ADB5-0540559B19A7}"/>
    <cellStyle name="40% - Accent1 4 4 2 2" xfId="3570" xr:uid="{F258749D-EAFA-46D2-B648-ABC8E783EF8C}"/>
    <cellStyle name="40% - Accent1 4 4 2 2 2" xfId="7229" xr:uid="{06FACDD1-7DB7-4C74-9C27-860CE24972D5}"/>
    <cellStyle name="40% - Accent1 4 4 2 2 2 2" xfId="10978" xr:uid="{F02E6D10-1E6B-466A-BA8A-0C058A282AFC}"/>
    <cellStyle name="40% - Accent1 4 4 2 2 2 2 2" xfId="39876" xr:uid="{675C88D8-64E2-4AB4-BA32-FE8098757A3B}"/>
    <cellStyle name="40% - Accent1 4 4 2 2 2 2 3" xfId="25452" xr:uid="{552C18FD-F042-48D4-B8F0-20A68AB041D4}"/>
    <cellStyle name="40% - Accent1 4 4 2 2 2 3" xfId="14715" xr:uid="{A8497A30-0370-477E-A075-13384CA8CDD5}"/>
    <cellStyle name="40% - Accent1 4 4 2 2 2 3 2" xfId="43608" xr:uid="{40E214B1-C7F6-43C9-9D3F-7A28303C4277}"/>
    <cellStyle name="40% - Accent1 4 4 2 2 2 3 3" xfId="29184" xr:uid="{25BB2571-85E9-499C-BA1C-70EF08C9882B}"/>
    <cellStyle name="40% - Accent1 4 4 2 2 2 4" xfId="36144" xr:uid="{C755D22E-D992-4F80-B187-42D1DE3F77AA}"/>
    <cellStyle name="40% - Accent1 4 4 2 2 2 5" xfId="21720" xr:uid="{C60D47AD-BF15-496A-A7EE-814BB778654F}"/>
    <cellStyle name="40% - Accent1 4 4 2 2 3" xfId="9112" xr:uid="{AFBC1324-2151-48A5-A2AD-585FEDB84BBE}"/>
    <cellStyle name="40% - Accent1 4 4 2 2 3 2" xfId="38010" xr:uid="{3AF9B72A-8F76-4735-AB86-4B77B39D0EED}"/>
    <cellStyle name="40% - Accent1 4 4 2 2 3 3" xfId="23586" xr:uid="{D257ADD9-106A-4027-97CA-63BD6797978A}"/>
    <cellStyle name="40% - Accent1 4 4 2 2 4" xfId="12849" xr:uid="{81320572-7460-402C-8057-44D20FD318F5}"/>
    <cellStyle name="40% - Accent1 4 4 2 2 4 2" xfId="41742" xr:uid="{8B604495-F69E-48D4-8972-6E87206707B2}"/>
    <cellStyle name="40% - Accent1 4 4 2 2 4 3" xfId="27318" xr:uid="{9B1AF0A3-217C-42C1-8E0A-B1856E53D002}"/>
    <cellStyle name="40% - Accent1 4 4 2 2 5" xfId="18098" xr:uid="{0680F6A5-C9C6-4C37-AF61-30460F54AB61}"/>
    <cellStyle name="40% - Accent1 4 4 2 2 5 2" xfId="46976" xr:uid="{C19B1170-E7B3-46A7-9B0C-2E69B5AD10F8}"/>
    <cellStyle name="40% - Accent1 4 4 2 2 5 3" xfId="32552" xr:uid="{8847439C-1910-46ED-A37A-6D4562CD04AB}"/>
    <cellStyle name="40% - Accent1 4 4 2 2 6" xfId="5355" xr:uid="{DDA92513-0D0B-4917-9E86-0F7EFE3D3873}"/>
    <cellStyle name="40% - Accent1 4 4 2 2 6 2" xfId="34278" xr:uid="{620E4474-3113-4361-8FD7-D1A27E7B2A34}"/>
    <cellStyle name="40% - Accent1 4 4 2 2 7" xfId="19854" xr:uid="{DF7C1A1A-FC8F-47B3-8089-CFDE03A4D4B8}"/>
    <cellStyle name="40% - Accent1 4 4 2 3" xfId="6296" xr:uid="{F0920D6A-A2BF-403F-8807-AB39A85CB48B}"/>
    <cellStyle name="40% - Accent1 4 4 2 3 2" xfId="10045" xr:uid="{69CE05C8-43C2-42B0-A6B0-05C4D851554F}"/>
    <cellStyle name="40% - Accent1 4 4 2 3 2 2" xfId="38943" xr:uid="{411EBBBF-5AB9-4870-A89C-4ADED78E931E}"/>
    <cellStyle name="40% - Accent1 4 4 2 3 2 3" xfId="24519" xr:uid="{53A8A4CA-81D8-4E48-931D-024297543A29}"/>
    <cellStyle name="40% - Accent1 4 4 2 3 3" xfId="13782" xr:uid="{4EA11730-B8EF-44AC-8327-AC2FF1AF1253}"/>
    <cellStyle name="40% - Accent1 4 4 2 3 3 2" xfId="42675" xr:uid="{3DD88C5D-E3D8-4B7C-926E-D835AF26E33D}"/>
    <cellStyle name="40% - Accent1 4 4 2 3 3 3" xfId="28251" xr:uid="{EB8D7A5B-ED58-498D-8C4A-F7484E21D6FA}"/>
    <cellStyle name="40% - Accent1 4 4 2 3 4" xfId="35211" xr:uid="{E1CFA7DE-F7CC-4CF8-80F5-6C44F60F4C91}"/>
    <cellStyle name="40% - Accent1 4 4 2 3 5" xfId="20787" xr:uid="{51783676-22BE-4E4F-B285-A8359AF1B2B9}"/>
    <cellStyle name="40% - Accent1 4 4 2 4" xfId="8179" xr:uid="{0B34E096-29DF-4EF3-B884-59900297D162}"/>
    <cellStyle name="40% - Accent1 4 4 2 4 2" xfId="37077" xr:uid="{59715606-C07D-4308-8528-0A676FBF1B98}"/>
    <cellStyle name="40% - Accent1 4 4 2 4 3" xfId="22653" xr:uid="{2BAA525E-52A1-49C6-A27B-9C1D5C2E87DF}"/>
    <cellStyle name="40% - Accent1 4 4 2 5" xfId="11914" xr:uid="{A6BC0C0B-0E54-456C-8F66-665BDED62003}"/>
    <cellStyle name="40% - Accent1 4 4 2 5 2" xfId="40809" xr:uid="{A2690345-D260-49A4-BF87-D81EE9CE802F}"/>
    <cellStyle name="40% - Accent1 4 4 2 5 3" xfId="26385" xr:uid="{E809A8AD-7B71-450F-9C49-F04C62A86B2C}"/>
    <cellStyle name="40% - Accent1 4 4 2 6" xfId="16485" xr:uid="{D1F93263-7E1E-4BB0-B420-E3E87C7BAB9A}"/>
    <cellStyle name="40% - Accent1 4 4 2 6 2" xfId="45364" xr:uid="{8F0D79CC-3C0D-4FDF-A487-9C28A68343D6}"/>
    <cellStyle name="40% - Accent1 4 4 2 6 3" xfId="30940" xr:uid="{753F93BE-736B-4D59-A214-0C940EAD5D71}"/>
    <cellStyle name="40% - Accent1 4 4 2 7" xfId="4402" xr:uid="{F532DB0D-6B4A-4FBC-A7A6-BC701708C76F}"/>
    <cellStyle name="40% - Accent1 4 4 2 7 2" xfId="33344" xr:uid="{2F46CC48-8ED6-481F-A946-3AB8563930E4}"/>
    <cellStyle name="40% - Accent1 4 4 2 8" xfId="18921" xr:uid="{B3D6C8A5-77C2-4769-A0EC-64FC5898798E}"/>
    <cellStyle name="40% - Accent1 4 4 3" xfId="2764" xr:uid="{A3ADE260-9E4C-4021-8341-E36B2DDD4D18}"/>
    <cellStyle name="40% - Accent1 4 4 3 2" xfId="6776" xr:uid="{AD0AD642-ED12-4C57-994E-22D4641D9888}"/>
    <cellStyle name="40% - Accent1 4 4 3 2 2" xfId="10525" xr:uid="{85D4AA8F-E73A-41A1-9F5F-2AB07D8D0B80}"/>
    <cellStyle name="40% - Accent1 4 4 3 2 2 2" xfId="39423" xr:uid="{4BAC309F-8336-459D-BC72-7B86E44562A2}"/>
    <cellStyle name="40% - Accent1 4 4 3 2 2 3" xfId="24999" xr:uid="{6C6E841E-1979-4D17-82B3-B4255DE9B472}"/>
    <cellStyle name="40% - Accent1 4 4 3 2 3" xfId="14262" xr:uid="{B17625F2-6875-47EF-8D6D-5BF2B6B1B023}"/>
    <cellStyle name="40% - Accent1 4 4 3 2 3 2" xfId="43155" xr:uid="{258DCA71-295B-4BF5-9487-F3CB5EBF1FE2}"/>
    <cellStyle name="40% - Accent1 4 4 3 2 3 3" xfId="28731" xr:uid="{FBB5BB13-6172-4E94-B848-558E034C926F}"/>
    <cellStyle name="40% - Accent1 4 4 3 2 4" xfId="35691" xr:uid="{55F14B50-2C0B-4CB3-8AC9-915C23FAEA12}"/>
    <cellStyle name="40% - Accent1 4 4 3 2 5" xfId="21267" xr:uid="{36D5E9D3-BA26-4184-BA21-FE44F8DBA51F}"/>
    <cellStyle name="40% - Accent1 4 4 3 3" xfId="8659" xr:uid="{4AAF8A28-BFFB-4BA4-BF2B-65D4C0E6655F}"/>
    <cellStyle name="40% - Accent1 4 4 3 3 2" xfId="37557" xr:uid="{D533941B-0EAF-412A-9B9B-B91905961A13}"/>
    <cellStyle name="40% - Accent1 4 4 3 3 3" xfId="23133" xr:uid="{C12463BA-9F72-48EB-8403-6AD60B9C43E1}"/>
    <cellStyle name="40% - Accent1 4 4 3 4" xfId="12396" xr:uid="{F72218C6-7544-459B-B85C-9669CF56B0AB}"/>
    <cellStyle name="40% - Accent1 4 4 3 4 2" xfId="41289" xr:uid="{F8DE98D8-0D55-4FDF-A4A7-E358FA0AF596}"/>
    <cellStyle name="40% - Accent1 4 4 3 4 3" xfId="26865" xr:uid="{A6DB3E15-18BF-45C0-8A3B-905DCC8BC0FD}"/>
    <cellStyle name="40% - Accent1 4 4 3 5" xfId="17292" xr:uid="{2251538A-F890-4CCB-B57D-EEAF55D2C405}"/>
    <cellStyle name="40% - Accent1 4 4 3 5 2" xfId="46170" xr:uid="{B9CA38DA-0336-44FD-9DB0-C5644D5E5D8A}"/>
    <cellStyle name="40% - Accent1 4 4 3 5 3" xfId="31746" xr:uid="{CB9017F3-1BFD-42BC-AEB2-6EADEE7F3814}"/>
    <cellStyle name="40% - Accent1 4 4 3 6" xfId="4902" xr:uid="{A206487F-1DE6-45E2-AB25-653A48A6E9D7}"/>
    <cellStyle name="40% - Accent1 4 4 3 6 2" xfId="33825" xr:uid="{56CDA5CF-CC29-4D37-A32A-A2BDB26E092E}"/>
    <cellStyle name="40% - Accent1 4 4 3 7" xfId="19401" xr:uid="{9EE4910B-6427-448D-9A25-12FD6FFCE0FA}"/>
    <cellStyle name="40% - Accent1 4 4 4" xfId="5842" xr:uid="{B8C95987-C6A1-47EB-8469-8F8E8E9C3AF3}"/>
    <cellStyle name="40% - Accent1 4 4 4 2" xfId="9592" xr:uid="{EDE0C28C-220E-4498-AB23-7EDF7D691E3F}"/>
    <cellStyle name="40% - Accent1 4 4 4 2 2" xfId="38490" xr:uid="{7E3C54CF-CA52-4D5D-91F6-41F8106F0FDC}"/>
    <cellStyle name="40% - Accent1 4 4 4 2 3" xfId="24066" xr:uid="{60227B44-21EB-4E8C-A959-036FEE1ADB48}"/>
    <cellStyle name="40% - Accent1 4 4 4 3" xfId="13329" xr:uid="{F22485D7-089F-4036-BBD0-4AD423209782}"/>
    <cellStyle name="40% - Accent1 4 4 4 3 2" xfId="42222" xr:uid="{5D958D6F-21A6-4C76-8D9A-74A91FD0EF26}"/>
    <cellStyle name="40% - Accent1 4 4 4 3 3" xfId="27798" xr:uid="{06B882EB-C059-4F65-A603-4107BDEAF741}"/>
    <cellStyle name="40% - Accent1 4 4 4 4" xfId="34758" xr:uid="{4439AA21-DF47-4FAD-A7E0-32F9E0ECFCFD}"/>
    <cellStyle name="40% - Accent1 4 4 4 5" xfId="20334" xr:uid="{E349303B-63AC-4AC4-B95A-2881F81806C3}"/>
    <cellStyle name="40% - Accent1 4 4 5" xfId="7726" xr:uid="{E1A6A514-A3D9-43C1-B256-6005DA82897D}"/>
    <cellStyle name="40% - Accent1 4 4 5 2" xfId="36624" xr:uid="{9E6643FB-A6BA-4A53-A29F-D4B8740688FD}"/>
    <cellStyle name="40% - Accent1 4 4 5 3" xfId="22200" xr:uid="{5F121363-2195-41DF-9AA9-D6708795E0E4}"/>
    <cellStyle name="40% - Accent1 4 4 6" xfId="11461" xr:uid="{D479FC19-8B60-4BFD-9480-B641B912D369}"/>
    <cellStyle name="40% - Accent1 4 4 6 2" xfId="40356" xr:uid="{32C0B18C-0047-43E1-B7B2-8F928DBC5099}"/>
    <cellStyle name="40% - Accent1 4 4 6 3" xfId="25932" xr:uid="{B768C600-ABDC-4975-B29A-EF8ACB6815E7}"/>
    <cellStyle name="40% - Accent1 4 4 7" xfId="15671" xr:uid="{B90D7F50-2516-4497-A91E-3AA2F4BB0BBF}"/>
    <cellStyle name="40% - Accent1 4 4 7 2" xfId="44558" xr:uid="{7EB8668F-CF6D-4CFA-B7B6-B705CB1789F8}"/>
    <cellStyle name="40% - Accent1 4 4 7 3" xfId="30134" xr:uid="{91F1F8A2-5AD3-4AE9-8ECA-2979BC013643}"/>
    <cellStyle name="40% - Accent1 4 4 8" xfId="3910" xr:uid="{282E19BD-94CC-468A-84E6-01A4D3FDB550}"/>
    <cellStyle name="40% - Accent1 4 4 8 2" xfId="32891" xr:uid="{20CB93CD-C902-4520-BA25-D823B0A13C65}"/>
    <cellStyle name="40% - Accent1 4 4 9" xfId="18468" xr:uid="{5581E701-C7E0-48F1-8F24-261DA729BE66}"/>
    <cellStyle name="40% - Accent1 4 5" xfId="1423" xr:uid="{D5AE0244-511A-4FF4-A6F6-94F270D41303}"/>
    <cellStyle name="40% - Accent1 4 5 2" xfId="3037" xr:uid="{E8A2D430-F5DF-46DD-B397-E865A5945CB1}"/>
    <cellStyle name="40% - Accent1 4 5 2 2" xfId="7161" xr:uid="{74259639-33E4-44D7-80DE-3BBC97133CBE}"/>
    <cellStyle name="40% - Accent1 4 5 2 2 2" xfId="10910" xr:uid="{7771B8E0-2E3A-4569-8582-B03CB0DE4537}"/>
    <cellStyle name="40% - Accent1 4 5 2 2 2 2" xfId="39808" xr:uid="{DE1FA59C-6911-476C-9514-790B4B2DE9DE}"/>
    <cellStyle name="40% - Accent1 4 5 2 2 2 3" xfId="25384" xr:uid="{70457973-C9F7-4E79-8EF6-CD639C6D6DC7}"/>
    <cellStyle name="40% - Accent1 4 5 2 2 3" xfId="14647" xr:uid="{FA432AC7-ECBD-4D32-8A4E-85A0CB9E0DE5}"/>
    <cellStyle name="40% - Accent1 4 5 2 2 3 2" xfId="43540" xr:uid="{C608FD55-FF60-4BFA-AF6B-0B11021689BF}"/>
    <cellStyle name="40% - Accent1 4 5 2 2 3 3" xfId="29116" xr:uid="{6DF8DFD9-9BB2-4240-8812-56B37D8285D0}"/>
    <cellStyle name="40% - Accent1 4 5 2 2 4" xfId="36076" xr:uid="{56BDBDD5-FB05-47F4-8D73-0C1E8B1CAD3C}"/>
    <cellStyle name="40% - Accent1 4 5 2 2 5" xfId="21652" xr:uid="{97D496A3-BED3-40F1-B50B-C13E1384DB11}"/>
    <cellStyle name="40% - Accent1 4 5 2 3" xfId="9044" xr:uid="{9F98DCC2-0B82-4038-B7E0-5A1BD3A82FA2}"/>
    <cellStyle name="40% - Accent1 4 5 2 3 2" xfId="37942" xr:uid="{395D5784-20DB-45AC-8F5C-AC6D8708979B}"/>
    <cellStyle name="40% - Accent1 4 5 2 3 3" xfId="23518" xr:uid="{EF1CF7F1-C1D3-4677-8322-141EA4849A4F}"/>
    <cellStyle name="40% - Accent1 4 5 2 4" xfId="12781" xr:uid="{15D20E0E-4A7A-427B-BA46-64935437DC14}"/>
    <cellStyle name="40% - Accent1 4 5 2 4 2" xfId="41674" xr:uid="{079CB5F9-39A7-444A-AE26-988700EED57B}"/>
    <cellStyle name="40% - Accent1 4 5 2 4 3" xfId="27250" xr:uid="{1C7D8004-6D06-4FC1-A7F1-942ED7062D3E}"/>
    <cellStyle name="40% - Accent1 4 5 2 5" xfId="17565" xr:uid="{CE99D797-DDCE-4B51-88DC-837AE741FCD1}"/>
    <cellStyle name="40% - Accent1 4 5 2 5 2" xfId="46443" xr:uid="{FFF19312-24B6-4B2E-9FFD-6241D2927272}"/>
    <cellStyle name="40% - Accent1 4 5 2 5 3" xfId="32019" xr:uid="{AC64E3ED-675F-46C5-97EC-E306A116F1D7}"/>
    <cellStyle name="40% - Accent1 4 5 2 6" xfId="5287" xr:uid="{5A9BD81E-769A-443C-918A-7F4774C2F646}"/>
    <cellStyle name="40% - Accent1 4 5 2 6 2" xfId="34210" xr:uid="{1D958DFF-9C12-4D5C-B7B6-6B8CA3688CC2}"/>
    <cellStyle name="40% - Accent1 4 5 2 7" xfId="19786" xr:uid="{988760AB-780A-4CF3-9250-663A9873C1F0}"/>
    <cellStyle name="40% - Accent1 4 5 3" xfId="6228" xr:uid="{E5C79962-67CF-4AD6-A5A3-1C2F78FBFC03}"/>
    <cellStyle name="40% - Accent1 4 5 3 2" xfId="9977" xr:uid="{B67B0CC4-4D10-43F4-821A-5B25EDC78EA3}"/>
    <cellStyle name="40% - Accent1 4 5 3 2 2" xfId="38875" xr:uid="{1A3F0C2E-87D6-4971-8C90-2D84BDEC5045}"/>
    <cellStyle name="40% - Accent1 4 5 3 2 3" xfId="24451" xr:uid="{260BAD5D-E997-43CF-A04A-961946AE784B}"/>
    <cellStyle name="40% - Accent1 4 5 3 3" xfId="13714" xr:uid="{8A9203B2-E5EC-4BB1-8E5A-FE05666B3159}"/>
    <cellStyle name="40% - Accent1 4 5 3 3 2" xfId="42607" xr:uid="{8CB3102C-1929-4895-B147-1C01A292B124}"/>
    <cellStyle name="40% - Accent1 4 5 3 3 3" xfId="28183" xr:uid="{C1C702F6-74CB-4F53-ACE4-2960394493FF}"/>
    <cellStyle name="40% - Accent1 4 5 3 4" xfId="35143" xr:uid="{DF67A038-47FD-4946-9722-123341FFF72A}"/>
    <cellStyle name="40% - Accent1 4 5 3 5" xfId="20719" xr:uid="{B903AFC2-BC75-41DB-B258-B9F542F7B7F8}"/>
    <cellStyle name="40% - Accent1 4 5 4" xfId="8111" xr:uid="{21E780D2-6E06-4686-802B-6014617137C5}"/>
    <cellStyle name="40% - Accent1 4 5 4 2" xfId="37009" xr:uid="{453E4C6B-71EC-4F96-9042-EE3D3E9A3035}"/>
    <cellStyle name="40% - Accent1 4 5 4 3" xfId="22585" xr:uid="{34C9ABBA-E994-418E-B36A-0BBFFF16D809}"/>
    <cellStyle name="40% - Accent1 4 5 5" xfId="11846" xr:uid="{D7D4EE5C-D565-4944-9BB1-613C97CDD60D}"/>
    <cellStyle name="40% - Accent1 4 5 5 2" xfId="40741" xr:uid="{D6255337-8929-40A6-9312-3C68D29B681F}"/>
    <cellStyle name="40% - Accent1 4 5 5 3" xfId="26317" xr:uid="{820552A1-4D50-4524-A65A-5FF45C94FC1E}"/>
    <cellStyle name="40% - Accent1 4 5 6" xfId="15952" xr:uid="{27B4DA0D-A20C-4B8C-A1B9-9843C8DF7803}"/>
    <cellStyle name="40% - Accent1 4 5 6 2" xfId="44831" xr:uid="{079839CB-D969-4EA7-B019-80A0D7861F0B}"/>
    <cellStyle name="40% - Accent1 4 5 6 3" xfId="30407" xr:uid="{6A2A4FD7-B8F3-4593-9EDC-7884D8758A91}"/>
    <cellStyle name="40% - Accent1 4 5 7" xfId="4320" xr:uid="{AF4EDBB9-2E8C-4A2F-92E5-58BC4C64F99D}"/>
    <cellStyle name="40% - Accent1 4 5 7 2" xfId="33276" xr:uid="{7F2338BD-E120-438A-A438-6D2FA8340D8A}"/>
    <cellStyle name="40% - Accent1 4 5 8" xfId="18853" xr:uid="{7112AA5E-91FF-4AC8-81BB-BB26C5B0CE88}"/>
    <cellStyle name="40% - Accent1 4 6" xfId="2231" xr:uid="{E59DEF18-971A-4D8C-821A-5E1AA6B92F74}"/>
    <cellStyle name="40% - Accent1 4 6 2" xfId="6708" xr:uid="{F6412261-9C87-404B-AA90-45D2C0D8372E}"/>
    <cellStyle name="40% - Accent1 4 6 2 2" xfId="10457" xr:uid="{D81FF868-2544-4131-BB75-4B021CCB98B1}"/>
    <cellStyle name="40% - Accent1 4 6 2 2 2" xfId="39355" xr:uid="{37F22A4F-3F1D-4F0E-97EA-50D5C4E9E8D8}"/>
    <cellStyle name="40% - Accent1 4 6 2 2 3" xfId="24931" xr:uid="{9A517CE1-E72A-4261-8E3F-89059073F261}"/>
    <cellStyle name="40% - Accent1 4 6 2 3" xfId="14194" xr:uid="{249D4B09-2A41-4697-80B5-517129A8D058}"/>
    <cellStyle name="40% - Accent1 4 6 2 3 2" xfId="43087" xr:uid="{DF62D62D-63AC-411B-819B-3DD68B01F5DC}"/>
    <cellStyle name="40% - Accent1 4 6 2 3 3" xfId="28663" xr:uid="{FF54724B-3C7B-4235-9672-5FBBC0530ACF}"/>
    <cellStyle name="40% - Accent1 4 6 2 4" xfId="35623" xr:uid="{50E647E7-F4E7-4C89-AB8A-F46867F4F5B3}"/>
    <cellStyle name="40% - Accent1 4 6 2 5" xfId="21199" xr:uid="{3D7CE0F6-FCD5-4B27-A3D3-B266F143985B}"/>
    <cellStyle name="40% - Accent1 4 6 3" xfId="8591" xr:uid="{F18FD255-914E-4A1D-B058-F8075813BF0F}"/>
    <cellStyle name="40% - Accent1 4 6 3 2" xfId="37489" xr:uid="{384D3986-7E93-4489-B3DA-3A0A4B22216A}"/>
    <cellStyle name="40% - Accent1 4 6 3 3" xfId="23065" xr:uid="{2F8434E1-42C6-4132-86FF-07961B92F6D6}"/>
    <cellStyle name="40% - Accent1 4 6 4" xfId="12328" xr:uid="{6C495536-56FC-40AF-9922-85CD7DB95135}"/>
    <cellStyle name="40% - Accent1 4 6 4 2" xfId="41221" xr:uid="{AA2B346E-8413-4D0A-84DD-A13E96D86B67}"/>
    <cellStyle name="40% - Accent1 4 6 4 3" xfId="26797" xr:uid="{C8E04533-0878-4F7E-BEFB-A7A0D786C604}"/>
    <cellStyle name="40% - Accent1 4 6 5" xfId="16759" xr:uid="{58CA6D62-8A48-45DB-A82F-DA2B281F5E4B}"/>
    <cellStyle name="40% - Accent1 4 6 5 2" xfId="45637" xr:uid="{93DEE63E-3A66-41EC-91CC-B5A6EC6A8D29}"/>
    <cellStyle name="40% - Accent1 4 6 5 3" xfId="31213" xr:uid="{DA7062D3-59C9-452B-9ED7-88AC3AC4F919}"/>
    <cellStyle name="40% - Accent1 4 6 6" xfId="4834" xr:uid="{13F773D8-9A5A-461B-8FA2-00AD83B25E9E}"/>
    <cellStyle name="40% - Accent1 4 6 6 2" xfId="33757" xr:uid="{8AF108F8-4233-43D4-9CD2-92DDBE2AB9E0}"/>
    <cellStyle name="40% - Accent1 4 6 7" xfId="19333" xr:uid="{12C33F12-7608-46CB-8F48-A1CC95473F63}"/>
    <cellStyle name="40% - Accent1 4 7" xfId="5774" xr:uid="{635FF537-C59A-4F8A-B5E7-8997C5535540}"/>
    <cellStyle name="40% - Accent1 4 7 2" xfId="9524" xr:uid="{13107CF9-F302-4142-ADDB-D489501C9DD4}"/>
    <cellStyle name="40% - Accent1 4 7 2 2" xfId="38422" xr:uid="{B5A4608B-9489-4163-BA42-6EDFEAF83580}"/>
    <cellStyle name="40% - Accent1 4 7 2 3" xfId="23998" xr:uid="{197AF1FC-22EF-4F21-96C1-601F5036FB49}"/>
    <cellStyle name="40% - Accent1 4 7 3" xfId="13261" xr:uid="{DB1B7BF5-C68C-4880-9139-6BE1733C160F}"/>
    <cellStyle name="40% - Accent1 4 7 3 2" xfId="42154" xr:uid="{167E3806-3C6D-4261-8903-EE51DEECDF33}"/>
    <cellStyle name="40% - Accent1 4 7 3 3" xfId="27730" xr:uid="{4EFE619E-1448-4BA8-B5D8-8F17E2405735}"/>
    <cellStyle name="40% - Accent1 4 7 4" xfId="34690" xr:uid="{DEC2DF24-7420-4FEC-8859-A0913580E084}"/>
    <cellStyle name="40% - Accent1 4 7 5" xfId="20266" xr:uid="{2571352F-0A69-48D0-9A49-4C9CD33A82E6}"/>
    <cellStyle name="40% - Accent1 4 8" xfId="7658" xr:uid="{79ECEEFC-8281-4B6B-AAC4-3BFB671CD923}"/>
    <cellStyle name="40% - Accent1 4 8 2" xfId="36556" xr:uid="{2DD7127C-9708-44D6-A534-75BA20008475}"/>
    <cellStyle name="40% - Accent1 4 8 3" xfId="22132" xr:uid="{ED1BC596-E476-4497-A4C3-83F87B32460F}"/>
    <cellStyle name="40% - Accent1 4 9" xfId="11393" xr:uid="{6E90CE4F-2F09-4F03-BB1E-4CA889D88FE0}"/>
    <cellStyle name="40% - Accent1 4 9 2" xfId="40288" xr:uid="{E1C9CCB0-0F48-4F0D-A60D-FE2A2D46A09E}"/>
    <cellStyle name="40% - Accent1 4 9 3" xfId="25864" xr:uid="{F3646169-8198-4058-B2EB-D28658E5844E}"/>
    <cellStyle name="40% - Accent1 5" xfId="364" xr:uid="{AE61F0FB-B01B-462D-929F-B70F682B4830}"/>
    <cellStyle name="40% - Accent1 5 10" xfId="15154" xr:uid="{8FCEBE70-DD42-4B7B-9FB0-25D233E60CC4}"/>
    <cellStyle name="40% - Accent1 5 10 2" xfId="44041" xr:uid="{F0C6267C-4854-4A45-AC45-86C0D91AA5D3}"/>
    <cellStyle name="40% - Accent1 5 10 3" xfId="29617" xr:uid="{C317B64E-77A7-4E26-AAEA-616EB912EF6B}"/>
    <cellStyle name="40% - Accent1 5 11" xfId="3862" xr:uid="{258435E1-D249-4343-9C27-BE24A1EE169B}"/>
    <cellStyle name="40% - Accent1 5 11 2" xfId="32842" xr:uid="{053AAC57-1ED7-46F7-A9DA-C4B319D77A40}"/>
    <cellStyle name="40% - Accent1 5 12" xfId="18420" xr:uid="{052A10CC-2A20-4B71-B680-96B9C8B6069C}"/>
    <cellStyle name="40% - Accent1 5 2" xfId="760" xr:uid="{8EAE5E84-BD84-42FB-AF0E-0928E680D55C}"/>
    <cellStyle name="40% - Accent1 5 2 2" xfId="1031" xr:uid="{017DDFE0-0490-4EE2-87E0-9F827A3B36C6}"/>
    <cellStyle name="40% - Accent1 5 2 2 2" xfId="1960" xr:uid="{6B95114E-09DC-4F10-AAEA-40499AB77A56}"/>
    <cellStyle name="40% - Accent1 5 2 2 2 2" xfId="3574" xr:uid="{037882A4-1A30-427C-8A7A-566C87AC4DF8}"/>
    <cellStyle name="40% - Accent1 5 2 2 2 2 2" xfId="11253" xr:uid="{8B8529C1-27AF-4674-A578-1CE256CF8CA6}"/>
    <cellStyle name="40% - Accent1 5 2 2 2 2 2 2" xfId="40151" xr:uid="{B80A09CB-5EBE-4709-B617-4143D3B821D2}"/>
    <cellStyle name="40% - Accent1 5 2 2 2 2 2 3" xfId="25727" xr:uid="{498AE512-C18D-417C-B22F-329B9B4C2EE2}"/>
    <cellStyle name="40% - Accent1 5 2 2 2 2 3" xfId="14990" xr:uid="{02E37B5E-A0A9-4DCC-BF4A-F9E259D903F6}"/>
    <cellStyle name="40% - Accent1 5 2 2 2 2 3 2" xfId="43883" xr:uid="{243CF46C-F5DD-4F38-A2F7-5857B4CC4649}"/>
    <cellStyle name="40% - Accent1 5 2 2 2 2 3 3" xfId="29459" xr:uid="{18FED84C-A838-465E-90D0-BF4B4A90ACAD}"/>
    <cellStyle name="40% - Accent1 5 2 2 2 2 4" xfId="18102" xr:uid="{28F9F49B-27A8-4039-BD17-93F61A33898F}"/>
    <cellStyle name="40% - Accent1 5 2 2 2 2 4 2" xfId="46980" xr:uid="{6FB42E05-79F1-4605-A3E7-90EE4714E38A}"/>
    <cellStyle name="40% - Accent1 5 2 2 2 2 4 3" xfId="32556" xr:uid="{247AAB18-55E3-48A9-BAAC-B94FCE0E915C}"/>
    <cellStyle name="40% - Accent1 5 2 2 2 2 5" xfId="7504" xr:uid="{6E1054F7-EA79-44FC-B926-35FAABDE8B73}"/>
    <cellStyle name="40% - Accent1 5 2 2 2 2 5 2" xfId="36419" xr:uid="{8E65DB57-25EF-4084-A521-6C8E3F6B8679}"/>
    <cellStyle name="40% - Accent1 5 2 2 2 2 6" xfId="21995" xr:uid="{1454DB12-9434-461D-BCC6-9C274C63E280}"/>
    <cellStyle name="40% - Accent1 5 2 2 2 3" xfId="9387" xr:uid="{D82BFE85-2BCC-4620-A6C5-013C6124ED9A}"/>
    <cellStyle name="40% - Accent1 5 2 2 2 3 2" xfId="38285" xr:uid="{7D44BAE0-F06C-4C52-AB41-A42410568593}"/>
    <cellStyle name="40% - Accent1 5 2 2 2 3 3" xfId="23861" xr:uid="{9ED01A73-8E92-4896-9DFE-A92B4AD75856}"/>
    <cellStyle name="40% - Accent1 5 2 2 2 4" xfId="13124" xr:uid="{3CB8F845-BBC2-45AD-BE76-A4DA7A42D687}"/>
    <cellStyle name="40% - Accent1 5 2 2 2 4 2" xfId="42017" xr:uid="{2A8FA621-E3BA-4515-A4CA-5CBA1F82BDD8}"/>
    <cellStyle name="40% - Accent1 5 2 2 2 4 3" xfId="27593" xr:uid="{4C2D65CB-B0F7-4E74-A3A0-C5CE17585683}"/>
    <cellStyle name="40% - Accent1 5 2 2 2 5" xfId="16489" xr:uid="{75915A1A-BF3D-44AF-A225-DBE93F3E15F6}"/>
    <cellStyle name="40% - Accent1 5 2 2 2 5 2" xfId="45368" xr:uid="{2C6F1AC8-FD30-4FFD-BBAD-191F5D4E85FB}"/>
    <cellStyle name="40% - Accent1 5 2 2 2 5 3" xfId="30944" xr:uid="{43D17DF7-C14D-48D8-9793-84B3B37A6B4F}"/>
    <cellStyle name="40% - Accent1 5 2 2 2 6" xfId="5630" xr:uid="{DAD94465-EBD1-4239-A888-68D9E3351472}"/>
    <cellStyle name="40% - Accent1 5 2 2 2 6 2" xfId="34553" xr:uid="{5BB8810B-0118-4532-A3A4-6708AC6028F4}"/>
    <cellStyle name="40% - Accent1 5 2 2 2 7" xfId="20129" xr:uid="{08A88B10-BE2F-4768-B346-C218CA949395}"/>
    <cellStyle name="40% - Accent1 5 2 2 3" xfId="2768" xr:uid="{7C9F2A12-ECE7-40FF-9CAD-EDF43E40E741}"/>
    <cellStyle name="40% - Accent1 5 2 2 3 2" xfId="10320" xr:uid="{43142989-8240-444A-8353-94BB7802C1F9}"/>
    <cellStyle name="40% - Accent1 5 2 2 3 2 2" xfId="39218" xr:uid="{806DE2B1-900C-4C5F-98C8-42CA4B4D616D}"/>
    <cellStyle name="40% - Accent1 5 2 2 3 2 3" xfId="24794" xr:uid="{5A252263-678E-4C25-901C-9ADA932F2876}"/>
    <cellStyle name="40% - Accent1 5 2 2 3 3" xfId="14057" xr:uid="{00688513-0566-48BA-992A-99B0C6F449E9}"/>
    <cellStyle name="40% - Accent1 5 2 2 3 3 2" xfId="42950" xr:uid="{CA848D31-4BAF-4F37-B45F-28C07BBBD4BB}"/>
    <cellStyle name="40% - Accent1 5 2 2 3 3 3" xfId="28526" xr:uid="{D7AAB364-F889-4A02-A5F3-743901A9BBDE}"/>
    <cellStyle name="40% - Accent1 5 2 2 3 4" xfId="17296" xr:uid="{CB2687B4-E340-4878-AB74-2446433987E3}"/>
    <cellStyle name="40% - Accent1 5 2 2 3 4 2" xfId="46174" xr:uid="{B823A516-6978-42C5-A31B-7623D9A3641A}"/>
    <cellStyle name="40% - Accent1 5 2 2 3 4 3" xfId="31750" xr:uid="{450F2DFF-2362-405B-BFAA-6DA70F671DE0}"/>
    <cellStyle name="40% - Accent1 5 2 2 3 5" xfId="6571" xr:uid="{507C4394-D4EE-46CB-BBA1-0F4E4DC16E5D}"/>
    <cellStyle name="40% - Accent1 5 2 2 3 5 2" xfId="35486" xr:uid="{9809AE7E-DD73-44B9-B2CC-39235F3FABA0}"/>
    <cellStyle name="40% - Accent1 5 2 2 3 6" xfId="21062" xr:uid="{87B9D838-5FFE-4E4B-AE57-F5F30FB1854C}"/>
    <cellStyle name="40% - Accent1 5 2 2 4" xfId="8454" xr:uid="{AC87C39C-A51E-42C9-9AAF-5A6AD4E92B63}"/>
    <cellStyle name="40% - Accent1 5 2 2 4 2" xfId="37352" xr:uid="{6A37707C-B64B-4C20-8D2E-45E20A7C4AD8}"/>
    <cellStyle name="40% - Accent1 5 2 2 4 3" xfId="22928" xr:uid="{71A9F2E6-8CE4-420C-866D-60815F8C3BAC}"/>
    <cellStyle name="40% - Accent1 5 2 2 5" xfId="12189" xr:uid="{4AD76079-538A-43C2-962A-AA3775C74666}"/>
    <cellStyle name="40% - Accent1 5 2 2 5 2" xfId="41084" xr:uid="{639313F2-2AF5-4A7A-A95E-12E8D59237E0}"/>
    <cellStyle name="40% - Accent1 5 2 2 5 3" xfId="26660" xr:uid="{DE8077B5-56CF-4DCF-B706-67D38D77B5CC}"/>
    <cellStyle name="40% - Accent1 5 2 2 6" xfId="15675" xr:uid="{F4DBDAE3-D455-42C4-BBA2-982DB1BA25E5}"/>
    <cellStyle name="40% - Accent1 5 2 2 6 2" xfId="44562" xr:uid="{30BBC582-E6C4-4728-B04D-8E5497D2DCFC}"/>
    <cellStyle name="40% - Accent1 5 2 2 6 3" xfId="30138" xr:uid="{7D91CECB-7975-419C-B3D6-B4A6642D440A}"/>
    <cellStyle name="40% - Accent1 5 2 2 7" xfId="4684" xr:uid="{0E380169-C24F-4B84-A650-08A7E362CA8C}"/>
    <cellStyle name="40% - Accent1 5 2 2 7 2" xfId="33619" xr:uid="{60C5B943-D262-4E91-9C8F-35E4E90BC3D0}"/>
    <cellStyle name="40% - Accent1 5 2 2 8" xfId="19196" xr:uid="{CEDBA8AA-FAE4-4FD1-950B-40C63F9828C0}"/>
    <cellStyle name="40% - Accent1 5 2 3" xfId="1698" xr:uid="{FD50CEDD-18F2-4978-8C2C-DD3C6AB5E184}"/>
    <cellStyle name="40% - Accent1 5 2 3 2" xfId="3312" xr:uid="{05EC9D6A-CE1C-4E2A-81AB-BCFCC702A344}"/>
    <cellStyle name="40% - Accent1 5 2 3 2 2" xfId="10800" xr:uid="{D898B0E9-770E-49A1-B6EE-72661359D911}"/>
    <cellStyle name="40% - Accent1 5 2 3 2 2 2" xfId="39698" xr:uid="{CD530DA7-ADC3-43D0-9AEB-3466853BA3C0}"/>
    <cellStyle name="40% - Accent1 5 2 3 2 2 3" xfId="25274" xr:uid="{11150810-C338-459A-BF43-AAEE6AD9EF1C}"/>
    <cellStyle name="40% - Accent1 5 2 3 2 3" xfId="14537" xr:uid="{CD14A520-941E-4D8B-989C-B075E252EB89}"/>
    <cellStyle name="40% - Accent1 5 2 3 2 3 2" xfId="43430" xr:uid="{B79B51E0-8B67-4131-BA99-49D32455C59D}"/>
    <cellStyle name="40% - Accent1 5 2 3 2 3 3" xfId="29006" xr:uid="{E5261A1C-0ECE-46D2-957C-88BAA81CC27A}"/>
    <cellStyle name="40% - Accent1 5 2 3 2 4" xfId="17840" xr:uid="{9C59F315-D38B-451A-BB78-A6C85EA5E065}"/>
    <cellStyle name="40% - Accent1 5 2 3 2 4 2" xfId="46718" xr:uid="{6D32DC53-91AC-4468-B77D-74B0F9CFDAC3}"/>
    <cellStyle name="40% - Accent1 5 2 3 2 4 3" xfId="32294" xr:uid="{C8797ABC-0745-4882-AA35-E96885778BB8}"/>
    <cellStyle name="40% - Accent1 5 2 3 2 5" xfId="7051" xr:uid="{F91CC974-99EE-4000-B4A3-46919FCF4969}"/>
    <cellStyle name="40% - Accent1 5 2 3 2 5 2" xfId="35966" xr:uid="{198F8480-231E-4B73-8349-939BBC397A93}"/>
    <cellStyle name="40% - Accent1 5 2 3 2 6" xfId="21542" xr:uid="{27DCFC42-45AC-4548-8253-772D38E28009}"/>
    <cellStyle name="40% - Accent1 5 2 3 3" xfId="8934" xr:uid="{5F129B90-22D5-4A89-B886-2BF9F20A9B63}"/>
    <cellStyle name="40% - Accent1 5 2 3 3 2" xfId="37832" xr:uid="{F33BAE4A-8415-4FE1-BF96-236847CBD4EB}"/>
    <cellStyle name="40% - Accent1 5 2 3 3 3" xfId="23408" xr:uid="{D26A9790-4855-4629-83E9-0DCEBC06FEAF}"/>
    <cellStyle name="40% - Accent1 5 2 3 4" xfId="12671" xr:uid="{882A6191-0AA9-4CA9-AAE0-D80608E3EA6A}"/>
    <cellStyle name="40% - Accent1 5 2 3 4 2" xfId="41564" xr:uid="{014DC547-2770-456C-AE0E-29C2FD484A95}"/>
    <cellStyle name="40% - Accent1 5 2 3 4 3" xfId="27140" xr:uid="{12034B2C-9683-41EC-867D-78D327EF4C5E}"/>
    <cellStyle name="40% - Accent1 5 2 3 5" xfId="16227" xr:uid="{B61D92A3-77D0-4737-933E-40CC558EF7A2}"/>
    <cellStyle name="40% - Accent1 5 2 3 5 2" xfId="45106" xr:uid="{FE56E1AE-2D0E-4C72-BD08-16294EAB91AE}"/>
    <cellStyle name="40% - Accent1 5 2 3 5 3" xfId="30682" xr:uid="{982EC3F8-BE21-48F0-9AC9-06C6A398FA09}"/>
    <cellStyle name="40% - Accent1 5 2 3 6" xfId="5177" xr:uid="{052CB8E7-1E2C-4BF8-8E1B-E4A3D70456B3}"/>
    <cellStyle name="40% - Accent1 5 2 3 6 2" xfId="34100" xr:uid="{C10B05BF-ED5B-400C-B51B-2BA05A17ED82}"/>
    <cellStyle name="40% - Accent1 5 2 3 7" xfId="19676" xr:uid="{67C9736D-D4C4-4AD4-83F1-BCBB4878E0BF}"/>
    <cellStyle name="40% - Accent1 5 2 4" xfId="2506" xr:uid="{3347FB01-EB75-4822-9316-92885B630D5E}"/>
    <cellStyle name="40% - Accent1 5 2 4 2" xfId="9867" xr:uid="{51D4147E-D0FD-44BB-9239-E69D140E028B}"/>
    <cellStyle name="40% - Accent1 5 2 4 2 2" xfId="38765" xr:uid="{41E92226-D80E-47DF-844F-4F88DC1914BA}"/>
    <cellStyle name="40% - Accent1 5 2 4 2 3" xfId="24341" xr:uid="{32A39B19-6C5B-47AE-86C3-7BD130B451A6}"/>
    <cellStyle name="40% - Accent1 5 2 4 3" xfId="13604" xr:uid="{3838D8C8-16DE-4F10-8872-38FAC6B308C5}"/>
    <cellStyle name="40% - Accent1 5 2 4 3 2" xfId="42497" xr:uid="{385863A9-6EFC-4CE7-A581-8DC2C63C9A3D}"/>
    <cellStyle name="40% - Accent1 5 2 4 3 3" xfId="28073" xr:uid="{F016A8AE-F630-4F12-B8A6-DAAEA3D23AAD}"/>
    <cellStyle name="40% - Accent1 5 2 4 4" xfId="17034" xr:uid="{AE2B8D7C-9B3F-479F-B589-8F1C61BD41BB}"/>
    <cellStyle name="40% - Accent1 5 2 4 4 2" xfId="45912" xr:uid="{CC97F6D4-F2BE-4702-8420-DA7BBA946E25}"/>
    <cellStyle name="40% - Accent1 5 2 4 4 3" xfId="31488" xr:uid="{16CB1246-60FD-4EFA-873E-5830113CD939}"/>
    <cellStyle name="40% - Accent1 5 2 4 5" xfId="6118" xr:uid="{9B7C8452-49E8-4C0E-82B2-888285F0B6D3}"/>
    <cellStyle name="40% - Accent1 5 2 4 5 2" xfId="35033" xr:uid="{6D3721EE-69CA-442A-9287-BC0CF4CDF653}"/>
    <cellStyle name="40% - Accent1 5 2 4 6" xfId="20609" xr:uid="{E9FFCC6D-C0BC-417F-B869-C38542B00BF8}"/>
    <cellStyle name="40% - Accent1 5 2 5" xfId="8001" xr:uid="{E7DA0E50-D9E7-4D86-AF70-2DC6A5A313B5}"/>
    <cellStyle name="40% - Accent1 5 2 5 2" xfId="36899" xr:uid="{8E455F0A-A621-46CB-AAC4-B478C5A99434}"/>
    <cellStyle name="40% - Accent1 5 2 5 3" xfId="22475" xr:uid="{E97EDD5F-4F3E-4F45-AF8D-53779B02A4B6}"/>
    <cellStyle name="40% - Accent1 5 2 6" xfId="11736" xr:uid="{8E0E6E0C-59F4-4231-9732-E492A803EE5E}"/>
    <cellStyle name="40% - Accent1 5 2 6 2" xfId="40631" xr:uid="{4B032780-801F-4FEA-A7B3-0D2C71EC5D00}"/>
    <cellStyle name="40% - Accent1 5 2 6 3" xfId="26207" xr:uid="{C7218FB5-286F-4FF4-B19D-355716617880}"/>
    <cellStyle name="40% - Accent1 5 2 7" xfId="15413" xr:uid="{51BDD53B-83E0-4034-AC87-0590B7C5D802}"/>
    <cellStyle name="40% - Accent1 5 2 7 2" xfId="44300" xr:uid="{CAB5B72B-A0F8-44C9-A9D7-22620604710D}"/>
    <cellStyle name="40% - Accent1 5 2 7 3" xfId="29876" xr:uid="{57F5E0B3-AA4A-4D1E-A108-4B86A6B536AB}"/>
    <cellStyle name="40% - Accent1 5 2 8" xfId="4185" xr:uid="{0D702596-0182-44E1-9AC8-C24B3A5C1B0E}"/>
    <cellStyle name="40% - Accent1 5 2 8 2" xfId="33166" xr:uid="{AC976D2C-424D-4E5B-99DB-3CF4EE1A5A1D}"/>
    <cellStyle name="40% - Accent1 5 2 9" xfId="18743" xr:uid="{33921D7D-32DA-4CB8-9D31-5E3D1AA14EB1}"/>
    <cellStyle name="40% - Accent1 5 3" xfId="569" xr:uid="{1631A368-F332-4F24-9AE1-3A54D21BACF3}"/>
    <cellStyle name="40% - Accent1 5 3 2" xfId="1032" xr:uid="{F6C7EA8F-DA16-4DAA-9690-1F39AD7802EA}"/>
    <cellStyle name="40% - Accent1 5 3 2 2" xfId="1961" xr:uid="{3B126825-76A5-43C2-B830-1074D9763E23}"/>
    <cellStyle name="40% - Accent1 5 3 2 2 2" xfId="3575" xr:uid="{1452E037-CCB5-4736-807E-22D540A711D2}"/>
    <cellStyle name="40% - Accent1 5 3 2 2 2 2" xfId="11124" xr:uid="{727F2234-0C47-4E63-AAC8-E70442BC6C6F}"/>
    <cellStyle name="40% - Accent1 5 3 2 2 2 2 2" xfId="40022" xr:uid="{1C920EF6-24C5-4E47-A41B-28F803BA853D}"/>
    <cellStyle name="40% - Accent1 5 3 2 2 2 2 3" xfId="25598" xr:uid="{67721224-8110-48CC-BBBA-6AA8C2A0BB86}"/>
    <cellStyle name="40% - Accent1 5 3 2 2 2 3" xfId="14861" xr:uid="{F0464B48-E11A-4D50-923F-621E5FFB34A7}"/>
    <cellStyle name="40% - Accent1 5 3 2 2 2 3 2" xfId="43754" xr:uid="{6AE0B118-5F7E-40D8-A500-8195D7119365}"/>
    <cellStyle name="40% - Accent1 5 3 2 2 2 3 3" xfId="29330" xr:uid="{56C5BEA8-2C68-4061-BC97-9052ECA48271}"/>
    <cellStyle name="40% - Accent1 5 3 2 2 2 4" xfId="18103" xr:uid="{F7D72541-2213-4D57-8F6E-0C39CC41C091}"/>
    <cellStyle name="40% - Accent1 5 3 2 2 2 4 2" xfId="46981" xr:uid="{41238BFE-C7B1-4125-BCAD-4440AD2995D4}"/>
    <cellStyle name="40% - Accent1 5 3 2 2 2 4 3" xfId="32557" xr:uid="{6A3D9B59-CC29-4AC0-BFA7-9557D98A31B9}"/>
    <cellStyle name="40% - Accent1 5 3 2 2 2 5" xfId="7375" xr:uid="{07206ED6-0ACA-40BA-AA33-F79FD10264BB}"/>
    <cellStyle name="40% - Accent1 5 3 2 2 2 5 2" xfId="36290" xr:uid="{2952D0B0-F27A-4E3D-8261-18E8E1030B26}"/>
    <cellStyle name="40% - Accent1 5 3 2 2 2 6" xfId="21866" xr:uid="{F5A61231-6134-42CA-A4C5-0EC47A2AD87F}"/>
    <cellStyle name="40% - Accent1 5 3 2 2 3" xfId="9258" xr:uid="{DA4CF3A2-D300-4F82-A1C4-0A767D49D60C}"/>
    <cellStyle name="40% - Accent1 5 3 2 2 3 2" xfId="38156" xr:uid="{2E087AFD-CBF3-4AAF-866A-5D7CEEDBAA1F}"/>
    <cellStyle name="40% - Accent1 5 3 2 2 3 3" xfId="23732" xr:uid="{9FD121F5-C33A-4848-B65D-4BB5960CC8A4}"/>
    <cellStyle name="40% - Accent1 5 3 2 2 4" xfId="12995" xr:uid="{D64F2445-53A0-4642-A5CA-5C7EDD62C8A8}"/>
    <cellStyle name="40% - Accent1 5 3 2 2 4 2" xfId="41888" xr:uid="{3789755D-DB7B-4D51-A52C-2F5C5EB09613}"/>
    <cellStyle name="40% - Accent1 5 3 2 2 4 3" xfId="27464" xr:uid="{95E852C4-4397-41EF-9785-BE4673F95FB4}"/>
    <cellStyle name="40% - Accent1 5 3 2 2 5" xfId="16490" xr:uid="{CB95922C-909A-42AD-9B1B-BF2CC8119A82}"/>
    <cellStyle name="40% - Accent1 5 3 2 2 5 2" xfId="45369" xr:uid="{2379C0A1-3EFF-4FE5-A94F-1C131A95D798}"/>
    <cellStyle name="40% - Accent1 5 3 2 2 5 3" xfId="30945" xr:uid="{E1228AF0-5F52-4A3F-98A7-D151232F478A}"/>
    <cellStyle name="40% - Accent1 5 3 2 2 6" xfId="5501" xr:uid="{A0A653D3-7078-4DEB-9E7D-B00F981CF26B}"/>
    <cellStyle name="40% - Accent1 5 3 2 2 6 2" xfId="34424" xr:uid="{87C90386-B98E-4DB3-AC43-2FCDD33B848F}"/>
    <cellStyle name="40% - Accent1 5 3 2 2 7" xfId="20000" xr:uid="{BC8713E9-C032-477B-8EA2-283B29852590}"/>
    <cellStyle name="40% - Accent1 5 3 2 3" xfId="2769" xr:uid="{FE73A394-9847-4075-B0D3-4316B85C0102}"/>
    <cellStyle name="40% - Accent1 5 3 2 3 2" xfId="10191" xr:uid="{30A307F1-7A82-4D62-9E11-ED99ADC9BB8D}"/>
    <cellStyle name="40% - Accent1 5 3 2 3 2 2" xfId="39089" xr:uid="{35B31E24-942C-4A98-82CA-FBC488332819}"/>
    <cellStyle name="40% - Accent1 5 3 2 3 2 3" xfId="24665" xr:uid="{C4FA8E5D-F9D2-4635-875E-DE4B092FE05C}"/>
    <cellStyle name="40% - Accent1 5 3 2 3 3" xfId="13928" xr:uid="{826E838B-89ED-4901-A357-18746F0D9FF9}"/>
    <cellStyle name="40% - Accent1 5 3 2 3 3 2" xfId="42821" xr:uid="{643019AD-7442-4B85-ACD9-FFA774F802C1}"/>
    <cellStyle name="40% - Accent1 5 3 2 3 3 3" xfId="28397" xr:uid="{501D71BE-C367-481C-A5FC-18215F6362CC}"/>
    <cellStyle name="40% - Accent1 5 3 2 3 4" xfId="17297" xr:uid="{D2A32D2D-BEA0-4DB5-A4DA-458153DBDEB4}"/>
    <cellStyle name="40% - Accent1 5 3 2 3 4 2" xfId="46175" xr:uid="{E67D781C-AE29-488A-BBAD-8ADC70E9B5E2}"/>
    <cellStyle name="40% - Accent1 5 3 2 3 4 3" xfId="31751" xr:uid="{F175F443-BC4F-4E3B-836E-F103F490CCA4}"/>
    <cellStyle name="40% - Accent1 5 3 2 3 5" xfId="6442" xr:uid="{26327D30-6FE3-47FF-83F1-BDC8E2C4629D}"/>
    <cellStyle name="40% - Accent1 5 3 2 3 5 2" xfId="35357" xr:uid="{028931C7-B019-4B2A-B96B-41E9702AC882}"/>
    <cellStyle name="40% - Accent1 5 3 2 3 6" xfId="20933" xr:uid="{7E558F19-F054-4AE6-B346-C6991C27F282}"/>
    <cellStyle name="40% - Accent1 5 3 2 4" xfId="8325" xr:uid="{019D1909-307D-4E04-AF51-429BA044D60C}"/>
    <cellStyle name="40% - Accent1 5 3 2 4 2" xfId="37223" xr:uid="{8C14A9F9-6E97-4FC0-BEEC-15B48959F809}"/>
    <cellStyle name="40% - Accent1 5 3 2 4 3" xfId="22799" xr:uid="{EC487FCA-F493-4F4A-8C0A-80B113C052BE}"/>
    <cellStyle name="40% - Accent1 5 3 2 5" xfId="12060" xr:uid="{ACC4F458-E297-4BC4-9449-3885E8CAE10D}"/>
    <cellStyle name="40% - Accent1 5 3 2 5 2" xfId="40955" xr:uid="{BF360C1D-31D8-4E88-9E10-BA34F73B55ED}"/>
    <cellStyle name="40% - Accent1 5 3 2 5 3" xfId="26531" xr:uid="{FBBC5E8B-FEF1-44FA-86D9-0730FDB2A1C5}"/>
    <cellStyle name="40% - Accent1 5 3 2 6" xfId="15676" xr:uid="{30C14A7F-529F-477D-84F6-10164F599052}"/>
    <cellStyle name="40% - Accent1 5 3 2 6 2" xfId="44563" xr:uid="{D7EAD5A2-F24E-45E1-AFD7-E3E2A0D0871B}"/>
    <cellStyle name="40% - Accent1 5 3 2 6 3" xfId="30139" xr:uid="{D9B3D888-5677-40B8-8F46-10AD271D7729}"/>
    <cellStyle name="40% - Accent1 5 3 2 7" xfId="4551" xr:uid="{25912C88-26BC-4334-9E6E-A90F00904C07}"/>
    <cellStyle name="40% - Accent1 5 3 2 7 2" xfId="33490" xr:uid="{C1DA3710-2939-447B-A42C-A75E5727D758}"/>
    <cellStyle name="40% - Accent1 5 3 2 8" xfId="19067" xr:uid="{AAC0FF20-8FED-441A-BA0B-688E82748197}"/>
    <cellStyle name="40% - Accent1 5 3 3" xfId="1569" xr:uid="{51990DFB-02F0-4B61-9CDB-DDB619B2F87B}"/>
    <cellStyle name="40% - Accent1 5 3 3 2" xfId="3183" xr:uid="{1F1EA186-5EE4-4DA6-8742-010F0E2815DD}"/>
    <cellStyle name="40% - Accent1 5 3 3 2 2" xfId="10671" xr:uid="{268A8AE8-3663-498E-BBE8-DAC77C947CE6}"/>
    <cellStyle name="40% - Accent1 5 3 3 2 2 2" xfId="39569" xr:uid="{9784820D-A024-4876-A45A-2B26E51DA0FD}"/>
    <cellStyle name="40% - Accent1 5 3 3 2 2 3" xfId="25145" xr:uid="{7B220C5F-F349-4F31-A228-0037781D6C2D}"/>
    <cellStyle name="40% - Accent1 5 3 3 2 3" xfId="14408" xr:uid="{A2694100-F6B8-4CB4-9E24-DD6D5E607477}"/>
    <cellStyle name="40% - Accent1 5 3 3 2 3 2" xfId="43301" xr:uid="{F0522778-F142-43E7-AB92-A354767C4916}"/>
    <cellStyle name="40% - Accent1 5 3 3 2 3 3" xfId="28877" xr:uid="{1A891B24-29F1-4DF5-9E59-ABA901E4F64E}"/>
    <cellStyle name="40% - Accent1 5 3 3 2 4" xfId="17711" xr:uid="{6B298306-FFF9-4D4F-B249-2E7E1793AC01}"/>
    <cellStyle name="40% - Accent1 5 3 3 2 4 2" xfId="46589" xr:uid="{F5459604-00E2-4D02-9EEC-8ED26EA505A5}"/>
    <cellStyle name="40% - Accent1 5 3 3 2 4 3" xfId="32165" xr:uid="{D89B5942-174B-4D26-988F-2E65FC7F457F}"/>
    <cellStyle name="40% - Accent1 5 3 3 2 5" xfId="6922" xr:uid="{AD88B468-74C3-40F7-84D5-EB7D10E6044F}"/>
    <cellStyle name="40% - Accent1 5 3 3 2 5 2" xfId="35837" xr:uid="{9616874C-3711-492A-AFFC-CE93D6FE2ED5}"/>
    <cellStyle name="40% - Accent1 5 3 3 2 6" xfId="21413" xr:uid="{ECFF0E35-2A60-4903-9D06-EC1920AFBDBB}"/>
    <cellStyle name="40% - Accent1 5 3 3 3" xfId="8805" xr:uid="{597E7A70-B901-473D-9F34-FB72A46DF71D}"/>
    <cellStyle name="40% - Accent1 5 3 3 3 2" xfId="37703" xr:uid="{931F8904-B6B5-4120-9B82-761C0D3E14AC}"/>
    <cellStyle name="40% - Accent1 5 3 3 3 3" xfId="23279" xr:uid="{3CC2BA4D-AEA8-4682-8DAE-41CF7B3D3191}"/>
    <cellStyle name="40% - Accent1 5 3 3 4" xfId="12542" xr:uid="{86E7F76D-F726-4278-9D38-115F9EFAEBF3}"/>
    <cellStyle name="40% - Accent1 5 3 3 4 2" xfId="41435" xr:uid="{4D9E8E9D-C167-4691-A025-0B4986BE0D73}"/>
    <cellStyle name="40% - Accent1 5 3 3 4 3" xfId="27011" xr:uid="{D0161B07-F7DF-4931-8DE4-9405036A0795}"/>
    <cellStyle name="40% - Accent1 5 3 3 5" xfId="16098" xr:uid="{9024A9EF-E0BA-42DA-B6EF-E378C4F71D18}"/>
    <cellStyle name="40% - Accent1 5 3 3 5 2" xfId="44977" xr:uid="{A6B3889D-A25C-4A3D-BB62-EE473906210D}"/>
    <cellStyle name="40% - Accent1 5 3 3 5 3" xfId="30553" xr:uid="{DA679840-EAFA-43E9-AC9C-1D715A28A1E1}"/>
    <cellStyle name="40% - Accent1 5 3 3 6" xfId="5048" xr:uid="{CEE1EDDC-A5F6-484B-9B20-D5A7BE726508}"/>
    <cellStyle name="40% - Accent1 5 3 3 6 2" xfId="33971" xr:uid="{AD223212-ED1D-4792-939D-8F4C3A496392}"/>
    <cellStyle name="40% - Accent1 5 3 3 7" xfId="19547" xr:uid="{F556F264-64B7-44BB-8DF8-F36EE2220FF5}"/>
    <cellStyle name="40% - Accent1 5 3 4" xfId="2377" xr:uid="{B3FE7E00-EB90-4E80-A1DE-C8FF82D98B0C}"/>
    <cellStyle name="40% - Accent1 5 3 4 2" xfId="9738" xr:uid="{5DE30621-B0F1-4DF0-BE3F-C13C3BF20131}"/>
    <cellStyle name="40% - Accent1 5 3 4 2 2" xfId="38636" xr:uid="{E228B81E-FB2A-41E7-A8B7-DAEF3B7982A9}"/>
    <cellStyle name="40% - Accent1 5 3 4 2 3" xfId="24212" xr:uid="{750FBCD8-F548-4F1C-8B25-C17A93203012}"/>
    <cellStyle name="40% - Accent1 5 3 4 3" xfId="13475" xr:uid="{100601E5-C459-46E8-BD8A-79E67E0FF44E}"/>
    <cellStyle name="40% - Accent1 5 3 4 3 2" xfId="42368" xr:uid="{61D968B8-37DF-4E67-A3AD-7EE0AFCFBCF0}"/>
    <cellStyle name="40% - Accent1 5 3 4 3 3" xfId="27944" xr:uid="{47C74D4C-B617-42AD-B58E-0354C26BBD49}"/>
    <cellStyle name="40% - Accent1 5 3 4 4" xfId="16905" xr:uid="{4610EA77-8232-4F5C-BEAE-7E39E8E03702}"/>
    <cellStyle name="40% - Accent1 5 3 4 4 2" xfId="45783" xr:uid="{1E387E05-85A5-42AB-817F-E3E73B3C4C32}"/>
    <cellStyle name="40% - Accent1 5 3 4 4 3" xfId="31359" xr:uid="{52654D1A-05E3-4608-AF9A-279D1B3809A1}"/>
    <cellStyle name="40% - Accent1 5 3 4 5" xfId="5989" xr:uid="{92965ECC-FCE4-4633-B732-8F88698B6BE9}"/>
    <cellStyle name="40% - Accent1 5 3 4 5 2" xfId="34904" xr:uid="{07FD7C5E-6C73-4B8F-A100-A8507CF87956}"/>
    <cellStyle name="40% - Accent1 5 3 4 6" xfId="20480" xr:uid="{891F15C8-6B50-488B-9ACD-1DEFFB71A2E2}"/>
    <cellStyle name="40% - Accent1 5 3 5" xfId="7872" xr:uid="{5C08C1BC-AA6F-4D92-BCD9-71792887E846}"/>
    <cellStyle name="40% - Accent1 5 3 5 2" xfId="36770" xr:uid="{19D1263B-9DD9-4EB1-B88D-60EA83A6D4DF}"/>
    <cellStyle name="40% - Accent1 5 3 5 3" xfId="22346" xr:uid="{C1007C92-3667-4E74-9342-69DABC7D6BF1}"/>
    <cellStyle name="40% - Accent1 5 3 6" xfId="11607" xr:uid="{1BEF2255-1227-4459-8B8E-48403D3DCC73}"/>
    <cellStyle name="40% - Accent1 5 3 6 2" xfId="40502" xr:uid="{AFBFCBCD-CE52-441F-922D-9DBBA0B96DAB}"/>
    <cellStyle name="40% - Accent1 5 3 6 3" xfId="26078" xr:uid="{E5B1F195-73EF-4BFC-87AE-7BB98F237BD8}"/>
    <cellStyle name="40% - Accent1 5 3 7" xfId="15284" xr:uid="{82F47802-AE92-4F8D-B5DE-DD70BF0DF40A}"/>
    <cellStyle name="40% - Accent1 5 3 7 2" xfId="44171" xr:uid="{9D74A246-E210-4E6B-ACB4-F0136C4DCC4E}"/>
    <cellStyle name="40% - Accent1 5 3 7 3" xfId="29747" xr:uid="{6316473C-36E0-45FC-90B1-F8581A7148CA}"/>
    <cellStyle name="40% - Accent1 5 3 8" xfId="4056" xr:uid="{FF2FA87F-F1CF-4F1D-87E5-8149DDFB0BC3}"/>
    <cellStyle name="40% - Accent1 5 3 8 2" xfId="33037" xr:uid="{F0640340-B874-4F73-9552-3408C4AEFD13}"/>
    <cellStyle name="40% - Accent1 5 3 9" xfId="18614" xr:uid="{194109F8-19CE-4B4F-806C-52A3A4A502EE}"/>
    <cellStyle name="40% - Accent1 5 4" xfId="1030" xr:uid="{CF9FF13C-819F-4DBD-8D3E-54784F7EC30F}"/>
    <cellStyle name="40% - Accent1 5 4 2" xfId="1959" xr:uid="{1DA55FF1-0955-47E1-B6B6-59416EC499F5}"/>
    <cellStyle name="40% - Accent1 5 4 2 2" xfId="3573" xr:uid="{24386F26-7B72-4E5D-9018-FCF59A53950A}"/>
    <cellStyle name="40% - Accent1 5 4 2 2 2" xfId="7245" xr:uid="{F112DA08-F7D9-4DE9-A08A-DE393408DC12}"/>
    <cellStyle name="40% - Accent1 5 4 2 2 2 2" xfId="10994" xr:uid="{9C7A639D-A142-4DE8-8294-928026C940BC}"/>
    <cellStyle name="40% - Accent1 5 4 2 2 2 2 2" xfId="39892" xr:uid="{F73EA7C4-7BE5-4F9B-9C27-CF48EBC41CA7}"/>
    <cellStyle name="40% - Accent1 5 4 2 2 2 2 3" xfId="25468" xr:uid="{473AF8C3-08A1-42DC-AB6C-2BAC2B08373E}"/>
    <cellStyle name="40% - Accent1 5 4 2 2 2 3" xfId="14731" xr:uid="{25C64CA5-AA2F-4C10-8666-2D070E99CB78}"/>
    <cellStyle name="40% - Accent1 5 4 2 2 2 3 2" xfId="43624" xr:uid="{661340A3-B2D6-4E2D-AAA4-C32D8C4301FA}"/>
    <cellStyle name="40% - Accent1 5 4 2 2 2 3 3" xfId="29200" xr:uid="{3DFEC2C9-042F-4A07-BF0F-4F2D4AB5D4A8}"/>
    <cellStyle name="40% - Accent1 5 4 2 2 2 4" xfId="36160" xr:uid="{6FC93A9B-97FE-4623-9CDA-2D031244E37A}"/>
    <cellStyle name="40% - Accent1 5 4 2 2 2 5" xfId="21736" xr:uid="{763B9DF4-ED0B-49B8-B3BE-33B70FFE5004}"/>
    <cellStyle name="40% - Accent1 5 4 2 2 3" xfId="9128" xr:uid="{06EBD2BD-1B67-4F5E-BDBD-070DDB8EBEBA}"/>
    <cellStyle name="40% - Accent1 5 4 2 2 3 2" xfId="38026" xr:uid="{B09DF0A4-D74A-4D0F-9C5E-CB7CEA41C545}"/>
    <cellStyle name="40% - Accent1 5 4 2 2 3 3" xfId="23602" xr:uid="{AC77F4ED-29D2-4EB3-B415-3F337AD0C751}"/>
    <cellStyle name="40% - Accent1 5 4 2 2 4" xfId="12865" xr:uid="{26578C58-40EF-450C-95FE-0AA071F2D5FD}"/>
    <cellStyle name="40% - Accent1 5 4 2 2 4 2" xfId="41758" xr:uid="{5881406F-4F16-4A15-8368-711D561BD156}"/>
    <cellStyle name="40% - Accent1 5 4 2 2 4 3" xfId="27334" xr:uid="{A6B82DEC-9687-4006-B310-E4139AF5E2F2}"/>
    <cellStyle name="40% - Accent1 5 4 2 2 5" xfId="18101" xr:uid="{D10E6594-89A7-44B7-BC42-E8628B35A4B8}"/>
    <cellStyle name="40% - Accent1 5 4 2 2 5 2" xfId="46979" xr:uid="{C93CF4C9-9648-4751-B745-6B77D812EA94}"/>
    <cellStyle name="40% - Accent1 5 4 2 2 5 3" xfId="32555" xr:uid="{00C28700-EB92-4BB3-987E-D96AF9E5B455}"/>
    <cellStyle name="40% - Accent1 5 4 2 2 6" xfId="5371" xr:uid="{F7DCA39B-DEAB-4BAD-9A66-0166126F5313}"/>
    <cellStyle name="40% - Accent1 5 4 2 2 6 2" xfId="34294" xr:uid="{55C7C2D2-AC23-417F-86BA-EA99EBCE84A1}"/>
    <cellStyle name="40% - Accent1 5 4 2 2 7" xfId="19870" xr:uid="{B1CD4715-AAE3-4097-9EA1-7D23F28F602E}"/>
    <cellStyle name="40% - Accent1 5 4 2 3" xfId="6312" xr:uid="{58B72760-F5EC-4491-A1D9-81DF0F6E598D}"/>
    <cellStyle name="40% - Accent1 5 4 2 3 2" xfId="10061" xr:uid="{A774C359-8D59-4903-A754-7C4594DFCF49}"/>
    <cellStyle name="40% - Accent1 5 4 2 3 2 2" xfId="38959" xr:uid="{C403E21C-8887-4774-A9BA-2AC8F219299E}"/>
    <cellStyle name="40% - Accent1 5 4 2 3 2 3" xfId="24535" xr:uid="{408A9C57-1F85-49B3-A61A-3FA90ADC5F21}"/>
    <cellStyle name="40% - Accent1 5 4 2 3 3" xfId="13798" xr:uid="{2A0995D4-0612-44D4-B94D-8544B5B162F7}"/>
    <cellStyle name="40% - Accent1 5 4 2 3 3 2" xfId="42691" xr:uid="{45B88032-2B6C-454A-98E4-1D23CC8F1CF9}"/>
    <cellStyle name="40% - Accent1 5 4 2 3 3 3" xfId="28267" xr:uid="{4BEEB443-C40E-43EE-B5B5-DC83B390B410}"/>
    <cellStyle name="40% - Accent1 5 4 2 3 4" xfId="35227" xr:uid="{10302315-FE96-4116-B4E6-3ADE157736E6}"/>
    <cellStyle name="40% - Accent1 5 4 2 3 5" xfId="20803" xr:uid="{4BEFDFD3-3202-46D6-ADA6-40828CC5E663}"/>
    <cellStyle name="40% - Accent1 5 4 2 4" xfId="8195" xr:uid="{3955A621-B0FB-4794-BA6C-5A704F253C9F}"/>
    <cellStyle name="40% - Accent1 5 4 2 4 2" xfId="37093" xr:uid="{1601B701-33B4-4042-9C6C-0574A999F1EC}"/>
    <cellStyle name="40% - Accent1 5 4 2 4 3" xfId="22669" xr:uid="{ADB6DDA2-00DA-4DC6-BF8B-DDD45FA4CEC5}"/>
    <cellStyle name="40% - Accent1 5 4 2 5" xfId="11930" xr:uid="{27EFD3B3-06CA-4A6D-9253-570FC8C93112}"/>
    <cellStyle name="40% - Accent1 5 4 2 5 2" xfId="40825" xr:uid="{7CB57443-3C09-4BF5-9607-70AE58107138}"/>
    <cellStyle name="40% - Accent1 5 4 2 5 3" xfId="26401" xr:uid="{BBFB6433-1412-42F2-9882-88448F291228}"/>
    <cellStyle name="40% - Accent1 5 4 2 6" xfId="16488" xr:uid="{134E81CE-E901-4A60-A0E1-FA3AFB3AE59B}"/>
    <cellStyle name="40% - Accent1 5 4 2 6 2" xfId="45367" xr:uid="{A23A70BF-64C2-4014-88AD-2AA18574A088}"/>
    <cellStyle name="40% - Accent1 5 4 2 6 3" xfId="30943" xr:uid="{3EBDB52F-D820-4432-8BDE-E8C7811B4D26}"/>
    <cellStyle name="40% - Accent1 5 4 2 7" xfId="4418" xr:uid="{343F0D27-35B6-48B7-985C-61CF7F9F2051}"/>
    <cellStyle name="40% - Accent1 5 4 2 7 2" xfId="33360" xr:uid="{7F19DCC4-2CA4-4179-ADCD-6CD966D6EE57}"/>
    <cellStyle name="40% - Accent1 5 4 2 8" xfId="18937" xr:uid="{0759CB68-7C0F-466E-96A0-6B11119CB882}"/>
    <cellStyle name="40% - Accent1 5 4 3" xfId="2767" xr:uid="{8E2B0F29-40F0-47AF-BD85-6238E71C8CF2}"/>
    <cellStyle name="40% - Accent1 5 4 3 2" xfId="6792" xr:uid="{BF0D59E0-9779-4DFA-9EAA-5A5C2076D5F3}"/>
    <cellStyle name="40% - Accent1 5 4 3 2 2" xfId="10541" xr:uid="{5C766608-132F-4851-8E9C-5F1199326882}"/>
    <cellStyle name="40% - Accent1 5 4 3 2 2 2" xfId="39439" xr:uid="{2494F307-32AB-46C3-9D8F-5AA9D01BD76F}"/>
    <cellStyle name="40% - Accent1 5 4 3 2 2 3" xfId="25015" xr:uid="{CC9F17BE-26BB-4574-9CE7-31CA1F9C63EC}"/>
    <cellStyle name="40% - Accent1 5 4 3 2 3" xfId="14278" xr:uid="{D18F23F7-4DEE-4B74-813F-C69725A4FC45}"/>
    <cellStyle name="40% - Accent1 5 4 3 2 3 2" xfId="43171" xr:uid="{0FB2C56B-0C71-4063-882B-FE7A37B420E8}"/>
    <cellStyle name="40% - Accent1 5 4 3 2 3 3" xfId="28747" xr:uid="{F4EB3C59-7660-4362-9AF0-ABEBD45DF45D}"/>
    <cellStyle name="40% - Accent1 5 4 3 2 4" xfId="35707" xr:uid="{49130C03-DEEE-42D9-B64A-4AC177AD87E3}"/>
    <cellStyle name="40% - Accent1 5 4 3 2 5" xfId="21283" xr:uid="{9CD0905C-A765-45D4-8388-54BC1177A2F2}"/>
    <cellStyle name="40% - Accent1 5 4 3 3" xfId="8675" xr:uid="{4B4A05FA-ED52-4B38-B9C7-B4EDF4A1AE75}"/>
    <cellStyle name="40% - Accent1 5 4 3 3 2" xfId="37573" xr:uid="{0B0F49A6-668C-40BC-B7BE-D4BA07465994}"/>
    <cellStyle name="40% - Accent1 5 4 3 3 3" xfId="23149" xr:uid="{B526D4FF-1F11-4F03-93EB-1F9A663376A8}"/>
    <cellStyle name="40% - Accent1 5 4 3 4" xfId="12412" xr:uid="{84C5FA38-300C-4FDB-B345-6E66F362C67F}"/>
    <cellStyle name="40% - Accent1 5 4 3 4 2" xfId="41305" xr:uid="{21398248-DB85-48F4-99CB-52A0CD5581A4}"/>
    <cellStyle name="40% - Accent1 5 4 3 4 3" xfId="26881" xr:uid="{9C00BA46-6A7A-40EA-8A94-BFBC4F0347E2}"/>
    <cellStyle name="40% - Accent1 5 4 3 5" xfId="17295" xr:uid="{D3DBA361-7C97-4BF4-9EF5-9CC9E2750897}"/>
    <cellStyle name="40% - Accent1 5 4 3 5 2" xfId="46173" xr:uid="{8286CE2B-CA4A-4CC7-87E6-EAECD7366787}"/>
    <cellStyle name="40% - Accent1 5 4 3 5 3" xfId="31749" xr:uid="{27036FCD-A641-4D9B-AFE0-97F94943051B}"/>
    <cellStyle name="40% - Accent1 5 4 3 6" xfId="4918" xr:uid="{B3EAC587-67E1-4EE1-8A51-4D02083DCC2C}"/>
    <cellStyle name="40% - Accent1 5 4 3 6 2" xfId="33841" xr:uid="{3E9E2853-8CC7-4BDC-BDF5-3013DF03CE53}"/>
    <cellStyle name="40% - Accent1 5 4 3 7" xfId="19417" xr:uid="{4920E6E4-9DB6-486B-9328-7CEC169D3BD3}"/>
    <cellStyle name="40% - Accent1 5 4 4" xfId="5858" xr:uid="{8B21BA1B-7F98-408A-868A-CC209DEF2C66}"/>
    <cellStyle name="40% - Accent1 5 4 4 2" xfId="9608" xr:uid="{C9B6BDCE-FA30-43FC-B33D-ADA521C3A86F}"/>
    <cellStyle name="40% - Accent1 5 4 4 2 2" xfId="38506" xr:uid="{CD70019C-2363-4A4B-AE33-F49BB502AC7A}"/>
    <cellStyle name="40% - Accent1 5 4 4 2 3" xfId="24082" xr:uid="{3454E759-6B0E-43B5-BBBE-46F087D52984}"/>
    <cellStyle name="40% - Accent1 5 4 4 3" xfId="13345" xr:uid="{FC90D6D7-94AC-4CBA-AB1C-9D7784067CA8}"/>
    <cellStyle name="40% - Accent1 5 4 4 3 2" xfId="42238" xr:uid="{393E9B07-2515-4D7B-A194-C721E004B65A}"/>
    <cellStyle name="40% - Accent1 5 4 4 3 3" xfId="27814" xr:uid="{2DEB749A-FF82-4198-B345-4C9ACF965DCB}"/>
    <cellStyle name="40% - Accent1 5 4 4 4" xfId="34774" xr:uid="{50EE4FB1-A13E-4FD5-90F7-C4914A60A4B3}"/>
    <cellStyle name="40% - Accent1 5 4 4 5" xfId="20350" xr:uid="{C356C008-69F8-47F8-BAF6-884BAE2803EB}"/>
    <cellStyle name="40% - Accent1 5 4 5" xfId="7742" xr:uid="{76CFC776-4E45-4346-B840-106435BE3397}"/>
    <cellStyle name="40% - Accent1 5 4 5 2" xfId="36640" xr:uid="{DA8E0876-42E6-47DB-B8F7-EE7E2C59BB57}"/>
    <cellStyle name="40% - Accent1 5 4 5 3" xfId="22216" xr:uid="{69E8B8C4-6F4D-4928-9CB0-C4AD47E883CB}"/>
    <cellStyle name="40% - Accent1 5 4 6" xfId="11477" xr:uid="{FFBA613C-4600-4E86-BF24-72730856DD10}"/>
    <cellStyle name="40% - Accent1 5 4 6 2" xfId="40372" xr:uid="{CA675073-D093-4579-8FFD-69C29D28E975}"/>
    <cellStyle name="40% - Accent1 5 4 6 3" xfId="25948" xr:uid="{B47DB8E0-AA1A-4DA6-B270-E6B5FD6579C4}"/>
    <cellStyle name="40% - Accent1 5 4 7" xfId="15674" xr:uid="{4142EB4C-E47B-4820-BFE0-05052E2A93C5}"/>
    <cellStyle name="40% - Accent1 5 4 7 2" xfId="44561" xr:uid="{20F65A23-EE5F-4802-A283-FB6EC604AA37}"/>
    <cellStyle name="40% - Accent1 5 4 7 3" xfId="30137" xr:uid="{92F9FAC9-A318-4522-980D-9668F439395D}"/>
    <cellStyle name="40% - Accent1 5 4 8" xfId="3926" xr:uid="{E54C87CF-CFCA-476F-B231-D710E09EE337}"/>
    <cellStyle name="40% - Accent1 5 4 8 2" xfId="32907" xr:uid="{2E00D22B-53C9-432E-82B1-002FFA0DA8FF}"/>
    <cellStyle name="40% - Accent1 5 4 9" xfId="18484" xr:uid="{BACBBA8C-17CF-4BC8-94EA-9E22CF5107AB}"/>
    <cellStyle name="40% - Accent1 5 5" xfId="1439" xr:uid="{A949EFDC-C690-4A6D-BC13-9870D34C4A13}"/>
    <cellStyle name="40% - Accent1 5 5 2" xfId="3053" xr:uid="{78CE7BDF-B77E-4DF0-8FC2-D07C95DDE0A6}"/>
    <cellStyle name="40% - Accent1 5 5 2 2" xfId="7181" xr:uid="{D08B324B-273B-44D6-A079-2C7E094F7EB6}"/>
    <cellStyle name="40% - Accent1 5 5 2 2 2" xfId="10930" xr:uid="{F34B6A88-8CD3-41EF-A40E-3A7DB33CD477}"/>
    <cellStyle name="40% - Accent1 5 5 2 2 2 2" xfId="39828" xr:uid="{E3D7D0AE-EB71-4772-9593-2E0E34E7F6FF}"/>
    <cellStyle name="40% - Accent1 5 5 2 2 2 3" xfId="25404" xr:uid="{910CFBFE-F4E6-4441-BD54-E52F8E54138A}"/>
    <cellStyle name="40% - Accent1 5 5 2 2 3" xfId="14667" xr:uid="{EA8955DE-3D71-4D1C-A4D2-A43A258855B9}"/>
    <cellStyle name="40% - Accent1 5 5 2 2 3 2" xfId="43560" xr:uid="{24B975CB-0932-4A4E-824B-A3B63586383B}"/>
    <cellStyle name="40% - Accent1 5 5 2 2 3 3" xfId="29136" xr:uid="{93C8F372-5239-4BFE-A8EC-ABC905116689}"/>
    <cellStyle name="40% - Accent1 5 5 2 2 4" xfId="36096" xr:uid="{6FF0FB3D-3422-46B1-BF23-62F8A1A35E0F}"/>
    <cellStyle name="40% - Accent1 5 5 2 2 5" xfId="21672" xr:uid="{21F38880-6EA0-4FE2-8694-A46513D6BB80}"/>
    <cellStyle name="40% - Accent1 5 5 2 3" xfId="9064" xr:uid="{06399ACF-9FF8-456D-983F-31092A91465B}"/>
    <cellStyle name="40% - Accent1 5 5 2 3 2" xfId="37962" xr:uid="{CD985782-334F-40CB-9D36-700755CE5E0B}"/>
    <cellStyle name="40% - Accent1 5 5 2 3 3" xfId="23538" xr:uid="{BD8A0A61-11E9-4138-8930-630B6FACF3E5}"/>
    <cellStyle name="40% - Accent1 5 5 2 4" xfId="12801" xr:uid="{11F101FC-ACB4-4264-8ADA-DE5FB48C735A}"/>
    <cellStyle name="40% - Accent1 5 5 2 4 2" xfId="41694" xr:uid="{B6CA8C8F-2C85-40BB-8209-A732072AA68A}"/>
    <cellStyle name="40% - Accent1 5 5 2 4 3" xfId="27270" xr:uid="{6868C279-AB8A-4565-A531-886BF6098D05}"/>
    <cellStyle name="40% - Accent1 5 5 2 5" xfId="17581" xr:uid="{20C647C3-13A7-46EA-A67A-AE7DD68F7B56}"/>
    <cellStyle name="40% - Accent1 5 5 2 5 2" xfId="46459" xr:uid="{B4E6228A-AD46-4DA8-B31F-6E1F1BDB2421}"/>
    <cellStyle name="40% - Accent1 5 5 2 5 3" xfId="32035" xr:uid="{7E4B4027-D32A-4DAA-8861-15B092E74040}"/>
    <cellStyle name="40% - Accent1 5 5 2 6" xfId="5307" xr:uid="{CF11B498-2A02-434D-84D7-841FF299704F}"/>
    <cellStyle name="40% - Accent1 5 5 2 6 2" xfId="34230" xr:uid="{DF15AB50-FFDD-477A-9507-E232C5C9A324}"/>
    <cellStyle name="40% - Accent1 5 5 2 7" xfId="19806" xr:uid="{13C7A7C8-B356-4EB5-BEF3-6331E68FEE1F}"/>
    <cellStyle name="40% - Accent1 5 5 3" xfId="6248" xr:uid="{B8C67AFB-A22B-4C0B-B363-A64F914FC9A1}"/>
    <cellStyle name="40% - Accent1 5 5 3 2" xfId="9997" xr:uid="{2AC2E7F9-1DBD-43A1-8035-25517CF8F302}"/>
    <cellStyle name="40% - Accent1 5 5 3 2 2" xfId="38895" xr:uid="{C844791D-69DC-4A9C-843C-C1357AC90438}"/>
    <cellStyle name="40% - Accent1 5 5 3 2 3" xfId="24471" xr:uid="{1EE4EC85-FAA5-4B3F-8AF4-CA5CC0FC82BA}"/>
    <cellStyle name="40% - Accent1 5 5 3 3" xfId="13734" xr:uid="{1F9DE24B-20EE-4D4C-A377-F71A576DD536}"/>
    <cellStyle name="40% - Accent1 5 5 3 3 2" xfId="42627" xr:uid="{49C92ABE-EA42-4F0B-B01C-766598BF5EA6}"/>
    <cellStyle name="40% - Accent1 5 5 3 3 3" xfId="28203" xr:uid="{E21E6753-A2CE-4360-8A4C-EE8533D49A9B}"/>
    <cellStyle name="40% - Accent1 5 5 3 4" xfId="35163" xr:uid="{69F9F0DA-448D-4D5B-8C5B-50765FEE63D5}"/>
    <cellStyle name="40% - Accent1 5 5 3 5" xfId="20739" xr:uid="{894A26A5-083F-4955-B560-3DABABE030A1}"/>
    <cellStyle name="40% - Accent1 5 5 4" xfId="8131" xr:uid="{42BECA91-B83A-4B9B-950B-8015D19AB14A}"/>
    <cellStyle name="40% - Accent1 5 5 4 2" xfId="37029" xr:uid="{8AE73A62-37E4-41C7-AA17-B03DF75CEA18}"/>
    <cellStyle name="40% - Accent1 5 5 4 3" xfId="22605" xr:uid="{7960BD6D-E368-4AC8-B0A1-DD6D24770AB4}"/>
    <cellStyle name="40% - Accent1 5 5 5" xfId="11866" xr:uid="{13D30AC7-0C51-46C0-A207-080B10E147E8}"/>
    <cellStyle name="40% - Accent1 5 5 5 2" xfId="40761" xr:uid="{DD9DA1EE-0F42-4D11-A6AF-6BDA9D5B098E}"/>
    <cellStyle name="40% - Accent1 5 5 5 3" xfId="26337" xr:uid="{3665A6D8-B1F3-4121-8E13-CC4A68BFA669}"/>
    <cellStyle name="40% - Accent1 5 5 6" xfId="15968" xr:uid="{0F834BAF-DD21-4BB7-B0AD-43A534EE176E}"/>
    <cellStyle name="40% - Accent1 5 5 6 2" xfId="44847" xr:uid="{B791563B-C6D2-452E-84FD-9D00DBAE9585}"/>
    <cellStyle name="40% - Accent1 5 5 6 3" xfId="30423" xr:uid="{1F77C084-1CE4-4F6D-B2EE-00C82C6ADBF4}"/>
    <cellStyle name="40% - Accent1 5 5 7" xfId="4341" xr:uid="{6648B39E-2DEB-4CCF-9D8C-68D8667FB7DB}"/>
    <cellStyle name="40% - Accent1 5 5 7 2" xfId="33296" xr:uid="{87AB0BB7-776D-4B61-A8A4-4B8B668CECCA}"/>
    <cellStyle name="40% - Accent1 5 5 8" xfId="18873" xr:uid="{5B962B90-F6F5-416A-9C83-0B36F7975DF4}"/>
    <cellStyle name="40% - Accent1 5 6" xfId="2247" xr:uid="{1C8900A7-FE83-4AAB-B04E-24432A5377F2}"/>
    <cellStyle name="40% - Accent1 5 6 2" xfId="6728" xr:uid="{8FEDD494-632E-4431-84C9-C95521F28D9A}"/>
    <cellStyle name="40% - Accent1 5 6 2 2" xfId="10477" xr:uid="{E7E4ADB9-751F-4D0A-8B73-E98F963F4A16}"/>
    <cellStyle name="40% - Accent1 5 6 2 2 2" xfId="39375" xr:uid="{48A278BD-8BF3-4EA8-8F6D-9A0E4D015A11}"/>
    <cellStyle name="40% - Accent1 5 6 2 2 3" xfId="24951" xr:uid="{2B1DAF6D-E65F-4F79-9F25-E75035B2D555}"/>
    <cellStyle name="40% - Accent1 5 6 2 3" xfId="14214" xr:uid="{EE252299-36B9-42AF-9AC4-1F97A921DB35}"/>
    <cellStyle name="40% - Accent1 5 6 2 3 2" xfId="43107" xr:uid="{91FCE318-27F7-4A14-9AD6-4F490676B952}"/>
    <cellStyle name="40% - Accent1 5 6 2 3 3" xfId="28683" xr:uid="{79EEC827-AEE1-4C3A-8348-18EE4F15667B}"/>
    <cellStyle name="40% - Accent1 5 6 2 4" xfId="35643" xr:uid="{D17CC53B-7DB1-4E43-A558-19595817B341}"/>
    <cellStyle name="40% - Accent1 5 6 2 5" xfId="21219" xr:uid="{C2143993-6883-4D4E-B030-7FB7280945F9}"/>
    <cellStyle name="40% - Accent1 5 6 3" xfId="8611" xr:uid="{5D518891-EEC1-4483-A337-37600633646D}"/>
    <cellStyle name="40% - Accent1 5 6 3 2" xfId="37509" xr:uid="{1BFC6B05-B323-4045-9819-9D10C05B8C26}"/>
    <cellStyle name="40% - Accent1 5 6 3 3" xfId="23085" xr:uid="{996F0BA1-7A84-43B7-9001-00317FBC7E8F}"/>
    <cellStyle name="40% - Accent1 5 6 4" xfId="12348" xr:uid="{EFF2EF3E-ABD3-4877-A677-A3D6767AA148}"/>
    <cellStyle name="40% - Accent1 5 6 4 2" xfId="41241" xr:uid="{878B472E-0273-40E3-99AB-097AFE30259D}"/>
    <cellStyle name="40% - Accent1 5 6 4 3" xfId="26817" xr:uid="{0A6C53E6-23C0-4AFD-B56B-FCD11DD3EE1F}"/>
    <cellStyle name="40% - Accent1 5 6 5" xfId="16775" xr:uid="{A6AB6B9B-EBE1-40DE-95B7-4479A38F5103}"/>
    <cellStyle name="40% - Accent1 5 6 5 2" xfId="45653" xr:uid="{FC65BAF7-92FF-4316-A8E1-477416362DF7}"/>
    <cellStyle name="40% - Accent1 5 6 5 3" xfId="31229" xr:uid="{212FAB50-1883-4D61-90D3-305005D0117A}"/>
    <cellStyle name="40% - Accent1 5 6 6" xfId="4854" xr:uid="{A721C22C-61AA-45B8-8E04-A3AA9ED5DAE8}"/>
    <cellStyle name="40% - Accent1 5 6 6 2" xfId="33777" xr:uid="{9CBA0C36-E681-4720-ACF1-13DBEAF920F4}"/>
    <cellStyle name="40% - Accent1 5 6 7" xfId="19353" xr:uid="{4BE095AE-65F3-442C-862F-F076BF27A5A1}"/>
    <cellStyle name="40% - Accent1 5 7" xfId="5794" xr:uid="{50AFB2FD-93B9-4490-B74F-B65928E4B5EC}"/>
    <cellStyle name="40% - Accent1 5 7 2" xfId="9544" xr:uid="{8AABA33B-E701-4BB6-A0CD-973B3222A53A}"/>
    <cellStyle name="40% - Accent1 5 7 2 2" xfId="38442" xr:uid="{C2B93E42-EA8D-4BC2-BE15-A45C67628AC1}"/>
    <cellStyle name="40% - Accent1 5 7 2 3" xfId="24018" xr:uid="{FAB87D91-F0C3-4389-88B9-6FB172EFD9A1}"/>
    <cellStyle name="40% - Accent1 5 7 3" xfId="13281" xr:uid="{E235CD8D-9A96-4E6B-9685-7247AEC6C72B}"/>
    <cellStyle name="40% - Accent1 5 7 3 2" xfId="42174" xr:uid="{3354ABE6-1307-42A0-980E-CEE4FED596C8}"/>
    <cellStyle name="40% - Accent1 5 7 3 3" xfId="27750" xr:uid="{36D8961C-8109-4BC2-B07C-38AD48B3E0B1}"/>
    <cellStyle name="40% - Accent1 5 7 4" xfId="34710" xr:uid="{5C022FDF-C236-4859-A6C7-0D32537FB079}"/>
    <cellStyle name="40% - Accent1 5 7 5" xfId="20286" xr:uid="{B89B1263-A17E-4BE5-93A2-F11A21678A16}"/>
    <cellStyle name="40% - Accent1 5 8" xfId="7678" xr:uid="{CDC5C78A-B5DD-4D72-A266-C72ED794A3B3}"/>
    <cellStyle name="40% - Accent1 5 8 2" xfId="36576" xr:uid="{C73DA6CB-0818-4DFD-95B5-AB8310E8C7F9}"/>
    <cellStyle name="40% - Accent1 5 8 3" xfId="22152" xr:uid="{61B78F22-70CF-4B5B-80F8-42D3EA3AB7DD}"/>
    <cellStyle name="40% - Accent1 5 9" xfId="11413" xr:uid="{856E451F-7433-4493-AC4B-E344B067D17F}"/>
    <cellStyle name="40% - Accent1 5 9 2" xfId="40308" xr:uid="{787937BC-2A00-4052-93CD-7D936CA12969}"/>
    <cellStyle name="40% - Accent1 5 9 3" xfId="25884" xr:uid="{1B69BEB0-8005-4DF8-9195-25E39A83C558}"/>
    <cellStyle name="40% - Accent1 6" xfId="385" xr:uid="{E866339B-EC49-4964-867B-6FC4CFD44D11}"/>
    <cellStyle name="40% - Accent1 6 10" xfId="15171" xr:uid="{87910FF7-7294-4A4C-A766-2AA91D703502}"/>
    <cellStyle name="40% - Accent1 6 10 2" xfId="44058" xr:uid="{90AE80C0-91A4-4505-8E7D-ECF3513C6976}"/>
    <cellStyle name="40% - Accent1 6 10 3" xfId="29634" xr:uid="{BC9B45B6-5791-427D-BEE6-D568B924EA16}"/>
    <cellStyle name="40% - Accent1 6 11" xfId="3879" xr:uid="{DC700BC4-DBF2-41F1-90F6-914A9BC285C8}"/>
    <cellStyle name="40% - Accent1 6 11 2" xfId="32859" xr:uid="{EB5B23F8-E6B7-4086-AF0F-88F398FBF0F3}"/>
    <cellStyle name="40% - Accent1 6 12" xfId="18437" xr:uid="{B4A260A2-8945-4290-B548-0A2D82209A62}"/>
    <cellStyle name="40% - Accent1 6 2" xfId="777" xr:uid="{84C04102-AE71-402C-980F-3540D8D8E18D}"/>
    <cellStyle name="40% - Accent1 6 2 2" xfId="1034" xr:uid="{B791C7C8-6041-4184-8643-3EEAE38EB746}"/>
    <cellStyle name="40% - Accent1 6 2 2 2" xfId="1963" xr:uid="{4DB25DD4-CF78-4E9D-A795-67DC0AB52242}"/>
    <cellStyle name="40% - Accent1 6 2 2 2 2" xfId="3577" xr:uid="{CBB642B8-C7B7-4C8C-B505-110D3418C62A}"/>
    <cellStyle name="40% - Accent1 6 2 2 2 2 2" xfId="11270" xr:uid="{541E5F05-A431-4D58-82B0-0A5285C39D20}"/>
    <cellStyle name="40% - Accent1 6 2 2 2 2 2 2" xfId="40168" xr:uid="{985DCF03-49B5-442E-95BB-90A4A8FC38A8}"/>
    <cellStyle name="40% - Accent1 6 2 2 2 2 2 3" xfId="25744" xr:uid="{52C6CA9B-7CF8-46C8-90F1-941334C46D20}"/>
    <cellStyle name="40% - Accent1 6 2 2 2 2 3" xfId="15007" xr:uid="{62EBFB35-8D59-4719-9769-63AAC4CA4192}"/>
    <cellStyle name="40% - Accent1 6 2 2 2 2 3 2" xfId="43900" xr:uid="{E1257DB9-416D-42CB-BBD3-40F5ECE20A17}"/>
    <cellStyle name="40% - Accent1 6 2 2 2 2 3 3" xfId="29476" xr:uid="{C3A4FFCF-7A3A-405F-B338-319EE6516272}"/>
    <cellStyle name="40% - Accent1 6 2 2 2 2 4" xfId="18105" xr:uid="{20AA47F0-353F-4655-A841-0124E2A0D758}"/>
    <cellStyle name="40% - Accent1 6 2 2 2 2 4 2" xfId="46983" xr:uid="{A2A6CE31-FE4D-441C-B933-486641CD4540}"/>
    <cellStyle name="40% - Accent1 6 2 2 2 2 4 3" xfId="32559" xr:uid="{4692BA33-FEC1-47EE-8711-4093FAC00211}"/>
    <cellStyle name="40% - Accent1 6 2 2 2 2 5" xfId="7521" xr:uid="{EC3E282A-F9A2-4B02-906D-64774177E243}"/>
    <cellStyle name="40% - Accent1 6 2 2 2 2 5 2" xfId="36436" xr:uid="{01425D65-48B9-4C91-920D-5367AE71D7C8}"/>
    <cellStyle name="40% - Accent1 6 2 2 2 2 6" xfId="22012" xr:uid="{3D31D43D-8E5F-4BFE-AF7C-C5345C1AC0A5}"/>
    <cellStyle name="40% - Accent1 6 2 2 2 3" xfId="9404" xr:uid="{C5A7EBBF-55DD-40E8-8FC4-27AD58DF73E1}"/>
    <cellStyle name="40% - Accent1 6 2 2 2 3 2" xfId="38302" xr:uid="{69E6915B-01AC-43F3-9A95-9B1D1E259C12}"/>
    <cellStyle name="40% - Accent1 6 2 2 2 3 3" xfId="23878" xr:uid="{17B1045E-13E7-445B-80A9-FA35CC3F743B}"/>
    <cellStyle name="40% - Accent1 6 2 2 2 4" xfId="13141" xr:uid="{D0DA4823-8EEE-41D6-8DE9-B52CD06D5A01}"/>
    <cellStyle name="40% - Accent1 6 2 2 2 4 2" xfId="42034" xr:uid="{4B0F244A-56E7-4584-ABFB-83BD640B5080}"/>
    <cellStyle name="40% - Accent1 6 2 2 2 4 3" xfId="27610" xr:uid="{5C18E5A9-BD69-4722-A29A-D5692E12718D}"/>
    <cellStyle name="40% - Accent1 6 2 2 2 5" xfId="16492" xr:uid="{D5EDDA45-AB8D-4DD0-B83B-AEBCDF21A5A2}"/>
    <cellStyle name="40% - Accent1 6 2 2 2 5 2" xfId="45371" xr:uid="{8F221569-06A4-4935-BEE4-384B1F31230C}"/>
    <cellStyle name="40% - Accent1 6 2 2 2 5 3" xfId="30947" xr:uid="{E201948B-6279-4A1D-A53A-02592A656B3F}"/>
    <cellStyle name="40% - Accent1 6 2 2 2 6" xfId="5647" xr:uid="{4D414595-7531-46FE-8468-825D66189DD2}"/>
    <cellStyle name="40% - Accent1 6 2 2 2 6 2" xfId="34570" xr:uid="{25B99DCA-333E-4822-AAB2-22A92F1B3FCA}"/>
    <cellStyle name="40% - Accent1 6 2 2 2 7" xfId="20146" xr:uid="{3E8E2FAC-966D-4C0B-B855-970993C72D20}"/>
    <cellStyle name="40% - Accent1 6 2 2 3" xfId="2771" xr:uid="{53073289-CF95-429C-9C30-6294BA683189}"/>
    <cellStyle name="40% - Accent1 6 2 2 3 2" xfId="10337" xr:uid="{C202553E-3696-4463-BC2E-4CEEAA92EE1A}"/>
    <cellStyle name="40% - Accent1 6 2 2 3 2 2" xfId="39235" xr:uid="{BAB7F6C8-A861-4C97-94C3-4D048B377E98}"/>
    <cellStyle name="40% - Accent1 6 2 2 3 2 3" xfId="24811" xr:uid="{83350F45-C104-47FD-BBB9-EE748BC92F5E}"/>
    <cellStyle name="40% - Accent1 6 2 2 3 3" xfId="14074" xr:uid="{FC957098-A9D2-4BAD-8A23-0390C9BAC71A}"/>
    <cellStyle name="40% - Accent1 6 2 2 3 3 2" xfId="42967" xr:uid="{FADC97C3-1A7D-46AA-A64A-4E3C00030B51}"/>
    <cellStyle name="40% - Accent1 6 2 2 3 3 3" xfId="28543" xr:uid="{53690E6A-3FDB-4003-BB9A-F3B1BE17AA06}"/>
    <cellStyle name="40% - Accent1 6 2 2 3 4" xfId="17299" xr:uid="{5FF1F1CE-3A29-4367-9B91-3D0D801C1CA4}"/>
    <cellStyle name="40% - Accent1 6 2 2 3 4 2" xfId="46177" xr:uid="{F7274ED9-A1A8-475C-AABB-0AF05E424539}"/>
    <cellStyle name="40% - Accent1 6 2 2 3 4 3" xfId="31753" xr:uid="{20C1EFE9-F533-47C1-9CB4-5D9CC96C41AF}"/>
    <cellStyle name="40% - Accent1 6 2 2 3 5" xfId="6588" xr:uid="{A9728AC5-21F6-4688-BAC3-833731059C8C}"/>
    <cellStyle name="40% - Accent1 6 2 2 3 5 2" xfId="35503" xr:uid="{CBBCF162-6563-4D3D-8DE5-26D8CB2D43E9}"/>
    <cellStyle name="40% - Accent1 6 2 2 3 6" xfId="21079" xr:uid="{F89B91C3-6C27-4205-A9C5-AF9A5B19C20B}"/>
    <cellStyle name="40% - Accent1 6 2 2 4" xfId="8471" xr:uid="{E644BA59-9C37-4A7E-BCAB-C22DE06067CB}"/>
    <cellStyle name="40% - Accent1 6 2 2 4 2" xfId="37369" xr:uid="{BA9FE268-FC3A-4686-8536-0D3B6151D8C0}"/>
    <cellStyle name="40% - Accent1 6 2 2 4 3" xfId="22945" xr:uid="{92D39887-BE6D-41EB-BD76-6E458236A058}"/>
    <cellStyle name="40% - Accent1 6 2 2 5" xfId="12206" xr:uid="{BEBA3374-369A-402D-921A-780E77F08390}"/>
    <cellStyle name="40% - Accent1 6 2 2 5 2" xfId="41101" xr:uid="{3D3117CB-C2D3-4A49-B055-9605D5E6860E}"/>
    <cellStyle name="40% - Accent1 6 2 2 5 3" xfId="26677" xr:uid="{17EC4526-5968-44D0-B463-77D2C9948E9F}"/>
    <cellStyle name="40% - Accent1 6 2 2 6" xfId="15678" xr:uid="{F69DBFED-F374-4809-8CFD-04A500D102B9}"/>
    <cellStyle name="40% - Accent1 6 2 2 6 2" xfId="44565" xr:uid="{5AE42D8B-33D3-4560-BB21-195E00689D80}"/>
    <cellStyle name="40% - Accent1 6 2 2 6 3" xfId="30141" xr:uid="{692AC216-57EA-4EBF-9A06-9580F1776D14}"/>
    <cellStyle name="40% - Accent1 6 2 2 7" xfId="4701" xr:uid="{4C9AB30F-FCCF-4CE0-94E6-B710A0C061D7}"/>
    <cellStyle name="40% - Accent1 6 2 2 7 2" xfId="33636" xr:uid="{F400C13E-474E-4FA0-9971-D88DD8162ECA}"/>
    <cellStyle name="40% - Accent1 6 2 2 8" xfId="19213" xr:uid="{B66108DA-69D5-4678-85FC-9BEC842A66F0}"/>
    <cellStyle name="40% - Accent1 6 2 3" xfId="1715" xr:uid="{808AB5F7-FC43-4A13-B45C-AF19487B2399}"/>
    <cellStyle name="40% - Accent1 6 2 3 2" xfId="3329" xr:uid="{AFA38AE9-CC42-4A05-82CA-759064C77E36}"/>
    <cellStyle name="40% - Accent1 6 2 3 2 2" xfId="10817" xr:uid="{88DA3582-AFBA-4FAC-B4B8-64FC0A67152F}"/>
    <cellStyle name="40% - Accent1 6 2 3 2 2 2" xfId="39715" xr:uid="{7E87B260-BF6D-4F17-B6BC-7BDEDB3796DE}"/>
    <cellStyle name="40% - Accent1 6 2 3 2 2 3" xfId="25291" xr:uid="{844A2DCE-C1FE-47AE-A7FC-17276A8863C1}"/>
    <cellStyle name="40% - Accent1 6 2 3 2 3" xfId="14554" xr:uid="{EF8725EF-39E3-4EA9-9CE6-43675F1EA3BF}"/>
    <cellStyle name="40% - Accent1 6 2 3 2 3 2" xfId="43447" xr:uid="{DF54107F-8BEB-4389-B384-B12D06F8B24F}"/>
    <cellStyle name="40% - Accent1 6 2 3 2 3 3" xfId="29023" xr:uid="{203450C8-1BFF-402F-B505-66353304F0B1}"/>
    <cellStyle name="40% - Accent1 6 2 3 2 4" xfId="17857" xr:uid="{13232709-F46F-4E27-898A-096173A480BD}"/>
    <cellStyle name="40% - Accent1 6 2 3 2 4 2" xfId="46735" xr:uid="{78FA9AB9-809E-43EF-B815-612143C7528F}"/>
    <cellStyle name="40% - Accent1 6 2 3 2 4 3" xfId="32311" xr:uid="{0A6A1CBA-DC55-4DF5-8531-2CBB9F53B472}"/>
    <cellStyle name="40% - Accent1 6 2 3 2 5" xfId="7068" xr:uid="{208481D3-207D-4A93-8E75-9509FED1C8D1}"/>
    <cellStyle name="40% - Accent1 6 2 3 2 5 2" xfId="35983" xr:uid="{6DB59982-2AC8-4BED-80B1-4842D42F7AFD}"/>
    <cellStyle name="40% - Accent1 6 2 3 2 6" xfId="21559" xr:uid="{7000586F-D613-452C-B56B-515DB7AF6F94}"/>
    <cellStyle name="40% - Accent1 6 2 3 3" xfId="8951" xr:uid="{8C51C7DD-8C73-4428-8E19-56DDBFF459B2}"/>
    <cellStyle name="40% - Accent1 6 2 3 3 2" xfId="37849" xr:uid="{2B615DDE-656C-4758-B670-C0DD0267DCAD}"/>
    <cellStyle name="40% - Accent1 6 2 3 3 3" xfId="23425" xr:uid="{C36AF43C-E8B1-41BA-9433-82A4A7601840}"/>
    <cellStyle name="40% - Accent1 6 2 3 4" xfId="12688" xr:uid="{35EE90F8-5D12-438D-A4CE-AD7E7D8E61FA}"/>
    <cellStyle name="40% - Accent1 6 2 3 4 2" xfId="41581" xr:uid="{5E0D564C-9BC6-4696-B641-1258444A36B9}"/>
    <cellStyle name="40% - Accent1 6 2 3 4 3" xfId="27157" xr:uid="{457C3C71-48B3-4172-B6E8-BFC2A22F686D}"/>
    <cellStyle name="40% - Accent1 6 2 3 5" xfId="16244" xr:uid="{10A3AA80-AB82-4C35-A279-87871D97B5C4}"/>
    <cellStyle name="40% - Accent1 6 2 3 5 2" xfId="45123" xr:uid="{93A6ED7C-BCC2-40AE-8163-92D3671EEC0A}"/>
    <cellStyle name="40% - Accent1 6 2 3 5 3" xfId="30699" xr:uid="{16ACF70B-8C2E-48D3-8A7A-B4AC4B90D5F5}"/>
    <cellStyle name="40% - Accent1 6 2 3 6" xfId="5194" xr:uid="{B0916429-7E82-4D8E-AB77-9E41CC162216}"/>
    <cellStyle name="40% - Accent1 6 2 3 6 2" xfId="34117" xr:uid="{89920DA4-4B42-40FB-964D-740C5B799A19}"/>
    <cellStyle name="40% - Accent1 6 2 3 7" xfId="19693" xr:uid="{620EE4D4-0CB7-48E6-8DEE-957DB9F59634}"/>
    <cellStyle name="40% - Accent1 6 2 4" xfId="2523" xr:uid="{EF91F671-11EF-4BD6-B38A-F2730F208248}"/>
    <cellStyle name="40% - Accent1 6 2 4 2" xfId="9884" xr:uid="{1237AB31-F583-46A6-A264-22198DC7D401}"/>
    <cellStyle name="40% - Accent1 6 2 4 2 2" xfId="38782" xr:uid="{C0E1FB75-C9D3-48DC-8A36-156BC6060FA3}"/>
    <cellStyle name="40% - Accent1 6 2 4 2 3" xfId="24358" xr:uid="{A8FC4111-3703-4E95-AFA1-B64CA80092FE}"/>
    <cellStyle name="40% - Accent1 6 2 4 3" xfId="13621" xr:uid="{0A80234F-EA67-433F-9AFB-1C8D0CD2F491}"/>
    <cellStyle name="40% - Accent1 6 2 4 3 2" xfId="42514" xr:uid="{B9D8C76F-ADEC-4CB2-9485-F37909B6DCB1}"/>
    <cellStyle name="40% - Accent1 6 2 4 3 3" xfId="28090" xr:uid="{AF9A12EE-1549-4FE3-86D0-58BF6E8672E6}"/>
    <cellStyle name="40% - Accent1 6 2 4 4" xfId="17051" xr:uid="{7CB1F3E2-BCC2-43BC-AE51-30A442347E15}"/>
    <cellStyle name="40% - Accent1 6 2 4 4 2" xfId="45929" xr:uid="{14CD68E8-FB3F-44D8-83F3-E172B06DAFF8}"/>
    <cellStyle name="40% - Accent1 6 2 4 4 3" xfId="31505" xr:uid="{2E83B425-C02F-4566-A7B3-92770EF1AC8B}"/>
    <cellStyle name="40% - Accent1 6 2 4 5" xfId="6135" xr:uid="{D5A5168C-9F57-4D28-8A1E-B518FB29F10D}"/>
    <cellStyle name="40% - Accent1 6 2 4 5 2" xfId="35050" xr:uid="{87EBD30F-5999-46AC-ABFE-50DE5EE26E0D}"/>
    <cellStyle name="40% - Accent1 6 2 4 6" xfId="20626" xr:uid="{38A728A0-1DE0-4572-82B5-3E5E1CEDBA4F}"/>
    <cellStyle name="40% - Accent1 6 2 5" xfId="8018" xr:uid="{1AA07A6E-1AA1-4D62-9793-0741A423FB1D}"/>
    <cellStyle name="40% - Accent1 6 2 5 2" xfId="36916" xr:uid="{9170D5B2-C82F-48B9-827E-FF301D4F8DAC}"/>
    <cellStyle name="40% - Accent1 6 2 5 3" xfId="22492" xr:uid="{BEA1D010-352E-4542-8C5A-7AF1095D2B26}"/>
    <cellStyle name="40% - Accent1 6 2 6" xfId="11753" xr:uid="{1F61F258-7BC7-42A6-9387-85D2238296D9}"/>
    <cellStyle name="40% - Accent1 6 2 6 2" xfId="40648" xr:uid="{24BBCF1B-06C6-47C9-BC43-EA562E05A370}"/>
    <cellStyle name="40% - Accent1 6 2 6 3" xfId="26224" xr:uid="{0959C784-9FF4-4D23-9D3D-F72BB3F8CD96}"/>
    <cellStyle name="40% - Accent1 6 2 7" xfId="15430" xr:uid="{1822C791-E820-4F1D-9BD3-9F82D1645B84}"/>
    <cellStyle name="40% - Accent1 6 2 7 2" xfId="44317" xr:uid="{5146F0F6-3AFA-409B-99FE-FD49AD652FE0}"/>
    <cellStyle name="40% - Accent1 6 2 7 3" xfId="29893" xr:uid="{4173F01B-5C12-45C3-BA97-2C7ECB16C510}"/>
    <cellStyle name="40% - Accent1 6 2 8" xfId="4202" xr:uid="{1D5F6326-B14B-4446-A496-19A508864B55}"/>
    <cellStyle name="40% - Accent1 6 2 8 2" xfId="33183" xr:uid="{5E6A8E0D-8F31-487F-AF63-08836DF3F8FC}"/>
    <cellStyle name="40% - Accent1 6 2 9" xfId="18760" xr:uid="{602E29FB-E212-47A0-B560-5558CAE44106}"/>
    <cellStyle name="40% - Accent1 6 3" xfId="586" xr:uid="{585F7D01-80F4-49C6-B32E-13E4AB3BE7C4}"/>
    <cellStyle name="40% - Accent1 6 3 2" xfId="1035" xr:uid="{4481E666-7280-48C7-8D9A-E63D101C629E}"/>
    <cellStyle name="40% - Accent1 6 3 2 2" xfId="1964" xr:uid="{F90F9CB6-A762-410D-9692-F85360C2C478}"/>
    <cellStyle name="40% - Accent1 6 3 2 2 2" xfId="3578" xr:uid="{7891A472-AC79-43CC-92CE-E43A97C82182}"/>
    <cellStyle name="40% - Accent1 6 3 2 2 2 2" xfId="11141" xr:uid="{C6150E6B-4801-489C-BF26-F6CF698AC12C}"/>
    <cellStyle name="40% - Accent1 6 3 2 2 2 2 2" xfId="40039" xr:uid="{BCF4F91B-F12F-4E9F-92BB-73672CF91E03}"/>
    <cellStyle name="40% - Accent1 6 3 2 2 2 2 3" xfId="25615" xr:uid="{F4F5633C-9C19-4258-8102-B8033DADBE97}"/>
    <cellStyle name="40% - Accent1 6 3 2 2 2 3" xfId="14878" xr:uid="{DB167EDC-5E97-4D99-9525-9FAE214B40C9}"/>
    <cellStyle name="40% - Accent1 6 3 2 2 2 3 2" xfId="43771" xr:uid="{64406994-40AA-4C8C-A0B4-918924F4488F}"/>
    <cellStyle name="40% - Accent1 6 3 2 2 2 3 3" xfId="29347" xr:uid="{9C9F101D-9B28-4300-8BEB-B043514505A3}"/>
    <cellStyle name="40% - Accent1 6 3 2 2 2 4" xfId="18106" xr:uid="{F17FE1CF-F424-4656-9DD2-7FE0883F50D4}"/>
    <cellStyle name="40% - Accent1 6 3 2 2 2 4 2" xfId="46984" xr:uid="{1C6A1200-B3E7-4C6C-A6C0-C415A2AEA59A}"/>
    <cellStyle name="40% - Accent1 6 3 2 2 2 4 3" xfId="32560" xr:uid="{E4304A43-FBFC-4B6A-8151-2F587CDE8053}"/>
    <cellStyle name="40% - Accent1 6 3 2 2 2 5" xfId="7392" xr:uid="{7271E3EF-DB55-4611-A6E0-B9EB8D738588}"/>
    <cellStyle name="40% - Accent1 6 3 2 2 2 5 2" xfId="36307" xr:uid="{C44C4EED-537A-4115-8061-817006F4CAE9}"/>
    <cellStyle name="40% - Accent1 6 3 2 2 2 6" xfId="21883" xr:uid="{47E88C0F-2566-482D-AB78-D048AF8CEB1D}"/>
    <cellStyle name="40% - Accent1 6 3 2 2 3" xfId="9275" xr:uid="{60398D12-3612-440A-BD11-4C39EBE666E9}"/>
    <cellStyle name="40% - Accent1 6 3 2 2 3 2" xfId="38173" xr:uid="{68A5F8E4-E287-4182-884D-11484B8586EC}"/>
    <cellStyle name="40% - Accent1 6 3 2 2 3 3" xfId="23749" xr:uid="{96C8C02A-D633-42FB-BFFC-1A4B495E5D1E}"/>
    <cellStyle name="40% - Accent1 6 3 2 2 4" xfId="13012" xr:uid="{93225479-BBBA-47EB-9C64-602E7188FDF6}"/>
    <cellStyle name="40% - Accent1 6 3 2 2 4 2" xfId="41905" xr:uid="{83055020-6B3A-4441-8401-BCDA926E8D12}"/>
    <cellStyle name="40% - Accent1 6 3 2 2 4 3" xfId="27481" xr:uid="{596D1B8B-61BD-49FA-92E9-58DC3EF49944}"/>
    <cellStyle name="40% - Accent1 6 3 2 2 5" xfId="16493" xr:uid="{C3053367-5BA3-42FE-9C30-D8670F5A4D85}"/>
    <cellStyle name="40% - Accent1 6 3 2 2 5 2" xfId="45372" xr:uid="{4B16F91D-A112-45CE-A98C-73A2857F4030}"/>
    <cellStyle name="40% - Accent1 6 3 2 2 5 3" xfId="30948" xr:uid="{4104201E-B36C-4C58-8CA1-121F5CFC111E}"/>
    <cellStyle name="40% - Accent1 6 3 2 2 6" xfId="5518" xr:uid="{2FAE9653-E20E-429A-8819-0C2861AF45CE}"/>
    <cellStyle name="40% - Accent1 6 3 2 2 6 2" xfId="34441" xr:uid="{70870BB3-A207-418A-8088-A3032823E40A}"/>
    <cellStyle name="40% - Accent1 6 3 2 2 7" xfId="20017" xr:uid="{D7D69D50-8E0A-4493-B645-E3F910D57485}"/>
    <cellStyle name="40% - Accent1 6 3 2 3" xfId="2772" xr:uid="{68C36B28-FC63-4367-B807-3FC217EF5534}"/>
    <cellStyle name="40% - Accent1 6 3 2 3 2" xfId="10208" xr:uid="{7D0D40D9-5457-4C33-9203-3C12169CE4A5}"/>
    <cellStyle name="40% - Accent1 6 3 2 3 2 2" xfId="39106" xr:uid="{7A9DE67D-CA76-414A-8009-DFBA9A849EA6}"/>
    <cellStyle name="40% - Accent1 6 3 2 3 2 3" xfId="24682" xr:uid="{889615D2-54BF-41EA-B900-5A39FDC0A0B5}"/>
    <cellStyle name="40% - Accent1 6 3 2 3 3" xfId="13945" xr:uid="{DF92F267-24D0-448B-89EE-779B0E429218}"/>
    <cellStyle name="40% - Accent1 6 3 2 3 3 2" xfId="42838" xr:uid="{D877E65C-8939-4B4F-8DCE-1B361126D7E6}"/>
    <cellStyle name="40% - Accent1 6 3 2 3 3 3" xfId="28414" xr:uid="{2CDD40AC-48AE-47A7-B6CC-C74F1FB02EBE}"/>
    <cellStyle name="40% - Accent1 6 3 2 3 4" xfId="17300" xr:uid="{BACDB7A4-0411-4E90-BBDF-D7AB05FEA8A7}"/>
    <cellStyle name="40% - Accent1 6 3 2 3 4 2" xfId="46178" xr:uid="{FA9170C9-D654-45FD-9ADC-A2E23450385B}"/>
    <cellStyle name="40% - Accent1 6 3 2 3 4 3" xfId="31754" xr:uid="{015FD987-B584-4B9A-ABAA-E1FF312D10A6}"/>
    <cellStyle name="40% - Accent1 6 3 2 3 5" xfId="6459" xr:uid="{C892D3F5-5F97-4B92-996D-57940BCE5B9C}"/>
    <cellStyle name="40% - Accent1 6 3 2 3 5 2" xfId="35374" xr:uid="{904CCD65-A146-4F90-89B6-FFE775DC6EA6}"/>
    <cellStyle name="40% - Accent1 6 3 2 3 6" xfId="20950" xr:uid="{B608D7CD-E18C-454E-BDB6-0822228604C4}"/>
    <cellStyle name="40% - Accent1 6 3 2 4" xfId="8342" xr:uid="{3CCB711A-B246-4565-A520-19CEDAF790FB}"/>
    <cellStyle name="40% - Accent1 6 3 2 4 2" xfId="37240" xr:uid="{137ECA5E-7620-4184-935E-C251333F4ABF}"/>
    <cellStyle name="40% - Accent1 6 3 2 4 3" xfId="22816" xr:uid="{9F3C3C7A-4403-48AA-A4E7-322E673AF5F2}"/>
    <cellStyle name="40% - Accent1 6 3 2 5" xfId="12077" xr:uid="{3B4C79FD-7A2F-4230-9440-9723CF16E7E5}"/>
    <cellStyle name="40% - Accent1 6 3 2 5 2" xfId="40972" xr:uid="{3A842A64-22C6-4282-B888-F4AEDE18B8ED}"/>
    <cellStyle name="40% - Accent1 6 3 2 5 3" xfId="26548" xr:uid="{4D6FB8AD-3D12-4EBE-BA7B-D7827DD5B0D0}"/>
    <cellStyle name="40% - Accent1 6 3 2 6" xfId="15679" xr:uid="{7BD273F2-5607-43A1-9AA8-B80A3E64C825}"/>
    <cellStyle name="40% - Accent1 6 3 2 6 2" xfId="44566" xr:uid="{A0B48048-0EC9-4441-8B48-43620E2A1CCC}"/>
    <cellStyle name="40% - Accent1 6 3 2 6 3" xfId="30142" xr:uid="{5124DD14-BD4C-4173-8D87-58C5DFF04FB1}"/>
    <cellStyle name="40% - Accent1 6 3 2 7" xfId="4568" xr:uid="{FD1F8A74-1B3C-4B8B-8839-952A2E801099}"/>
    <cellStyle name="40% - Accent1 6 3 2 7 2" xfId="33507" xr:uid="{3CFDF35C-5640-4087-A706-F559F4028935}"/>
    <cellStyle name="40% - Accent1 6 3 2 8" xfId="19084" xr:uid="{D205D7BC-88B2-4156-A758-FB8A4F76B6F3}"/>
    <cellStyle name="40% - Accent1 6 3 3" xfId="1586" xr:uid="{4967412F-F474-47D2-9BEF-031C8CA50FCC}"/>
    <cellStyle name="40% - Accent1 6 3 3 2" xfId="3200" xr:uid="{3E2DB693-12AA-4D4A-9830-50FA6CC7103B}"/>
    <cellStyle name="40% - Accent1 6 3 3 2 2" xfId="10688" xr:uid="{4160CACA-BE60-4905-A09D-A29219306508}"/>
    <cellStyle name="40% - Accent1 6 3 3 2 2 2" xfId="39586" xr:uid="{5BC026E5-0BD9-4BFE-A958-C8F9A8D7751C}"/>
    <cellStyle name="40% - Accent1 6 3 3 2 2 3" xfId="25162" xr:uid="{E24E542A-D7C2-49AB-BF68-B67371234801}"/>
    <cellStyle name="40% - Accent1 6 3 3 2 3" xfId="14425" xr:uid="{3017ED0E-0D0C-492C-91AE-ABBCA0ECDEEE}"/>
    <cellStyle name="40% - Accent1 6 3 3 2 3 2" xfId="43318" xr:uid="{1F01D18E-FBCE-475A-B9CF-4CD5D4D73D0A}"/>
    <cellStyle name="40% - Accent1 6 3 3 2 3 3" xfId="28894" xr:uid="{DC8ADACC-ABBB-4B0A-892C-CCF7F3141AAB}"/>
    <cellStyle name="40% - Accent1 6 3 3 2 4" xfId="17728" xr:uid="{2FD096B9-BD20-4D9A-8665-B83CA8DE6EB7}"/>
    <cellStyle name="40% - Accent1 6 3 3 2 4 2" xfId="46606" xr:uid="{63BE5871-A85C-4C10-8F84-FB041B85E2E3}"/>
    <cellStyle name="40% - Accent1 6 3 3 2 4 3" xfId="32182" xr:uid="{6F66DAEA-AB72-423C-B92B-BC7E66BCA18A}"/>
    <cellStyle name="40% - Accent1 6 3 3 2 5" xfId="6939" xr:uid="{A05B558B-FC7F-4216-B1CA-3F127D13B6D4}"/>
    <cellStyle name="40% - Accent1 6 3 3 2 5 2" xfId="35854" xr:uid="{66B8F8EB-5647-4218-96A1-65180A7E0879}"/>
    <cellStyle name="40% - Accent1 6 3 3 2 6" xfId="21430" xr:uid="{B818A475-CDB2-48DE-BEEB-15495A58E2C3}"/>
    <cellStyle name="40% - Accent1 6 3 3 3" xfId="8822" xr:uid="{21886B92-6895-461E-839A-3AA6B7B1CEC2}"/>
    <cellStyle name="40% - Accent1 6 3 3 3 2" xfId="37720" xr:uid="{C261A5E7-3390-4976-9AB0-E44D0F281052}"/>
    <cellStyle name="40% - Accent1 6 3 3 3 3" xfId="23296" xr:uid="{AE7E0203-FB12-4859-8270-4B2C9800F738}"/>
    <cellStyle name="40% - Accent1 6 3 3 4" xfId="12559" xr:uid="{B1D5D903-C4CE-4539-BBB9-9FC509690F6B}"/>
    <cellStyle name="40% - Accent1 6 3 3 4 2" xfId="41452" xr:uid="{EB5AF65D-E238-46C9-9BB6-5750043456EC}"/>
    <cellStyle name="40% - Accent1 6 3 3 4 3" xfId="27028" xr:uid="{EF12DFAA-93CB-41D8-AAC8-A71A4A5F681F}"/>
    <cellStyle name="40% - Accent1 6 3 3 5" xfId="16115" xr:uid="{4E87EBA9-2C19-4842-A7AB-1D3E7443E311}"/>
    <cellStyle name="40% - Accent1 6 3 3 5 2" xfId="44994" xr:uid="{392680E3-EAB1-4CF4-89D6-EFF55EE0CC66}"/>
    <cellStyle name="40% - Accent1 6 3 3 5 3" xfId="30570" xr:uid="{08A5DC33-661B-4C48-888A-0A5066BED961}"/>
    <cellStyle name="40% - Accent1 6 3 3 6" xfId="5065" xr:uid="{9A25F673-FA7F-4376-ABF3-6A862D953185}"/>
    <cellStyle name="40% - Accent1 6 3 3 6 2" xfId="33988" xr:uid="{B3132009-1D1B-4D1B-850E-BC9E082897E4}"/>
    <cellStyle name="40% - Accent1 6 3 3 7" xfId="19564" xr:uid="{FA335BFE-0819-4286-91D6-9A75708D21BC}"/>
    <cellStyle name="40% - Accent1 6 3 4" xfId="2394" xr:uid="{9A4C9B63-23C0-45EB-9803-F92C037899C5}"/>
    <cellStyle name="40% - Accent1 6 3 4 2" xfId="9755" xr:uid="{769F3984-78DE-45EA-826F-6894A9E74A40}"/>
    <cellStyle name="40% - Accent1 6 3 4 2 2" xfId="38653" xr:uid="{C015E464-6820-4CA8-B6CF-8D5C721F0E83}"/>
    <cellStyle name="40% - Accent1 6 3 4 2 3" xfId="24229" xr:uid="{49097B09-7AE1-44D5-99D0-F512EAD5B4C2}"/>
    <cellStyle name="40% - Accent1 6 3 4 3" xfId="13492" xr:uid="{854E8DC0-8F0E-4D6F-9B4C-57D2A5FB68A4}"/>
    <cellStyle name="40% - Accent1 6 3 4 3 2" xfId="42385" xr:uid="{7A06A7DA-767C-41A5-855E-0E6556AB90BF}"/>
    <cellStyle name="40% - Accent1 6 3 4 3 3" xfId="27961" xr:uid="{CA8998C0-6FAD-4C8D-9753-D2664CCF6F41}"/>
    <cellStyle name="40% - Accent1 6 3 4 4" xfId="16922" xr:uid="{6E2EEE20-D9A3-4D59-AD56-AA314E1E6D76}"/>
    <cellStyle name="40% - Accent1 6 3 4 4 2" xfId="45800" xr:uid="{9E070EAA-59CB-404A-B5E2-FEBC95F2FCD5}"/>
    <cellStyle name="40% - Accent1 6 3 4 4 3" xfId="31376" xr:uid="{60FAF369-27AE-485E-82CC-CF057A5C3D09}"/>
    <cellStyle name="40% - Accent1 6 3 4 5" xfId="6006" xr:uid="{27EE6588-8AF2-4C4C-9A1F-BC8C803BB943}"/>
    <cellStyle name="40% - Accent1 6 3 4 5 2" xfId="34921" xr:uid="{65848BE0-34B0-4BD4-A197-3D3178A3B770}"/>
    <cellStyle name="40% - Accent1 6 3 4 6" xfId="20497" xr:uid="{1ED6265B-618A-4285-8752-6F2FFB8096AB}"/>
    <cellStyle name="40% - Accent1 6 3 5" xfId="7889" xr:uid="{832C6FA2-D5C7-46B8-91ED-D453CE17498A}"/>
    <cellStyle name="40% - Accent1 6 3 5 2" xfId="36787" xr:uid="{8BA60C9D-F4FC-47EE-BF7B-640C9040C36E}"/>
    <cellStyle name="40% - Accent1 6 3 5 3" xfId="22363" xr:uid="{552E5E16-C2FD-4C38-929D-AF278D2AB53D}"/>
    <cellStyle name="40% - Accent1 6 3 6" xfId="11624" xr:uid="{8BF58C1E-FAA0-49C4-BF40-E1D0B0C47244}"/>
    <cellStyle name="40% - Accent1 6 3 6 2" xfId="40519" xr:uid="{0FFD4AC5-8278-472B-B5E1-7DE37B8D7A13}"/>
    <cellStyle name="40% - Accent1 6 3 6 3" xfId="26095" xr:uid="{6F0DEBCA-C1A9-4E72-A004-9ADB078609CE}"/>
    <cellStyle name="40% - Accent1 6 3 7" xfId="15301" xr:uid="{4F7A8722-C7F9-4A9E-9883-CD096B814633}"/>
    <cellStyle name="40% - Accent1 6 3 7 2" xfId="44188" xr:uid="{274E03EE-FC15-4B32-A7B9-79C102576275}"/>
    <cellStyle name="40% - Accent1 6 3 7 3" xfId="29764" xr:uid="{BB62985D-9742-4132-96EA-283C4746FFAE}"/>
    <cellStyle name="40% - Accent1 6 3 8" xfId="4073" xr:uid="{92791DA2-5485-4454-B3C6-84F0BC3A9169}"/>
    <cellStyle name="40% - Accent1 6 3 8 2" xfId="33054" xr:uid="{9D794CCB-2A3C-4B74-8D21-05F8D94DBDF7}"/>
    <cellStyle name="40% - Accent1 6 3 9" xfId="18631" xr:uid="{B618807D-C310-4080-9743-6F6113F83B5E}"/>
    <cellStyle name="40% - Accent1 6 4" xfId="1033" xr:uid="{733D71E8-E69D-482B-B15A-35400C78A3D2}"/>
    <cellStyle name="40% - Accent1 6 4 2" xfId="1962" xr:uid="{52CD2FB0-0FBA-4442-8084-CB383FC4F0CF}"/>
    <cellStyle name="40% - Accent1 6 4 2 2" xfId="3576" xr:uid="{1FE1338B-A3CB-49B6-82A6-6694632BBE6C}"/>
    <cellStyle name="40% - Accent1 6 4 2 2 2" xfId="7262" xr:uid="{1818257A-083D-4A92-8D21-701062EBD011}"/>
    <cellStyle name="40% - Accent1 6 4 2 2 2 2" xfId="11011" xr:uid="{EB59B71B-F286-4564-B4FD-1CF3421D1030}"/>
    <cellStyle name="40% - Accent1 6 4 2 2 2 2 2" xfId="39909" xr:uid="{0EF1CF7D-0A49-4090-BC8F-2CBD7A24FEEA}"/>
    <cellStyle name="40% - Accent1 6 4 2 2 2 2 3" xfId="25485" xr:uid="{3C287353-1C16-416F-AE09-F19E4FE6A2D0}"/>
    <cellStyle name="40% - Accent1 6 4 2 2 2 3" xfId="14748" xr:uid="{ADFCFD61-CC38-41E4-BC2D-C88D0B75D405}"/>
    <cellStyle name="40% - Accent1 6 4 2 2 2 3 2" xfId="43641" xr:uid="{72213646-8A50-4AF7-96E2-ADF921B8FFF5}"/>
    <cellStyle name="40% - Accent1 6 4 2 2 2 3 3" xfId="29217" xr:uid="{E5BAACF8-0384-4F20-AE2B-782949427AA9}"/>
    <cellStyle name="40% - Accent1 6 4 2 2 2 4" xfId="36177" xr:uid="{41609F71-9601-4492-9014-AA54BDBC688F}"/>
    <cellStyle name="40% - Accent1 6 4 2 2 2 5" xfId="21753" xr:uid="{E27DF0DB-8395-4076-A77D-7D031F6B0A3C}"/>
    <cellStyle name="40% - Accent1 6 4 2 2 3" xfId="9145" xr:uid="{25EAA2FF-C4E2-4E1A-B949-DB3AB2258079}"/>
    <cellStyle name="40% - Accent1 6 4 2 2 3 2" xfId="38043" xr:uid="{B2F77E0C-CEC9-4F4C-962C-BDB5B9E24387}"/>
    <cellStyle name="40% - Accent1 6 4 2 2 3 3" xfId="23619" xr:uid="{CE0C08F3-5488-4A56-8E79-21CE131A41A9}"/>
    <cellStyle name="40% - Accent1 6 4 2 2 4" xfId="12882" xr:uid="{F890BC95-BA04-4628-B0DD-D4D4F6214131}"/>
    <cellStyle name="40% - Accent1 6 4 2 2 4 2" xfId="41775" xr:uid="{2B24D07C-18DC-4D32-8BDD-A803B981480D}"/>
    <cellStyle name="40% - Accent1 6 4 2 2 4 3" xfId="27351" xr:uid="{143FBCCB-2D48-4C94-849A-0677CE6A3562}"/>
    <cellStyle name="40% - Accent1 6 4 2 2 5" xfId="18104" xr:uid="{5B72AD51-4387-4B70-A58B-9095FF5312A6}"/>
    <cellStyle name="40% - Accent1 6 4 2 2 5 2" xfId="46982" xr:uid="{A7BC6D60-2FE4-4DDC-8821-0368668A05AE}"/>
    <cellStyle name="40% - Accent1 6 4 2 2 5 3" xfId="32558" xr:uid="{02A0B487-2224-491D-B935-B45F456CB5F1}"/>
    <cellStyle name="40% - Accent1 6 4 2 2 6" xfId="5388" xr:uid="{06952BC8-918E-4AD8-95C4-68F834B552F5}"/>
    <cellStyle name="40% - Accent1 6 4 2 2 6 2" xfId="34311" xr:uid="{57397C4F-5126-4D9D-9FE8-D41391833AB1}"/>
    <cellStyle name="40% - Accent1 6 4 2 2 7" xfId="19887" xr:uid="{4C4FBDBB-AE29-4E04-ABC8-F40993338A08}"/>
    <cellStyle name="40% - Accent1 6 4 2 3" xfId="6329" xr:uid="{8360859C-49A8-485B-AC3C-E24FA8294A71}"/>
    <cellStyle name="40% - Accent1 6 4 2 3 2" xfId="10078" xr:uid="{CAD5F4A1-417F-4ABB-8A21-0C46F3C1FC74}"/>
    <cellStyle name="40% - Accent1 6 4 2 3 2 2" xfId="38976" xr:uid="{14184996-12D0-4C69-B31A-FB87147FA065}"/>
    <cellStyle name="40% - Accent1 6 4 2 3 2 3" xfId="24552" xr:uid="{75F886F9-7297-4A75-AB57-D839439E97E3}"/>
    <cellStyle name="40% - Accent1 6 4 2 3 3" xfId="13815" xr:uid="{65373A7B-27A0-48D6-B0FE-6760B035C0B7}"/>
    <cellStyle name="40% - Accent1 6 4 2 3 3 2" xfId="42708" xr:uid="{A1A2DD40-7E81-41A5-8774-CB9D987CEFD3}"/>
    <cellStyle name="40% - Accent1 6 4 2 3 3 3" xfId="28284" xr:uid="{6A471709-499F-45E5-962F-783737E1121D}"/>
    <cellStyle name="40% - Accent1 6 4 2 3 4" xfId="35244" xr:uid="{D5156A0D-A2B4-4105-80A0-C58BC50641C5}"/>
    <cellStyle name="40% - Accent1 6 4 2 3 5" xfId="20820" xr:uid="{A13D69D4-71A7-4EA6-95CF-EFAB2A07570C}"/>
    <cellStyle name="40% - Accent1 6 4 2 4" xfId="8212" xr:uid="{2EBED2BC-22AC-4563-932E-EB8943B1396D}"/>
    <cellStyle name="40% - Accent1 6 4 2 4 2" xfId="37110" xr:uid="{89C3C2D6-C2CF-4750-9D3C-993D89686B02}"/>
    <cellStyle name="40% - Accent1 6 4 2 4 3" xfId="22686" xr:uid="{D6A94268-447F-4562-A416-98A0CD284A77}"/>
    <cellStyle name="40% - Accent1 6 4 2 5" xfId="11947" xr:uid="{A4118775-63B4-43E6-A4A8-482BC2BEAA1D}"/>
    <cellStyle name="40% - Accent1 6 4 2 5 2" xfId="40842" xr:uid="{99D22CC9-F27B-4325-A8DA-2FE3F59EC372}"/>
    <cellStyle name="40% - Accent1 6 4 2 5 3" xfId="26418" xr:uid="{7A6694C4-77DE-4840-AB9B-6FC990E07387}"/>
    <cellStyle name="40% - Accent1 6 4 2 6" xfId="16491" xr:uid="{DC7D7C0B-8A7F-4341-8F53-D1D11D1C06A4}"/>
    <cellStyle name="40% - Accent1 6 4 2 6 2" xfId="45370" xr:uid="{F58CF7FC-53EA-4BDC-BCBB-5DD549EB63FC}"/>
    <cellStyle name="40% - Accent1 6 4 2 6 3" xfId="30946" xr:uid="{FE8E2E4E-536E-4C16-A015-7DA73CD5ECA3}"/>
    <cellStyle name="40% - Accent1 6 4 2 7" xfId="4435" xr:uid="{62B904A0-E097-4144-B7B4-5566A4E002DE}"/>
    <cellStyle name="40% - Accent1 6 4 2 7 2" xfId="33377" xr:uid="{BD88F010-5981-4DFC-BCA4-1EB48D7B3410}"/>
    <cellStyle name="40% - Accent1 6 4 2 8" xfId="18954" xr:uid="{C2F8B758-5163-49F4-A919-52876660ACA9}"/>
    <cellStyle name="40% - Accent1 6 4 3" xfId="2770" xr:uid="{65EAA2F9-94A4-4B48-93E3-BDE307F4A6BB}"/>
    <cellStyle name="40% - Accent1 6 4 3 2" xfId="6809" xr:uid="{C4C7430F-C99A-4EE3-8BAE-C41B1F5A5B2D}"/>
    <cellStyle name="40% - Accent1 6 4 3 2 2" xfId="10558" xr:uid="{683D3209-777B-4102-B8FC-53ABB4054A39}"/>
    <cellStyle name="40% - Accent1 6 4 3 2 2 2" xfId="39456" xr:uid="{EBD37C1E-BDEA-4960-B46A-953778BDF736}"/>
    <cellStyle name="40% - Accent1 6 4 3 2 2 3" xfId="25032" xr:uid="{1FEF9F61-7E1E-471D-8F0A-EA0E2CE3AEC5}"/>
    <cellStyle name="40% - Accent1 6 4 3 2 3" xfId="14295" xr:uid="{3116D174-9297-49B8-B502-203E0EF82D2A}"/>
    <cellStyle name="40% - Accent1 6 4 3 2 3 2" xfId="43188" xr:uid="{95E9F08F-4622-405F-8AD5-0442A4BAF730}"/>
    <cellStyle name="40% - Accent1 6 4 3 2 3 3" xfId="28764" xr:uid="{FBD569AE-6468-4F66-8974-F644BFA71971}"/>
    <cellStyle name="40% - Accent1 6 4 3 2 4" xfId="35724" xr:uid="{6666567E-7426-4635-B766-064045C01E28}"/>
    <cellStyle name="40% - Accent1 6 4 3 2 5" xfId="21300" xr:uid="{0EEA7644-7C50-403C-8D69-70AFC2B6A4A6}"/>
    <cellStyle name="40% - Accent1 6 4 3 3" xfId="8692" xr:uid="{BE6A5645-D053-4528-8D8F-EB00948C9E43}"/>
    <cellStyle name="40% - Accent1 6 4 3 3 2" xfId="37590" xr:uid="{2DA912B6-D8A1-4FAD-B361-06BE713D891D}"/>
    <cellStyle name="40% - Accent1 6 4 3 3 3" xfId="23166" xr:uid="{11B56E41-766C-4C53-A0B2-EDF3A4CACDAB}"/>
    <cellStyle name="40% - Accent1 6 4 3 4" xfId="12429" xr:uid="{45E8EC1B-08B8-4B36-A7D8-A4460C1237A6}"/>
    <cellStyle name="40% - Accent1 6 4 3 4 2" xfId="41322" xr:uid="{458648B0-8729-47B6-BA14-E3AAB1A61F05}"/>
    <cellStyle name="40% - Accent1 6 4 3 4 3" xfId="26898" xr:uid="{F3CCDF5F-1A1D-4800-A57D-A59D5026B5D1}"/>
    <cellStyle name="40% - Accent1 6 4 3 5" xfId="17298" xr:uid="{4FCA31FA-E0BB-4357-8707-EF7918751931}"/>
    <cellStyle name="40% - Accent1 6 4 3 5 2" xfId="46176" xr:uid="{A7A9435E-2276-445A-873E-E362D95E9A2B}"/>
    <cellStyle name="40% - Accent1 6 4 3 5 3" xfId="31752" xr:uid="{11713D61-C908-4215-B8A9-8832E560ADA5}"/>
    <cellStyle name="40% - Accent1 6 4 3 6" xfId="4935" xr:uid="{85A09CBC-27DE-4F79-93CE-BC862FEA401B}"/>
    <cellStyle name="40% - Accent1 6 4 3 6 2" xfId="33858" xr:uid="{B5996404-D760-421B-82F6-5E9FF579144B}"/>
    <cellStyle name="40% - Accent1 6 4 3 7" xfId="19434" xr:uid="{27AFF51F-57B2-417B-8BAF-7AC62146D4D9}"/>
    <cellStyle name="40% - Accent1 6 4 4" xfId="5875" xr:uid="{F104048F-4A17-4E2D-B188-4DDEC9102287}"/>
    <cellStyle name="40% - Accent1 6 4 4 2" xfId="9625" xr:uid="{12C8E630-A33E-48B7-AA2D-6EF78839DF87}"/>
    <cellStyle name="40% - Accent1 6 4 4 2 2" xfId="38523" xr:uid="{C4A25FF1-CB33-4788-9DED-055C465ADEF0}"/>
    <cellStyle name="40% - Accent1 6 4 4 2 3" xfId="24099" xr:uid="{78AFD0C9-8390-47D3-A9CA-8342A4665AA4}"/>
    <cellStyle name="40% - Accent1 6 4 4 3" xfId="13362" xr:uid="{509CF1D1-3A66-40C2-A40E-93E0FE71B862}"/>
    <cellStyle name="40% - Accent1 6 4 4 3 2" xfId="42255" xr:uid="{33AFE89B-5386-4953-B5FB-F59E121C76D9}"/>
    <cellStyle name="40% - Accent1 6 4 4 3 3" xfId="27831" xr:uid="{6CF203A8-206D-4909-8318-6F8BCF54BA45}"/>
    <cellStyle name="40% - Accent1 6 4 4 4" xfId="34791" xr:uid="{3FFE2D0D-15F8-47D9-9BED-4AF10004ED28}"/>
    <cellStyle name="40% - Accent1 6 4 4 5" xfId="20367" xr:uid="{B553693A-B596-4279-8542-B661E6FE5DA6}"/>
    <cellStyle name="40% - Accent1 6 4 5" xfId="7759" xr:uid="{214EBACE-78E9-4441-AD8F-7ED586248439}"/>
    <cellStyle name="40% - Accent1 6 4 5 2" xfId="36657" xr:uid="{F49EE371-7CCC-44D7-B9E2-3C79D9946B4F}"/>
    <cellStyle name="40% - Accent1 6 4 5 3" xfId="22233" xr:uid="{6B3B3DFA-FACE-49B2-823A-911EE3119D91}"/>
    <cellStyle name="40% - Accent1 6 4 6" xfId="11494" xr:uid="{3E346AC6-2B54-48B5-A279-9A7FD35E64B3}"/>
    <cellStyle name="40% - Accent1 6 4 6 2" xfId="40389" xr:uid="{784BF877-71B1-4C78-8FD1-496B334B8E19}"/>
    <cellStyle name="40% - Accent1 6 4 6 3" xfId="25965" xr:uid="{3744BE41-9409-4663-84BF-9FB9B36CFF31}"/>
    <cellStyle name="40% - Accent1 6 4 7" xfId="15677" xr:uid="{81BCE50A-23F2-4FCA-9C4B-DB2A0A2E77E8}"/>
    <cellStyle name="40% - Accent1 6 4 7 2" xfId="44564" xr:uid="{E0366573-465F-47FD-8B0D-F23A0999A9AB}"/>
    <cellStyle name="40% - Accent1 6 4 7 3" xfId="30140" xr:uid="{A09EF3A5-9368-480E-B75A-351C83B5983E}"/>
    <cellStyle name="40% - Accent1 6 4 8" xfId="3943" xr:uid="{3E1032A9-3BDD-4900-870C-65057CE7507A}"/>
    <cellStyle name="40% - Accent1 6 4 8 2" xfId="32924" xr:uid="{F6B48CB4-42F3-4931-85EF-683C1AB7ED06}"/>
    <cellStyle name="40% - Accent1 6 4 9" xfId="18501" xr:uid="{5044B342-ED13-4092-8BBD-52871EAF61B3}"/>
    <cellStyle name="40% - Accent1 6 5" xfId="1456" xr:uid="{EE301D06-2BBD-4EFE-9EC0-9DEAB8DCE099}"/>
    <cellStyle name="40% - Accent1 6 5 2" xfId="3070" xr:uid="{8BD6F516-8DAA-4C2C-9C34-B7969081D885}"/>
    <cellStyle name="40% - Accent1 6 5 2 2" xfId="7198" xr:uid="{A27FF51B-5978-42B2-8F04-8976E7EB7BE5}"/>
    <cellStyle name="40% - Accent1 6 5 2 2 2" xfId="10947" xr:uid="{1379D1E1-E791-4B03-A8BE-9BDB5D3B02A4}"/>
    <cellStyle name="40% - Accent1 6 5 2 2 2 2" xfId="39845" xr:uid="{FF3B3251-9F04-4FFB-9D0C-BAB57D38DFB4}"/>
    <cellStyle name="40% - Accent1 6 5 2 2 2 3" xfId="25421" xr:uid="{F5EF48FF-F735-4614-8EAF-AA4E39620E0E}"/>
    <cellStyle name="40% - Accent1 6 5 2 2 3" xfId="14684" xr:uid="{447630ED-35CB-4E5E-A536-4FCA1EDC7316}"/>
    <cellStyle name="40% - Accent1 6 5 2 2 3 2" xfId="43577" xr:uid="{438ADA62-6EF8-4D00-9005-DB2BDB0EBDA2}"/>
    <cellStyle name="40% - Accent1 6 5 2 2 3 3" xfId="29153" xr:uid="{189F2D90-101D-47D7-B376-2C0A7233E8D2}"/>
    <cellStyle name="40% - Accent1 6 5 2 2 4" xfId="36113" xr:uid="{AC59499D-2C45-4DBA-8069-BA2C23869E0A}"/>
    <cellStyle name="40% - Accent1 6 5 2 2 5" xfId="21689" xr:uid="{8442BCFD-0355-4B24-9DF3-A7D0C20C6A98}"/>
    <cellStyle name="40% - Accent1 6 5 2 3" xfId="9081" xr:uid="{3E1408EA-F984-4B5D-A998-5FCEDEAED35C}"/>
    <cellStyle name="40% - Accent1 6 5 2 3 2" xfId="37979" xr:uid="{0C2A7E67-8387-4364-88FD-3CE5D64D0796}"/>
    <cellStyle name="40% - Accent1 6 5 2 3 3" xfId="23555" xr:uid="{A11BA821-6F16-44A3-B41E-DBC4D2ACBC6B}"/>
    <cellStyle name="40% - Accent1 6 5 2 4" xfId="12818" xr:uid="{594B5573-BF38-40FE-938F-27EB38F3E079}"/>
    <cellStyle name="40% - Accent1 6 5 2 4 2" xfId="41711" xr:uid="{7EFDA9DD-00F3-4041-8FDC-918D9053B39B}"/>
    <cellStyle name="40% - Accent1 6 5 2 4 3" xfId="27287" xr:uid="{3B871F1E-2380-45C9-BE8F-DF5384DF72FA}"/>
    <cellStyle name="40% - Accent1 6 5 2 5" xfId="17598" xr:uid="{44470961-8FB3-4499-AF51-AEA901EDEBA7}"/>
    <cellStyle name="40% - Accent1 6 5 2 5 2" xfId="46476" xr:uid="{4B18EC27-E4AF-4B09-9EDD-7F40877A6C1A}"/>
    <cellStyle name="40% - Accent1 6 5 2 5 3" xfId="32052" xr:uid="{75AEC7E4-D1AE-49FC-AD2A-E4841C4F80FD}"/>
    <cellStyle name="40% - Accent1 6 5 2 6" xfId="5324" xr:uid="{2FC4065F-8D6E-4318-8659-4439E3CE094B}"/>
    <cellStyle name="40% - Accent1 6 5 2 6 2" xfId="34247" xr:uid="{25DAF84C-F2B2-4F30-A162-42C05A072D5D}"/>
    <cellStyle name="40% - Accent1 6 5 2 7" xfId="19823" xr:uid="{C7BA9088-48CD-4342-A491-E3A7DB29FB54}"/>
    <cellStyle name="40% - Accent1 6 5 3" xfId="6265" xr:uid="{A6B92FDA-E5E2-46D4-838D-1D675295FFC3}"/>
    <cellStyle name="40% - Accent1 6 5 3 2" xfId="10014" xr:uid="{5CF80091-A525-4CF0-9836-85A460D0292C}"/>
    <cellStyle name="40% - Accent1 6 5 3 2 2" xfId="38912" xr:uid="{BD104434-C559-4739-8127-CD503003104C}"/>
    <cellStyle name="40% - Accent1 6 5 3 2 3" xfId="24488" xr:uid="{E6534EDD-FC32-4AA4-80AF-51766CF6C330}"/>
    <cellStyle name="40% - Accent1 6 5 3 3" xfId="13751" xr:uid="{266CAD6F-E94A-4154-B15E-76013C4136F6}"/>
    <cellStyle name="40% - Accent1 6 5 3 3 2" xfId="42644" xr:uid="{CAB0C9AE-F541-451A-8B5A-4A37FFCB6A93}"/>
    <cellStyle name="40% - Accent1 6 5 3 3 3" xfId="28220" xr:uid="{A6DCAC5F-1CB9-4D2A-B8A9-840EA520BFB6}"/>
    <cellStyle name="40% - Accent1 6 5 3 4" xfId="35180" xr:uid="{3A71333D-991E-4E89-B2AD-40E6DB7BA836}"/>
    <cellStyle name="40% - Accent1 6 5 3 5" xfId="20756" xr:uid="{7107AD97-18AC-4BA4-84C0-1378BA24A935}"/>
    <cellStyle name="40% - Accent1 6 5 4" xfId="8148" xr:uid="{493B04CF-9BC8-4617-B0E0-0D63BF2BD4A2}"/>
    <cellStyle name="40% - Accent1 6 5 4 2" xfId="37046" xr:uid="{2B74A757-3B30-4C5E-A217-9283A3346CA4}"/>
    <cellStyle name="40% - Accent1 6 5 4 3" xfId="22622" xr:uid="{4F8838B8-5D86-42FE-B01E-A325396E72D1}"/>
    <cellStyle name="40% - Accent1 6 5 5" xfId="11883" xr:uid="{B7200D9F-AAD4-4F85-BBF7-9AF1CAF7A509}"/>
    <cellStyle name="40% - Accent1 6 5 5 2" xfId="40778" xr:uid="{BFED2793-B44C-48AE-9B53-EB424A5B621E}"/>
    <cellStyle name="40% - Accent1 6 5 5 3" xfId="26354" xr:uid="{214346F0-4AC5-444C-9238-2F4E1261DB22}"/>
    <cellStyle name="40% - Accent1 6 5 6" xfId="15985" xr:uid="{CF246851-28E9-4A6E-A9A2-939A5ADFCCB7}"/>
    <cellStyle name="40% - Accent1 6 5 6 2" xfId="44864" xr:uid="{8BF8CA0C-BA98-4AD7-978B-ACB700E80CA1}"/>
    <cellStyle name="40% - Accent1 6 5 6 3" xfId="30440" xr:uid="{FAC7D3A1-0F8C-445C-8152-D01F10A4F8F5}"/>
    <cellStyle name="40% - Accent1 6 5 7" xfId="4358" xr:uid="{335EDFA0-C31E-4D35-ACB9-8F1649FD35A3}"/>
    <cellStyle name="40% - Accent1 6 5 7 2" xfId="33313" xr:uid="{49AFD395-1F57-4B23-892D-5AE8B28C1E92}"/>
    <cellStyle name="40% - Accent1 6 5 8" xfId="18890" xr:uid="{37368C35-7211-46B4-8FEB-F60275734A95}"/>
    <cellStyle name="40% - Accent1 6 6" xfId="2264" xr:uid="{8E65BA9D-F220-4705-B220-56AB88132307}"/>
    <cellStyle name="40% - Accent1 6 6 2" xfId="6745" xr:uid="{4054AC23-CB9D-4062-BB44-38FB3B21B55F}"/>
    <cellStyle name="40% - Accent1 6 6 2 2" xfId="10494" xr:uid="{E67EFE65-74D5-4EEF-8AB9-9C09599412BD}"/>
    <cellStyle name="40% - Accent1 6 6 2 2 2" xfId="39392" xr:uid="{D2E9608A-7381-402A-9F29-5AA48931AD87}"/>
    <cellStyle name="40% - Accent1 6 6 2 2 3" xfId="24968" xr:uid="{E7A93386-BC76-46C4-A3F8-06A1F6E05D4F}"/>
    <cellStyle name="40% - Accent1 6 6 2 3" xfId="14231" xr:uid="{D9709254-96E4-45E7-A44E-75275C2AE1FD}"/>
    <cellStyle name="40% - Accent1 6 6 2 3 2" xfId="43124" xr:uid="{6EB4C10C-1ADD-4BEE-8EDF-1280ECE2F4C7}"/>
    <cellStyle name="40% - Accent1 6 6 2 3 3" xfId="28700" xr:uid="{23F258E2-04B2-42C1-B8D7-A75F911D56A7}"/>
    <cellStyle name="40% - Accent1 6 6 2 4" xfId="35660" xr:uid="{A31D2C91-84F1-4B84-AAA1-428673D31E60}"/>
    <cellStyle name="40% - Accent1 6 6 2 5" xfId="21236" xr:uid="{2058C5C7-2249-4498-8D56-BD21A903B2AA}"/>
    <cellStyle name="40% - Accent1 6 6 3" xfId="8628" xr:uid="{40083939-6B82-405C-8638-186BA555CE91}"/>
    <cellStyle name="40% - Accent1 6 6 3 2" xfId="37526" xr:uid="{BD824F4A-C675-4B38-A63F-87F944ED87D0}"/>
    <cellStyle name="40% - Accent1 6 6 3 3" xfId="23102" xr:uid="{48F217B4-B8D6-4C38-A41B-EE6D21F9E8B2}"/>
    <cellStyle name="40% - Accent1 6 6 4" xfId="12365" xr:uid="{292BBC16-22E3-4E6E-B57B-84750DD74B49}"/>
    <cellStyle name="40% - Accent1 6 6 4 2" xfId="41258" xr:uid="{6EA8CEF6-8964-4543-8F75-295EC41CE441}"/>
    <cellStyle name="40% - Accent1 6 6 4 3" xfId="26834" xr:uid="{DAD25B28-0830-4CED-85C5-7B1CB7E14FB6}"/>
    <cellStyle name="40% - Accent1 6 6 5" xfId="16792" xr:uid="{C68DAAE8-0A64-4FBE-8DDF-8243E5A88D32}"/>
    <cellStyle name="40% - Accent1 6 6 5 2" xfId="45670" xr:uid="{2CC9A153-FD29-4F97-BDAD-8862D3B6AF4C}"/>
    <cellStyle name="40% - Accent1 6 6 5 3" xfId="31246" xr:uid="{C7FF5E63-FD63-4819-96FD-789CCC7C2ED1}"/>
    <cellStyle name="40% - Accent1 6 6 6" xfId="4871" xr:uid="{E459A31F-061E-4BD8-93F1-730E69874223}"/>
    <cellStyle name="40% - Accent1 6 6 6 2" xfId="33794" xr:uid="{1DDD4764-4F89-45B5-B2FB-29E66874E672}"/>
    <cellStyle name="40% - Accent1 6 6 7" xfId="19370" xr:uid="{FF129ECF-6844-4D49-A256-822FCEDC6D9B}"/>
    <cellStyle name="40% - Accent1 6 7" xfId="5811" xr:uid="{E44751C3-8509-4C9A-9413-392C54A6AAC0}"/>
    <cellStyle name="40% - Accent1 6 7 2" xfId="9561" xr:uid="{59388523-F535-4AB4-903D-2A9E37B2D4DB}"/>
    <cellStyle name="40% - Accent1 6 7 2 2" xfId="38459" xr:uid="{CBFD956D-6641-483A-B140-115CF8B6E3B1}"/>
    <cellStyle name="40% - Accent1 6 7 2 3" xfId="24035" xr:uid="{2CF4F98A-B3FC-4026-B6AF-A898983E5D68}"/>
    <cellStyle name="40% - Accent1 6 7 3" xfId="13298" xr:uid="{B77CB7CE-923D-4F47-B262-1B32A140CDD7}"/>
    <cellStyle name="40% - Accent1 6 7 3 2" xfId="42191" xr:uid="{910D93D9-A3DD-4C49-A450-83380C7C9738}"/>
    <cellStyle name="40% - Accent1 6 7 3 3" xfId="27767" xr:uid="{88965182-A878-4B26-A7F7-483F3FFFAAC3}"/>
    <cellStyle name="40% - Accent1 6 7 4" xfId="34727" xr:uid="{5A0DF605-BE2C-40B2-AB08-C335B3B5C1F4}"/>
    <cellStyle name="40% - Accent1 6 7 5" xfId="20303" xr:uid="{DD9AF70D-FD19-4BB2-8A34-1CADE83B2189}"/>
    <cellStyle name="40% - Accent1 6 8" xfId="7695" xr:uid="{12AAE2EF-0655-4E88-ABF8-2503BD2A37C5}"/>
    <cellStyle name="40% - Accent1 6 8 2" xfId="36593" xr:uid="{240D4372-2C6C-45FE-869E-9B973E892939}"/>
    <cellStyle name="40% - Accent1 6 8 3" xfId="22169" xr:uid="{B734F86F-8B4A-44B7-81BA-598058699F5B}"/>
    <cellStyle name="40% - Accent1 6 9" xfId="11430" xr:uid="{500458E7-8E4F-4565-B40B-5E5B92295EFA}"/>
    <cellStyle name="40% - Accent1 6 9 2" xfId="40325" xr:uid="{3EB198BF-6BBB-4666-81B3-3A9021B89B1E}"/>
    <cellStyle name="40% - Accent1 6 9 3" xfId="25901" xr:uid="{3E47DDA3-BAE9-4AFE-89E7-AEF2C2540B06}"/>
    <cellStyle name="40% - Accent1 7" xfId="401" xr:uid="{D0292786-3303-4030-8E8A-F8E747854626}"/>
    <cellStyle name="40% - Accent1 7 10" xfId="3958" xr:uid="{0C7C1F47-9F8E-4D40-9C20-4A36FCDE97F7}"/>
    <cellStyle name="40% - Accent1 7 10 2" xfId="32939" xr:uid="{6E0A131A-B9A9-4614-9D00-949C965C6CBC}"/>
    <cellStyle name="40% - Accent1 7 11" xfId="18516" xr:uid="{FAA6DF87-1272-402D-B177-0B9CD139AB9A}"/>
    <cellStyle name="40% - Accent1 7 2" xfId="792" xr:uid="{62DA6E64-4A33-4733-8D49-4EE59877DE2B}"/>
    <cellStyle name="40% - Accent1 7 2 2" xfId="1037" xr:uid="{19D03C46-9E71-470C-87D9-D6ACF66AACDF}"/>
    <cellStyle name="40% - Accent1 7 2 2 2" xfId="1966" xr:uid="{141DCE5A-124C-4462-8631-1C99F5A6A625}"/>
    <cellStyle name="40% - Accent1 7 2 2 2 2" xfId="3580" xr:uid="{261547D7-0A01-4DAE-B89C-38DAC154DD87}"/>
    <cellStyle name="40% - Accent1 7 2 2 2 2 2" xfId="11285" xr:uid="{4615BC9D-F8CB-43AD-8B8D-8CCC3B369DB9}"/>
    <cellStyle name="40% - Accent1 7 2 2 2 2 2 2" xfId="40183" xr:uid="{06BE13A3-66C5-425D-9B15-D3DBAE8D6C3A}"/>
    <cellStyle name="40% - Accent1 7 2 2 2 2 2 3" xfId="25759" xr:uid="{76C3FA0D-9708-49CD-9E2F-5DEC68267859}"/>
    <cellStyle name="40% - Accent1 7 2 2 2 2 3" xfId="15022" xr:uid="{EB2D12DD-3FD9-4E07-B4E6-767D5E95386A}"/>
    <cellStyle name="40% - Accent1 7 2 2 2 2 3 2" xfId="43915" xr:uid="{0A313E90-C829-47B0-AB75-86C3E1C035EC}"/>
    <cellStyle name="40% - Accent1 7 2 2 2 2 3 3" xfId="29491" xr:uid="{793C03C2-A4FA-43C3-9546-3F8A943B9025}"/>
    <cellStyle name="40% - Accent1 7 2 2 2 2 4" xfId="18108" xr:uid="{B910A118-B4E7-4DE0-BDF5-39C7777D3443}"/>
    <cellStyle name="40% - Accent1 7 2 2 2 2 4 2" xfId="46986" xr:uid="{B3B728A8-4459-4803-9686-6213A688FEC4}"/>
    <cellStyle name="40% - Accent1 7 2 2 2 2 4 3" xfId="32562" xr:uid="{5B327B54-A8A4-4536-A143-3353D6AA05C5}"/>
    <cellStyle name="40% - Accent1 7 2 2 2 2 5" xfId="7536" xr:uid="{CAB94C22-96D5-4B0B-B51D-7387D6EACE1E}"/>
    <cellStyle name="40% - Accent1 7 2 2 2 2 5 2" xfId="36451" xr:uid="{201004AD-12AF-4F92-8D9C-EAAE407943C7}"/>
    <cellStyle name="40% - Accent1 7 2 2 2 2 6" xfId="22027" xr:uid="{2E5C89B1-9473-4F1E-A213-520EA6E87AB8}"/>
    <cellStyle name="40% - Accent1 7 2 2 2 3" xfId="9419" xr:uid="{B40A5130-7762-43DA-82F7-A89AC31E89B1}"/>
    <cellStyle name="40% - Accent1 7 2 2 2 3 2" xfId="38317" xr:uid="{99633375-5B0F-4448-A6F7-83B1074836C1}"/>
    <cellStyle name="40% - Accent1 7 2 2 2 3 3" xfId="23893" xr:uid="{4FEF1F7E-0019-4B75-9F3B-67F8BE14696A}"/>
    <cellStyle name="40% - Accent1 7 2 2 2 4" xfId="13156" xr:uid="{2755E754-437C-4781-ABC4-9B5F88F8260F}"/>
    <cellStyle name="40% - Accent1 7 2 2 2 4 2" xfId="42049" xr:uid="{DC9D0DB4-D392-44A7-B54B-0841C790DA8A}"/>
    <cellStyle name="40% - Accent1 7 2 2 2 4 3" xfId="27625" xr:uid="{529250FE-BC01-46D4-B30D-20C395009BF0}"/>
    <cellStyle name="40% - Accent1 7 2 2 2 5" xfId="16495" xr:uid="{0604CD36-84E1-46F6-87C9-E4934A6F321B}"/>
    <cellStyle name="40% - Accent1 7 2 2 2 5 2" xfId="45374" xr:uid="{FB7A3151-8FC4-4A19-8C95-43DE9C5F264F}"/>
    <cellStyle name="40% - Accent1 7 2 2 2 5 3" xfId="30950" xr:uid="{B54278C8-5DDF-4692-9731-C7EBD913A410}"/>
    <cellStyle name="40% - Accent1 7 2 2 2 6" xfId="5662" xr:uid="{31A7553B-672B-4479-A2AD-402858A37496}"/>
    <cellStyle name="40% - Accent1 7 2 2 2 6 2" xfId="34585" xr:uid="{14F6ED07-C8AB-46AD-9A3B-DC5DFEF6C168}"/>
    <cellStyle name="40% - Accent1 7 2 2 2 7" xfId="20161" xr:uid="{9E544DAA-B080-4AD9-8007-CD443FFDC6B1}"/>
    <cellStyle name="40% - Accent1 7 2 2 3" xfId="2774" xr:uid="{7D1872C1-59EE-4238-8536-6EC46FAB9599}"/>
    <cellStyle name="40% - Accent1 7 2 2 3 2" xfId="10352" xr:uid="{89E28049-7079-4A53-BD5B-C0FFBE519C44}"/>
    <cellStyle name="40% - Accent1 7 2 2 3 2 2" xfId="39250" xr:uid="{BDDFDF16-170A-41B2-B7D3-7114A94BBE10}"/>
    <cellStyle name="40% - Accent1 7 2 2 3 2 3" xfId="24826" xr:uid="{7D214133-E916-47CE-AFA4-0738DBC0DEDF}"/>
    <cellStyle name="40% - Accent1 7 2 2 3 3" xfId="14089" xr:uid="{AC3BD98A-D885-4CB7-8D93-2F57D5DE26D6}"/>
    <cellStyle name="40% - Accent1 7 2 2 3 3 2" xfId="42982" xr:uid="{9A43CA55-3FF4-4BD0-9BED-8E66804D2174}"/>
    <cellStyle name="40% - Accent1 7 2 2 3 3 3" xfId="28558" xr:uid="{1B8D3F03-1A9E-4AB2-A55C-3683FE1024AA}"/>
    <cellStyle name="40% - Accent1 7 2 2 3 4" xfId="17302" xr:uid="{C270172C-3435-47AF-A682-1CCAAC86A2D1}"/>
    <cellStyle name="40% - Accent1 7 2 2 3 4 2" xfId="46180" xr:uid="{2E699477-1F0C-4296-89B8-A9C91A016E2C}"/>
    <cellStyle name="40% - Accent1 7 2 2 3 4 3" xfId="31756" xr:uid="{A88747A3-4A36-49BD-A4F1-9CAD18F6B725}"/>
    <cellStyle name="40% - Accent1 7 2 2 3 5" xfId="6603" xr:uid="{D5D49CF4-76E6-428F-9B9C-E22B710BB233}"/>
    <cellStyle name="40% - Accent1 7 2 2 3 5 2" xfId="35518" xr:uid="{CD73022C-4670-49C2-98CD-A8FC9E47DDD5}"/>
    <cellStyle name="40% - Accent1 7 2 2 3 6" xfId="21094" xr:uid="{326004E5-D0BC-4742-8197-4DAACF40FB3C}"/>
    <cellStyle name="40% - Accent1 7 2 2 4" xfId="8486" xr:uid="{E3333433-D5E1-4730-AE9A-6BEC12788C49}"/>
    <cellStyle name="40% - Accent1 7 2 2 4 2" xfId="37384" xr:uid="{E0353966-E5A1-497F-B4D5-148335234699}"/>
    <cellStyle name="40% - Accent1 7 2 2 4 3" xfId="22960" xr:uid="{44983895-20D9-4091-8056-04F2DCC987BD}"/>
    <cellStyle name="40% - Accent1 7 2 2 5" xfId="12221" xr:uid="{42276D80-1C1A-4C50-AB4E-F04EBF2B7E96}"/>
    <cellStyle name="40% - Accent1 7 2 2 5 2" xfId="41116" xr:uid="{D5957563-FFD7-434F-ADF7-8137B5AB4E23}"/>
    <cellStyle name="40% - Accent1 7 2 2 5 3" xfId="26692" xr:uid="{54D0A300-952C-497E-A1F8-7605A2F5F60F}"/>
    <cellStyle name="40% - Accent1 7 2 2 6" xfId="15681" xr:uid="{8D79C8E6-C8B1-45E3-93C2-CCDA7F1B3FBE}"/>
    <cellStyle name="40% - Accent1 7 2 2 6 2" xfId="44568" xr:uid="{8D491375-8126-43DC-9574-8A4461EA8D84}"/>
    <cellStyle name="40% - Accent1 7 2 2 6 3" xfId="30144" xr:uid="{2E2067DA-9432-4E93-9BF9-10321ECD2302}"/>
    <cellStyle name="40% - Accent1 7 2 2 7" xfId="4716" xr:uid="{4D4B504D-749A-4E84-86A2-A095FC402723}"/>
    <cellStyle name="40% - Accent1 7 2 2 7 2" xfId="33651" xr:uid="{9A548F62-7975-4CF0-A2F7-A00EF91323BF}"/>
    <cellStyle name="40% - Accent1 7 2 2 8" xfId="19228" xr:uid="{CC302EC7-9462-4228-BA5C-5CD655F0EE44}"/>
    <cellStyle name="40% - Accent1 7 2 3" xfId="1730" xr:uid="{81379995-876D-4B41-B845-D76589821FB2}"/>
    <cellStyle name="40% - Accent1 7 2 3 2" xfId="3344" xr:uid="{582A6097-371A-4BF7-83D1-6D474E7FE377}"/>
    <cellStyle name="40% - Accent1 7 2 3 2 2" xfId="10832" xr:uid="{34801FE2-33B9-4206-A490-A3F4DF2D24DF}"/>
    <cellStyle name="40% - Accent1 7 2 3 2 2 2" xfId="39730" xr:uid="{93C40624-9AB9-46E3-AA69-E633E1E8EBB3}"/>
    <cellStyle name="40% - Accent1 7 2 3 2 2 3" xfId="25306" xr:uid="{F95AE45C-32AF-425C-9F40-9A1E65C0192B}"/>
    <cellStyle name="40% - Accent1 7 2 3 2 3" xfId="14569" xr:uid="{2165199E-EC10-4337-8C92-6956CEB71A3F}"/>
    <cellStyle name="40% - Accent1 7 2 3 2 3 2" xfId="43462" xr:uid="{7FCA338B-41AB-4D63-88D3-9EFC129BABD2}"/>
    <cellStyle name="40% - Accent1 7 2 3 2 3 3" xfId="29038" xr:uid="{1B8A36C4-41E9-47B2-A925-D45675483C86}"/>
    <cellStyle name="40% - Accent1 7 2 3 2 4" xfId="17872" xr:uid="{E4ADB4C3-2AA0-4464-B374-2412D071227B}"/>
    <cellStyle name="40% - Accent1 7 2 3 2 4 2" xfId="46750" xr:uid="{54623DA7-406C-48F6-BB0B-DBC1C0C74705}"/>
    <cellStyle name="40% - Accent1 7 2 3 2 4 3" xfId="32326" xr:uid="{E8FF79D4-F72A-4D72-9370-782C609809D2}"/>
    <cellStyle name="40% - Accent1 7 2 3 2 5" xfId="7083" xr:uid="{F9D936FF-4DD3-4358-A5F1-02EC50AC6D2B}"/>
    <cellStyle name="40% - Accent1 7 2 3 2 5 2" xfId="35998" xr:uid="{3A6EA74F-5892-4762-85ED-6A27036A8AEF}"/>
    <cellStyle name="40% - Accent1 7 2 3 2 6" xfId="21574" xr:uid="{6D26A3B9-6ED5-4817-984B-0668F5B7B2FB}"/>
    <cellStyle name="40% - Accent1 7 2 3 3" xfId="8966" xr:uid="{C4993E8D-775C-4383-99FD-063BC6630CB3}"/>
    <cellStyle name="40% - Accent1 7 2 3 3 2" xfId="37864" xr:uid="{35F14417-B562-44AD-9AB0-D17128CD282F}"/>
    <cellStyle name="40% - Accent1 7 2 3 3 3" xfId="23440" xr:uid="{69833F12-E7AF-4610-80E5-066C49B9024A}"/>
    <cellStyle name="40% - Accent1 7 2 3 4" xfId="12703" xr:uid="{25B7BA0E-8BF5-467F-ACDE-409B6615F4E6}"/>
    <cellStyle name="40% - Accent1 7 2 3 4 2" xfId="41596" xr:uid="{D71F855A-AC6E-40E2-9F45-0AB27DAE791D}"/>
    <cellStyle name="40% - Accent1 7 2 3 4 3" xfId="27172" xr:uid="{BC0F1C5C-AC52-4002-8FAA-E4E24A4A515E}"/>
    <cellStyle name="40% - Accent1 7 2 3 5" xfId="16259" xr:uid="{E237F27A-AF1F-41EB-94B8-A2B552ECC557}"/>
    <cellStyle name="40% - Accent1 7 2 3 5 2" xfId="45138" xr:uid="{9A713429-905D-4E3D-AEF9-80E0A7A77067}"/>
    <cellStyle name="40% - Accent1 7 2 3 5 3" xfId="30714" xr:uid="{6B849912-6A1A-4B20-A1D8-2C2BAF09AAF2}"/>
    <cellStyle name="40% - Accent1 7 2 3 6" xfId="5209" xr:uid="{C6D5229A-FFBD-4E64-9B32-B2A797540EF0}"/>
    <cellStyle name="40% - Accent1 7 2 3 6 2" xfId="34132" xr:uid="{49759646-2401-4AF8-BF80-3376D2E0958A}"/>
    <cellStyle name="40% - Accent1 7 2 3 7" xfId="19708" xr:uid="{05849D7F-D7A5-41B2-8FE1-8CFD32437C8E}"/>
    <cellStyle name="40% - Accent1 7 2 4" xfId="2538" xr:uid="{F9DC07CF-F28B-454B-98E4-8A45BF8F8AAD}"/>
    <cellStyle name="40% - Accent1 7 2 4 2" xfId="9899" xr:uid="{CFCACAF8-0629-45D4-AF83-551BCEA874F7}"/>
    <cellStyle name="40% - Accent1 7 2 4 2 2" xfId="38797" xr:uid="{7726998F-B419-46B7-8B6F-BEFD6DAC1C42}"/>
    <cellStyle name="40% - Accent1 7 2 4 2 3" xfId="24373" xr:uid="{2E50D260-F9E9-44E3-8DF2-C1F87BF66D0B}"/>
    <cellStyle name="40% - Accent1 7 2 4 3" xfId="13636" xr:uid="{10C45731-B511-47C6-8B79-BC1923A1A2A7}"/>
    <cellStyle name="40% - Accent1 7 2 4 3 2" xfId="42529" xr:uid="{2C861180-C066-4603-A6A9-E7158AF16636}"/>
    <cellStyle name="40% - Accent1 7 2 4 3 3" xfId="28105" xr:uid="{A001745E-3DF9-4DB7-886C-4A9A2930CF6F}"/>
    <cellStyle name="40% - Accent1 7 2 4 4" xfId="17066" xr:uid="{00E32D54-57BE-4951-B582-BF28536D968C}"/>
    <cellStyle name="40% - Accent1 7 2 4 4 2" xfId="45944" xr:uid="{2207AB26-5DD4-41A3-9ED7-0F5A0190C2F6}"/>
    <cellStyle name="40% - Accent1 7 2 4 4 3" xfId="31520" xr:uid="{06F85E74-D424-4A44-BEE0-533AAABA4427}"/>
    <cellStyle name="40% - Accent1 7 2 4 5" xfId="6150" xr:uid="{306274A5-9701-4265-9BD2-F780C68CA226}"/>
    <cellStyle name="40% - Accent1 7 2 4 5 2" xfId="35065" xr:uid="{CD3AE7C5-711F-45F6-B33B-B93B79C4B51E}"/>
    <cellStyle name="40% - Accent1 7 2 4 6" xfId="20641" xr:uid="{B8372FC8-2B81-47AF-BF2E-F24170995159}"/>
    <cellStyle name="40% - Accent1 7 2 5" xfId="8033" xr:uid="{32394D50-BF3D-4047-A2B9-04441C8412F1}"/>
    <cellStyle name="40% - Accent1 7 2 5 2" xfId="36931" xr:uid="{19784300-3C18-491A-A05F-06A746B11AB1}"/>
    <cellStyle name="40% - Accent1 7 2 5 3" xfId="22507" xr:uid="{91040318-6A1D-40FC-ACEF-8918EF7BAB6D}"/>
    <cellStyle name="40% - Accent1 7 2 6" xfId="11768" xr:uid="{E9CB97A9-4F77-4432-9B18-F78ECB758BA0}"/>
    <cellStyle name="40% - Accent1 7 2 6 2" xfId="40663" xr:uid="{8A3A425F-3FE5-4D06-9EB2-A84735829FDB}"/>
    <cellStyle name="40% - Accent1 7 2 6 3" xfId="26239" xr:uid="{24D3944F-1AC3-4001-8F5F-88FBBBB9A18E}"/>
    <cellStyle name="40% - Accent1 7 2 7" xfId="15445" xr:uid="{E136D5CD-B40E-4625-958F-63285C51EC5B}"/>
    <cellStyle name="40% - Accent1 7 2 7 2" xfId="44332" xr:uid="{A1D73670-DFDE-448F-871B-5039F5D631E2}"/>
    <cellStyle name="40% - Accent1 7 2 7 3" xfId="29908" xr:uid="{4800B0C9-057A-40FE-A8BE-66474EE8F415}"/>
    <cellStyle name="40% - Accent1 7 2 8" xfId="4217" xr:uid="{E0486290-6833-414D-882C-F7A66BAFF350}"/>
    <cellStyle name="40% - Accent1 7 2 8 2" xfId="33198" xr:uid="{4EA0E257-4639-47A1-A1EE-9F675DE250C5}"/>
    <cellStyle name="40% - Accent1 7 2 9" xfId="18775" xr:uid="{531F8CE4-294D-4BD2-9101-D8E4300047DC}"/>
    <cellStyle name="40% - Accent1 7 3" xfId="601" xr:uid="{A5E65E51-2E8D-412C-A766-0BB7E887891E}"/>
    <cellStyle name="40% - Accent1 7 3 2" xfId="1038" xr:uid="{242BC841-9580-49E8-AE77-207D7F7540FC}"/>
    <cellStyle name="40% - Accent1 7 3 2 2" xfId="1967" xr:uid="{BF4F0446-38A7-4221-9C43-883AC9676020}"/>
    <cellStyle name="40% - Accent1 7 3 2 2 2" xfId="3581" xr:uid="{F67B4B96-0A82-4035-806D-763E16A7078C}"/>
    <cellStyle name="40% - Accent1 7 3 2 2 2 2" xfId="11156" xr:uid="{CA6C18AE-82D4-472D-88CA-7FD2B83FC751}"/>
    <cellStyle name="40% - Accent1 7 3 2 2 2 2 2" xfId="40054" xr:uid="{8B7D8D7D-B6FE-4888-B820-6CE74F487102}"/>
    <cellStyle name="40% - Accent1 7 3 2 2 2 2 3" xfId="25630" xr:uid="{2E0C4AEA-295B-4D62-8515-88A13CA48034}"/>
    <cellStyle name="40% - Accent1 7 3 2 2 2 3" xfId="14893" xr:uid="{ACFF1A18-64F8-42B1-A0EB-71CDCCD13305}"/>
    <cellStyle name="40% - Accent1 7 3 2 2 2 3 2" xfId="43786" xr:uid="{7B59FF62-195F-4738-A59D-A2E42316E20E}"/>
    <cellStyle name="40% - Accent1 7 3 2 2 2 3 3" xfId="29362" xr:uid="{6C552613-8663-4B13-83E1-5612A3B61486}"/>
    <cellStyle name="40% - Accent1 7 3 2 2 2 4" xfId="18109" xr:uid="{C5F16FB7-467D-4AA0-9D37-207845DD010A}"/>
    <cellStyle name="40% - Accent1 7 3 2 2 2 4 2" xfId="46987" xr:uid="{586B7BE7-0D63-4811-980D-FA366D18FDEB}"/>
    <cellStyle name="40% - Accent1 7 3 2 2 2 4 3" xfId="32563" xr:uid="{2052605E-E713-4FA9-91A4-D1EF258D4B7A}"/>
    <cellStyle name="40% - Accent1 7 3 2 2 2 5" xfId="7407" xr:uid="{EB2BF7BD-60DE-4EC5-894F-E5D149E4F36A}"/>
    <cellStyle name="40% - Accent1 7 3 2 2 2 5 2" xfId="36322" xr:uid="{46E6C09A-B9D7-4D08-BB43-2FDA5753DC6F}"/>
    <cellStyle name="40% - Accent1 7 3 2 2 2 6" xfId="21898" xr:uid="{6F547AE9-3C27-4A0F-B5E4-CF4AE96AA555}"/>
    <cellStyle name="40% - Accent1 7 3 2 2 3" xfId="9290" xr:uid="{0A073632-B654-41B7-B5D0-E549A613FFA7}"/>
    <cellStyle name="40% - Accent1 7 3 2 2 3 2" xfId="38188" xr:uid="{99BBCB70-9F65-43EE-8725-756B775C585B}"/>
    <cellStyle name="40% - Accent1 7 3 2 2 3 3" xfId="23764" xr:uid="{A2615403-4733-4B2D-8FB0-1F5AF888D3FD}"/>
    <cellStyle name="40% - Accent1 7 3 2 2 4" xfId="13027" xr:uid="{58D748F8-A491-4B5E-BCD5-AE89C7CF8152}"/>
    <cellStyle name="40% - Accent1 7 3 2 2 4 2" xfId="41920" xr:uid="{3F788C4D-67FD-4A39-A9EF-06E93398BC35}"/>
    <cellStyle name="40% - Accent1 7 3 2 2 4 3" xfId="27496" xr:uid="{EE9823F6-C3C4-4D02-BB60-30CF39A48AB4}"/>
    <cellStyle name="40% - Accent1 7 3 2 2 5" xfId="16496" xr:uid="{489F38CB-93C6-449C-976F-4FC856BDC622}"/>
    <cellStyle name="40% - Accent1 7 3 2 2 5 2" xfId="45375" xr:uid="{6D3E4617-C283-4366-815D-8F1AF1878C50}"/>
    <cellStyle name="40% - Accent1 7 3 2 2 5 3" xfId="30951" xr:uid="{C328B1F3-9052-491D-BF2B-BD5998E3E03D}"/>
    <cellStyle name="40% - Accent1 7 3 2 2 6" xfId="5533" xr:uid="{B7682A4B-ECD4-42D2-8809-6B864CF20812}"/>
    <cellStyle name="40% - Accent1 7 3 2 2 6 2" xfId="34456" xr:uid="{A75DC55A-EEB7-4C25-A0D8-E6F9D8D7E281}"/>
    <cellStyle name="40% - Accent1 7 3 2 2 7" xfId="20032" xr:uid="{0EE278CC-275D-4D92-9BB7-7E4A5C52C708}"/>
    <cellStyle name="40% - Accent1 7 3 2 3" xfId="2775" xr:uid="{180A2310-8C1C-4FC4-A6BC-05F741789032}"/>
    <cellStyle name="40% - Accent1 7 3 2 3 2" xfId="10223" xr:uid="{729B7CC0-A349-4727-80FB-B975D3711A8F}"/>
    <cellStyle name="40% - Accent1 7 3 2 3 2 2" xfId="39121" xr:uid="{955262F7-3647-42CA-984C-2D38341DD610}"/>
    <cellStyle name="40% - Accent1 7 3 2 3 2 3" xfId="24697" xr:uid="{CCF3A333-560F-4E49-936C-418809A0DE13}"/>
    <cellStyle name="40% - Accent1 7 3 2 3 3" xfId="13960" xr:uid="{3F75731A-36BB-474C-9896-96716F7E7786}"/>
    <cellStyle name="40% - Accent1 7 3 2 3 3 2" xfId="42853" xr:uid="{C75E5CDA-EDA0-4BFE-A1C5-9F13BD308F72}"/>
    <cellStyle name="40% - Accent1 7 3 2 3 3 3" xfId="28429" xr:uid="{2293EC41-6042-4180-8402-3E8C11C21CC0}"/>
    <cellStyle name="40% - Accent1 7 3 2 3 4" xfId="17303" xr:uid="{3D86B726-BABE-4C6E-8F78-A3CE6A2520E6}"/>
    <cellStyle name="40% - Accent1 7 3 2 3 4 2" xfId="46181" xr:uid="{106C9244-3824-434A-8486-C242E6627699}"/>
    <cellStyle name="40% - Accent1 7 3 2 3 4 3" xfId="31757" xr:uid="{4C356D8F-CFE9-408B-89CA-943AE284CB66}"/>
    <cellStyle name="40% - Accent1 7 3 2 3 5" xfId="6474" xr:uid="{6CA88FFD-2BC6-4702-B53D-F4D66896FD38}"/>
    <cellStyle name="40% - Accent1 7 3 2 3 5 2" xfId="35389" xr:uid="{F70D78ED-182E-4727-A791-5FA8400DC0F5}"/>
    <cellStyle name="40% - Accent1 7 3 2 3 6" xfId="20965" xr:uid="{53BA8F11-095F-48C2-B6EC-7EF882E49B6B}"/>
    <cellStyle name="40% - Accent1 7 3 2 4" xfId="8357" xr:uid="{47867025-6450-478E-AEAF-F2F62DB1084E}"/>
    <cellStyle name="40% - Accent1 7 3 2 4 2" xfId="37255" xr:uid="{5DD420DF-1F1E-455F-B91B-8E69E6BBEB11}"/>
    <cellStyle name="40% - Accent1 7 3 2 4 3" xfId="22831" xr:uid="{ACF0B268-5FBF-4872-AF9C-95F6FD8B3FE2}"/>
    <cellStyle name="40% - Accent1 7 3 2 5" xfId="12092" xr:uid="{25BF0CAE-FC3E-4C97-954D-8A8FBB6CA70F}"/>
    <cellStyle name="40% - Accent1 7 3 2 5 2" xfId="40987" xr:uid="{46B30CD8-12BB-4650-A122-420EF93B7C63}"/>
    <cellStyle name="40% - Accent1 7 3 2 5 3" xfId="26563" xr:uid="{DCD0C141-7753-4EDD-80D5-29AD489DD1E9}"/>
    <cellStyle name="40% - Accent1 7 3 2 6" xfId="15682" xr:uid="{33595F86-1871-482F-B6C7-A776161A53F2}"/>
    <cellStyle name="40% - Accent1 7 3 2 6 2" xfId="44569" xr:uid="{4BF2F464-3417-4DCE-8E13-8AF4A39235A4}"/>
    <cellStyle name="40% - Accent1 7 3 2 6 3" xfId="30145" xr:uid="{25B08A42-BAF6-4C98-8D26-76BE65F1E9AD}"/>
    <cellStyle name="40% - Accent1 7 3 2 7" xfId="4583" xr:uid="{82D993CB-0EB5-4A0C-8245-D954E51CC56B}"/>
    <cellStyle name="40% - Accent1 7 3 2 7 2" xfId="33522" xr:uid="{3D3157E1-0479-4AA4-BAA7-03423EDC6C31}"/>
    <cellStyle name="40% - Accent1 7 3 2 8" xfId="19099" xr:uid="{C0DB571D-98AA-45C4-9043-A6EB57A14E2A}"/>
    <cellStyle name="40% - Accent1 7 3 3" xfId="1601" xr:uid="{2B3283F1-96FC-4033-8F3C-3939834A739E}"/>
    <cellStyle name="40% - Accent1 7 3 3 2" xfId="3215" xr:uid="{55FAF2D8-17EB-4008-9636-A693647CCE3A}"/>
    <cellStyle name="40% - Accent1 7 3 3 2 2" xfId="10703" xr:uid="{3361FA5D-27B4-4963-BC80-597D0ABEF212}"/>
    <cellStyle name="40% - Accent1 7 3 3 2 2 2" xfId="39601" xr:uid="{FAD0DB17-3A99-41D9-946A-524AF05888C3}"/>
    <cellStyle name="40% - Accent1 7 3 3 2 2 3" xfId="25177" xr:uid="{B00FFC3E-033E-4CB4-88B3-FBF231C5B349}"/>
    <cellStyle name="40% - Accent1 7 3 3 2 3" xfId="14440" xr:uid="{BDCF2112-889E-4365-836B-C38CF1A4AD81}"/>
    <cellStyle name="40% - Accent1 7 3 3 2 3 2" xfId="43333" xr:uid="{8F6655C6-04AC-487B-8434-F918EE76C792}"/>
    <cellStyle name="40% - Accent1 7 3 3 2 3 3" xfId="28909" xr:uid="{9A65DADA-99CC-44CB-9D90-A13B27D555EC}"/>
    <cellStyle name="40% - Accent1 7 3 3 2 4" xfId="17743" xr:uid="{E4A10DD9-578E-4AD3-BED7-5190E191B955}"/>
    <cellStyle name="40% - Accent1 7 3 3 2 4 2" xfId="46621" xr:uid="{C7CD5ACF-39AB-417F-905E-E0D860E22287}"/>
    <cellStyle name="40% - Accent1 7 3 3 2 4 3" xfId="32197" xr:uid="{2C40CF01-3E0D-4800-99A1-361D36D8F657}"/>
    <cellStyle name="40% - Accent1 7 3 3 2 5" xfId="6954" xr:uid="{F038474B-9636-4BC4-A812-CDA13CA102C6}"/>
    <cellStyle name="40% - Accent1 7 3 3 2 5 2" xfId="35869" xr:uid="{9C62012A-C297-4DC1-9476-FE8AFAB409B8}"/>
    <cellStyle name="40% - Accent1 7 3 3 2 6" xfId="21445" xr:uid="{C86969B6-8556-40CA-9F7E-77D958ABF305}"/>
    <cellStyle name="40% - Accent1 7 3 3 3" xfId="8837" xr:uid="{8B990CA7-DF43-4BE8-B8DB-1F65D7584190}"/>
    <cellStyle name="40% - Accent1 7 3 3 3 2" xfId="37735" xr:uid="{CF708902-CE4A-426E-8895-A84070950F76}"/>
    <cellStyle name="40% - Accent1 7 3 3 3 3" xfId="23311" xr:uid="{C4FD4EA1-DC4C-4468-970E-2BD7C5ED5119}"/>
    <cellStyle name="40% - Accent1 7 3 3 4" xfId="12574" xr:uid="{3B0AB6A2-DC60-4C9F-8AAB-628C3801A2DB}"/>
    <cellStyle name="40% - Accent1 7 3 3 4 2" xfId="41467" xr:uid="{8AC0F2B5-2ABC-4BE0-AC9A-5889409630E4}"/>
    <cellStyle name="40% - Accent1 7 3 3 4 3" xfId="27043" xr:uid="{919890AD-F75D-4F7C-8A8B-911E667947AE}"/>
    <cellStyle name="40% - Accent1 7 3 3 5" xfId="16130" xr:uid="{5B13F3DD-85DE-4A37-B38E-9BC890B3C443}"/>
    <cellStyle name="40% - Accent1 7 3 3 5 2" xfId="45009" xr:uid="{8FAC1BFE-A5F5-40B0-80B8-D9D65D29BAAB}"/>
    <cellStyle name="40% - Accent1 7 3 3 5 3" xfId="30585" xr:uid="{63FEF835-6824-45F1-8E33-AFF2C4DDF282}"/>
    <cellStyle name="40% - Accent1 7 3 3 6" xfId="5080" xr:uid="{3098C910-E6BB-42CA-B2FB-2A3B8259BEEE}"/>
    <cellStyle name="40% - Accent1 7 3 3 6 2" xfId="34003" xr:uid="{11DA35D8-2157-4254-9138-259F8509B497}"/>
    <cellStyle name="40% - Accent1 7 3 3 7" xfId="19579" xr:uid="{D73EE233-6E33-40A3-BD21-E3F4A262D296}"/>
    <cellStyle name="40% - Accent1 7 3 4" xfId="2409" xr:uid="{4DF22529-72D6-42E0-8025-F6212DE63E2B}"/>
    <cellStyle name="40% - Accent1 7 3 4 2" xfId="9770" xr:uid="{F80F3F4A-134C-4621-A32B-DF702BA9A8E3}"/>
    <cellStyle name="40% - Accent1 7 3 4 2 2" xfId="38668" xr:uid="{F8165B65-1F47-4B32-B821-97B628A0D872}"/>
    <cellStyle name="40% - Accent1 7 3 4 2 3" xfId="24244" xr:uid="{046C9B77-17B4-42AB-BB2E-8C3D4C5D7042}"/>
    <cellStyle name="40% - Accent1 7 3 4 3" xfId="13507" xr:uid="{23057C49-5ADD-4C67-97FC-9F8AFB9B9332}"/>
    <cellStyle name="40% - Accent1 7 3 4 3 2" xfId="42400" xr:uid="{42534B82-83B6-4686-B047-749FF4A2AFFE}"/>
    <cellStyle name="40% - Accent1 7 3 4 3 3" xfId="27976" xr:uid="{80DBD6CC-63D4-4D21-A581-88CAB7F61BF8}"/>
    <cellStyle name="40% - Accent1 7 3 4 4" xfId="16937" xr:uid="{E653CA5D-CD47-4C66-B810-5C3D5BB29328}"/>
    <cellStyle name="40% - Accent1 7 3 4 4 2" xfId="45815" xr:uid="{A8913C44-5405-40C3-B689-C747D56C1BFC}"/>
    <cellStyle name="40% - Accent1 7 3 4 4 3" xfId="31391" xr:uid="{465060F9-7AB1-4E57-92E0-A5FF06A85B69}"/>
    <cellStyle name="40% - Accent1 7 3 4 5" xfId="6021" xr:uid="{2F95299A-8BC8-4B24-BDCA-098ABF28C236}"/>
    <cellStyle name="40% - Accent1 7 3 4 5 2" xfId="34936" xr:uid="{C6A9DE84-BD90-42E6-8178-CD1A762298A5}"/>
    <cellStyle name="40% - Accent1 7 3 4 6" xfId="20512" xr:uid="{62441130-3390-4F08-8138-6CAB48CB3A70}"/>
    <cellStyle name="40% - Accent1 7 3 5" xfId="7904" xr:uid="{6F6C6EE4-2F28-4205-A734-322E52915387}"/>
    <cellStyle name="40% - Accent1 7 3 5 2" xfId="36802" xr:uid="{46C8ECC0-B793-4504-9196-868FC1E69ACB}"/>
    <cellStyle name="40% - Accent1 7 3 5 3" xfId="22378" xr:uid="{C7D8C6F0-C44C-4F97-AF39-2863AB012420}"/>
    <cellStyle name="40% - Accent1 7 3 6" xfId="11639" xr:uid="{2015FC06-FF8F-43FA-B4ED-17284F9ABDBA}"/>
    <cellStyle name="40% - Accent1 7 3 6 2" xfId="40534" xr:uid="{918EBAB7-3C2F-48EF-8568-7DC18E6184DA}"/>
    <cellStyle name="40% - Accent1 7 3 6 3" xfId="26110" xr:uid="{CD665789-B86C-452D-9980-7379299683FA}"/>
    <cellStyle name="40% - Accent1 7 3 7" xfId="15316" xr:uid="{3DBC6E6C-6175-4D9F-8D70-66BF79C09589}"/>
    <cellStyle name="40% - Accent1 7 3 7 2" xfId="44203" xr:uid="{484A1255-267E-4474-A618-4D9B43F3110F}"/>
    <cellStyle name="40% - Accent1 7 3 7 3" xfId="29779" xr:uid="{F52D0D17-222F-4381-AB12-BD8FDDBB4470}"/>
    <cellStyle name="40% - Accent1 7 3 8" xfId="4088" xr:uid="{DC276D98-7F2F-4FD8-A323-8D5165062812}"/>
    <cellStyle name="40% - Accent1 7 3 8 2" xfId="33069" xr:uid="{127C4E97-7A40-4D56-A1C8-147896035A97}"/>
    <cellStyle name="40% - Accent1 7 3 9" xfId="18646" xr:uid="{4C589C55-A227-4A47-9353-82CB86480D3C}"/>
    <cellStyle name="40% - Accent1 7 4" xfId="1036" xr:uid="{6BDB71DF-AFF6-44F7-A715-CEEAC7C355E5}"/>
    <cellStyle name="40% - Accent1 7 4 2" xfId="1965" xr:uid="{FD20B29C-C25B-4331-8DCD-330AB701E2D0}"/>
    <cellStyle name="40% - Accent1 7 4 2 2" xfId="3579" xr:uid="{9A6A800F-3F9D-43AB-BAF8-79646B09CFEB}"/>
    <cellStyle name="40% - Accent1 7 4 2 2 2" xfId="11026" xr:uid="{AEED8CC4-B9C5-4BA8-9A02-8855776C77C8}"/>
    <cellStyle name="40% - Accent1 7 4 2 2 2 2" xfId="39924" xr:uid="{41F67164-CAD5-45F9-8B79-C9BCA3A3A5F1}"/>
    <cellStyle name="40% - Accent1 7 4 2 2 2 3" xfId="25500" xr:uid="{5DEF7433-FAF1-429E-87E1-EE3C95E44B72}"/>
    <cellStyle name="40% - Accent1 7 4 2 2 3" xfId="14763" xr:uid="{C11D75D9-5D4F-422B-8AB2-C4554CD5D3A4}"/>
    <cellStyle name="40% - Accent1 7 4 2 2 3 2" xfId="43656" xr:uid="{447C3D65-D582-43F4-A220-3583A7853D9B}"/>
    <cellStyle name="40% - Accent1 7 4 2 2 3 3" xfId="29232" xr:uid="{F049922A-5ED2-4923-B416-FF04E0EFB1D3}"/>
    <cellStyle name="40% - Accent1 7 4 2 2 4" xfId="18107" xr:uid="{CD0A118C-4EE3-49C8-A89C-6B0C1CD36D3E}"/>
    <cellStyle name="40% - Accent1 7 4 2 2 4 2" xfId="46985" xr:uid="{9A678CA8-D741-4D62-9EBD-B036AC96E862}"/>
    <cellStyle name="40% - Accent1 7 4 2 2 4 3" xfId="32561" xr:uid="{701C6870-0BF6-45F1-8B6F-3AB7D026AE92}"/>
    <cellStyle name="40% - Accent1 7 4 2 2 5" xfId="7277" xr:uid="{0F5FDBFC-71BA-4701-A6C6-498C424B9DDB}"/>
    <cellStyle name="40% - Accent1 7 4 2 2 5 2" xfId="36192" xr:uid="{BF42D7E1-80D6-46A5-A0EF-4B3C4A59401B}"/>
    <cellStyle name="40% - Accent1 7 4 2 2 6" xfId="21768" xr:uid="{3686094B-9A71-46E3-9984-0C041C2A97D7}"/>
    <cellStyle name="40% - Accent1 7 4 2 3" xfId="9160" xr:uid="{DD717682-463B-4E70-AA58-6044D403429A}"/>
    <cellStyle name="40% - Accent1 7 4 2 3 2" xfId="38058" xr:uid="{4F4948BD-BD33-415C-AACF-A1264CEB0213}"/>
    <cellStyle name="40% - Accent1 7 4 2 3 3" xfId="23634" xr:uid="{019FF63B-5F99-45E3-87BA-7492525DF8F8}"/>
    <cellStyle name="40% - Accent1 7 4 2 4" xfId="12897" xr:uid="{A98B81FB-13EB-45A0-9BAD-22072581A587}"/>
    <cellStyle name="40% - Accent1 7 4 2 4 2" xfId="41790" xr:uid="{815FE3BE-6D09-4B13-A69E-207C2667E8BC}"/>
    <cellStyle name="40% - Accent1 7 4 2 4 3" xfId="27366" xr:uid="{A8E42092-90CC-4F1F-B188-C146264CDD68}"/>
    <cellStyle name="40% - Accent1 7 4 2 5" xfId="16494" xr:uid="{EF6CE358-4882-4655-A84F-54E81FB316DB}"/>
    <cellStyle name="40% - Accent1 7 4 2 5 2" xfId="45373" xr:uid="{0A1D1A9A-688A-4289-A7A1-2637F80D4328}"/>
    <cellStyle name="40% - Accent1 7 4 2 5 3" xfId="30949" xr:uid="{B47D7780-AA04-45EF-BA9F-46815478B4C2}"/>
    <cellStyle name="40% - Accent1 7 4 2 6" xfId="5403" xr:uid="{4B1CC4DF-C25C-42C0-B3F3-4D629BC94B73}"/>
    <cellStyle name="40% - Accent1 7 4 2 6 2" xfId="34326" xr:uid="{4B67B235-2163-4EAF-860A-7581FBBCF5D0}"/>
    <cellStyle name="40% - Accent1 7 4 2 7" xfId="19902" xr:uid="{6A546F02-6706-4751-BBBD-FFD083DAE19E}"/>
    <cellStyle name="40% - Accent1 7 4 3" xfId="2773" xr:uid="{27DB5553-7635-4A9B-8F89-851DE904B01D}"/>
    <cellStyle name="40% - Accent1 7 4 3 2" xfId="10093" xr:uid="{150D7B90-C8DC-4028-9615-344375BC4C35}"/>
    <cellStyle name="40% - Accent1 7 4 3 2 2" xfId="38991" xr:uid="{B2C9A9F0-1F71-4981-9CEE-66EA9B16B5DB}"/>
    <cellStyle name="40% - Accent1 7 4 3 2 3" xfId="24567" xr:uid="{4D203588-AA85-440C-865F-05F512A2D79F}"/>
    <cellStyle name="40% - Accent1 7 4 3 3" xfId="13830" xr:uid="{48F178D0-CA47-447E-9E95-210AA8561D21}"/>
    <cellStyle name="40% - Accent1 7 4 3 3 2" xfId="42723" xr:uid="{4B26D4DE-18EA-4D7C-8B8E-2709ACCB18F5}"/>
    <cellStyle name="40% - Accent1 7 4 3 3 3" xfId="28299" xr:uid="{9106162C-A91A-4FD4-8D0A-0FF4A60E87A3}"/>
    <cellStyle name="40% - Accent1 7 4 3 4" xfId="17301" xr:uid="{AFA3403B-41A1-4EEA-A828-1651252F60D3}"/>
    <cellStyle name="40% - Accent1 7 4 3 4 2" xfId="46179" xr:uid="{25B05E2D-062E-4CD3-B36E-C8B0625E7C38}"/>
    <cellStyle name="40% - Accent1 7 4 3 4 3" xfId="31755" xr:uid="{6E4C8FB5-60CD-4C80-8387-C548AE9D8AE2}"/>
    <cellStyle name="40% - Accent1 7 4 3 5" xfId="6344" xr:uid="{5E4FEC4A-4D5C-458D-BBC5-DB3F908591A8}"/>
    <cellStyle name="40% - Accent1 7 4 3 5 2" xfId="35259" xr:uid="{3E887441-18BD-4BC6-833F-532C541F5761}"/>
    <cellStyle name="40% - Accent1 7 4 3 6" xfId="20835" xr:uid="{7033268E-DF94-4305-9855-00CBAE30AF0D}"/>
    <cellStyle name="40% - Accent1 7 4 4" xfId="8227" xr:uid="{A996E5EF-4FB2-474B-9E6A-567E3265C8F9}"/>
    <cellStyle name="40% - Accent1 7 4 4 2" xfId="37125" xr:uid="{F9D1CCAA-9609-4669-B01E-4739740AB228}"/>
    <cellStyle name="40% - Accent1 7 4 4 3" xfId="22701" xr:uid="{06C41E46-A9DE-427A-8BA0-00A50DBC4166}"/>
    <cellStyle name="40% - Accent1 7 4 5" xfId="11962" xr:uid="{55C46EE0-45EB-4CBF-A044-1B66C05E1890}"/>
    <cellStyle name="40% - Accent1 7 4 5 2" xfId="40857" xr:uid="{6510AE04-14F4-47E2-9626-ABB671648852}"/>
    <cellStyle name="40% - Accent1 7 4 5 3" xfId="26433" xr:uid="{7235C04C-18F6-4FD4-91D8-DC3AE67A8701}"/>
    <cellStyle name="40% - Accent1 7 4 6" xfId="15680" xr:uid="{3A9548E4-D707-49F5-9EEE-BB8062435522}"/>
    <cellStyle name="40% - Accent1 7 4 6 2" xfId="44567" xr:uid="{CD1FA35E-5EB6-4BA3-98E5-4E27052BEBF3}"/>
    <cellStyle name="40% - Accent1 7 4 6 3" xfId="30143" xr:uid="{29E5E0EC-878A-4B2C-91A9-D7D9A8ACD443}"/>
    <cellStyle name="40% - Accent1 7 4 7" xfId="4450" xr:uid="{906F824C-6435-473A-8840-49FE4215AFCC}"/>
    <cellStyle name="40% - Accent1 7 4 7 2" xfId="33392" xr:uid="{03875F05-BFF6-4A4B-8205-8946AF0BBD1D}"/>
    <cellStyle name="40% - Accent1 7 4 8" xfId="18969" xr:uid="{7038BFF4-0314-4367-8875-7ED9958AF60F}"/>
    <cellStyle name="40% - Accent1 7 5" xfId="1471" xr:uid="{CAAADD1E-6F3C-47A1-B049-0921DE9035CD}"/>
    <cellStyle name="40% - Accent1 7 5 2" xfId="3085" xr:uid="{E04B2E74-1B75-43CA-8976-DD56E6E85459}"/>
    <cellStyle name="40% - Accent1 7 5 2 2" xfId="10573" xr:uid="{91509AB1-AF98-4794-9238-FB61D233F795}"/>
    <cellStyle name="40% - Accent1 7 5 2 2 2" xfId="39471" xr:uid="{F5CD5B00-1B81-4EB2-B961-034676CCEFA5}"/>
    <cellStyle name="40% - Accent1 7 5 2 2 3" xfId="25047" xr:uid="{7537CD1B-4278-4853-920E-207F5FECA702}"/>
    <cellStyle name="40% - Accent1 7 5 2 3" xfId="14310" xr:uid="{3CB0240A-432F-485D-A4F8-2EFBFF994489}"/>
    <cellStyle name="40% - Accent1 7 5 2 3 2" xfId="43203" xr:uid="{E9470235-A6D7-4665-8545-AB42B476F322}"/>
    <cellStyle name="40% - Accent1 7 5 2 3 3" xfId="28779" xr:uid="{F83A45AF-34A6-46E0-8C40-8DB6A8D756E1}"/>
    <cellStyle name="40% - Accent1 7 5 2 4" xfId="17613" xr:uid="{A9E0D0C3-933D-4A4D-B4AA-E250292505EC}"/>
    <cellStyle name="40% - Accent1 7 5 2 4 2" xfId="46491" xr:uid="{04BD8005-86A8-4859-A5BC-519AF43B3A6A}"/>
    <cellStyle name="40% - Accent1 7 5 2 4 3" xfId="32067" xr:uid="{C7F5F13F-A855-4AC1-B158-972CF8F50332}"/>
    <cellStyle name="40% - Accent1 7 5 2 5" xfId="6824" xr:uid="{7EEB5300-3D1A-4106-92BF-BAED334C8F83}"/>
    <cellStyle name="40% - Accent1 7 5 2 5 2" xfId="35739" xr:uid="{C7BA75C1-4BCD-476E-B4CB-09F259420596}"/>
    <cellStyle name="40% - Accent1 7 5 2 6" xfId="21315" xr:uid="{49708DAF-4C9A-4796-85A0-A145F83F0ABA}"/>
    <cellStyle name="40% - Accent1 7 5 3" xfId="8707" xr:uid="{B9F9A545-2002-4F07-A316-1F6B8F4670AC}"/>
    <cellStyle name="40% - Accent1 7 5 3 2" xfId="37605" xr:uid="{415F13C1-60A6-47CD-A314-D650C8F8638D}"/>
    <cellStyle name="40% - Accent1 7 5 3 3" xfId="23181" xr:uid="{6AB9E308-47E1-4AEC-BF51-958CF1D9E075}"/>
    <cellStyle name="40% - Accent1 7 5 4" xfId="12444" xr:uid="{85D963FA-A707-43F9-8023-A363EE520FA0}"/>
    <cellStyle name="40% - Accent1 7 5 4 2" xfId="41337" xr:uid="{1F69006C-758E-4463-BBD5-E28963B79684}"/>
    <cellStyle name="40% - Accent1 7 5 4 3" xfId="26913" xr:uid="{304A6E34-8E40-4B63-AD63-2B6A6D036F93}"/>
    <cellStyle name="40% - Accent1 7 5 5" xfId="16000" xr:uid="{CAFCC872-B60F-447B-AB85-5B6A329CB5A1}"/>
    <cellStyle name="40% - Accent1 7 5 5 2" xfId="44879" xr:uid="{E3910BD6-1983-409E-95B7-70FBBBC86569}"/>
    <cellStyle name="40% - Accent1 7 5 5 3" xfId="30455" xr:uid="{6CB5D041-1D78-4B34-8C59-31F9FAE1A703}"/>
    <cellStyle name="40% - Accent1 7 5 6" xfId="4950" xr:uid="{7EB3A87A-B361-412D-AD26-2E603F8472D3}"/>
    <cellStyle name="40% - Accent1 7 5 6 2" xfId="33873" xr:uid="{7C7E512F-9356-4960-A14D-56F7A606962F}"/>
    <cellStyle name="40% - Accent1 7 5 7" xfId="19449" xr:uid="{09DFD55D-6F94-481B-8A1B-8F0E294FB29A}"/>
    <cellStyle name="40% - Accent1 7 6" xfId="2279" xr:uid="{66EFBA69-D941-40DC-A8D6-BF7291AEFB6A}"/>
    <cellStyle name="40% - Accent1 7 6 2" xfId="9640" xr:uid="{52FE786B-F3C9-47A2-960D-E31F119B59FF}"/>
    <cellStyle name="40% - Accent1 7 6 2 2" xfId="38538" xr:uid="{72E7A42D-9D04-4877-AF7D-737B633CFFDA}"/>
    <cellStyle name="40% - Accent1 7 6 2 3" xfId="24114" xr:uid="{85D84F96-2BBA-4826-9583-A14A09D00921}"/>
    <cellStyle name="40% - Accent1 7 6 3" xfId="13377" xr:uid="{8939B12F-F9F8-40BD-8F99-6E7AE893CFD8}"/>
    <cellStyle name="40% - Accent1 7 6 3 2" xfId="42270" xr:uid="{5C700B40-CD18-424B-939E-0A5F7A401BFB}"/>
    <cellStyle name="40% - Accent1 7 6 3 3" xfId="27846" xr:uid="{2BD0F600-B932-44F9-8BAD-E1BA6F0767C1}"/>
    <cellStyle name="40% - Accent1 7 6 4" xfId="16807" xr:uid="{1723946A-28F1-4F07-93E5-B584A1426EEA}"/>
    <cellStyle name="40% - Accent1 7 6 4 2" xfId="45685" xr:uid="{C228B86A-2466-4BE5-BFD8-9D2FC87729B5}"/>
    <cellStyle name="40% - Accent1 7 6 4 3" xfId="31261" xr:uid="{94B1DDE3-D197-49F2-B05F-111CC80C7073}"/>
    <cellStyle name="40% - Accent1 7 6 5" xfId="5890" xr:uid="{E645F127-198C-445E-8C0F-97385E5FBBD4}"/>
    <cellStyle name="40% - Accent1 7 6 5 2" xfId="34806" xr:uid="{C0440C70-7CCF-4243-AD45-D0F8B3065489}"/>
    <cellStyle name="40% - Accent1 7 6 6" xfId="20382" xr:uid="{D7096FA8-1E33-4FC9-ACDE-142DA20BC6C1}"/>
    <cellStyle name="40% - Accent1 7 7" xfId="7774" xr:uid="{8EDE79B3-3251-4DD7-9E86-EAA1D7A76DC6}"/>
    <cellStyle name="40% - Accent1 7 7 2" xfId="36672" xr:uid="{1AA18FA8-92BE-4BB2-8850-03D98653DFCE}"/>
    <cellStyle name="40% - Accent1 7 7 3" xfId="22248" xr:uid="{0D2DDC4B-A91D-4C77-B894-CC121675D103}"/>
    <cellStyle name="40% - Accent1 7 8" xfId="11509" xr:uid="{0D3A81DA-4DBA-4B85-A6E2-BBBE553A8D25}"/>
    <cellStyle name="40% - Accent1 7 8 2" xfId="40404" xr:uid="{C36CFBC9-5746-4409-AA21-341EAA043B2E}"/>
    <cellStyle name="40% - Accent1 7 8 3" xfId="25980" xr:uid="{6E3FE9D5-3DD9-47C4-829F-F143CC13AB45}"/>
    <cellStyle name="40% - Accent1 7 9" xfId="15186" xr:uid="{F0DBF7AE-4DB4-46AF-8299-90E6EE2D3290}"/>
    <cellStyle name="40% - Accent1 7 9 2" xfId="44073" xr:uid="{B0CAB1D6-5BF4-4A3E-B284-553152E06419}"/>
    <cellStyle name="40% - Accent1 7 9 3" xfId="29649" xr:uid="{2BC1430B-172E-4943-B4B1-2D33284C4761}"/>
    <cellStyle name="40% - Accent1 8" xfId="420" xr:uid="{86D15BF5-61F2-4239-B127-2658367038BF}"/>
    <cellStyle name="40% - Accent1 8 10" xfId="3975" xr:uid="{57FF1EEB-DC37-4215-A043-54E210857D2F}"/>
    <cellStyle name="40% - Accent1 8 10 2" xfId="32956" xr:uid="{F549E7E8-DD6C-436B-9A43-8B365348D219}"/>
    <cellStyle name="40% - Accent1 8 11" xfId="18533" xr:uid="{8FE4010D-82C8-4DD2-987C-67BA09BE08BF}"/>
    <cellStyle name="40% - Accent1 8 2" xfId="809" xr:uid="{7F6700BA-87EB-4FB1-9D2E-8AD3D30D2F92}"/>
    <cellStyle name="40% - Accent1 8 2 2" xfId="1040" xr:uid="{6953C1C4-4C1F-4830-AEA9-E89DD9F33610}"/>
    <cellStyle name="40% - Accent1 8 2 2 2" xfId="1969" xr:uid="{AC1D390D-BCB7-4F81-A51C-4C246CA73095}"/>
    <cellStyle name="40% - Accent1 8 2 2 2 2" xfId="3583" xr:uid="{56FF7B03-EB0A-4E25-9E42-B641FB14B68A}"/>
    <cellStyle name="40% - Accent1 8 2 2 2 2 2" xfId="11302" xr:uid="{502DB3CD-AEEC-45E1-96EE-1270D6F62E2F}"/>
    <cellStyle name="40% - Accent1 8 2 2 2 2 2 2" xfId="40200" xr:uid="{BA3AD696-541C-4026-A7C3-0C80F3289526}"/>
    <cellStyle name="40% - Accent1 8 2 2 2 2 2 3" xfId="25776" xr:uid="{98322953-E6A5-481B-AEC0-A0FC79103365}"/>
    <cellStyle name="40% - Accent1 8 2 2 2 2 3" xfId="15039" xr:uid="{A25909BB-B06C-4F51-A4C9-3E837F6B85F2}"/>
    <cellStyle name="40% - Accent1 8 2 2 2 2 3 2" xfId="43932" xr:uid="{ECC108C8-0011-4459-8849-0F2CC7132AAC}"/>
    <cellStyle name="40% - Accent1 8 2 2 2 2 3 3" xfId="29508" xr:uid="{365C1DDF-52B4-4D7F-9321-659371B00EF8}"/>
    <cellStyle name="40% - Accent1 8 2 2 2 2 4" xfId="18111" xr:uid="{6DD031DB-C936-49F3-AB02-0CF4EF9F1F10}"/>
    <cellStyle name="40% - Accent1 8 2 2 2 2 4 2" xfId="46989" xr:uid="{D2EDD201-FC35-4451-B358-0E7FED2D21AE}"/>
    <cellStyle name="40% - Accent1 8 2 2 2 2 4 3" xfId="32565" xr:uid="{8F5530E9-58A8-4F3B-8BF3-00A639DEEEFD}"/>
    <cellStyle name="40% - Accent1 8 2 2 2 2 5" xfId="7553" xr:uid="{AEFD5E01-8DD7-4D13-ADB1-E1F38597C677}"/>
    <cellStyle name="40% - Accent1 8 2 2 2 2 5 2" xfId="36468" xr:uid="{FA5C3182-8814-4E05-9149-D9367C9EC663}"/>
    <cellStyle name="40% - Accent1 8 2 2 2 2 6" xfId="22044" xr:uid="{00BB2F1A-E149-4CEE-B730-F3C951BEA507}"/>
    <cellStyle name="40% - Accent1 8 2 2 2 3" xfId="9436" xr:uid="{D28BCC14-CF74-4DA0-8466-792E58373989}"/>
    <cellStyle name="40% - Accent1 8 2 2 2 3 2" xfId="38334" xr:uid="{71664876-BBBE-40E6-B1C7-6F9952CD5A19}"/>
    <cellStyle name="40% - Accent1 8 2 2 2 3 3" xfId="23910" xr:uid="{150BF433-097F-4C46-BF74-3770B09E4A48}"/>
    <cellStyle name="40% - Accent1 8 2 2 2 4" xfId="13173" xr:uid="{EB292422-8561-4AC1-9C02-11CA575AB035}"/>
    <cellStyle name="40% - Accent1 8 2 2 2 4 2" xfId="42066" xr:uid="{F4E3396A-B742-49EB-B61C-C99E8170299B}"/>
    <cellStyle name="40% - Accent1 8 2 2 2 4 3" xfId="27642" xr:uid="{1B278B1E-5EC0-4120-843F-4D1643A02CB7}"/>
    <cellStyle name="40% - Accent1 8 2 2 2 5" xfId="16498" xr:uid="{DF122E25-F45A-4279-B13D-3FB6DF135D41}"/>
    <cellStyle name="40% - Accent1 8 2 2 2 5 2" xfId="45377" xr:uid="{5BF2E06A-359D-4F3B-9A16-B8A185A402DC}"/>
    <cellStyle name="40% - Accent1 8 2 2 2 5 3" xfId="30953" xr:uid="{362FB0C4-1A07-4FF0-9D46-C44745C9515D}"/>
    <cellStyle name="40% - Accent1 8 2 2 2 6" xfId="5679" xr:uid="{749CA673-5179-48B7-A94E-B7BB9DCE1340}"/>
    <cellStyle name="40% - Accent1 8 2 2 2 6 2" xfId="34602" xr:uid="{C2EDD3A3-B7FB-47BB-A78E-CDD7934B7FED}"/>
    <cellStyle name="40% - Accent1 8 2 2 2 7" xfId="20178" xr:uid="{A6E9BF29-CE34-46CA-9170-8ED2348A0722}"/>
    <cellStyle name="40% - Accent1 8 2 2 3" xfId="2777" xr:uid="{3262D149-1DAC-4B8A-9240-4DE503CC2BC5}"/>
    <cellStyle name="40% - Accent1 8 2 2 3 2" xfId="10369" xr:uid="{C6C4B2E0-3A9D-4999-9263-D158631FA847}"/>
    <cellStyle name="40% - Accent1 8 2 2 3 2 2" xfId="39267" xr:uid="{5E31F74A-91EF-42DC-A47D-77C39E024919}"/>
    <cellStyle name="40% - Accent1 8 2 2 3 2 3" xfId="24843" xr:uid="{0D92B3A4-759D-44D2-896B-554CDDE1C5F4}"/>
    <cellStyle name="40% - Accent1 8 2 2 3 3" xfId="14106" xr:uid="{ACF7F72D-A080-47F5-98A1-A2462739122A}"/>
    <cellStyle name="40% - Accent1 8 2 2 3 3 2" xfId="42999" xr:uid="{50A58BDF-0DDF-4471-A79E-03FA56CC8E82}"/>
    <cellStyle name="40% - Accent1 8 2 2 3 3 3" xfId="28575" xr:uid="{03E68AE6-7F0F-4F4A-A772-6C814BCDBABF}"/>
    <cellStyle name="40% - Accent1 8 2 2 3 4" xfId="17305" xr:uid="{E365698A-B5BF-49E7-A416-2AB71ECD4051}"/>
    <cellStyle name="40% - Accent1 8 2 2 3 4 2" xfId="46183" xr:uid="{FF5193A2-1E6A-4A50-8AF1-DA29C4FE05FD}"/>
    <cellStyle name="40% - Accent1 8 2 2 3 4 3" xfId="31759" xr:uid="{80304057-06D3-401C-A35A-6DD284CCDF9B}"/>
    <cellStyle name="40% - Accent1 8 2 2 3 5" xfId="6620" xr:uid="{C6CFD106-9F78-4169-BEBF-4043F7DC7A62}"/>
    <cellStyle name="40% - Accent1 8 2 2 3 5 2" xfId="35535" xr:uid="{51C6441E-8B58-4094-9138-74A785A3A3F6}"/>
    <cellStyle name="40% - Accent1 8 2 2 3 6" xfId="21111" xr:uid="{AF994214-F424-4437-A4D9-689B029C99AC}"/>
    <cellStyle name="40% - Accent1 8 2 2 4" xfId="8503" xr:uid="{B70A847F-63C6-4CF0-80B3-1491E49A2DF9}"/>
    <cellStyle name="40% - Accent1 8 2 2 4 2" xfId="37401" xr:uid="{DE89FBA5-32A4-4CE7-9351-CF8029765276}"/>
    <cellStyle name="40% - Accent1 8 2 2 4 3" xfId="22977" xr:uid="{B4B451A2-E4B6-470C-BDCC-77A4DD50717B}"/>
    <cellStyle name="40% - Accent1 8 2 2 5" xfId="12238" xr:uid="{4D7ADDB9-068A-4643-AC4A-3EB0D5ABE5FF}"/>
    <cellStyle name="40% - Accent1 8 2 2 5 2" xfId="41133" xr:uid="{49D78D8A-4CD7-4CDE-882B-C75D0C9E9BD7}"/>
    <cellStyle name="40% - Accent1 8 2 2 5 3" xfId="26709" xr:uid="{0E0BAFC2-F7ED-49B0-AB30-F936CD95015E}"/>
    <cellStyle name="40% - Accent1 8 2 2 6" xfId="15684" xr:uid="{6A452248-459C-47C7-8092-A0A49C9EC6FF}"/>
    <cellStyle name="40% - Accent1 8 2 2 6 2" xfId="44571" xr:uid="{6CF629E9-E1D9-4C59-9FF5-06AA3479066E}"/>
    <cellStyle name="40% - Accent1 8 2 2 6 3" xfId="30147" xr:uid="{E74D1FC0-BFFB-4F40-BB12-E01044EDAC54}"/>
    <cellStyle name="40% - Accent1 8 2 2 7" xfId="4733" xr:uid="{B918D12D-21AB-4B54-BE30-F083983F0799}"/>
    <cellStyle name="40% - Accent1 8 2 2 7 2" xfId="33668" xr:uid="{A34A5DF2-536F-4BCE-ADEE-0E7C1569DB16}"/>
    <cellStyle name="40% - Accent1 8 2 2 8" xfId="19245" xr:uid="{222B7F3E-B7D7-42C0-A66C-781FD6DB9020}"/>
    <cellStyle name="40% - Accent1 8 2 3" xfId="1747" xr:uid="{7402307D-71B8-44C8-85B2-E4A04E1EF230}"/>
    <cellStyle name="40% - Accent1 8 2 3 2" xfId="3361" xr:uid="{0E3FCAEC-4BAB-419C-8D83-5FA00CBAB1EE}"/>
    <cellStyle name="40% - Accent1 8 2 3 2 2" xfId="10849" xr:uid="{B7FB483D-9D31-4DF9-B514-EBD632CF879D}"/>
    <cellStyle name="40% - Accent1 8 2 3 2 2 2" xfId="39747" xr:uid="{FC6683AF-D2A3-43D0-AC0F-702F8AEC2D42}"/>
    <cellStyle name="40% - Accent1 8 2 3 2 2 3" xfId="25323" xr:uid="{806CE81C-6F8C-4B5E-B3E0-34BA5490F51F}"/>
    <cellStyle name="40% - Accent1 8 2 3 2 3" xfId="14586" xr:uid="{EB87C196-A8AD-4E1B-9634-C13D91CE0361}"/>
    <cellStyle name="40% - Accent1 8 2 3 2 3 2" xfId="43479" xr:uid="{065692A8-4B1C-496D-A97E-B621919F561E}"/>
    <cellStyle name="40% - Accent1 8 2 3 2 3 3" xfId="29055" xr:uid="{BE12963A-469C-49EF-B927-B46549907A57}"/>
    <cellStyle name="40% - Accent1 8 2 3 2 4" xfId="17889" xr:uid="{5717E3A5-6D4B-465A-AF64-B3AF67ABDE03}"/>
    <cellStyle name="40% - Accent1 8 2 3 2 4 2" xfId="46767" xr:uid="{3C6F98FF-ABC2-463A-A144-751191596A62}"/>
    <cellStyle name="40% - Accent1 8 2 3 2 4 3" xfId="32343" xr:uid="{D969FB20-595D-4AD1-83EE-9F0631AB751B}"/>
    <cellStyle name="40% - Accent1 8 2 3 2 5" xfId="7100" xr:uid="{5F1DDBEC-2D86-474A-B35B-7D241000C2EA}"/>
    <cellStyle name="40% - Accent1 8 2 3 2 5 2" xfId="36015" xr:uid="{FB4BD7AC-A036-42E0-B5A8-73BCA0C40F11}"/>
    <cellStyle name="40% - Accent1 8 2 3 2 6" xfId="21591" xr:uid="{6844D330-4FCD-4CA7-9F96-948BF4C57FCB}"/>
    <cellStyle name="40% - Accent1 8 2 3 3" xfId="8983" xr:uid="{D763B23B-20CF-436C-A0AC-71C068769833}"/>
    <cellStyle name="40% - Accent1 8 2 3 3 2" xfId="37881" xr:uid="{80D2F592-975B-43C0-82AB-EC7A01DB9996}"/>
    <cellStyle name="40% - Accent1 8 2 3 3 3" xfId="23457" xr:uid="{9CBBFB02-1427-4F4F-976F-F3733DADD1E2}"/>
    <cellStyle name="40% - Accent1 8 2 3 4" xfId="12720" xr:uid="{9F795715-DC44-4CA0-BFB6-9C5842C0862E}"/>
    <cellStyle name="40% - Accent1 8 2 3 4 2" xfId="41613" xr:uid="{C977141C-5369-47B2-9752-BA708BB2FC4E}"/>
    <cellStyle name="40% - Accent1 8 2 3 4 3" xfId="27189" xr:uid="{556D4A26-FDBD-49AC-8ED6-8DC73F879D9D}"/>
    <cellStyle name="40% - Accent1 8 2 3 5" xfId="16276" xr:uid="{751D0F83-EB20-4FE7-A983-50C8DC2DA774}"/>
    <cellStyle name="40% - Accent1 8 2 3 5 2" xfId="45155" xr:uid="{9F7735A1-C5BB-4916-8F99-BFBBABDA132C}"/>
    <cellStyle name="40% - Accent1 8 2 3 5 3" xfId="30731" xr:uid="{AE60260E-1599-4F3C-AD9D-C20BCEF5A0A6}"/>
    <cellStyle name="40% - Accent1 8 2 3 6" xfId="5226" xr:uid="{0FA83E32-2AE4-4AE3-884C-57BB214188E2}"/>
    <cellStyle name="40% - Accent1 8 2 3 6 2" xfId="34149" xr:uid="{817BE5A0-D88C-4350-9236-34E874644763}"/>
    <cellStyle name="40% - Accent1 8 2 3 7" xfId="19725" xr:uid="{28679484-CD00-4C5B-89CB-9F6D0DDFE478}"/>
    <cellStyle name="40% - Accent1 8 2 4" xfId="2555" xr:uid="{B0419F76-3FDB-470F-883A-F6535A653374}"/>
    <cellStyle name="40% - Accent1 8 2 4 2" xfId="9916" xr:uid="{28F82755-ADAA-462D-B884-CC34A3330B59}"/>
    <cellStyle name="40% - Accent1 8 2 4 2 2" xfId="38814" xr:uid="{3BDD8236-D3EE-4115-86F4-AC3149F7DB64}"/>
    <cellStyle name="40% - Accent1 8 2 4 2 3" xfId="24390" xr:uid="{C09C43D0-03C1-43F3-AEB0-E03A50E255BA}"/>
    <cellStyle name="40% - Accent1 8 2 4 3" xfId="13653" xr:uid="{19224465-3066-4BF3-9516-2ADE5528D810}"/>
    <cellStyle name="40% - Accent1 8 2 4 3 2" xfId="42546" xr:uid="{92FC5261-EB1A-43D3-8457-FD0502680B34}"/>
    <cellStyle name="40% - Accent1 8 2 4 3 3" xfId="28122" xr:uid="{931ADD34-AD03-4E3B-9321-C80D2CA30969}"/>
    <cellStyle name="40% - Accent1 8 2 4 4" xfId="17083" xr:uid="{410C010D-BFC8-498E-95AD-8BA1E2370397}"/>
    <cellStyle name="40% - Accent1 8 2 4 4 2" xfId="45961" xr:uid="{A369F10C-3F14-4D90-A5E0-900A75F2B1B8}"/>
    <cellStyle name="40% - Accent1 8 2 4 4 3" xfId="31537" xr:uid="{EB4C4096-C26A-48C1-A305-5BEA8AF23703}"/>
    <cellStyle name="40% - Accent1 8 2 4 5" xfId="6167" xr:uid="{A6FA7758-145B-40B7-9405-62A43E16FBDF}"/>
    <cellStyle name="40% - Accent1 8 2 4 5 2" xfId="35082" xr:uid="{AB626716-2B22-4F87-9893-B728DF5E9745}"/>
    <cellStyle name="40% - Accent1 8 2 4 6" xfId="20658" xr:uid="{010E805E-E446-42EB-9AF9-7A57D25F3508}"/>
    <cellStyle name="40% - Accent1 8 2 5" xfId="8050" xr:uid="{C1A090BC-8478-4CA5-8F82-7A9D00259846}"/>
    <cellStyle name="40% - Accent1 8 2 5 2" xfId="36948" xr:uid="{A6337D79-9675-4B82-AEA6-435F86FBC5B6}"/>
    <cellStyle name="40% - Accent1 8 2 5 3" xfId="22524" xr:uid="{7157E17F-D914-4FA8-B5F0-AA8921441E92}"/>
    <cellStyle name="40% - Accent1 8 2 6" xfId="11785" xr:uid="{DED00BFD-0B34-4141-A3B0-BDFFEF8CF046}"/>
    <cellStyle name="40% - Accent1 8 2 6 2" xfId="40680" xr:uid="{CC6FADAA-493E-4822-B50A-C1A7C99ADC85}"/>
    <cellStyle name="40% - Accent1 8 2 6 3" xfId="26256" xr:uid="{60BBFA10-97FB-45A2-A680-D53E00D3AAB7}"/>
    <cellStyle name="40% - Accent1 8 2 7" xfId="15462" xr:uid="{CFB537E7-A9A2-4F3B-8FF2-A112BDFD69DC}"/>
    <cellStyle name="40% - Accent1 8 2 7 2" xfId="44349" xr:uid="{05668ABF-D45F-46E0-95DA-DCCCCFE82AB1}"/>
    <cellStyle name="40% - Accent1 8 2 7 3" xfId="29925" xr:uid="{44BAF572-DA45-405C-8543-A688C10AA293}"/>
    <cellStyle name="40% - Accent1 8 2 8" xfId="4234" xr:uid="{0B0D03FC-F9A3-40E1-BA13-9603FECF816C}"/>
    <cellStyle name="40% - Accent1 8 2 8 2" xfId="33215" xr:uid="{DF5E0F42-0934-4941-B7F1-0D12624F0AA5}"/>
    <cellStyle name="40% - Accent1 8 2 9" xfId="18792" xr:uid="{699FC597-46F9-4EF9-B372-594AC4C867A5}"/>
    <cellStyle name="40% - Accent1 8 3" xfId="618" xr:uid="{07A5C61E-223B-40A0-9D07-F4B4E330E4CA}"/>
    <cellStyle name="40% - Accent1 8 3 2" xfId="1041" xr:uid="{A8C88A4C-A4EA-4D0F-A971-87DD64A06422}"/>
    <cellStyle name="40% - Accent1 8 3 2 2" xfId="1970" xr:uid="{27517C1C-62F4-471E-A8E9-B11405EDCA6F}"/>
    <cellStyle name="40% - Accent1 8 3 2 2 2" xfId="3584" xr:uid="{06C99CBD-4089-4737-85A8-2E421DFA813B}"/>
    <cellStyle name="40% - Accent1 8 3 2 2 2 2" xfId="11173" xr:uid="{4094097F-CF4F-4E9E-8517-1878744DAB0C}"/>
    <cellStyle name="40% - Accent1 8 3 2 2 2 2 2" xfId="40071" xr:uid="{22814B99-5F5B-41D8-89F9-30F4381270AE}"/>
    <cellStyle name="40% - Accent1 8 3 2 2 2 2 3" xfId="25647" xr:uid="{03AC286D-F78D-4FEA-BF1C-27D520B947F6}"/>
    <cellStyle name="40% - Accent1 8 3 2 2 2 3" xfId="14910" xr:uid="{59F41E52-DFB3-485D-80CC-922C4DE4EC8E}"/>
    <cellStyle name="40% - Accent1 8 3 2 2 2 3 2" xfId="43803" xr:uid="{90B4A5B4-878E-46BB-A1E3-372B670D949B}"/>
    <cellStyle name="40% - Accent1 8 3 2 2 2 3 3" xfId="29379" xr:uid="{6664AB46-1F6C-4B6B-9FD9-0968FA8FF33D}"/>
    <cellStyle name="40% - Accent1 8 3 2 2 2 4" xfId="18112" xr:uid="{19E0A337-AD49-4ADB-BCFE-578E04115DE2}"/>
    <cellStyle name="40% - Accent1 8 3 2 2 2 4 2" xfId="46990" xr:uid="{067F1CF0-2E16-4EDE-9572-0D2B5777AE6E}"/>
    <cellStyle name="40% - Accent1 8 3 2 2 2 4 3" xfId="32566" xr:uid="{0484B6A5-000A-4DAF-A1AF-79F5EAACE998}"/>
    <cellStyle name="40% - Accent1 8 3 2 2 2 5" xfId="7424" xr:uid="{333A3426-88D7-4BDD-830B-3F96264A0D9F}"/>
    <cellStyle name="40% - Accent1 8 3 2 2 2 5 2" xfId="36339" xr:uid="{D8C687B9-D86B-4BD6-BF85-BA27A6718156}"/>
    <cellStyle name="40% - Accent1 8 3 2 2 2 6" xfId="21915" xr:uid="{CDAE2214-1FEF-4B78-9656-44D450628FC0}"/>
    <cellStyle name="40% - Accent1 8 3 2 2 3" xfId="9307" xr:uid="{17C185F9-C221-4ADC-A852-F3157DE20FE6}"/>
    <cellStyle name="40% - Accent1 8 3 2 2 3 2" xfId="38205" xr:uid="{FAAC12E0-2982-47CA-B011-125C09CD39D9}"/>
    <cellStyle name="40% - Accent1 8 3 2 2 3 3" xfId="23781" xr:uid="{AC997346-C043-4A5F-9C3D-FE305DAA7489}"/>
    <cellStyle name="40% - Accent1 8 3 2 2 4" xfId="13044" xr:uid="{30842A1F-1412-4384-A129-296A2D7DE8C1}"/>
    <cellStyle name="40% - Accent1 8 3 2 2 4 2" xfId="41937" xr:uid="{0F06D4DF-D3C7-475F-AD12-29B4663B7645}"/>
    <cellStyle name="40% - Accent1 8 3 2 2 4 3" xfId="27513" xr:uid="{C09627D0-88DC-46AF-982D-1578D1B011FB}"/>
    <cellStyle name="40% - Accent1 8 3 2 2 5" xfId="16499" xr:uid="{0CE36724-65CB-4C20-943B-DFFA2F2FE835}"/>
    <cellStyle name="40% - Accent1 8 3 2 2 5 2" xfId="45378" xr:uid="{73B35471-EB69-42B7-A860-7352543EF720}"/>
    <cellStyle name="40% - Accent1 8 3 2 2 5 3" xfId="30954" xr:uid="{9E88CE8A-6E92-4572-B637-F3B58C4AA469}"/>
    <cellStyle name="40% - Accent1 8 3 2 2 6" xfId="5550" xr:uid="{2D7001FF-0CDA-4096-B84C-1EC37EFCEECB}"/>
    <cellStyle name="40% - Accent1 8 3 2 2 6 2" xfId="34473" xr:uid="{94F64013-F308-4F8C-8CDC-6369D8863655}"/>
    <cellStyle name="40% - Accent1 8 3 2 2 7" xfId="20049" xr:uid="{BDFCD9EB-5EB2-4F44-B935-ED3AB7378A59}"/>
    <cellStyle name="40% - Accent1 8 3 2 3" xfId="2778" xr:uid="{2C59B0C4-24C9-483B-80EC-43AE1B03A578}"/>
    <cellStyle name="40% - Accent1 8 3 2 3 2" xfId="10240" xr:uid="{F6DBFBD2-6968-4282-99F0-7BEA4A9B7D41}"/>
    <cellStyle name="40% - Accent1 8 3 2 3 2 2" xfId="39138" xr:uid="{A7FE8ED5-3C1E-4454-A488-2D23BF0CB843}"/>
    <cellStyle name="40% - Accent1 8 3 2 3 2 3" xfId="24714" xr:uid="{85918754-772E-4473-9A63-7724C765202B}"/>
    <cellStyle name="40% - Accent1 8 3 2 3 3" xfId="13977" xr:uid="{B5EA2747-FE41-4696-B82A-85AE396CEB23}"/>
    <cellStyle name="40% - Accent1 8 3 2 3 3 2" xfId="42870" xr:uid="{D4552704-F13E-4848-97E0-F63C05FDC00B}"/>
    <cellStyle name="40% - Accent1 8 3 2 3 3 3" xfId="28446" xr:uid="{93289B70-40FB-48E6-B148-B7C36405CCAE}"/>
    <cellStyle name="40% - Accent1 8 3 2 3 4" xfId="17306" xr:uid="{2DD4414C-B949-4427-9EBC-F4D374D9E70B}"/>
    <cellStyle name="40% - Accent1 8 3 2 3 4 2" xfId="46184" xr:uid="{81DF8F33-AF4E-4834-B434-C9731F9743CF}"/>
    <cellStyle name="40% - Accent1 8 3 2 3 4 3" xfId="31760" xr:uid="{20C01405-B52C-467B-AE57-E6864A54EBBA}"/>
    <cellStyle name="40% - Accent1 8 3 2 3 5" xfId="6491" xr:uid="{4CE077FC-DF14-4A5D-AEB9-AD01DFB652AE}"/>
    <cellStyle name="40% - Accent1 8 3 2 3 5 2" xfId="35406" xr:uid="{4232C2BD-E321-4DF0-80F4-7CC5D8B8771C}"/>
    <cellStyle name="40% - Accent1 8 3 2 3 6" xfId="20982" xr:uid="{6E291C78-CB5F-4D06-8092-E24269A7DBC7}"/>
    <cellStyle name="40% - Accent1 8 3 2 4" xfId="8374" xr:uid="{38941098-18C8-43D9-94DE-CB5421A04977}"/>
    <cellStyle name="40% - Accent1 8 3 2 4 2" xfId="37272" xr:uid="{6EEBBD0F-A843-49D6-B5C2-CA1D0A84506F}"/>
    <cellStyle name="40% - Accent1 8 3 2 4 3" xfId="22848" xr:uid="{776B9F74-57AE-44F1-AFCC-1FDCF4EB52D9}"/>
    <cellStyle name="40% - Accent1 8 3 2 5" xfId="12109" xr:uid="{790DBDA9-AFD9-4FD8-B22E-DFCFC4520116}"/>
    <cellStyle name="40% - Accent1 8 3 2 5 2" xfId="41004" xr:uid="{92243ACB-8E31-4BAB-A40D-DEB6A042E353}"/>
    <cellStyle name="40% - Accent1 8 3 2 5 3" xfId="26580" xr:uid="{E48CECBA-BE71-4B5A-BBA2-416191DBECB7}"/>
    <cellStyle name="40% - Accent1 8 3 2 6" xfId="15685" xr:uid="{B26F9CEC-BEA3-4226-8A72-BE9A859F14F5}"/>
    <cellStyle name="40% - Accent1 8 3 2 6 2" xfId="44572" xr:uid="{2E364EB9-D4C9-402A-934E-9D08F4F894CE}"/>
    <cellStyle name="40% - Accent1 8 3 2 6 3" xfId="30148" xr:uid="{9D2ABB89-DA6B-41AA-99B1-794E1FBAB38C}"/>
    <cellStyle name="40% - Accent1 8 3 2 7" xfId="4600" xr:uid="{42930CE3-5CCC-406D-95E5-6A03890096C3}"/>
    <cellStyle name="40% - Accent1 8 3 2 7 2" xfId="33539" xr:uid="{2F845220-D7B9-4034-830F-2AC5AB20F951}"/>
    <cellStyle name="40% - Accent1 8 3 2 8" xfId="19116" xr:uid="{6E680837-BF06-42BB-BBA7-DBC03E880EF6}"/>
    <cellStyle name="40% - Accent1 8 3 3" xfId="1618" xr:uid="{B9948E68-0DF3-41D0-9AE4-25846AE087D5}"/>
    <cellStyle name="40% - Accent1 8 3 3 2" xfId="3232" xr:uid="{98CE6B8D-BC16-4ECB-B560-8325A6BFDBED}"/>
    <cellStyle name="40% - Accent1 8 3 3 2 2" xfId="10720" xr:uid="{016B4639-77C4-4C3C-87CD-2D2194F114DD}"/>
    <cellStyle name="40% - Accent1 8 3 3 2 2 2" xfId="39618" xr:uid="{0EEDAD78-BFCC-4171-8818-D92EFFA3D28C}"/>
    <cellStyle name="40% - Accent1 8 3 3 2 2 3" xfId="25194" xr:uid="{7230051C-44D8-42A9-9163-0A2C68CAE29E}"/>
    <cellStyle name="40% - Accent1 8 3 3 2 3" xfId="14457" xr:uid="{253741E6-869F-4836-9361-47730EC22BC6}"/>
    <cellStyle name="40% - Accent1 8 3 3 2 3 2" xfId="43350" xr:uid="{CE4F147A-C1D1-4618-A9F2-AC767E0A096C}"/>
    <cellStyle name="40% - Accent1 8 3 3 2 3 3" xfId="28926" xr:uid="{9501240C-0407-4762-8DEE-687EDD17FB46}"/>
    <cellStyle name="40% - Accent1 8 3 3 2 4" xfId="17760" xr:uid="{E64B15BF-FCCE-46A6-9510-054107616EF6}"/>
    <cellStyle name="40% - Accent1 8 3 3 2 4 2" xfId="46638" xr:uid="{7275D86F-577E-4EA0-8CF4-DC8FB013849B}"/>
    <cellStyle name="40% - Accent1 8 3 3 2 4 3" xfId="32214" xr:uid="{35EBFAED-2A8E-4D90-906A-CE3E481ACC08}"/>
    <cellStyle name="40% - Accent1 8 3 3 2 5" xfId="6971" xr:uid="{1BD1DD5C-51CE-4070-9721-5F8CDF39F060}"/>
    <cellStyle name="40% - Accent1 8 3 3 2 5 2" xfId="35886" xr:uid="{084E5F16-50EF-41F9-884F-25FC63F05D56}"/>
    <cellStyle name="40% - Accent1 8 3 3 2 6" xfId="21462" xr:uid="{11C94A9F-5508-42E4-965E-206EB1167CB0}"/>
    <cellStyle name="40% - Accent1 8 3 3 3" xfId="8854" xr:uid="{556E2012-F319-4ACB-A12D-02432E26B9C7}"/>
    <cellStyle name="40% - Accent1 8 3 3 3 2" xfId="37752" xr:uid="{BAB1757E-487F-4691-B88F-F33C66FFAF99}"/>
    <cellStyle name="40% - Accent1 8 3 3 3 3" xfId="23328" xr:uid="{9F5AD763-55B4-43A3-81E2-B47E6E950FC5}"/>
    <cellStyle name="40% - Accent1 8 3 3 4" xfId="12591" xr:uid="{C5B0FD3D-2CA3-4B17-ABFC-DCB86AEB47E5}"/>
    <cellStyle name="40% - Accent1 8 3 3 4 2" xfId="41484" xr:uid="{DB594E59-BBEA-4DCF-B7A4-EC63647E95E5}"/>
    <cellStyle name="40% - Accent1 8 3 3 4 3" xfId="27060" xr:uid="{E1AF2E12-9561-4FA1-B27A-9558ED988334}"/>
    <cellStyle name="40% - Accent1 8 3 3 5" xfId="16147" xr:uid="{CE38C75D-662E-4C65-84E5-684A5893DA72}"/>
    <cellStyle name="40% - Accent1 8 3 3 5 2" xfId="45026" xr:uid="{BA569F28-B283-4CE8-B5B6-E09C3C05E5C5}"/>
    <cellStyle name="40% - Accent1 8 3 3 5 3" xfId="30602" xr:uid="{3946C75A-E5AB-4A50-A2E5-3250BE2872CA}"/>
    <cellStyle name="40% - Accent1 8 3 3 6" xfId="5097" xr:uid="{4FBE2D9A-318D-417D-9BFC-9BF9881241F0}"/>
    <cellStyle name="40% - Accent1 8 3 3 6 2" xfId="34020" xr:uid="{37A6E579-1DF2-4F88-BCBC-502272DCF719}"/>
    <cellStyle name="40% - Accent1 8 3 3 7" xfId="19596" xr:uid="{A01005B7-BB64-48F5-81A8-AC4D7921D1BF}"/>
    <cellStyle name="40% - Accent1 8 3 4" xfId="2426" xr:uid="{C9B689F8-4249-4BFE-983F-EADD7BCE3BE6}"/>
    <cellStyle name="40% - Accent1 8 3 4 2" xfId="9787" xr:uid="{30A706F3-B3C9-4DE0-87EB-94FE215F1501}"/>
    <cellStyle name="40% - Accent1 8 3 4 2 2" xfId="38685" xr:uid="{1F9EC959-C845-4AB1-A596-0062387E29DE}"/>
    <cellStyle name="40% - Accent1 8 3 4 2 3" xfId="24261" xr:uid="{9D0A7FE9-F58F-45E8-9648-FE942F7355AA}"/>
    <cellStyle name="40% - Accent1 8 3 4 3" xfId="13524" xr:uid="{89EB100E-5CEB-4FA8-B6AA-A08706E3CF7F}"/>
    <cellStyle name="40% - Accent1 8 3 4 3 2" xfId="42417" xr:uid="{6D0A5DEA-6FC6-48A6-9446-2AA93C8BDAAA}"/>
    <cellStyle name="40% - Accent1 8 3 4 3 3" xfId="27993" xr:uid="{85AC87D5-D848-4E4E-871C-B1A87C4C140A}"/>
    <cellStyle name="40% - Accent1 8 3 4 4" xfId="16954" xr:uid="{5DADD77F-05F4-4AF1-8F2E-1E0B2BDF59C8}"/>
    <cellStyle name="40% - Accent1 8 3 4 4 2" xfId="45832" xr:uid="{99ABA5D3-A091-4112-BF7D-6F68ADB212A6}"/>
    <cellStyle name="40% - Accent1 8 3 4 4 3" xfId="31408" xr:uid="{52FF0039-6FDE-4FAD-B8D8-B2D4327A1BC0}"/>
    <cellStyle name="40% - Accent1 8 3 4 5" xfId="6038" xr:uid="{0B517AA4-BB9C-41FC-A9A3-FD8614B11020}"/>
    <cellStyle name="40% - Accent1 8 3 4 5 2" xfId="34953" xr:uid="{C742C355-E1C5-43F7-A5F5-1621EDC18D83}"/>
    <cellStyle name="40% - Accent1 8 3 4 6" xfId="20529" xr:uid="{D193383C-766F-458E-96B0-B3D7A8ABF8F6}"/>
    <cellStyle name="40% - Accent1 8 3 5" xfId="7921" xr:uid="{D29F6436-DF74-4E24-9A6C-FEB0AEA51615}"/>
    <cellStyle name="40% - Accent1 8 3 5 2" xfId="36819" xr:uid="{52F2DE07-5E5E-44DB-B22E-21CB3C7EA55E}"/>
    <cellStyle name="40% - Accent1 8 3 5 3" xfId="22395" xr:uid="{1504B952-5FE8-487B-A1A5-8D9BAE736DEA}"/>
    <cellStyle name="40% - Accent1 8 3 6" xfId="11656" xr:uid="{8244315B-6EE5-4A7E-8A34-FC2B26F893DF}"/>
    <cellStyle name="40% - Accent1 8 3 6 2" xfId="40551" xr:uid="{D56699F4-4790-440D-B901-7D9DDB2B67E1}"/>
    <cellStyle name="40% - Accent1 8 3 6 3" xfId="26127" xr:uid="{AFFDFD38-D2F2-4EC2-94DC-1B0B3DD902E8}"/>
    <cellStyle name="40% - Accent1 8 3 7" xfId="15333" xr:uid="{65C26B75-50D8-440D-9431-E5FE1ACE9FAE}"/>
    <cellStyle name="40% - Accent1 8 3 7 2" xfId="44220" xr:uid="{2E3B4309-41E1-4BB1-82BA-EACE120B0CB2}"/>
    <cellStyle name="40% - Accent1 8 3 7 3" xfId="29796" xr:uid="{5FB4382C-03CA-4779-B48C-9658FC8E8A1C}"/>
    <cellStyle name="40% - Accent1 8 3 8" xfId="4105" xr:uid="{BA5434E7-AC20-47B9-821D-F405835AE730}"/>
    <cellStyle name="40% - Accent1 8 3 8 2" xfId="33086" xr:uid="{9539DB44-DEA4-4D05-9F4F-C36FD5F29993}"/>
    <cellStyle name="40% - Accent1 8 3 9" xfId="18663" xr:uid="{FDA34564-4E4B-4286-8F30-E5C6AE8914CA}"/>
    <cellStyle name="40% - Accent1 8 4" xfId="1039" xr:uid="{94E627B5-DA1B-4B39-A6B2-053333A080C8}"/>
    <cellStyle name="40% - Accent1 8 4 2" xfId="1968" xr:uid="{C1011149-B978-447F-A974-E65D0F1918D3}"/>
    <cellStyle name="40% - Accent1 8 4 2 2" xfId="3582" xr:uid="{FB0EFC29-BAAC-40B5-8B4B-9D7C4F95499E}"/>
    <cellStyle name="40% - Accent1 8 4 2 2 2" xfId="11043" xr:uid="{B645BF55-920A-46CD-BCEC-8B56D9F4BD4F}"/>
    <cellStyle name="40% - Accent1 8 4 2 2 2 2" xfId="39941" xr:uid="{2DB64E12-9610-4E72-B651-691DA45837E1}"/>
    <cellStyle name="40% - Accent1 8 4 2 2 2 3" xfId="25517" xr:uid="{5D3F4FA3-9501-4766-BED8-E95934FBD8C6}"/>
    <cellStyle name="40% - Accent1 8 4 2 2 3" xfId="14780" xr:uid="{47677FD1-F461-4E7A-8134-5F5F04F9F110}"/>
    <cellStyle name="40% - Accent1 8 4 2 2 3 2" xfId="43673" xr:uid="{18E2CACC-7851-479E-8AE3-3EBBC61FFD03}"/>
    <cellStyle name="40% - Accent1 8 4 2 2 3 3" xfId="29249" xr:uid="{069AEF93-5B54-4746-A004-B516A2FB6BA6}"/>
    <cellStyle name="40% - Accent1 8 4 2 2 4" xfId="18110" xr:uid="{81858A2B-1B01-4E40-804D-4641BB9DD56F}"/>
    <cellStyle name="40% - Accent1 8 4 2 2 4 2" xfId="46988" xr:uid="{30FE9D42-CCC0-4645-B82A-5FBADDCE4D97}"/>
    <cellStyle name="40% - Accent1 8 4 2 2 4 3" xfId="32564" xr:uid="{60CCA057-606E-4850-98C9-C973C475F540}"/>
    <cellStyle name="40% - Accent1 8 4 2 2 5" xfId="7294" xr:uid="{8C625515-C066-4E76-966D-9C440A0EBEAE}"/>
    <cellStyle name="40% - Accent1 8 4 2 2 5 2" xfId="36209" xr:uid="{CF470D50-D02C-4ECB-92E1-FD2DD331AE3D}"/>
    <cellStyle name="40% - Accent1 8 4 2 2 6" xfId="21785" xr:uid="{53759519-AE3B-4EF6-846D-48F3833B1A35}"/>
    <cellStyle name="40% - Accent1 8 4 2 3" xfId="9177" xr:uid="{EE2816C8-8691-4574-85F3-44311160FAD3}"/>
    <cellStyle name="40% - Accent1 8 4 2 3 2" xfId="38075" xr:uid="{02FD9FFD-5493-4AF0-989B-1A64AFED3943}"/>
    <cellStyle name="40% - Accent1 8 4 2 3 3" xfId="23651" xr:uid="{F98A8541-0889-4CBC-8B73-E82E9B106A56}"/>
    <cellStyle name="40% - Accent1 8 4 2 4" xfId="12914" xr:uid="{CD4C91BD-1247-4BC0-8934-3497DAF46B6A}"/>
    <cellStyle name="40% - Accent1 8 4 2 4 2" xfId="41807" xr:uid="{49A089B4-1504-4B68-A48F-05590423AC0C}"/>
    <cellStyle name="40% - Accent1 8 4 2 4 3" xfId="27383" xr:uid="{0AF8C0C2-CDC7-4E15-A302-E4F225035FB2}"/>
    <cellStyle name="40% - Accent1 8 4 2 5" xfId="16497" xr:uid="{95790A77-2D04-4813-9805-8FF70A31EEA9}"/>
    <cellStyle name="40% - Accent1 8 4 2 5 2" xfId="45376" xr:uid="{05CC13FF-C1F8-45A6-A54E-5CF66BB85D5C}"/>
    <cellStyle name="40% - Accent1 8 4 2 5 3" xfId="30952" xr:uid="{1C512D33-BBB7-4769-8B6F-A7C6397EEAA4}"/>
    <cellStyle name="40% - Accent1 8 4 2 6" xfId="5420" xr:uid="{87F77C44-43D8-4375-9A10-307062C40A94}"/>
    <cellStyle name="40% - Accent1 8 4 2 6 2" xfId="34343" xr:uid="{932AF4CA-C099-4FEF-86E0-E2DCF99CA193}"/>
    <cellStyle name="40% - Accent1 8 4 2 7" xfId="19919" xr:uid="{138734CF-BB43-453F-8F89-A967463C585E}"/>
    <cellStyle name="40% - Accent1 8 4 3" xfId="2776" xr:uid="{0EFBF705-2D42-41B6-BBB4-CA8095637A1E}"/>
    <cellStyle name="40% - Accent1 8 4 3 2" xfId="10110" xr:uid="{34C3BD88-D8F4-4BCC-B307-3390F9EA3ADE}"/>
    <cellStyle name="40% - Accent1 8 4 3 2 2" xfId="39008" xr:uid="{E009942A-AF71-4479-85E4-83A90846709A}"/>
    <cellStyle name="40% - Accent1 8 4 3 2 3" xfId="24584" xr:uid="{5469896A-B5FE-4F28-BB2F-E6BCCDF6F8D8}"/>
    <cellStyle name="40% - Accent1 8 4 3 3" xfId="13847" xr:uid="{CA09ED00-CB34-4479-BD6E-7BB028789F7C}"/>
    <cellStyle name="40% - Accent1 8 4 3 3 2" xfId="42740" xr:uid="{90CCB975-77B9-4166-9B7B-F2ACED39FE72}"/>
    <cellStyle name="40% - Accent1 8 4 3 3 3" xfId="28316" xr:uid="{B9257B56-FD18-4C2D-9E77-AA192CD352EA}"/>
    <cellStyle name="40% - Accent1 8 4 3 4" xfId="17304" xr:uid="{6F67DFA0-DF8F-40D8-80FB-70853420CA15}"/>
    <cellStyle name="40% - Accent1 8 4 3 4 2" xfId="46182" xr:uid="{0D769AA8-C90F-431A-A147-60C66D6A75D6}"/>
    <cellStyle name="40% - Accent1 8 4 3 4 3" xfId="31758" xr:uid="{92464AB5-9A35-47BD-A45D-7591BD76B673}"/>
    <cellStyle name="40% - Accent1 8 4 3 5" xfId="6361" xr:uid="{97D24AAD-846F-4F3B-BD39-29002DFF2544}"/>
    <cellStyle name="40% - Accent1 8 4 3 5 2" xfId="35276" xr:uid="{253F3588-92CC-4861-9C41-5110DFB109D5}"/>
    <cellStyle name="40% - Accent1 8 4 3 6" xfId="20852" xr:uid="{F02D8BC7-DBA6-430F-A42A-D0339DAEAA48}"/>
    <cellStyle name="40% - Accent1 8 4 4" xfId="8244" xr:uid="{8CF6DD1C-2391-49EA-A9C8-7A7ABEAF25A3}"/>
    <cellStyle name="40% - Accent1 8 4 4 2" xfId="37142" xr:uid="{35E7FD0A-FC4F-4EDC-A030-20646B49053D}"/>
    <cellStyle name="40% - Accent1 8 4 4 3" xfId="22718" xr:uid="{80B933A3-79EB-418A-AEB7-7D93083C7161}"/>
    <cellStyle name="40% - Accent1 8 4 5" xfId="11979" xr:uid="{EA6B37CE-949A-49E1-ABDF-5124FC545B44}"/>
    <cellStyle name="40% - Accent1 8 4 5 2" xfId="40874" xr:uid="{190548B5-1C7C-43B0-9F2D-3B0FAB5D2CEF}"/>
    <cellStyle name="40% - Accent1 8 4 5 3" xfId="26450" xr:uid="{4E732621-B837-4000-9C07-570FE8D73578}"/>
    <cellStyle name="40% - Accent1 8 4 6" xfId="15683" xr:uid="{5D1AF5C0-5BF5-44B8-8DB0-C62E1818E929}"/>
    <cellStyle name="40% - Accent1 8 4 6 2" xfId="44570" xr:uid="{97FE8A21-2DA9-4766-AB11-8D656FC3EFD7}"/>
    <cellStyle name="40% - Accent1 8 4 6 3" xfId="30146" xr:uid="{9F9A76E1-71E9-47D4-9C55-665BF3B69475}"/>
    <cellStyle name="40% - Accent1 8 4 7" xfId="4467" xr:uid="{9A39E9CA-9059-4A07-B19B-21C5BD9CD94A}"/>
    <cellStyle name="40% - Accent1 8 4 7 2" xfId="33409" xr:uid="{75A41BE4-F0DB-413B-ACB7-FDE41084B65E}"/>
    <cellStyle name="40% - Accent1 8 4 8" xfId="18986" xr:uid="{A85084ED-274B-4080-94C6-41A0E39487F7}"/>
    <cellStyle name="40% - Accent1 8 5" xfId="1488" xr:uid="{59932174-E09A-4506-B275-94CED64ABE0A}"/>
    <cellStyle name="40% - Accent1 8 5 2" xfId="3102" xr:uid="{72751DBC-8490-41DE-A94D-B27746AABD55}"/>
    <cellStyle name="40% - Accent1 8 5 2 2" xfId="10590" xr:uid="{241017FC-06D9-4228-AB7E-2327454C6C81}"/>
    <cellStyle name="40% - Accent1 8 5 2 2 2" xfId="39488" xr:uid="{929A9F25-E768-4684-8ED6-57F774A963DD}"/>
    <cellStyle name="40% - Accent1 8 5 2 2 3" xfId="25064" xr:uid="{CBFFF1E2-C192-46C2-8ECA-A91001388148}"/>
    <cellStyle name="40% - Accent1 8 5 2 3" xfId="14327" xr:uid="{45E26A3F-57EA-4383-937E-298263F33BF1}"/>
    <cellStyle name="40% - Accent1 8 5 2 3 2" xfId="43220" xr:uid="{D60F550E-E5F0-4D24-9B2F-D6320AC74264}"/>
    <cellStyle name="40% - Accent1 8 5 2 3 3" xfId="28796" xr:uid="{E36EA0A3-13E4-4833-88FE-89F6E30F296C}"/>
    <cellStyle name="40% - Accent1 8 5 2 4" xfId="17630" xr:uid="{EEEFED55-E89E-40CC-9C16-85ABED3D2E83}"/>
    <cellStyle name="40% - Accent1 8 5 2 4 2" xfId="46508" xr:uid="{8B93DCEC-49E1-4496-8AD8-3FCFA02E8B71}"/>
    <cellStyle name="40% - Accent1 8 5 2 4 3" xfId="32084" xr:uid="{0FB46DFD-5E56-4782-8F25-B7B8ADCAA9AE}"/>
    <cellStyle name="40% - Accent1 8 5 2 5" xfId="6841" xr:uid="{AD0589E8-1946-475F-95A6-D70DA1F3A855}"/>
    <cellStyle name="40% - Accent1 8 5 2 5 2" xfId="35756" xr:uid="{D3B814EA-8AAE-4C2F-836B-0ECC047F5441}"/>
    <cellStyle name="40% - Accent1 8 5 2 6" xfId="21332" xr:uid="{5B3A5EC4-6956-4ABB-B827-C3E5964F7D37}"/>
    <cellStyle name="40% - Accent1 8 5 3" xfId="8724" xr:uid="{B47C0AFF-566E-4C2D-B4B9-37F7AFDB6FE3}"/>
    <cellStyle name="40% - Accent1 8 5 3 2" xfId="37622" xr:uid="{770B00C4-D8EF-4B9F-9DA8-3F1A19021126}"/>
    <cellStyle name="40% - Accent1 8 5 3 3" xfId="23198" xr:uid="{E3933CB3-34B3-4620-9AE8-B2738278B467}"/>
    <cellStyle name="40% - Accent1 8 5 4" xfId="12461" xr:uid="{A97827B4-0CC1-43BF-BB7B-DDB45B462CFC}"/>
    <cellStyle name="40% - Accent1 8 5 4 2" xfId="41354" xr:uid="{9E10C79E-2A49-40E4-8B22-D5E948B21FC5}"/>
    <cellStyle name="40% - Accent1 8 5 4 3" xfId="26930" xr:uid="{DE81EBA4-54D7-4341-9437-C5C5BE08AF54}"/>
    <cellStyle name="40% - Accent1 8 5 5" xfId="16017" xr:uid="{53BF82DA-C06D-44AE-ACC9-3678CDFD690B}"/>
    <cellStyle name="40% - Accent1 8 5 5 2" xfId="44896" xr:uid="{8F31286A-E68E-4975-808D-14B508CC9A03}"/>
    <cellStyle name="40% - Accent1 8 5 5 3" xfId="30472" xr:uid="{F493C2B2-8244-41B9-9BD6-35D05ED5FFA1}"/>
    <cellStyle name="40% - Accent1 8 5 6" xfId="4967" xr:uid="{BE9E50C4-06D5-44D1-AA4C-D16B3CD81457}"/>
    <cellStyle name="40% - Accent1 8 5 6 2" xfId="33890" xr:uid="{98813C25-65DE-4A7A-9F9A-23E50868956E}"/>
    <cellStyle name="40% - Accent1 8 5 7" xfId="19466" xr:uid="{A3D38468-82E2-42EA-BA20-3CA451929D53}"/>
    <cellStyle name="40% - Accent1 8 6" xfId="2296" xr:uid="{1419F531-6C24-4078-9EA0-B5FEE73D6EBD}"/>
    <cellStyle name="40% - Accent1 8 6 2" xfId="9657" xr:uid="{C8FC44D7-44C6-4A53-B467-2E2823F58A9D}"/>
    <cellStyle name="40% - Accent1 8 6 2 2" xfId="38555" xr:uid="{0619E5ED-7861-47C5-9AE8-7A03914A07C7}"/>
    <cellStyle name="40% - Accent1 8 6 2 3" xfId="24131" xr:uid="{0FCA98CF-0838-41D6-AEC0-33E9F4D5439D}"/>
    <cellStyle name="40% - Accent1 8 6 3" xfId="13394" xr:uid="{FF2809D2-5CB1-4A4D-9CA6-95134724E568}"/>
    <cellStyle name="40% - Accent1 8 6 3 2" xfId="42287" xr:uid="{4E9620D5-0DED-4EE5-B1BD-F2A87A5E5EAA}"/>
    <cellStyle name="40% - Accent1 8 6 3 3" xfId="27863" xr:uid="{0A7A8DD7-FEBA-4705-A2D8-9C6EF4B97C89}"/>
    <cellStyle name="40% - Accent1 8 6 4" xfId="16824" xr:uid="{06D6C060-7861-4099-9400-1A007762CC88}"/>
    <cellStyle name="40% - Accent1 8 6 4 2" xfId="45702" xr:uid="{3A417949-EAFC-45AA-95C3-9462F2F2624A}"/>
    <cellStyle name="40% - Accent1 8 6 4 3" xfId="31278" xr:uid="{90F2D71D-EC2F-4707-AD7C-B238D0BB0C3E}"/>
    <cellStyle name="40% - Accent1 8 6 5" xfId="5908" xr:uid="{C83F0891-9E14-4B73-BF42-6A34D628BFFE}"/>
    <cellStyle name="40% - Accent1 8 6 5 2" xfId="34823" xr:uid="{75789273-E1D5-4693-BB3F-F2D4CDAFABFB}"/>
    <cellStyle name="40% - Accent1 8 6 6" xfId="20399" xr:uid="{F35FC4AF-1CF2-43D5-B473-82CB6F3A1230}"/>
    <cellStyle name="40% - Accent1 8 7" xfId="7791" xr:uid="{CD74BD63-F77B-4B4E-A808-2853E9AD83BF}"/>
    <cellStyle name="40% - Accent1 8 7 2" xfId="36689" xr:uid="{E806817F-9969-444E-859C-32B11A4A54D4}"/>
    <cellStyle name="40% - Accent1 8 7 3" xfId="22265" xr:uid="{48385831-D451-4AAC-9D81-B22BB0EFF896}"/>
    <cellStyle name="40% - Accent1 8 8" xfId="11526" xr:uid="{F61848F8-477D-4545-947E-40D2DAD1B46F}"/>
    <cellStyle name="40% - Accent1 8 8 2" xfId="40421" xr:uid="{89E361D0-3AD3-4492-B935-5AFE943804E6}"/>
    <cellStyle name="40% - Accent1 8 8 3" xfId="25997" xr:uid="{EBB7413C-E937-4920-AEBC-3EC10BC8D5A3}"/>
    <cellStyle name="40% - Accent1 8 9" xfId="15203" xr:uid="{1DF694E4-060B-4030-8F9D-9AD4667A33B0}"/>
    <cellStyle name="40% - Accent1 8 9 2" xfId="44090" xr:uid="{825C9648-1A28-42AB-AEF4-2905B431593E}"/>
    <cellStyle name="40% - Accent1 8 9 3" xfId="29666" xr:uid="{C1BDA5D3-F82D-4369-A556-ADBD3605AA9C}"/>
    <cellStyle name="40% - Accent1 9" xfId="442" xr:uid="{7150201F-8F00-4DAC-91E0-76ADF541436B}"/>
    <cellStyle name="40% - Accent1 9 10" xfId="3994" xr:uid="{0C3F552E-F833-448A-9679-8600C97B8485}"/>
    <cellStyle name="40% - Accent1 9 10 2" xfId="32975" xr:uid="{D1BC2758-791C-427F-965E-224C3491FB89}"/>
    <cellStyle name="40% - Accent1 9 11" xfId="18552" xr:uid="{5237FF84-3769-4263-A66F-B979F0B72C6D}"/>
    <cellStyle name="40% - Accent1 9 2" xfId="828" xr:uid="{CFB04A05-68C6-4F30-96C4-5D1DA3B9FA44}"/>
    <cellStyle name="40% - Accent1 9 2 2" xfId="1043" xr:uid="{E2EDF661-08FB-4900-8C9A-FEF37703087E}"/>
    <cellStyle name="40% - Accent1 9 2 2 2" xfId="1972" xr:uid="{4AED2E51-1C6D-4F4F-9286-6642AB9048E7}"/>
    <cellStyle name="40% - Accent1 9 2 2 2 2" xfId="3586" xr:uid="{D009BA75-4A41-4DAD-87BC-B581B8F3063C}"/>
    <cellStyle name="40% - Accent1 9 2 2 2 2 2" xfId="11321" xr:uid="{8CB11F2E-3663-444C-9841-48EF13185293}"/>
    <cellStyle name="40% - Accent1 9 2 2 2 2 2 2" xfId="40219" xr:uid="{6B9A4BED-8E2E-4768-A64C-BBFBA7FEEE4B}"/>
    <cellStyle name="40% - Accent1 9 2 2 2 2 2 3" xfId="25795" xr:uid="{83160046-4846-43A3-828D-95881A5D27AC}"/>
    <cellStyle name="40% - Accent1 9 2 2 2 2 3" xfId="15058" xr:uid="{986A5E3E-58A6-498B-966C-5AECB62FE2F7}"/>
    <cellStyle name="40% - Accent1 9 2 2 2 2 3 2" xfId="43951" xr:uid="{9AE6252B-A357-4C78-A3E5-4ED45E7C2E86}"/>
    <cellStyle name="40% - Accent1 9 2 2 2 2 3 3" xfId="29527" xr:uid="{B26AB265-8D24-4D97-A683-8E5F7ABDF9B3}"/>
    <cellStyle name="40% - Accent1 9 2 2 2 2 4" xfId="18114" xr:uid="{F82EB0E6-05EA-4F1F-AE92-2CD4CD08748F}"/>
    <cellStyle name="40% - Accent1 9 2 2 2 2 4 2" xfId="46992" xr:uid="{7DD4FFD6-D551-4BE2-BA48-DDB1290C0BC7}"/>
    <cellStyle name="40% - Accent1 9 2 2 2 2 4 3" xfId="32568" xr:uid="{2F4D3401-03C7-445D-8B66-0FC723DBB110}"/>
    <cellStyle name="40% - Accent1 9 2 2 2 2 5" xfId="7572" xr:uid="{90F99DFB-C771-44BA-BC41-ED20F0984059}"/>
    <cellStyle name="40% - Accent1 9 2 2 2 2 5 2" xfId="36487" xr:uid="{F11FA7CC-43D7-4319-B9D3-5FCD3AB1489E}"/>
    <cellStyle name="40% - Accent1 9 2 2 2 2 6" xfId="22063" xr:uid="{ABBBBD93-8A0C-438C-A466-3FF59E6893E7}"/>
    <cellStyle name="40% - Accent1 9 2 2 2 3" xfId="9455" xr:uid="{4574D8B9-8EC6-4585-909C-3A1A4A8F3404}"/>
    <cellStyle name="40% - Accent1 9 2 2 2 3 2" xfId="38353" xr:uid="{7E70BD6D-4B72-4832-83EA-41AFC7A40349}"/>
    <cellStyle name="40% - Accent1 9 2 2 2 3 3" xfId="23929" xr:uid="{18B56A78-8CD6-41D2-B782-8CD5D26B6024}"/>
    <cellStyle name="40% - Accent1 9 2 2 2 4" xfId="13192" xr:uid="{022C9433-3357-465B-A510-28742CCC899C}"/>
    <cellStyle name="40% - Accent1 9 2 2 2 4 2" xfId="42085" xr:uid="{F3CE3D02-965C-40DC-8D07-CE09457CAA4D}"/>
    <cellStyle name="40% - Accent1 9 2 2 2 4 3" xfId="27661" xr:uid="{04D159E5-B1C7-480D-B256-6E18580C470F}"/>
    <cellStyle name="40% - Accent1 9 2 2 2 5" xfId="16501" xr:uid="{52C4E11A-1576-4C99-99D8-F6DC3534F3AD}"/>
    <cellStyle name="40% - Accent1 9 2 2 2 5 2" xfId="45380" xr:uid="{8F170157-5A7C-4E5B-A4F5-5003E8F51EA2}"/>
    <cellStyle name="40% - Accent1 9 2 2 2 5 3" xfId="30956" xr:uid="{3C9DB544-0664-49FB-8532-3BDBED666F5F}"/>
    <cellStyle name="40% - Accent1 9 2 2 2 6" xfId="5698" xr:uid="{D1ECEB43-E8E6-40AC-B07F-5AA0AA2A0C33}"/>
    <cellStyle name="40% - Accent1 9 2 2 2 6 2" xfId="34621" xr:uid="{52E7471E-6A2D-4FD7-8E73-2D1B5F4A9E0E}"/>
    <cellStyle name="40% - Accent1 9 2 2 2 7" xfId="20197" xr:uid="{59BAF2B8-D796-4A87-913B-42DA0F399737}"/>
    <cellStyle name="40% - Accent1 9 2 2 3" xfId="2780" xr:uid="{ADE54F3F-525F-43D6-AC16-850760A91070}"/>
    <cellStyle name="40% - Accent1 9 2 2 3 2" xfId="10388" xr:uid="{A302A98D-C733-4DE9-A90F-804C0804BD04}"/>
    <cellStyle name="40% - Accent1 9 2 2 3 2 2" xfId="39286" xr:uid="{6BF857DE-8E77-4CC6-9D5B-84BC726AE5FC}"/>
    <cellStyle name="40% - Accent1 9 2 2 3 2 3" xfId="24862" xr:uid="{5B7243B3-70A8-46F0-B5EF-7541C4F14A61}"/>
    <cellStyle name="40% - Accent1 9 2 2 3 3" xfId="14125" xr:uid="{2712667A-9D76-42B7-AAC2-66D9A48CF75C}"/>
    <cellStyle name="40% - Accent1 9 2 2 3 3 2" xfId="43018" xr:uid="{BE4A414E-585C-4ACD-9AFC-4F3A9FF148FC}"/>
    <cellStyle name="40% - Accent1 9 2 2 3 3 3" xfId="28594" xr:uid="{769CA3D6-8C62-42C2-A3B2-45C38CA6014B}"/>
    <cellStyle name="40% - Accent1 9 2 2 3 4" xfId="17308" xr:uid="{1EA63005-ADD2-4F4F-B68C-FEEDD9A993A4}"/>
    <cellStyle name="40% - Accent1 9 2 2 3 4 2" xfId="46186" xr:uid="{0D08626F-A5DA-4A5D-BF2D-DFAFEA880FA0}"/>
    <cellStyle name="40% - Accent1 9 2 2 3 4 3" xfId="31762" xr:uid="{6F536C06-6465-4F74-8D55-2378AD87A278}"/>
    <cellStyle name="40% - Accent1 9 2 2 3 5" xfId="6639" xr:uid="{7EFB85FC-9CE8-4203-B848-62D2E9AAC063}"/>
    <cellStyle name="40% - Accent1 9 2 2 3 5 2" xfId="35554" xr:uid="{6659A209-7E34-4199-A2C5-A1520F1C7449}"/>
    <cellStyle name="40% - Accent1 9 2 2 3 6" xfId="21130" xr:uid="{37900E16-EB08-408F-B419-5351DB3F36ED}"/>
    <cellStyle name="40% - Accent1 9 2 2 4" xfId="8522" xr:uid="{BA52FEBD-DAF7-4C5A-81C6-9D3AB0966933}"/>
    <cellStyle name="40% - Accent1 9 2 2 4 2" xfId="37420" xr:uid="{C320DC69-8CE1-49A1-A86A-6DDE78F1D6B5}"/>
    <cellStyle name="40% - Accent1 9 2 2 4 3" xfId="22996" xr:uid="{F37C5EB2-5346-4CF5-BC42-A95B19AD3548}"/>
    <cellStyle name="40% - Accent1 9 2 2 5" xfId="12257" xr:uid="{1D5C9E21-E4B7-4353-A1C3-4C9691E42303}"/>
    <cellStyle name="40% - Accent1 9 2 2 5 2" xfId="41152" xr:uid="{AFF25511-28BE-4381-8660-036DCBA025E2}"/>
    <cellStyle name="40% - Accent1 9 2 2 5 3" xfId="26728" xr:uid="{1109E3C3-CE2F-4748-9D99-16F8ED8705BA}"/>
    <cellStyle name="40% - Accent1 9 2 2 6" xfId="15687" xr:uid="{A8218460-A0F5-405E-A20A-9C0DE84A2082}"/>
    <cellStyle name="40% - Accent1 9 2 2 6 2" xfId="44574" xr:uid="{4B6E2EFE-D8DC-404B-9BE3-8EDA3F0C7C5F}"/>
    <cellStyle name="40% - Accent1 9 2 2 6 3" xfId="30150" xr:uid="{1F1A9436-C7E7-4C54-9A37-4B3FCCEB32B5}"/>
    <cellStyle name="40% - Accent1 9 2 2 7" xfId="4752" xr:uid="{DFCB6A60-A224-48C9-AF19-10A9EC227714}"/>
    <cellStyle name="40% - Accent1 9 2 2 7 2" xfId="33687" xr:uid="{08B4FD93-5D38-45A1-A5D4-51C54447038E}"/>
    <cellStyle name="40% - Accent1 9 2 2 8" xfId="19264" xr:uid="{59E8B32B-0A03-4580-966F-4524CA3CDD60}"/>
    <cellStyle name="40% - Accent1 9 2 3" xfId="1766" xr:uid="{1495495C-FF0D-45FC-B889-59746382E85D}"/>
    <cellStyle name="40% - Accent1 9 2 3 2" xfId="3380" xr:uid="{3F55142A-4141-4CF3-A4D3-B8496E92071E}"/>
    <cellStyle name="40% - Accent1 9 2 3 2 2" xfId="10868" xr:uid="{5E4F3611-5AF5-48A4-AC58-E3F248BA0396}"/>
    <cellStyle name="40% - Accent1 9 2 3 2 2 2" xfId="39766" xr:uid="{4552A2CE-1074-4455-B6D8-E784665A6FF4}"/>
    <cellStyle name="40% - Accent1 9 2 3 2 2 3" xfId="25342" xr:uid="{64A0DFCE-D289-453A-BD36-DE31CC60DA57}"/>
    <cellStyle name="40% - Accent1 9 2 3 2 3" xfId="14605" xr:uid="{A6F377DB-5539-4425-A91E-CFDCF819A862}"/>
    <cellStyle name="40% - Accent1 9 2 3 2 3 2" xfId="43498" xr:uid="{4B2C3C68-9977-4F27-B1D3-4420DD55EF98}"/>
    <cellStyle name="40% - Accent1 9 2 3 2 3 3" xfId="29074" xr:uid="{4F615991-957F-4EBB-91B2-F5FA892B4687}"/>
    <cellStyle name="40% - Accent1 9 2 3 2 4" xfId="17908" xr:uid="{7C98A8FC-38F0-472F-AA3E-C886C5DE53CD}"/>
    <cellStyle name="40% - Accent1 9 2 3 2 4 2" xfId="46786" xr:uid="{5432745A-05BF-490F-ADF4-D1147766D363}"/>
    <cellStyle name="40% - Accent1 9 2 3 2 4 3" xfId="32362" xr:uid="{64211060-7731-40FC-90CF-0F70CD8430E4}"/>
    <cellStyle name="40% - Accent1 9 2 3 2 5" xfId="7119" xr:uid="{38D75200-DB60-43E5-B18A-CB3EA89EE76A}"/>
    <cellStyle name="40% - Accent1 9 2 3 2 5 2" xfId="36034" xr:uid="{FEB9D183-7524-4ED3-ACBF-E6BDB6CF7FB4}"/>
    <cellStyle name="40% - Accent1 9 2 3 2 6" xfId="21610" xr:uid="{8A3A6C49-E7F5-435F-8952-5707CB75493C}"/>
    <cellStyle name="40% - Accent1 9 2 3 3" xfId="9002" xr:uid="{ECFF3637-C337-403B-A6CC-60ADD59135F5}"/>
    <cellStyle name="40% - Accent1 9 2 3 3 2" xfId="37900" xr:uid="{797C3F47-810E-465A-9374-DC32C0C10EC1}"/>
    <cellStyle name="40% - Accent1 9 2 3 3 3" xfId="23476" xr:uid="{2F4EE224-5131-40E0-9AEA-2653D0FCA410}"/>
    <cellStyle name="40% - Accent1 9 2 3 4" xfId="12739" xr:uid="{9A194818-4DF1-4D5A-A3A3-779843C69A17}"/>
    <cellStyle name="40% - Accent1 9 2 3 4 2" xfId="41632" xr:uid="{8E8EA5AE-E91E-4AD8-BCB4-A5A5704E3DD5}"/>
    <cellStyle name="40% - Accent1 9 2 3 4 3" xfId="27208" xr:uid="{4AFDFA7D-64C7-448E-8787-B85F5BE99683}"/>
    <cellStyle name="40% - Accent1 9 2 3 5" xfId="16295" xr:uid="{18B8657E-5317-447F-B32E-A6DE34CAF64E}"/>
    <cellStyle name="40% - Accent1 9 2 3 5 2" xfId="45174" xr:uid="{A16897BD-9AF5-44A6-90D7-282A5154CC0B}"/>
    <cellStyle name="40% - Accent1 9 2 3 5 3" xfId="30750" xr:uid="{F6D00FD2-4A74-4110-892B-69E79C70BE97}"/>
    <cellStyle name="40% - Accent1 9 2 3 6" xfId="5245" xr:uid="{0A9535F8-7994-4D43-880B-271DADCEB4F6}"/>
    <cellStyle name="40% - Accent1 9 2 3 6 2" xfId="34168" xr:uid="{18D21147-A958-4CF0-977B-92BF4E1DC8EB}"/>
    <cellStyle name="40% - Accent1 9 2 3 7" xfId="19744" xr:uid="{5F3A6B25-1A12-49F5-8D0E-5A40519F2FF3}"/>
    <cellStyle name="40% - Accent1 9 2 4" xfId="2574" xr:uid="{DE6C97D3-C8E8-4BB7-BE93-0F6426F1E57B}"/>
    <cellStyle name="40% - Accent1 9 2 4 2" xfId="9935" xr:uid="{0EA4A803-F343-458B-84AF-838D8F11B52D}"/>
    <cellStyle name="40% - Accent1 9 2 4 2 2" xfId="38833" xr:uid="{94954391-A792-4F8C-B7E8-ECECAA4834E6}"/>
    <cellStyle name="40% - Accent1 9 2 4 2 3" xfId="24409" xr:uid="{29CB578A-6A7F-4CD1-BA6C-281F09323205}"/>
    <cellStyle name="40% - Accent1 9 2 4 3" xfId="13672" xr:uid="{7E8ECA84-CF30-4816-9672-DA1CC4E8D1A8}"/>
    <cellStyle name="40% - Accent1 9 2 4 3 2" xfId="42565" xr:uid="{599F2048-BD22-4AA1-B034-5A3CF4B40B53}"/>
    <cellStyle name="40% - Accent1 9 2 4 3 3" xfId="28141" xr:uid="{14022D8E-822F-419C-A57E-A2A2CE784864}"/>
    <cellStyle name="40% - Accent1 9 2 4 4" xfId="17102" xr:uid="{AEA3E245-AED8-40DB-857B-5F4B2E3E8DE1}"/>
    <cellStyle name="40% - Accent1 9 2 4 4 2" xfId="45980" xr:uid="{F4CFCB9F-A446-4CC1-81A8-0B4E828DEFCC}"/>
    <cellStyle name="40% - Accent1 9 2 4 4 3" xfId="31556" xr:uid="{3216943E-A061-4FB3-AD58-27D9E86B8976}"/>
    <cellStyle name="40% - Accent1 9 2 4 5" xfId="6186" xr:uid="{427C233A-3EA4-448F-B4BA-7D09D825E240}"/>
    <cellStyle name="40% - Accent1 9 2 4 5 2" xfId="35101" xr:uid="{67B584D1-A7D8-44C5-A53B-773CEF143EBC}"/>
    <cellStyle name="40% - Accent1 9 2 4 6" xfId="20677" xr:uid="{B7A4526D-1540-4088-A78B-4269C975AE1D}"/>
    <cellStyle name="40% - Accent1 9 2 5" xfId="8069" xr:uid="{F2023229-FA82-4C05-9E4A-AE83C022FECD}"/>
    <cellStyle name="40% - Accent1 9 2 5 2" xfId="36967" xr:uid="{BDC15383-077A-4705-9649-5900BA857105}"/>
    <cellStyle name="40% - Accent1 9 2 5 3" xfId="22543" xr:uid="{C24CBBA9-6443-462E-94B0-0CC0BE68790C}"/>
    <cellStyle name="40% - Accent1 9 2 6" xfId="11804" xr:uid="{00045431-6EB7-4055-A8A1-B3AEC690CECA}"/>
    <cellStyle name="40% - Accent1 9 2 6 2" xfId="40699" xr:uid="{C4C59EA7-D4C6-4D9A-9EAE-FAD47479EB05}"/>
    <cellStyle name="40% - Accent1 9 2 6 3" xfId="26275" xr:uid="{673DCDFF-D534-4D23-9F26-A8BD97571014}"/>
    <cellStyle name="40% - Accent1 9 2 7" xfId="15481" xr:uid="{2A54D371-282A-4EB8-9C8D-84337B977E8E}"/>
    <cellStyle name="40% - Accent1 9 2 7 2" xfId="44368" xr:uid="{3D4CC66D-4087-4E49-99E4-7B913937FF37}"/>
    <cellStyle name="40% - Accent1 9 2 7 3" xfId="29944" xr:uid="{D8ABA53E-39B3-4140-A8B3-D8052511C5C3}"/>
    <cellStyle name="40% - Accent1 9 2 8" xfId="4253" xr:uid="{8ECB1628-9072-4F62-825B-7413EA5A64EA}"/>
    <cellStyle name="40% - Accent1 9 2 8 2" xfId="33234" xr:uid="{2B5F0AC9-A40A-4F0F-A6F0-FB97993AE8A1}"/>
    <cellStyle name="40% - Accent1 9 2 9" xfId="18811" xr:uid="{987CABCA-8FA4-46A0-8D79-692AFD9058FF}"/>
    <cellStyle name="40% - Accent1 9 3" xfId="637" xr:uid="{F64833E9-9174-4D9C-8B29-44AE179E16C2}"/>
    <cellStyle name="40% - Accent1 9 3 2" xfId="1044" xr:uid="{B7705FD1-03D8-4887-8C96-BCC6D6F060C0}"/>
    <cellStyle name="40% - Accent1 9 3 2 2" xfId="1973" xr:uid="{CC336ACB-5CC8-4BAF-9597-632AF83150E8}"/>
    <cellStyle name="40% - Accent1 9 3 2 2 2" xfId="3587" xr:uid="{114095ED-314D-41E0-A3AE-FA8C75E5F649}"/>
    <cellStyle name="40% - Accent1 9 3 2 2 2 2" xfId="11192" xr:uid="{075FE4F6-3980-4A18-B52E-4385A942FFFE}"/>
    <cellStyle name="40% - Accent1 9 3 2 2 2 2 2" xfId="40090" xr:uid="{7341EEA9-7C5E-4653-9EC1-110A42FFB24B}"/>
    <cellStyle name="40% - Accent1 9 3 2 2 2 2 3" xfId="25666" xr:uid="{DC69521C-2135-47D9-A160-2D828CBEF9C0}"/>
    <cellStyle name="40% - Accent1 9 3 2 2 2 3" xfId="14929" xr:uid="{A5598CAB-931F-417B-BB77-DCB4F75BC606}"/>
    <cellStyle name="40% - Accent1 9 3 2 2 2 3 2" xfId="43822" xr:uid="{FE7C1C6F-D266-4A31-9596-82F073D7BD72}"/>
    <cellStyle name="40% - Accent1 9 3 2 2 2 3 3" xfId="29398" xr:uid="{88E18E61-FF1C-47F8-A7F2-FECDE79FC9A3}"/>
    <cellStyle name="40% - Accent1 9 3 2 2 2 4" xfId="18115" xr:uid="{95B052E1-B1B8-46F6-A651-7CE818EAAA0A}"/>
    <cellStyle name="40% - Accent1 9 3 2 2 2 4 2" xfId="46993" xr:uid="{4FB209F0-DE2D-4CCD-87DD-CB28251C1432}"/>
    <cellStyle name="40% - Accent1 9 3 2 2 2 4 3" xfId="32569" xr:uid="{8A95CA0C-F412-4029-9D08-63D558B8A608}"/>
    <cellStyle name="40% - Accent1 9 3 2 2 2 5" xfId="7443" xr:uid="{5357314E-2158-487F-808E-ED16ECB1727D}"/>
    <cellStyle name="40% - Accent1 9 3 2 2 2 5 2" xfId="36358" xr:uid="{521DD4A6-CEF7-43AC-A0C8-316E397CE18E}"/>
    <cellStyle name="40% - Accent1 9 3 2 2 2 6" xfId="21934" xr:uid="{BF3BB534-3FD0-4B09-A217-68F7790C2B7B}"/>
    <cellStyle name="40% - Accent1 9 3 2 2 3" xfId="9326" xr:uid="{DC803A32-1857-493A-9D8B-035020DD91DE}"/>
    <cellStyle name="40% - Accent1 9 3 2 2 3 2" xfId="38224" xr:uid="{6E33E1C7-32FB-43C5-B7A0-79CEB4A1561A}"/>
    <cellStyle name="40% - Accent1 9 3 2 2 3 3" xfId="23800" xr:uid="{016CD447-4C3B-4CB5-A291-1CEE32838CC5}"/>
    <cellStyle name="40% - Accent1 9 3 2 2 4" xfId="13063" xr:uid="{CCBDD06D-E72B-4BE2-9EBE-E8B3C6FF1DDC}"/>
    <cellStyle name="40% - Accent1 9 3 2 2 4 2" xfId="41956" xr:uid="{6F9522A4-B42F-4EC0-8A39-452E6C8DC5A2}"/>
    <cellStyle name="40% - Accent1 9 3 2 2 4 3" xfId="27532" xr:uid="{08A515AC-4E38-4965-B87E-A05DD7DDD953}"/>
    <cellStyle name="40% - Accent1 9 3 2 2 5" xfId="16502" xr:uid="{3873A741-1DFE-4AD0-8FC9-85FD52750BE4}"/>
    <cellStyle name="40% - Accent1 9 3 2 2 5 2" xfId="45381" xr:uid="{16C6FFD8-6819-4596-B3B4-2888BF03F90E}"/>
    <cellStyle name="40% - Accent1 9 3 2 2 5 3" xfId="30957" xr:uid="{93169AA5-E559-4DBA-B497-92BB824F5CAF}"/>
    <cellStyle name="40% - Accent1 9 3 2 2 6" xfId="5569" xr:uid="{E1C04FE5-E583-4F3B-AA3E-E5ED41B182E9}"/>
    <cellStyle name="40% - Accent1 9 3 2 2 6 2" xfId="34492" xr:uid="{E9097691-997B-4287-A015-73F2F7F7CE50}"/>
    <cellStyle name="40% - Accent1 9 3 2 2 7" xfId="20068" xr:uid="{EE827800-82C5-4EBB-A1C2-0E2EA4CE50D5}"/>
    <cellStyle name="40% - Accent1 9 3 2 3" xfId="2781" xr:uid="{60B0DAEF-53C2-496D-8888-6B1E0F2EC42F}"/>
    <cellStyle name="40% - Accent1 9 3 2 3 2" xfId="10259" xr:uid="{7E8CB46C-F643-4950-A666-E77DEE0C6742}"/>
    <cellStyle name="40% - Accent1 9 3 2 3 2 2" xfId="39157" xr:uid="{12449B39-DFEB-430D-8444-C46D2285F95A}"/>
    <cellStyle name="40% - Accent1 9 3 2 3 2 3" xfId="24733" xr:uid="{11391CB0-AEE0-4744-BC82-1D3F09A0664D}"/>
    <cellStyle name="40% - Accent1 9 3 2 3 3" xfId="13996" xr:uid="{7D884E3D-1136-477F-B78B-8AC5D3482E36}"/>
    <cellStyle name="40% - Accent1 9 3 2 3 3 2" xfId="42889" xr:uid="{8502A0A9-2B47-49EC-A1C8-0365E08243FA}"/>
    <cellStyle name="40% - Accent1 9 3 2 3 3 3" xfId="28465" xr:uid="{E10BCD3B-BC38-4F80-9DFA-1F3322D36378}"/>
    <cellStyle name="40% - Accent1 9 3 2 3 4" xfId="17309" xr:uid="{23832D4F-B160-4AA9-8B2F-FB0D89FF87AB}"/>
    <cellStyle name="40% - Accent1 9 3 2 3 4 2" xfId="46187" xr:uid="{AED42BF9-AF24-47C1-9910-60C78800BAD7}"/>
    <cellStyle name="40% - Accent1 9 3 2 3 4 3" xfId="31763" xr:uid="{750A6ADA-7311-433F-9AD1-233A74F5758F}"/>
    <cellStyle name="40% - Accent1 9 3 2 3 5" xfId="6510" xr:uid="{1F877095-3D9A-4A2E-80F3-65B29990F1F9}"/>
    <cellStyle name="40% - Accent1 9 3 2 3 5 2" xfId="35425" xr:uid="{D901D402-D274-40E8-A8C2-3D3F7D563144}"/>
    <cellStyle name="40% - Accent1 9 3 2 3 6" xfId="21001" xr:uid="{032C2125-C9E4-4A4F-9340-A4C1EB3CAF6B}"/>
    <cellStyle name="40% - Accent1 9 3 2 4" xfId="8393" xr:uid="{51EB6A46-915D-4B8A-9864-55A2D17A6775}"/>
    <cellStyle name="40% - Accent1 9 3 2 4 2" xfId="37291" xr:uid="{FBF45885-F364-498A-BF40-6AE3FB690896}"/>
    <cellStyle name="40% - Accent1 9 3 2 4 3" xfId="22867" xr:uid="{C0A8638F-C6D7-41BE-8B77-87D81A89D6EA}"/>
    <cellStyle name="40% - Accent1 9 3 2 5" xfId="12128" xr:uid="{EA4B8C88-9891-4123-A080-275C4589851C}"/>
    <cellStyle name="40% - Accent1 9 3 2 5 2" xfId="41023" xr:uid="{343C7EFE-C41B-4DD4-9620-8C020F6F90AC}"/>
    <cellStyle name="40% - Accent1 9 3 2 5 3" xfId="26599" xr:uid="{8C3ACE47-296A-494F-AAE4-4F52EB4C5CD4}"/>
    <cellStyle name="40% - Accent1 9 3 2 6" xfId="15688" xr:uid="{2028CBE7-5DE1-49FF-8802-3B04B70DB37E}"/>
    <cellStyle name="40% - Accent1 9 3 2 6 2" xfId="44575" xr:uid="{A37E296D-8CD8-4446-84FB-DC2BF845B5B7}"/>
    <cellStyle name="40% - Accent1 9 3 2 6 3" xfId="30151" xr:uid="{1172E246-57C0-4DBA-9855-022147BE5382}"/>
    <cellStyle name="40% - Accent1 9 3 2 7" xfId="4619" xr:uid="{F15FB932-B52B-4A2E-BDD2-40D8064798CD}"/>
    <cellStyle name="40% - Accent1 9 3 2 7 2" xfId="33558" xr:uid="{4B852825-2AE2-4033-A7F2-9D90E3B3E2F6}"/>
    <cellStyle name="40% - Accent1 9 3 2 8" xfId="19135" xr:uid="{9E80ADC8-663D-4C1D-9B2E-FD4093E61ED6}"/>
    <cellStyle name="40% - Accent1 9 3 3" xfId="1637" xr:uid="{621AC135-FFEF-4E0F-B318-79DE1F299387}"/>
    <cellStyle name="40% - Accent1 9 3 3 2" xfId="3251" xr:uid="{0773D087-EB74-47D7-A182-0B178CC8D99E}"/>
    <cellStyle name="40% - Accent1 9 3 3 2 2" xfId="10739" xr:uid="{DF1CA767-A3C3-4F77-AF56-F07A87D27FD2}"/>
    <cellStyle name="40% - Accent1 9 3 3 2 2 2" xfId="39637" xr:uid="{57794CB8-DD5E-442E-9478-0D50BF265E0D}"/>
    <cellStyle name="40% - Accent1 9 3 3 2 2 3" xfId="25213" xr:uid="{F60F83E9-952C-4D25-B1A7-D2D55918380F}"/>
    <cellStyle name="40% - Accent1 9 3 3 2 3" xfId="14476" xr:uid="{86547111-3DE6-4B22-8A5C-31F6B971D4F1}"/>
    <cellStyle name="40% - Accent1 9 3 3 2 3 2" xfId="43369" xr:uid="{3915742E-013A-45E1-A797-6CCA594B5D60}"/>
    <cellStyle name="40% - Accent1 9 3 3 2 3 3" xfId="28945" xr:uid="{9233AA71-27C0-4B7E-A092-8D55AB98CDA8}"/>
    <cellStyle name="40% - Accent1 9 3 3 2 4" xfId="17779" xr:uid="{C3177D4D-1483-4CDA-B0A8-1A2436492D33}"/>
    <cellStyle name="40% - Accent1 9 3 3 2 4 2" xfId="46657" xr:uid="{518D5D3C-98C5-4EB8-8CC5-92E5FFADC037}"/>
    <cellStyle name="40% - Accent1 9 3 3 2 4 3" xfId="32233" xr:uid="{661C18AC-0A9C-4767-B157-31EC336E409D}"/>
    <cellStyle name="40% - Accent1 9 3 3 2 5" xfId="6990" xr:uid="{888DC361-A789-49EA-9A5D-9A170C28D6B8}"/>
    <cellStyle name="40% - Accent1 9 3 3 2 5 2" xfId="35905" xr:uid="{42E9405C-62AB-4EBB-B5C3-2ACFEAA08C21}"/>
    <cellStyle name="40% - Accent1 9 3 3 2 6" xfId="21481" xr:uid="{0DD57DAE-302D-4B3B-9063-FC2E6AD10540}"/>
    <cellStyle name="40% - Accent1 9 3 3 3" xfId="8873" xr:uid="{3205646B-DBAE-4057-9028-0FB5BC1C345E}"/>
    <cellStyle name="40% - Accent1 9 3 3 3 2" xfId="37771" xr:uid="{A59500F6-D85E-45E5-AA96-FC16CFEF1DE1}"/>
    <cellStyle name="40% - Accent1 9 3 3 3 3" xfId="23347" xr:uid="{1F86EBCE-223C-4DA8-8C83-C401912BF16A}"/>
    <cellStyle name="40% - Accent1 9 3 3 4" xfId="12610" xr:uid="{CB5F2FF9-6514-4DBD-9C98-C0529C834F78}"/>
    <cellStyle name="40% - Accent1 9 3 3 4 2" xfId="41503" xr:uid="{E73C0559-8BCC-4D69-89E5-588C9662DAEE}"/>
    <cellStyle name="40% - Accent1 9 3 3 4 3" xfId="27079" xr:uid="{85868C12-837D-4E39-A23B-0A30AA5F5914}"/>
    <cellStyle name="40% - Accent1 9 3 3 5" xfId="16166" xr:uid="{DD1FD8C7-1F34-439B-85AF-A53814334E63}"/>
    <cellStyle name="40% - Accent1 9 3 3 5 2" xfId="45045" xr:uid="{2CBE4F23-A2C0-48A3-922F-F52310212470}"/>
    <cellStyle name="40% - Accent1 9 3 3 5 3" xfId="30621" xr:uid="{DA66515B-FB40-4DEF-9C74-813DB0271484}"/>
    <cellStyle name="40% - Accent1 9 3 3 6" xfId="5116" xr:uid="{FFC36133-48BE-4047-A534-CC2158653077}"/>
    <cellStyle name="40% - Accent1 9 3 3 6 2" xfId="34039" xr:uid="{F8DBF5AD-C978-4FFF-B69B-8C031A203FAB}"/>
    <cellStyle name="40% - Accent1 9 3 3 7" xfId="19615" xr:uid="{31CFF78C-E45F-4EC0-8508-2B0A0376141B}"/>
    <cellStyle name="40% - Accent1 9 3 4" xfId="2445" xr:uid="{475CAA77-F87C-4194-B202-DF0A0669FFCD}"/>
    <cellStyle name="40% - Accent1 9 3 4 2" xfId="9806" xr:uid="{8D1958AC-9681-4A69-BE10-90F44A8C1070}"/>
    <cellStyle name="40% - Accent1 9 3 4 2 2" xfId="38704" xr:uid="{61C83E9E-21A2-436E-ADD6-4E3618E22588}"/>
    <cellStyle name="40% - Accent1 9 3 4 2 3" xfId="24280" xr:uid="{66566B55-76F5-40C5-B03C-9D0E9E64EFC5}"/>
    <cellStyle name="40% - Accent1 9 3 4 3" xfId="13543" xr:uid="{C277BD18-1A2F-4FAB-89DA-683216BAFCBF}"/>
    <cellStyle name="40% - Accent1 9 3 4 3 2" xfId="42436" xr:uid="{2C80A52A-FA14-419E-A718-49B2854DE4C4}"/>
    <cellStyle name="40% - Accent1 9 3 4 3 3" xfId="28012" xr:uid="{3D114748-A920-4897-B985-C96B46F0DC62}"/>
    <cellStyle name="40% - Accent1 9 3 4 4" xfId="16973" xr:uid="{29405CE5-BB8E-4864-BC5F-D13E12A53E8E}"/>
    <cellStyle name="40% - Accent1 9 3 4 4 2" xfId="45851" xr:uid="{55F0EFBA-3E99-4DB6-AE05-CFC16B5DB1D6}"/>
    <cellStyle name="40% - Accent1 9 3 4 4 3" xfId="31427" xr:uid="{3BFE19E5-F24B-4901-B394-61C5D336F33A}"/>
    <cellStyle name="40% - Accent1 9 3 4 5" xfId="6057" xr:uid="{3931F160-B425-4022-852D-8954B996C53B}"/>
    <cellStyle name="40% - Accent1 9 3 4 5 2" xfId="34972" xr:uid="{7703A00B-FEB8-4880-8A52-2C09317915C8}"/>
    <cellStyle name="40% - Accent1 9 3 4 6" xfId="20548" xr:uid="{FD15F42C-85F5-4071-BD7E-2F75315CABD8}"/>
    <cellStyle name="40% - Accent1 9 3 5" xfId="7940" xr:uid="{47CC9711-A674-4C0B-872E-98AA664CAC0F}"/>
    <cellStyle name="40% - Accent1 9 3 5 2" xfId="36838" xr:uid="{9C73DA89-44D3-4480-B0B8-64B8EDFD3430}"/>
    <cellStyle name="40% - Accent1 9 3 5 3" xfId="22414" xr:uid="{0AA89A80-FDF4-4399-BF53-C49862DDCCC2}"/>
    <cellStyle name="40% - Accent1 9 3 6" xfId="11675" xr:uid="{3A671FB5-0AD0-4BCF-8B26-03B380BBF4CC}"/>
    <cellStyle name="40% - Accent1 9 3 6 2" xfId="40570" xr:uid="{33046961-47F2-4C6F-9B85-56BBFECDD88A}"/>
    <cellStyle name="40% - Accent1 9 3 6 3" xfId="26146" xr:uid="{99D6A9D5-AADE-477D-A7DC-E192D5D0EDE0}"/>
    <cellStyle name="40% - Accent1 9 3 7" xfId="15352" xr:uid="{7724B24B-9185-45E5-A241-8036BBB223B9}"/>
    <cellStyle name="40% - Accent1 9 3 7 2" xfId="44239" xr:uid="{25FDB8D3-49E9-4790-9112-1AFFEA94ECB6}"/>
    <cellStyle name="40% - Accent1 9 3 7 3" xfId="29815" xr:uid="{B8989538-3619-4939-85FB-CCDDC85E6EEC}"/>
    <cellStyle name="40% - Accent1 9 3 8" xfId="4124" xr:uid="{B57980AD-7837-4B86-A34F-091FDED29359}"/>
    <cellStyle name="40% - Accent1 9 3 8 2" xfId="33105" xr:uid="{7E598CA7-7B55-4E2C-B404-D3B079BC5226}"/>
    <cellStyle name="40% - Accent1 9 3 9" xfId="18682" xr:uid="{9DF4E4E9-F134-4A21-9C65-ACEE3D25EE82}"/>
    <cellStyle name="40% - Accent1 9 4" xfId="1042" xr:uid="{4B92CCCB-DEE5-45E5-BD0F-3A733006FDC9}"/>
    <cellStyle name="40% - Accent1 9 4 2" xfId="1971" xr:uid="{83F1F327-5E98-4929-A616-B6AE322ED95D}"/>
    <cellStyle name="40% - Accent1 9 4 2 2" xfId="3585" xr:uid="{87A9C7BB-FF98-45DE-B7BB-A84787A420AD}"/>
    <cellStyle name="40% - Accent1 9 4 2 2 2" xfId="11062" xr:uid="{C1C5B627-827C-4B16-A946-F6E382643CAB}"/>
    <cellStyle name="40% - Accent1 9 4 2 2 2 2" xfId="39960" xr:uid="{D0C5F663-30A6-401D-B8A3-4141392DDCD3}"/>
    <cellStyle name="40% - Accent1 9 4 2 2 2 3" xfId="25536" xr:uid="{015C9B11-FFB5-497F-8BAB-5B2BEC7203CB}"/>
    <cellStyle name="40% - Accent1 9 4 2 2 3" xfId="14799" xr:uid="{AA40FC23-4145-4DBC-8DD5-C139D9CD3246}"/>
    <cellStyle name="40% - Accent1 9 4 2 2 3 2" xfId="43692" xr:uid="{AD0AFFE5-BFDE-4950-93EA-D5896A8BF243}"/>
    <cellStyle name="40% - Accent1 9 4 2 2 3 3" xfId="29268" xr:uid="{17FE23B1-8823-49B8-A583-F8D02007BD59}"/>
    <cellStyle name="40% - Accent1 9 4 2 2 4" xfId="18113" xr:uid="{344DD124-8DDE-4087-8F34-442A49C622C5}"/>
    <cellStyle name="40% - Accent1 9 4 2 2 4 2" xfId="46991" xr:uid="{5A756869-72EB-4030-B3AF-C2E197EC4CAB}"/>
    <cellStyle name="40% - Accent1 9 4 2 2 4 3" xfId="32567" xr:uid="{16AB77D7-A1B3-4FA9-A000-5D516F0A832A}"/>
    <cellStyle name="40% - Accent1 9 4 2 2 5" xfId="7313" xr:uid="{0B8C0B97-1F93-4E2E-A6A6-A43B221AE431}"/>
    <cellStyle name="40% - Accent1 9 4 2 2 5 2" xfId="36228" xr:uid="{5D16377F-B8AF-4911-B07E-FC8303BD09CD}"/>
    <cellStyle name="40% - Accent1 9 4 2 2 6" xfId="21804" xr:uid="{2721FBC0-6C88-474B-B22F-3D638BAF0DC4}"/>
    <cellStyle name="40% - Accent1 9 4 2 3" xfId="9196" xr:uid="{0D8BFD2F-D3D9-4FD5-9B5F-0CD49B00ACF6}"/>
    <cellStyle name="40% - Accent1 9 4 2 3 2" xfId="38094" xr:uid="{AFE6AFF7-69E6-4011-9ABE-C87302E3A032}"/>
    <cellStyle name="40% - Accent1 9 4 2 3 3" xfId="23670" xr:uid="{B848CC01-B3DB-4A27-90C8-7BC6363745B7}"/>
    <cellStyle name="40% - Accent1 9 4 2 4" xfId="12933" xr:uid="{CC12548D-9FEC-4E4E-BB3F-3FB7A169BB8C}"/>
    <cellStyle name="40% - Accent1 9 4 2 4 2" xfId="41826" xr:uid="{5B5BF0BE-24C0-4C40-BA11-56D51D989E31}"/>
    <cellStyle name="40% - Accent1 9 4 2 4 3" xfId="27402" xr:uid="{4010163D-F498-41C8-805D-E9D44DB1E842}"/>
    <cellStyle name="40% - Accent1 9 4 2 5" xfId="16500" xr:uid="{0049DD74-B43B-4A7D-87DD-4055D8E3E931}"/>
    <cellStyle name="40% - Accent1 9 4 2 5 2" xfId="45379" xr:uid="{0BF83930-D219-4362-8045-F6A22A620571}"/>
    <cellStyle name="40% - Accent1 9 4 2 5 3" xfId="30955" xr:uid="{389820E9-D3C1-44F9-8318-9B2657DB66ED}"/>
    <cellStyle name="40% - Accent1 9 4 2 6" xfId="5439" xr:uid="{CAB480E5-21FA-4AC7-8523-FD48304C05D0}"/>
    <cellStyle name="40% - Accent1 9 4 2 6 2" xfId="34362" xr:uid="{8F992B40-6CF2-4D24-AE1D-E081A727B52F}"/>
    <cellStyle name="40% - Accent1 9 4 2 7" xfId="19938" xr:uid="{AFABCD31-BDFC-47B6-AE22-E042F062B368}"/>
    <cellStyle name="40% - Accent1 9 4 3" xfId="2779" xr:uid="{9B300B69-2813-4DEA-9B80-392CEFA553EA}"/>
    <cellStyle name="40% - Accent1 9 4 3 2" xfId="10129" xr:uid="{F7C98D87-7470-463C-8DB0-9C10C81A7E2F}"/>
    <cellStyle name="40% - Accent1 9 4 3 2 2" xfId="39027" xr:uid="{4FF23FB0-3FAE-4516-90D2-BF16C646755A}"/>
    <cellStyle name="40% - Accent1 9 4 3 2 3" xfId="24603" xr:uid="{359A4C70-CF0E-4441-AB9D-A645549FCF6D}"/>
    <cellStyle name="40% - Accent1 9 4 3 3" xfId="13866" xr:uid="{2E4AFE75-B4DB-47A1-B62E-CAD5351661A5}"/>
    <cellStyle name="40% - Accent1 9 4 3 3 2" xfId="42759" xr:uid="{70A3D050-CD23-472F-BF40-D43275756BD8}"/>
    <cellStyle name="40% - Accent1 9 4 3 3 3" xfId="28335" xr:uid="{56019C18-B3BD-43B2-A2E1-E355C1ABFBC3}"/>
    <cellStyle name="40% - Accent1 9 4 3 4" xfId="17307" xr:uid="{0B573DC9-4F58-4952-B842-FFB9ADFDA620}"/>
    <cellStyle name="40% - Accent1 9 4 3 4 2" xfId="46185" xr:uid="{66CFFB61-55ED-4625-9985-41D0F87D70C0}"/>
    <cellStyle name="40% - Accent1 9 4 3 4 3" xfId="31761" xr:uid="{00C4EDE9-CC54-44A2-B4E4-74C96A73A167}"/>
    <cellStyle name="40% - Accent1 9 4 3 5" xfId="6380" xr:uid="{7EE53A8B-944C-4BD7-8459-36B8C1276C57}"/>
    <cellStyle name="40% - Accent1 9 4 3 5 2" xfId="35295" xr:uid="{26020129-C5BF-4A10-AAE3-92941B629F65}"/>
    <cellStyle name="40% - Accent1 9 4 3 6" xfId="20871" xr:uid="{08DFBC96-0DD0-45AF-8AA3-9000F225FF02}"/>
    <cellStyle name="40% - Accent1 9 4 4" xfId="8263" xr:uid="{02162ED2-F54A-4029-B91A-74D11FB076C0}"/>
    <cellStyle name="40% - Accent1 9 4 4 2" xfId="37161" xr:uid="{CB528A25-A741-474B-82AE-D2E478416275}"/>
    <cellStyle name="40% - Accent1 9 4 4 3" xfId="22737" xr:uid="{99F2BBDE-9560-44EA-A11F-79F921ED1C6B}"/>
    <cellStyle name="40% - Accent1 9 4 5" xfId="11998" xr:uid="{BA9A189D-853B-4CCF-92EE-B226E0D21772}"/>
    <cellStyle name="40% - Accent1 9 4 5 2" xfId="40893" xr:uid="{68C2AEFD-5961-4414-AFC1-026F08E822A8}"/>
    <cellStyle name="40% - Accent1 9 4 5 3" xfId="26469" xr:uid="{718ADD6A-CAF5-4897-B6ED-D66DDC4848EE}"/>
    <cellStyle name="40% - Accent1 9 4 6" xfId="15686" xr:uid="{2785684D-FB97-44F6-AA5C-FD7C89CB8A40}"/>
    <cellStyle name="40% - Accent1 9 4 6 2" xfId="44573" xr:uid="{EFCCCEBB-A6D4-4600-9CA3-BC66BCB204B4}"/>
    <cellStyle name="40% - Accent1 9 4 6 3" xfId="30149" xr:uid="{A4493DDF-CDD0-4461-A170-D7FC504FA20A}"/>
    <cellStyle name="40% - Accent1 9 4 7" xfId="4486" xr:uid="{60A15FD7-EB1D-486E-889C-CD08956D68A7}"/>
    <cellStyle name="40% - Accent1 9 4 7 2" xfId="33428" xr:uid="{6B7D0B9E-5DB7-40D4-A86A-56DDEDD7FEB3}"/>
    <cellStyle name="40% - Accent1 9 4 8" xfId="19005" xr:uid="{49238631-3737-4EC8-8AB5-6E6F146EA508}"/>
    <cellStyle name="40% - Accent1 9 5" xfId="1507" xr:uid="{23C90913-8ECF-4B2F-80F3-17ED191F1F82}"/>
    <cellStyle name="40% - Accent1 9 5 2" xfId="3121" xr:uid="{975FB583-22BA-437F-A63D-0725FCF39E3A}"/>
    <cellStyle name="40% - Accent1 9 5 2 2" xfId="10609" xr:uid="{F6CFAB70-827C-40FB-B651-61709B97F6A1}"/>
    <cellStyle name="40% - Accent1 9 5 2 2 2" xfId="39507" xr:uid="{EFB2C70A-4504-42A4-B2ED-566776207FE8}"/>
    <cellStyle name="40% - Accent1 9 5 2 2 3" xfId="25083" xr:uid="{9A72EF04-B64F-466F-A3B1-EDDD87AC7779}"/>
    <cellStyle name="40% - Accent1 9 5 2 3" xfId="14346" xr:uid="{3CF340E2-4985-44F2-A7A9-29C5A52F13EB}"/>
    <cellStyle name="40% - Accent1 9 5 2 3 2" xfId="43239" xr:uid="{BDE7DF0F-664F-4BA2-9795-7FBAD42F922F}"/>
    <cellStyle name="40% - Accent1 9 5 2 3 3" xfId="28815" xr:uid="{0B768D88-7C9D-4059-87B5-925761F78009}"/>
    <cellStyle name="40% - Accent1 9 5 2 4" xfId="17649" xr:uid="{1A60079B-CD12-4B66-BAD4-D79A8A23DF80}"/>
    <cellStyle name="40% - Accent1 9 5 2 4 2" xfId="46527" xr:uid="{CDDC639E-E4CB-40F2-A52D-EE4CE5F49EA7}"/>
    <cellStyle name="40% - Accent1 9 5 2 4 3" xfId="32103" xr:uid="{294C3ED4-AD0A-4749-BCE3-B8E95633DFCB}"/>
    <cellStyle name="40% - Accent1 9 5 2 5" xfId="6860" xr:uid="{FB5DBA88-1B6E-4812-9E51-073A0AB3289C}"/>
    <cellStyle name="40% - Accent1 9 5 2 5 2" xfId="35775" xr:uid="{9658795C-2E2F-4500-8C4F-070B26052C55}"/>
    <cellStyle name="40% - Accent1 9 5 2 6" xfId="21351" xr:uid="{BF5CE99C-BDC8-4CCE-B780-95288788D414}"/>
    <cellStyle name="40% - Accent1 9 5 3" xfId="8743" xr:uid="{82096DC7-AA78-4E09-BEC4-5DD0688852D6}"/>
    <cellStyle name="40% - Accent1 9 5 3 2" xfId="37641" xr:uid="{F5F058FE-5FDA-42AD-AACC-27A1C6D46624}"/>
    <cellStyle name="40% - Accent1 9 5 3 3" xfId="23217" xr:uid="{93ADD6C1-53B7-4003-B65B-B44A79BAF025}"/>
    <cellStyle name="40% - Accent1 9 5 4" xfId="12480" xr:uid="{72F46200-7D51-4446-87DC-BAE5F98B0A33}"/>
    <cellStyle name="40% - Accent1 9 5 4 2" xfId="41373" xr:uid="{13E100EE-1833-40FE-ABBE-3D6D8072D711}"/>
    <cellStyle name="40% - Accent1 9 5 4 3" xfId="26949" xr:uid="{AA6C4F66-0198-48A1-9B3D-129DE672AEF3}"/>
    <cellStyle name="40% - Accent1 9 5 5" xfId="16036" xr:uid="{BBE91DBA-A48A-4102-91B7-B207B0097437}"/>
    <cellStyle name="40% - Accent1 9 5 5 2" xfId="44915" xr:uid="{1B64598A-25FE-4B69-8C69-583F740C449B}"/>
    <cellStyle name="40% - Accent1 9 5 5 3" xfId="30491" xr:uid="{A8DCCEA3-413C-4BFC-B9FC-6B03CCFA1024}"/>
    <cellStyle name="40% - Accent1 9 5 6" xfId="4986" xr:uid="{2F45F1E1-4E6A-4FDB-9E09-BF9F57F218AC}"/>
    <cellStyle name="40% - Accent1 9 5 6 2" xfId="33909" xr:uid="{E735B97D-60C4-404A-93D0-3701F3EEA30F}"/>
    <cellStyle name="40% - Accent1 9 5 7" xfId="19485" xr:uid="{25308D1A-A679-4739-AB39-CA7F1189123B}"/>
    <cellStyle name="40% - Accent1 9 6" xfId="2315" xr:uid="{837F99F1-144A-4668-BB31-F8AEF4B4A9C0}"/>
    <cellStyle name="40% - Accent1 9 6 2" xfId="9676" xr:uid="{2F707BCA-F04E-41D9-A566-EA64F89D4E1A}"/>
    <cellStyle name="40% - Accent1 9 6 2 2" xfId="38574" xr:uid="{55B959C3-D8AC-4B8C-8EA3-43650DC71613}"/>
    <cellStyle name="40% - Accent1 9 6 2 3" xfId="24150" xr:uid="{4FC01211-1D32-4118-80D2-B5111DEDF4E8}"/>
    <cellStyle name="40% - Accent1 9 6 3" xfId="13413" xr:uid="{35CF3AF9-DDCF-44BF-BF36-6D51411BC4ED}"/>
    <cellStyle name="40% - Accent1 9 6 3 2" xfId="42306" xr:uid="{58C0BA19-92F2-4357-A618-5DE67FB94D9E}"/>
    <cellStyle name="40% - Accent1 9 6 3 3" xfId="27882" xr:uid="{7D905C0F-B059-4A71-9A6B-1C88038F628E}"/>
    <cellStyle name="40% - Accent1 9 6 4" xfId="16843" xr:uid="{77E43DBA-2ACC-4140-A814-894A58F3C776}"/>
    <cellStyle name="40% - Accent1 9 6 4 2" xfId="45721" xr:uid="{F85843F9-E305-4B56-9480-BE422A2CE314}"/>
    <cellStyle name="40% - Accent1 9 6 4 3" xfId="31297" xr:uid="{E80B0116-962D-4CAB-83C4-B80E9EB802E0}"/>
    <cellStyle name="40% - Accent1 9 6 5" xfId="5927" xr:uid="{698CC7AD-55AE-4DA5-A405-4F06DE1BA486}"/>
    <cellStyle name="40% - Accent1 9 6 5 2" xfId="34842" xr:uid="{218EC42D-8E74-4A83-B924-A81EF92B4AF4}"/>
    <cellStyle name="40% - Accent1 9 6 6" xfId="20418" xr:uid="{3270BFE1-1EE4-4CC3-86A9-F54EB37CD5FC}"/>
    <cellStyle name="40% - Accent1 9 7" xfId="7810" xr:uid="{54A41AE5-FB91-4357-9CA6-8B67249D2950}"/>
    <cellStyle name="40% - Accent1 9 7 2" xfId="36708" xr:uid="{8FF4A71E-42F2-4CF4-B86C-6C5AD8616E96}"/>
    <cellStyle name="40% - Accent1 9 7 3" xfId="22284" xr:uid="{73B6E842-C75E-4DF0-8E71-BC9F0CE659F7}"/>
    <cellStyle name="40% - Accent1 9 8" xfId="11545" xr:uid="{41AA4D69-E3B8-4DDC-8678-45FCA0055DF1}"/>
    <cellStyle name="40% - Accent1 9 8 2" xfId="40440" xr:uid="{4470BDE3-1C4D-48B9-9BA9-667360DDCD15}"/>
    <cellStyle name="40% - Accent1 9 8 3" xfId="26016" xr:uid="{E7C04B60-0EA7-4EDA-B332-B4DD5AF86817}"/>
    <cellStyle name="40% - Accent1 9 9" xfId="15222" xr:uid="{FF109611-4AAA-481A-865F-E81AF677ED21}"/>
    <cellStyle name="40% - Accent1 9 9 2" xfId="44109" xr:uid="{47B7BE14-5762-47FC-8521-E82F58E42F89}"/>
    <cellStyle name="40% - Accent1 9 9 3" xfId="29685" xr:uid="{42AD427E-87C9-486F-8B5A-9F4492019063}"/>
    <cellStyle name="40% - Accent2 10" xfId="460" xr:uid="{CA09B294-40D0-4334-9F13-D5EF2AA2E73B}"/>
    <cellStyle name="40% - Accent2 10 10" xfId="4011" xr:uid="{7AD4DE72-B631-4566-8745-A188E7A4C361}"/>
    <cellStyle name="40% - Accent2 10 10 2" xfId="32992" xr:uid="{B1C08E55-AA3C-4011-804D-7C3781A3F7B5}"/>
    <cellStyle name="40% - Accent2 10 11" xfId="18569" xr:uid="{61B9CEB0-CF7C-4A7C-8086-6B6219F2B29C}"/>
    <cellStyle name="40% - Accent2 10 2" xfId="845" xr:uid="{A69F4534-8863-4B00-AE02-9A0D72C7C809}"/>
    <cellStyle name="40% - Accent2 10 2 2" xfId="1046" xr:uid="{00F91CCE-5F34-4B11-BE47-E74D25791922}"/>
    <cellStyle name="40% - Accent2 10 2 2 2" xfId="1975" xr:uid="{37007781-F58E-4C84-8717-31AF7143B256}"/>
    <cellStyle name="40% - Accent2 10 2 2 2 2" xfId="3589" xr:uid="{216ED43A-D461-4EC4-8872-DE378452D6CE}"/>
    <cellStyle name="40% - Accent2 10 2 2 2 2 2" xfId="11338" xr:uid="{9A61DE9F-5704-432C-90E6-4FDB927C713F}"/>
    <cellStyle name="40% - Accent2 10 2 2 2 2 2 2" xfId="40236" xr:uid="{31B70535-52C9-43FF-865D-8D8394DAE8A3}"/>
    <cellStyle name="40% - Accent2 10 2 2 2 2 2 3" xfId="25812" xr:uid="{1B494D72-21D0-4CAB-A54D-42CB9AEA9F12}"/>
    <cellStyle name="40% - Accent2 10 2 2 2 2 3" xfId="15075" xr:uid="{7BAE1ACD-5762-49E8-91F7-A1698016084B}"/>
    <cellStyle name="40% - Accent2 10 2 2 2 2 3 2" xfId="43968" xr:uid="{72C2D041-9704-4F00-B553-67D3C530059C}"/>
    <cellStyle name="40% - Accent2 10 2 2 2 2 3 3" xfId="29544" xr:uid="{B1FC0E2E-FD10-41A5-9C13-ED713A42AF75}"/>
    <cellStyle name="40% - Accent2 10 2 2 2 2 4" xfId="18117" xr:uid="{DCAB64F3-F20A-47C8-B594-D9E84B01BC5C}"/>
    <cellStyle name="40% - Accent2 10 2 2 2 2 4 2" xfId="46995" xr:uid="{0C850D64-2121-4F87-B6A2-F231B3F8D974}"/>
    <cellStyle name="40% - Accent2 10 2 2 2 2 4 3" xfId="32571" xr:uid="{559B34C3-2B50-4C30-A159-AAD626D0CF33}"/>
    <cellStyle name="40% - Accent2 10 2 2 2 2 5" xfId="7589" xr:uid="{5ACF2B49-EEEE-48F0-A206-AA2DFF22D1EB}"/>
    <cellStyle name="40% - Accent2 10 2 2 2 2 5 2" xfId="36504" xr:uid="{81A36FA4-242D-4AAF-98AB-55396F359786}"/>
    <cellStyle name="40% - Accent2 10 2 2 2 2 6" xfId="22080" xr:uid="{3258B5B6-9931-4779-A179-594953E31171}"/>
    <cellStyle name="40% - Accent2 10 2 2 2 3" xfId="9472" xr:uid="{B1778085-C41C-45BE-B7A4-5690FD2C8CD0}"/>
    <cellStyle name="40% - Accent2 10 2 2 2 3 2" xfId="38370" xr:uid="{23D3662B-9ECA-46E4-837D-7CA97F045E99}"/>
    <cellStyle name="40% - Accent2 10 2 2 2 3 3" xfId="23946" xr:uid="{989EE90E-4B17-4851-AD67-618BFE670CDC}"/>
    <cellStyle name="40% - Accent2 10 2 2 2 4" xfId="13209" xr:uid="{73A140FE-417A-4EAD-9522-A6614DE27307}"/>
    <cellStyle name="40% - Accent2 10 2 2 2 4 2" xfId="42102" xr:uid="{A6CAF07B-07D3-4917-A2AD-F7AAC3710A7F}"/>
    <cellStyle name="40% - Accent2 10 2 2 2 4 3" xfId="27678" xr:uid="{76DD95B8-4D1E-40C4-9A36-CC92D7BCFEFE}"/>
    <cellStyle name="40% - Accent2 10 2 2 2 5" xfId="16504" xr:uid="{1E23F505-F8A9-4A4C-A6B2-1D5A4392387D}"/>
    <cellStyle name="40% - Accent2 10 2 2 2 5 2" xfId="45383" xr:uid="{AA0083D1-1C8F-4079-975E-1C9181196FDA}"/>
    <cellStyle name="40% - Accent2 10 2 2 2 5 3" xfId="30959" xr:uid="{0A0917C9-DB4D-4910-A972-517FD6B4F3E4}"/>
    <cellStyle name="40% - Accent2 10 2 2 2 6" xfId="5715" xr:uid="{3620D9A6-DA71-4FD2-8964-D168B938C72C}"/>
    <cellStyle name="40% - Accent2 10 2 2 2 6 2" xfId="34638" xr:uid="{83045B50-6446-4C80-9BEA-854A6F4A816E}"/>
    <cellStyle name="40% - Accent2 10 2 2 2 7" xfId="20214" xr:uid="{7C7D7A4C-9FBC-45C8-949F-45A8B49C8B1B}"/>
    <cellStyle name="40% - Accent2 10 2 2 3" xfId="2783" xr:uid="{4D340973-D495-48BA-8C58-C0B9F9AF0602}"/>
    <cellStyle name="40% - Accent2 10 2 2 3 2" xfId="10405" xr:uid="{2AD399CA-B537-4FD7-BE9D-1745199642AA}"/>
    <cellStyle name="40% - Accent2 10 2 2 3 2 2" xfId="39303" xr:uid="{9E49DF1F-F115-4443-B950-01C3E3BD35CC}"/>
    <cellStyle name="40% - Accent2 10 2 2 3 2 3" xfId="24879" xr:uid="{F197E4CC-1107-4772-8324-158D6F892FF2}"/>
    <cellStyle name="40% - Accent2 10 2 2 3 3" xfId="14142" xr:uid="{E94F3F8D-E8F4-4E19-8B0F-CA7048E6288E}"/>
    <cellStyle name="40% - Accent2 10 2 2 3 3 2" xfId="43035" xr:uid="{C1025CD1-9843-4008-AE6D-D8C2E1E34593}"/>
    <cellStyle name="40% - Accent2 10 2 2 3 3 3" xfId="28611" xr:uid="{09817EB3-7924-4871-8858-DFD1AB8D5D10}"/>
    <cellStyle name="40% - Accent2 10 2 2 3 4" xfId="17311" xr:uid="{828C25E5-583D-46E0-834C-093C486B8E54}"/>
    <cellStyle name="40% - Accent2 10 2 2 3 4 2" xfId="46189" xr:uid="{35292089-3467-4784-AD66-CEA6B2375A81}"/>
    <cellStyle name="40% - Accent2 10 2 2 3 4 3" xfId="31765" xr:uid="{EBE73EFB-9C56-4C3C-8E53-56058C24CC92}"/>
    <cellStyle name="40% - Accent2 10 2 2 3 5" xfId="6656" xr:uid="{16C12960-1629-4FD8-BAC2-6A7FED32AA6E}"/>
    <cellStyle name="40% - Accent2 10 2 2 3 5 2" xfId="35571" xr:uid="{C3EE7EE5-6113-4DB6-83C5-9561C6A4F3E5}"/>
    <cellStyle name="40% - Accent2 10 2 2 3 6" xfId="21147" xr:uid="{90ED5375-BD2C-4716-B704-3EFA85A57A88}"/>
    <cellStyle name="40% - Accent2 10 2 2 4" xfId="8539" xr:uid="{47AEEA37-2390-465B-86C5-23A14FDE33C1}"/>
    <cellStyle name="40% - Accent2 10 2 2 4 2" xfId="37437" xr:uid="{CA765F6F-DF82-4378-9B8F-E25CD31E097D}"/>
    <cellStyle name="40% - Accent2 10 2 2 4 3" xfId="23013" xr:uid="{3EBD43C9-1A9B-4FCE-9EB1-15CE066010C3}"/>
    <cellStyle name="40% - Accent2 10 2 2 5" xfId="12274" xr:uid="{7E22E95F-BBDF-4D07-AB26-61379806A8B9}"/>
    <cellStyle name="40% - Accent2 10 2 2 5 2" xfId="41169" xr:uid="{0BB16623-06E2-4D2B-84B9-DC7005146BF9}"/>
    <cellStyle name="40% - Accent2 10 2 2 5 3" xfId="26745" xr:uid="{0E4E2015-FB4E-4605-AB73-D0BCA8A04B7B}"/>
    <cellStyle name="40% - Accent2 10 2 2 6" xfId="15690" xr:uid="{FF65EDEC-569B-4464-8DD4-C3779D861BF0}"/>
    <cellStyle name="40% - Accent2 10 2 2 6 2" xfId="44577" xr:uid="{46E4238A-6ABA-487A-935C-142B6D955F18}"/>
    <cellStyle name="40% - Accent2 10 2 2 6 3" xfId="30153" xr:uid="{764BE0AD-C52C-44B0-974A-D1C905E9488C}"/>
    <cellStyle name="40% - Accent2 10 2 2 7" xfId="4769" xr:uid="{F9CDF83A-E473-4D96-89CD-E4820E4AF6E0}"/>
    <cellStyle name="40% - Accent2 10 2 2 7 2" xfId="33704" xr:uid="{DFDF7CB2-91A2-45EA-A573-40371E718C7F}"/>
    <cellStyle name="40% - Accent2 10 2 2 8" xfId="19281" xr:uid="{DAFB27BC-295E-47B3-84A8-8E58DBCB2792}"/>
    <cellStyle name="40% - Accent2 10 2 3" xfId="1783" xr:uid="{6A4648D1-159A-4FA4-9CDB-76D81E6E4634}"/>
    <cellStyle name="40% - Accent2 10 2 3 2" xfId="3397" xr:uid="{7AAC7C8D-312C-4F8C-8129-DF411AC44BDA}"/>
    <cellStyle name="40% - Accent2 10 2 3 2 2" xfId="10885" xr:uid="{799CE521-B03D-4B13-9DE2-6DBDE5362207}"/>
    <cellStyle name="40% - Accent2 10 2 3 2 2 2" xfId="39783" xr:uid="{FD008089-D8FE-4404-B902-AF2CD5415B40}"/>
    <cellStyle name="40% - Accent2 10 2 3 2 2 3" xfId="25359" xr:uid="{56554CC0-A53A-4580-90F7-9DE7CE31DE4D}"/>
    <cellStyle name="40% - Accent2 10 2 3 2 3" xfId="14622" xr:uid="{78B0347C-31E3-4866-9326-111E5741350B}"/>
    <cellStyle name="40% - Accent2 10 2 3 2 3 2" xfId="43515" xr:uid="{FFAA9BA8-AD85-45EC-8CA2-CC7197C3D319}"/>
    <cellStyle name="40% - Accent2 10 2 3 2 3 3" xfId="29091" xr:uid="{75889869-104D-4685-85D6-68A7A97E0D7F}"/>
    <cellStyle name="40% - Accent2 10 2 3 2 4" xfId="17925" xr:uid="{FA98E94B-5B2B-4B15-98E9-848B8201974B}"/>
    <cellStyle name="40% - Accent2 10 2 3 2 4 2" xfId="46803" xr:uid="{9E233138-BE2D-49B1-BF18-DD9ECC929BA8}"/>
    <cellStyle name="40% - Accent2 10 2 3 2 4 3" xfId="32379" xr:uid="{134A4400-E44B-4772-B1DC-D8CF128279E8}"/>
    <cellStyle name="40% - Accent2 10 2 3 2 5" xfId="7136" xr:uid="{91C644C3-F41C-4414-ABEF-B24491751BB3}"/>
    <cellStyle name="40% - Accent2 10 2 3 2 5 2" xfId="36051" xr:uid="{0378D5ED-EE4D-48FE-96FE-221CE0B70AD2}"/>
    <cellStyle name="40% - Accent2 10 2 3 2 6" xfId="21627" xr:uid="{F85606FD-A55D-4D39-A26F-BDF27196BE80}"/>
    <cellStyle name="40% - Accent2 10 2 3 3" xfId="9019" xr:uid="{E20B70AC-7E84-4D87-B7E5-BBFF1D42A19F}"/>
    <cellStyle name="40% - Accent2 10 2 3 3 2" xfId="37917" xr:uid="{7CB9F509-B00F-4DF2-AC25-44CC8BCDA3FE}"/>
    <cellStyle name="40% - Accent2 10 2 3 3 3" xfId="23493" xr:uid="{C10020B8-EA1A-47FA-B555-DE556252D7EB}"/>
    <cellStyle name="40% - Accent2 10 2 3 4" xfId="12756" xr:uid="{FBB52AD0-EFB6-43D1-8C01-1E99522CC3BB}"/>
    <cellStyle name="40% - Accent2 10 2 3 4 2" xfId="41649" xr:uid="{F6913308-D353-43A5-8EAC-EF699EA59A66}"/>
    <cellStyle name="40% - Accent2 10 2 3 4 3" xfId="27225" xr:uid="{CAC77719-C1FE-4730-B3B5-DDFB1DB1C050}"/>
    <cellStyle name="40% - Accent2 10 2 3 5" xfId="16312" xr:uid="{CEFD086A-08DA-4CB1-955D-7D85D0400AE9}"/>
    <cellStyle name="40% - Accent2 10 2 3 5 2" xfId="45191" xr:uid="{63DF3B34-AE96-4F57-86DF-04391FE406F3}"/>
    <cellStyle name="40% - Accent2 10 2 3 5 3" xfId="30767" xr:uid="{03B0AB1F-B8F4-4C4B-8FBD-A4150B7893D2}"/>
    <cellStyle name="40% - Accent2 10 2 3 6" xfId="5262" xr:uid="{2E186E35-83B0-4BC0-BC4D-1BE77FACF223}"/>
    <cellStyle name="40% - Accent2 10 2 3 6 2" xfId="34185" xr:uid="{E3B83AB7-3EC9-440F-974E-A4FC43852422}"/>
    <cellStyle name="40% - Accent2 10 2 3 7" xfId="19761" xr:uid="{B5F68740-DEEB-4B69-B369-87BDF75A95C5}"/>
    <cellStyle name="40% - Accent2 10 2 4" xfId="2591" xr:uid="{EA6DA99F-3276-4832-8DD9-E610CA9C28D0}"/>
    <cellStyle name="40% - Accent2 10 2 4 2" xfId="9952" xr:uid="{E472A1DD-8D6D-442E-A4CB-E138D7767CEB}"/>
    <cellStyle name="40% - Accent2 10 2 4 2 2" xfId="38850" xr:uid="{7EC45F27-FA33-4658-B51F-F046EF1B97DC}"/>
    <cellStyle name="40% - Accent2 10 2 4 2 3" xfId="24426" xr:uid="{839B3ADC-2DF0-4D72-A8A8-77AD77C8B639}"/>
    <cellStyle name="40% - Accent2 10 2 4 3" xfId="13689" xr:uid="{54FE8450-0B56-4ADB-9A3E-E491D9558EFB}"/>
    <cellStyle name="40% - Accent2 10 2 4 3 2" xfId="42582" xr:uid="{ABEAB9C3-9F8F-4BBA-BE43-58ACB315367C}"/>
    <cellStyle name="40% - Accent2 10 2 4 3 3" xfId="28158" xr:uid="{67E1409D-F6A6-411C-B517-43030B84E2A4}"/>
    <cellStyle name="40% - Accent2 10 2 4 4" xfId="17119" xr:uid="{2A06B116-1A39-4C09-885E-98BF847B31E0}"/>
    <cellStyle name="40% - Accent2 10 2 4 4 2" xfId="45997" xr:uid="{6738B5EA-E6B3-4330-9CF4-DC0330488120}"/>
    <cellStyle name="40% - Accent2 10 2 4 4 3" xfId="31573" xr:uid="{72F60A72-3AB8-4C7E-9703-75D19202D9D9}"/>
    <cellStyle name="40% - Accent2 10 2 4 5" xfId="6203" xr:uid="{7D6029B0-0FFD-48FC-9CCC-31D435401301}"/>
    <cellStyle name="40% - Accent2 10 2 4 5 2" xfId="35118" xr:uid="{83DE28B1-85FE-43B3-BF28-95159B2D64D3}"/>
    <cellStyle name="40% - Accent2 10 2 4 6" xfId="20694" xr:uid="{BC5D2239-ABBB-4C7A-980A-96BFA671860B}"/>
    <cellStyle name="40% - Accent2 10 2 5" xfId="8086" xr:uid="{84EF1229-14DD-4DE7-9E8F-8B51F27B42B3}"/>
    <cellStyle name="40% - Accent2 10 2 5 2" xfId="36984" xr:uid="{D76F31AA-93A3-4800-B239-09CDC4C51669}"/>
    <cellStyle name="40% - Accent2 10 2 5 3" xfId="22560" xr:uid="{880EA0FF-8EA0-482B-B233-291F0F3FC30F}"/>
    <cellStyle name="40% - Accent2 10 2 6" xfId="11821" xr:uid="{41D17BCD-298D-4B5D-9238-D11F5019557C}"/>
    <cellStyle name="40% - Accent2 10 2 6 2" xfId="40716" xr:uid="{543FABD6-F435-4444-A6FB-5EEC04E7057E}"/>
    <cellStyle name="40% - Accent2 10 2 6 3" xfId="26292" xr:uid="{28158D18-2DA4-41C8-885B-D2C7931FDEF6}"/>
    <cellStyle name="40% - Accent2 10 2 7" xfId="15498" xr:uid="{94DE363B-0EA5-4816-BD48-023EFDB6BDE3}"/>
    <cellStyle name="40% - Accent2 10 2 7 2" xfId="44385" xr:uid="{F0C4A0C6-0D7F-4B98-B363-9C328358F13D}"/>
    <cellStyle name="40% - Accent2 10 2 7 3" xfId="29961" xr:uid="{4639E78D-284B-4D32-9935-AFB0FF3F2E6E}"/>
    <cellStyle name="40% - Accent2 10 2 8" xfId="4270" xr:uid="{9A466588-5D40-4A22-B174-FBEEB4CC0A79}"/>
    <cellStyle name="40% - Accent2 10 2 8 2" xfId="33251" xr:uid="{1E3BE04D-4254-416B-AF5C-56FC27F000EF}"/>
    <cellStyle name="40% - Accent2 10 2 9" xfId="18828" xr:uid="{89B3CA8F-77DC-43AF-A02C-4739F745272B}"/>
    <cellStyle name="40% - Accent2 10 3" xfId="654" xr:uid="{673E17E3-4FEB-4DFA-B5FE-6912D5738934}"/>
    <cellStyle name="40% - Accent2 10 3 2" xfId="1047" xr:uid="{9806026F-C9C3-45C8-9F31-C956028887E5}"/>
    <cellStyle name="40% - Accent2 10 3 2 2" xfId="1976" xr:uid="{38FE4DAF-E9D7-4446-ADAA-9D044086D14A}"/>
    <cellStyle name="40% - Accent2 10 3 2 2 2" xfId="3590" xr:uid="{33191775-626F-4E58-B182-7BBCEF234ED4}"/>
    <cellStyle name="40% - Accent2 10 3 2 2 2 2" xfId="11209" xr:uid="{07110DDB-DAE4-493A-B88E-3FE0589C8587}"/>
    <cellStyle name="40% - Accent2 10 3 2 2 2 2 2" xfId="40107" xr:uid="{1EBDADB8-F545-4973-9030-39C48F78A9F6}"/>
    <cellStyle name="40% - Accent2 10 3 2 2 2 2 3" xfId="25683" xr:uid="{F2CC9310-5AE9-4F8D-9FD6-52A755B776D3}"/>
    <cellStyle name="40% - Accent2 10 3 2 2 2 3" xfId="14946" xr:uid="{7F032915-B611-4635-82AD-AC6942336D50}"/>
    <cellStyle name="40% - Accent2 10 3 2 2 2 3 2" xfId="43839" xr:uid="{27E6562D-3373-4DE6-8089-1EDDCE2841E4}"/>
    <cellStyle name="40% - Accent2 10 3 2 2 2 3 3" xfId="29415" xr:uid="{32CA8E09-A848-4846-B61A-4CA0CCB739B4}"/>
    <cellStyle name="40% - Accent2 10 3 2 2 2 4" xfId="18118" xr:uid="{832FF4D4-4936-4EA7-9CF1-0E4E239BD4A1}"/>
    <cellStyle name="40% - Accent2 10 3 2 2 2 4 2" xfId="46996" xr:uid="{B328F5A3-1BAD-4955-A62C-215FF257678A}"/>
    <cellStyle name="40% - Accent2 10 3 2 2 2 4 3" xfId="32572" xr:uid="{4D9BE0D8-2F8A-4039-B4DD-40337A9E53EE}"/>
    <cellStyle name="40% - Accent2 10 3 2 2 2 5" xfId="7460" xr:uid="{9A68B923-B107-4BD4-946C-2E6113E187B6}"/>
    <cellStyle name="40% - Accent2 10 3 2 2 2 5 2" xfId="36375" xr:uid="{2A6F4678-BE62-4D34-B52C-C6A0F2C30F78}"/>
    <cellStyle name="40% - Accent2 10 3 2 2 2 6" xfId="21951" xr:uid="{9C4D585C-AB5A-4591-91C7-60C967D1BE7B}"/>
    <cellStyle name="40% - Accent2 10 3 2 2 3" xfId="9343" xr:uid="{E6A9ECDB-FBDB-4B64-8F84-370E90F51BE2}"/>
    <cellStyle name="40% - Accent2 10 3 2 2 3 2" xfId="38241" xr:uid="{680C28BB-8896-471E-A0AB-8F1EBFC1556F}"/>
    <cellStyle name="40% - Accent2 10 3 2 2 3 3" xfId="23817" xr:uid="{0748446E-C250-41CC-B81B-9F8AF3E34E9B}"/>
    <cellStyle name="40% - Accent2 10 3 2 2 4" xfId="13080" xr:uid="{FE9056D8-18FE-477E-96CD-F99C2EBCFEA8}"/>
    <cellStyle name="40% - Accent2 10 3 2 2 4 2" xfId="41973" xr:uid="{0751ABFB-DA33-4FCB-9E3C-C6198CB313BB}"/>
    <cellStyle name="40% - Accent2 10 3 2 2 4 3" xfId="27549" xr:uid="{CEECB4B8-523D-4571-9BC0-BFBF5715E026}"/>
    <cellStyle name="40% - Accent2 10 3 2 2 5" xfId="16505" xr:uid="{5D380BCF-7B9D-4411-AE6A-2D95ACB03837}"/>
    <cellStyle name="40% - Accent2 10 3 2 2 5 2" xfId="45384" xr:uid="{3C013904-2AED-4506-9A3D-1FAD38DF5A12}"/>
    <cellStyle name="40% - Accent2 10 3 2 2 5 3" xfId="30960" xr:uid="{78D6EC9A-6BC9-4FFD-BD77-6E76B6EF2622}"/>
    <cellStyle name="40% - Accent2 10 3 2 2 6" xfId="5586" xr:uid="{03615AFB-F142-4BC0-87D4-0DA8BB480CDC}"/>
    <cellStyle name="40% - Accent2 10 3 2 2 6 2" xfId="34509" xr:uid="{A48D8AA7-9D2B-4290-BDB7-9022997B1E4B}"/>
    <cellStyle name="40% - Accent2 10 3 2 2 7" xfId="20085" xr:uid="{2450154A-75DF-42E5-AD53-4A52921FF908}"/>
    <cellStyle name="40% - Accent2 10 3 2 3" xfId="2784" xr:uid="{5A6CFA10-0D53-458B-A2D5-40446C311E77}"/>
    <cellStyle name="40% - Accent2 10 3 2 3 2" xfId="10276" xr:uid="{93B81495-E2EF-4617-9A84-920BF7AAD3CC}"/>
    <cellStyle name="40% - Accent2 10 3 2 3 2 2" xfId="39174" xr:uid="{A229758E-DC3B-4D49-BE4C-8667C5C6216E}"/>
    <cellStyle name="40% - Accent2 10 3 2 3 2 3" xfId="24750" xr:uid="{59BEFDB2-3D7D-427A-9082-F791132F1D78}"/>
    <cellStyle name="40% - Accent2 10 3 2 3 3" xfId="14013" xr:uid="{AA40A8C5-3F71-4724-8893-582108BF4B86}"/>
    <cellStyle name="40% - Accent2 10 3 2 3 3 2" xfId="42906" xr:uid="{0A5EA7AF-E4CD-4FD7-842A-13FBF06A9F70}"/>
    <cellStyle name="40% - Accent2 10 3 2 3 3 3" xfId="28482" xr:uid="{0748B2A6-1E0B-4BC3-8D98-D84E8369EC1A}"/>
    <cellStyle name="40% - Accent2 10 3 2 3 4" xfId="17312" xr:uid="{A6ABCB25-1039-4FF9-9E00-0B26F875B1FD}"/>
    <cellStyle name="40% - Accent2 10 3 2 3 4 2" xfId="46190" xr:uid="{9A853803-B988-424B-BF0C-B82CC5167ECF}"/>
    <cellStyle name="40% - Accent2 10 3 2 3 4 3" xfId="31766" xr:uid="{6C319622-AB2B-4DB4-9C21-B67896B515FE}"/>
    <cellStyle name="40% - Accent2 10 3 2 3 5" xfId="6527" xr:uid="{797B6D09-5222-4A8B-A764-02E626BC475B}"/>
    <cellStyle name="40% - Accent2 10 3 2 3 5 2" xfId="35442" xr:uid="{4C454BCF-090D-466B-B07E-0D1B38614A40}"/>
    <cellStyle name="40% - Accent2 10 3 2 3 6" xfId="21018" xr:uid="{A3D6AD1F-43D5-4DD2-89FE-926EC8E70997}"/>
    <cellStyle name="40% - Accent2 10 3 2 4" xfId="8410" xr:uid="{78AD5DA2-B43B-49D7-8F66-4840D08E634B}"/>
    <cellStyle name="40% - Accent2 10 3 2 4 2" xfId="37308" xr:uid="{60772ACA-6EA3-4596-A01E-6F909A615E29}"/>
    <cellStyle name="40% - Accent2 10 3 2 4 3" xfId="22884" xr:uid="{7321D744-3068-4FEE-96D3-A56DA9F02E76}"/>
    <cellStyle name="40% - Accent2 10 3 2 5" xfId="12145" xr:uid="{DA4946B8-C091-4C41-9170-5CC20ADFE6C2}"/>
    <cellStyle name="40% - Accent2 10 3 2 5 2" xfId="41040" xr:uid="{FC372942-174C-4C9F-932E-912C343A8209}"/>
    <cellStyle name="40% - Accent2 10 3 2 5 3" xfId="26616" xr:uid="{0A9329DC-7E28-4440-88CA-286E645C09ED}"/>
    <cellStyle name="40% - Accent2 10 3 2 6" xfId="15691" xr:uid="{947EB711-C955-4AF6-9B64-D01E95E4C32A}"/>
    <cellStyle name="40% - Accent2 10 3 2 6 2" xfId="44578" xr:uid="{9EC23427-39FE-403E-BCAF-B59D9A22E157}"/>
    <cellStyle name="40% - Accent2 10 3 2 6 3" xfId="30154" xr:uid="{B8C75D25-C0D5-4132-BF84-30ED34802916}"/>
    <cellStyle name="40% - Accent2 10 3 2 7" xfId="4636" xr:uid="{0C3A8F82-16FB-4CBD-8980-27D8F0222E08}"/>
    <cellStyle name="40% - Accent2 10 3 2 7 2" xfId="33575" xr:uid="{BC178AB6-B246-4903-8D0B-4DD4F8092903}"/>
    <cellStyle name="40% - Accent2 10 3 2 8" xfId="19152" xr:uid="{B2066EE5-5F58-4E2F-B6EE-E62F43DA16A5}"/>
    <cellStyle name="40% - Accent2 10 3 3" xfId="1654" xr:uid="{4B0EE285-76A5-4B2A-8A8B-06A0F1B59F79}"/>
    <cellStyle name="40% - Accent2 10 3 3 2" xfId="3268" xr:uid="{E90B640F-7E8D-47E3-BA21-14A01D6170A8}"/>
    <cellStyle name="40% - Accent2 10 3 3 2 2" xfId="10756" xr:uid="{B311A4C2-CD73-41E2-B977-42089E0CC95F}"/>
    <cellStyle name="40% - Accent2 10 3 3 2 2 2" xfId="39654" xr:uid="{04C6B1A3-12E2-4ECA-A741-8257120F04A9}"/>
    <cellStyle name="40% - Accent2 10 3 3 2 2 3" xfId="25230" xr:uid="{2E75F17E-4B1E-4D85-8359-C8F94FCC7AE4}"/>
    <cellStyle name="40% - Accent2 10 3 3 2 3" xfId="14493" xr:uid="{42746D51-70C5-4A5B-B46F-672D5F0244AF}"/>
    <cellStyle name="40% - Accent2 10 3 3 2 3 2" xfId="43386" xr:uid="{697AF9F6-A5FC-4F5E-BBDA-C8F06BEE1423}"/>
    <cellStyle name="40% - Accent2 10 3 3 2 3 3" xfId="28962" xr:uid="{2D1B96DE-9A44-4C44-BF61-7BD9596F40A7}"/>
    <cellStyle name="40% - Accent2 10 3 3 2 4" xfId="17796" xr:uid="{2B47E568-39AC-43C6-8BC7-02329EC69ADA}"/>
    <cellStyle name="40% - Accent2 10 3 3 2 4 2" xfId="46674" xr:uid="{70276FF2-2533-4CC6-B660-5CE84BCBD48B}"/>
    <cellStyle name="40% - Accent2 10 3 3 2 4 3" xfId="32250" xr:uid="{9A6DC116-C8D9-4456-882A-B92AE655891A}"/>
    <cellStyle name="40% - Accent2 10 3 3 2 5" xfId="7007" xr:uid="{DD6A664D-C38C-4167-B678-CB9F6F38801A}"/>
    <cellStyle name="40% - Accent2 10 3 3 2 5 2" xfId="35922" xr:uid="{1A18DEFF-42C7-4975-A92B-CE8120D312BB}"/>
    <cellStyle name="40% - Accent2 10 3 3 2 6" xfId="21498" xr:uid="{AE39C102-503B-452A-A4AD-329EF2AA7595}"/>
    <cellStyle name="40% - Accent2 10 3 3 3" xfId="8890" xr:uid="{0D84D17B-E84F-4782-B879-A573832DC87D}"/>
    <cellStyle name="40% - Accent2 10 3 3 3 2" xfId="37788" xr:uid="{8ED20AB5-D4C6-4A82-8C42-520E499F6C86}"/>
    <cellStyle name="40% - Accent2 10 3 3 3 3" xfId="23364" xr:uid="{138D8EA1-C05D-49C0-95C2-F3F1FE29B0EC}"/>
    <cellStyle name="40% - Accent2 10 3 3 4" xfId="12627" xr:uid="{63738040-2B72-452E-8DCD-10D67650544B}"/>
    <cellStyle name="40% - Accent2 10 3 3 4 2" xfId="41520" xr:uid="{B0B6E67E-70F6-4278-9984-C99BFACC1B47}"/>
    <cellStyle name="40% - Accent2 10 3 3 4 3" xfId="27096" xr:uid="{FCAAB99F-7942-4C65-A8DE-55A5F132CC58}"/>
    <cellStyle name="40% - Accent2 10 3 3 5" xfId="16183" xr:uid="{C0EFC77B-66D6-498D-8EF4-FEB632551D41}"/>
    <cellStyle name="40% - Accent2 10 3 3 5 2" xfId="45062" xr:uid="{4E6E36C5-234B-4D13-96DB-5F16F3A99F58}"/>
    <cellStyle name="40% - Accent2 10 3 3 5 3" xfId="30638" xr:uid="{D768C728-CB0F-4A84-A2FB-43FE0A973E04}"/>
    <cellStyle name="40% - Accent2 10 3 3 6" xfId="5133" xr:uid="{117ED0CD-EC3C-4DF4-920A-5CD4BC21C85F}"/>
    <cellStyle name="40% - Accent2 10 3 3 6 2" xfId="34056" xr:uid="{7B2771EB-57E3-4B3A-9B09-10212D6EFA5C}"/>
    <cellStyle name="40% - Accent2 10 3 3 7" xfId="19632" xr:uid="{F7D33EE7-E302-4F51-ABE0-960153D1856A}"/>
    <cellStyle name="40% - Accent2 10 3 4" xfId="2462" xr:uid="{F93F5595-DEB6-429C-BF36-760CE02267C6}"/>
    <cellStyle name="40% - Accent2 10 3 4 2" xfId="9823" xr:uid="{44E4BE34-162C-418C-B4B9-4176F8FBABE9}"/>
    <cellStyle name="40% - Accent2 10 3 4 2 2" xfId="38721" xr:uid="{3F8C1956-7255-41AF-A9C8-AF8A0FB431CD}"/>
    <cellStyle name="40% - Accent2 10 3 4 2 3" xfId="24297" xr:uid="{70ABA4C8-F143-4BEA-8732-D9B50A95EBFE}"/>
    <cellStyle name="40% - Accent2 10 3 4 3" xfId="13560" xr:uid="{59885D8D-6452-4914-B31D-7A26E2D72B19}"/>
    <cellStyle name="40% - Accent2 10 3 4 3 2" xfId="42453" xr:uid="{C8B14B94-4833-4D53-91AC-C01340F53397}"/>
    <cellStyle name="40% - Accent2 10 3 4 3 3" xfId="28029" xr:uid="{C201BC47-1A66-400F-919C-4A7692C327BB}"/>
    <cellStyle name="40% - Accent2 10 3 4 4" xfId="16990" xr:uid="{3B2C6B0D-69F2-4E80-9774-0C249DB9005B}"/>
    <cellStyle name="40% - Accent2 10 3 4 4 2" xfId="45868" xr:uid="{E7790B57-2987-4F80-ADA8-F8C57A8C13BF}"/>
    <cellStyle name="40% - Accent2 10 3 4 4 3" xfId="31444" xr:uid="{8C905FEA-DCA4-4868-86FB-F3A0B3E14FB8}"/>
    <cellStyle name="40% - Accent2 10 3 4 5" xfId="6074" xr:uid="{2E675557-D69A-4858-8EFA-9864F4982A75}"/>
    <cellStyle name="40% - Accent2 10 3 4 5 2" xfId="34989" xr:uid="{5A6707B1-604B-4893-B985-65A0E6F5CC63}"/>
    <cellStyle name="40% - Accent2 10 3 4 6" xfId="20565" xr:uid="{BAE93B63-31F9-4F39-805C-61412497849D}"/>
    <cellStyle name="40% - Accent2 10 3 5" xfId="7957" xr:uid="{00F83B3A-08E6-4EF2-9711-E90FD1DF1708}"/>
    <cellStyle name="40% - Accent2 10 3 5 2" xfId="36855" xr:uid="{F2E9D908-B4A3-4834-9590-7C6236DF9E9D}"/>
    <cellStyle name="40% - Accent2 10 3 5 3" xfId="22431" xr:uid="{C65D2C19-6BA3-4A46-A372-8215EA877FE2}"/>
    <cellStyle name="40% - Accent2 10 3 6" xfId="11692" xr:uid="{6DE22A58-D7CB-4774-B68C-AB00E8494255}"/>
    <cellStyle name="40% - Accent2 10 3 6 2" xfId="40587" xr:uid="{75E99F71-1419-4D94-9057-AE0F3B69ACA3}"/>
    <cellStyle name="40% - Accent2 10 3 6 3" xfId="26163" xr:uid="{C2382D62-EC63-4391-90D8-12EEF0818DD8}"/>
    <cellStyle name="40% - Accent2 10 3 7" xfId="15369" xr:uid="{66CDB92B-0821-46DA-B88C-B01A48E3866D}"/>
    <cellStyle name="40% - Accent2 10 3 7 2" xfId="44256" xr:uid="{225F949F-8F7C-4097-AEAF-0A558BAFC447}"/>
    <cellStyle name="40% - Accent2 10 3 7 3" xfId="29832" xr:uid="{205D8736-E93F-4DA1-B351-D8FF300720FE}"/>
    <cellStyle name="40% - Accent2 10 3 8" xfId="4141" xr:uid="{1C4C38A3-C519-471F-B28F-501816284231}"/>
    <cellStyle name="40% - Accent2 10 3 8 2" xfId="33122" xr:uid="{4980ADDA-0C2E-4C6E-9402-EF3DB10D176D}"/>
    <cellStyle name="40% - Accent2 10 3 9" xfId="18699" xr:uid="{9CAEFB3C-554C-4AEF-8D10-FB29FA9D67B7}"/>
    <cellStyle name="40% - Accent2 10 4" xfId="1045" xr:uid="{19802C40-B47D-4209-8247-BC151DD42BD8}"/>
    <cellStyle name="40% - Accent2 10 4 2" xfId="1974" xr:uid="{927DAF26-11F1-4E32-97F6-63F2DA879BFA}"/>
    <cellStyle name="40% - Accent2 10 4 2 2" xfId="3588" xr:uid="{745A6F48-7AFD-4CC8-950F-E4953CF3EB02}"/>
    <cellStyle name="40% - Accent2 10 4 2 2 2" xfId="11079" xr:uid="{384F4157-F452-41A5-839C-402F9D155F8E}"/>
    <cellStyle name="40% - Accent2 10 4 2 2 2 2" xfId="39977" xr:uid="{72048339-4342-4FF5-9BFC-F065707B3A63}"/>
    <cellStyle name="40% - Accent2 10 4 2 2 2 3" xfId="25553" xr:uid="{0A732CCD-4868-44C8-BCEF-92720AD1AA5E}"/>
    <cellStyle name="40% - Accent2 10 4 2 2 3" xfId="14816" xr:uid="{AB4A8382-4DC8-4428-9797-AC6C69502CBD}"/>
    <cellStyle name="40% - Accent2 10 4 2 2 3 2" xfId="43709" xr:uid="{AA8DF9B4-20F3-440B-9AC5-13873A66F9B2}"/>
    <cellStyle name="40% - Accent2 10 4 2 2 3 3" xfId="29285" xr:uid="{9A702CAA-A260-4D32-BF53-FA94CCFE9804}"/>
    <cellStyle name="40% - Accent2 10 4 2 2 4" xfId="18116" xr:uid="{8773D60C-0D2E-4B19-B1CA-F6B63AA45672}"/>
    <cellStyle name="40% - Accent2 10 4 2 2 4 2" xfId="46994" xr:uid="{9DF83D37-F669-48FA-8B7A-3990BFEB05F6}"/>
    <cellStyle name="40% - Accent2 10 4 2 2 4 3" xfId="32570" xr:uid="{1FDF9411-A6A3-4B99-A60C-D719D9781291}"/>
    <cellStyle name="40% - Accent2 10 4 2 2 5" xfId="7330" xr:uid="{6B181476-A12E-4C56-BA94-0A3910731498}"/>
    <cellStyle name="40% - Accent2 10 4 2 2 5 2" xfId="36245" xr:uid="{6F169804-846C-4ADD-89FA-66C7665608F3}"/>
    <cellStyle name="40% - Accent2 10 4 2 2 6" xfId="21821" xr:uid="{22C4D6BA-71FD-4DAA-83C1-DB59C7AB4D5E}"/>
    <cellStyle name="40% - Accent2 10 4 2 3" xfId="9213" xr:uid="{08C5AA69-315E-4024-B9B9-E5FFBDCC19BD}"/>
    <cellStyle name="40% - Accent2 10 4 2 3 2" xfId="38111" xr:uid="{C61F3C6D-C2C1-4288-B2A2-68B0DA44CD8B}"/>
    <cellStyle name="40% - Accent2 10 4 2 3 3" xfId="23687" xr:uid="{5FB9CB2D-EFA5-4AC7-8DB7-1619291629B6}"/>
    <cellStyle name="40% - Accent2 10 4 2 4" xfId="12950" xr:uid="{411E8172-98A5-4B47-BA74-A93AFFFBBCDD}"/>
    <cellStyle name="40% - Accent2 10 4 2 4 2" xfId="41843" xr:uid="{4E999052-DB15-412F-A18E-1DF5C55BFDE3}"/>
    <cellStyle name="40% - Accent2 10 4 2 4 3" xfId="27419" xr:uid="{D1FA5C52-09F3-4DE8-83A1-C5B4CA3DC6BB}"/>
    <cellStyle name="40% - Accent2 10 4 2 5" xfId="16503" xr:uid="{D35F9834-B0E2-4DD2-B0E5-3F38762F193C}"/>
    <cellStyle name="40% - Accent2 10 4 2 5 2" xfId="45382" xr:uid="{C73DE58C-B466-4C31-8D96-F2443E8560DC}"/>
    <cellStyle name="40% - Accent2 10 4 2 5 3" xfId="30958" xr:uid="{35D2BE0F-10CF-41C5-88B3-0848C614F347}"/>
    <cellStyle name="40% - Accent2 10 4 2 6" xfId="5456" xr:uid="{3C0419C1-AE55-414C-A0F9-8BEAFAA23C05}"/>
    <cellStyle name="40% - Accent2 10 4 2 6 2" xfId="34379" xr:uid="{87F92466-1096-44C9-A86E-AD3895F8C4DE}"/>
    <cellStyle name="40% - Accent2 10 4 2 7" xfId="19955" xr:uid="{04BD5467-5238-4423-B679-6F53F74C11CC}"/>
    <cellStyle name="40% - Accent2 10 4 3" xfId="2782" xr:uid="{4E990B84-98F8-4269-97D3-F65A95212FBA}"/>
    <cellStyle name="40% - Accent2 10 4 3 2" xfId="10146" xr:uid="{4DB5806B-EEA3-4AAC-8468-D8A3279DBC63}"/>
    <cellStyle name="40% - Accent2 10 4 3 2 2" xfId="39044" xr:uid="{3DCC929C-9EC7-45E2-A0C9-DC6E24B418A1}"/>
    <cellStyle name="40% - Accent2 10 4 3 2 3" xfId="24620" xr:uid="{7AA80BD7-FCEC-4C26-B551-F13D50C70D51}"/>
    <cellStyle name="40% - Accent2 10 4 3 3" xfId="13883" xr:uid="{80D2C4C7-16F9-4CDC-882C-734023C02E9A}"/>
    <cellStyle name="40% - Accent2 10 4 3 3 2" xfId="42776" xr:uid="{F94570AB-7360-4A51-BA2F-76E595F98711}"/>
    <cellStyle name="40% - Accent2 10 4 3 3 3" xfId="28352" xr:uid="{FFA7CDB5-C673-471A-B471-06E14F6F7593}"/>
    <cellStyle name="40% - Accent2 10 4 3 4" xfId="17310" xr:uid="{BE05BA63-74F3-4880-BE28-D41D516EEF79}"/>
    <cellStyle name="40% - Accent2 10 4 3 4 2" xfId="46188" xr:uid="{DE7C1EE1-60F1-4593-BB23-BC8AC5BAC179}"/>
    <cellStyle name="40% - Accent2 10 4 3 4 3" xfId="31764" xr:uid="{618B6E40-3410-4472-B822-F687FE27D467}"/>
    <cellStyle name="40% - Accent2 10 4 3 5" xfId="6397" xr:uid="{B370809E-CBA7-49E3-AE9B-57E9264E46C0}"/>
    <cellStyle name="40% - Accent2 10 4 3 5 2" xfId="35312" xr:uid="{4F969950-BDBC-405D-951D-68F85D0D4D87}"/>
    <cellStyle name="40% - Accent2 10 4 3 6" xfId="20888" xr:uid="{A9A9C79E-4AE1-4471-9556-5622145BEA53}"/>
    <cellStyle name="40% - Accent2 10 4 4" xfId="8280" xr:uid="{1C856C8C-7527-4773-981C-2F1CD02BEAEE}"/>
    <cellStyle name="40% - Accent2 10 4 4 2" xfId="37178" xr:uid="{790FC7B0-6B33-4586-B07A-60326C5C8CBF}"/>
    <cellStyle name="40% - Accent2 10 4 4 3" xfId="22754" xr:uid="{1DB5C4DC-198C-4A1E-B529-A502104D8F6A}"/>
    <cellStyle name="40% - Accent2 10 4 5" xfId="12015" xr:uid="{1A1108CE-4EF8-492E-B7C3-93872B01F14A}"/>
    <cellStyle name="40% - Accent2 10 4 5 2" xfId="40910" xr:uid="{0E91B03B-355E-4D8E-9003-FD74DFDE0320}"/>
    <cellStyle name="40% - Accent2 10 4 5 3" xfId="26486" xr:uid="{59CDB5DC-5261-4254-B0C5-737EFA6F9A98}"/>
    <cellStyle name="40% - Accent2 10 4 6" xfId="15689" xr:uid="{A8566AF9-B720-481A-9B2B-B31037F12587}"/>
    <cellStyle name="40% - Accent2 10 4 6 2" xfId="44576" xr:uid="{12CAE379-58CC-4ABB-A066-48B9C35D60D9}"/>
    <cellStyle name="40% - Accent2 10 4 6 3" xfId="30152" xr:uid="{DAB0E29B-ABF7-46A1-8507-4B8F6187DFCB}"/>
    <cellStyle name="40% - Accent2 10 4 7" xfId="4503" xr:uid="{EE1A2E9C-F008-4016-BE8F-0ECAC1D41A6C}"/>
    <cellStyle name="40% - Accent2 10 4 7 2" xfId="33445" xr:uid="{22BA8209-7B64-447E-AD99-DF46E68AF345}"/>
    <cellStyle name="40% - Accent2 10 4 8" xfId="19022" xr:uid="{3FC968CD-DCCA-4140-A9DA-E918874F45DF}"/>
    <cellStyle name="40% - Accent2 10 5" xfId="1524" xr:uid="{A2DF40A8-46B9-49FF-91CC-54AEDC28AE6C}"/>
    <cellStyle name="40% - Accent2 10 5 2" xfId="3138" xr:uid="{6D4BAF76-94E7-4B66-9EF3-1293E843A1C2}"/>
    <cellStyle name="40% - Accent2 10 5 2 2" xfId="10626" xr:uid="{F49A1ADF-47A1-4145-968D-DBDFD1A258C5}"/>
    <cellStyle name="40% - Accent2 10 5 2 2 2" xfId="39524" xr:uid="{F36FC2DB-59BC-4C07-97A8-52AE283477C8}"/>
    <cellStyle name="40% - Accent2 10 5 2 2 3" xfId="25100" xr:uid="{F808AEEC-8DFC-4196-BFE6-88CE7F6792E7}"/>
    <cellStyle name="40% - Accent2 10 5 2 3" xfId="14363" xr:uid="{8B77F9AA-EB00-475C-B360-DFF501C9F326}"/>
    <cellStyle name="40% - Accent2 10 5 2 3 2" xfId="43256" xr:uid="{3CA938E5-0382-4401-9736-4E137F66A8D1}"/>
    <cellStyle name="40% - Accent2 10 5 2 3 3" xfId="28832" xr:uid="{3E82CFD9-0990-4AD6-B737-9667C925A547}"/>
    <cellStyle name="40% - Accent2 10 5 2 4" xfId="17666" xr:uid="{4AB0B354-4368-4349-B835-972601DB0406}"/>
    <cellStyle name="40% - Accent2 10 5 2 4 2" xfId="46544" xr:uid="{A914DCD9-5F4F-4F69-B43F-2FDFFAE4981F}"/>
    <cellStyle name="40% - Accent2 10 5 2 4 3" xfId="32120" xr:uid="{D6944204-DA3B-4DBF-9D0B-0FDBD0BE1532}"/>
    <cellStyle name="40% - Accent2 10 5 2 5" xfId="6877" xr:uid="{DC68B237-5217-4378-A973-EF992E169FB3}"/>
    <cellStyle name="40% - Accent2 10 5 2 5 2" xfId="35792" xr:uid="{7BFBA90F-4A64-43F2-ABED-CA207A7EDB3F}"/>
    <cellStyle name="40% - Accent2 10 5 2 6" xfId="21368" xr:uid="{B3616AD0-39B5-4636-A31C-395487E9B76E}"/>
    <cellStyle name="40% - Accent2 10 5 3" xfId="8760" xr:uid="{52DA9778-DDA8-44F3-A3B3-C73E6782F110}"/>
    <cellStyle name="40% - Accent2 10 5 3 2" xfId="37658" xr:uid="{68411FF5-36FC-4A0B-9258-BA78A6261518}"/>
    <cellStyle name="40% - Accent2 10 5 3 3" xfId="23234" xr:uid="{763784FF-31A3-4D06-9B7C-B57665956B91}"/>
    <cellStyle name="40% - Accent2 10 5 4" xfId="12497" xr:uid="{F04CD845-BAD4-4CA8-97C1-BCC144E44645}"/>
    <cellStyle name="40% - Accent2 10 5 4 2" xfId="41390" xr:uid="{65EED874-3AA6-4803-B983-ECAF4D4F9F32}"/>
    <cellStyle name="40% - Accent2 10 5 4 3" xfId="26966" xr:uid="{ABB91D30-99A5-40A4-ADA3-CFB6BB8B5487}"/>
    <cellStyle name="40% - Accent2 10 5 5" xfId="16053" xr:uid="{6AD3DA69-2163-4184-9AFA-DAA8822B5A8F}"/>
    <cellStyle name="40% - Accent2 10 5 5 2" xfId="44932" xr:uid="{1B627406-1B22-41DE-BF28-32AD1748B38F}"/>
    <cellStyle name="40% - Accent2 10 5 5 3" xfId="30508" xr:uid="{08E2C6F2-4B8D-4FAD-81E4-0AA69C25BC08}"/>
    <cellStyle name="40% - Accent2 10 5 6" xfId="5003" xr:uid="{12A91124-FF52-411A-88DD-B1DF19CCF443}"/>
    <cellStyle name="40% - Accent2 10 5 6 2" xfId="33926" xr:uid="{7F941791-38B6-4CD8-9F6D-38FD7D37933C}"/>
    <cellStyle name="40% - Accent2 10 5 7" xfId="19502" xr:uid="{395BD6CE-064C-4A63-A370-2BCF4156E05A}"/>
    <cellStyle name="40% - Accent2 10 6" xfId="2332" xr:uid="{996114CF-6FAE-45B4-B1AD-42A1032CAAA5}"/>
    <cellStyle name="40% - Accent2 10 6 2" xfId="9693" xr:uid="{3F65854A-915E-4FC6-97C5-D3CA64D4BECF}"/>
    <cellStyle name="40% - Accent2 10 6 2 2" xfId="38591" xr:uid="{D070CE6D-B7CC-4E25-95ED-CC3D2B75A1AA}"/>
    <cellStyle name="40% - Accent2 10 6 2 3" xfId="24167" xr:uid="{A6F809B1-62FB-48E9-970C-80F8D5D0081F}"/>
    <cellStyle name="40% - Accent2 10 6 3" xfId="13430" xr:uid="{3ECA7BDA-2934-4FFC-AF73-16FA8EAB382D}"/>
    <cellStyle name="40% - Accent2 10 6 3 2" xfId="42323" xr:uid="{B18719AE-6CC4-418B-936B-749ADEFFDD0D}"/>
    <cellStyle name="40% - Accent2 10 6 3 3" xfId="27899" xr:uid="{A9C3FE65-D7E8-4353-ACC5-9D0F35F91766}"/>
    <cellStyle name="40% - Accent2 10 6 4" xfId="16860" xr:uid="{271ADBB3-3323-4A6B-BCDA-E0994FEB31E6}"/>
    <cellStyle name="40% - Accent2 10 6 4 2" xfId="45738" xr:uid="{2149623E-CEC6-49AE-98A9-089A984A01AD}"/>
    <cellStyle name="40% - Accent2 10 6 4 3" xfId="31314" xr:uid="{66924DED-DC65-4032-9E32-32591440676B}"/>
    <cellStyle name="40% - Accent2 10 6 5" xfId="5944" xr:uid="{05756B6F-6B5B-45CD-95B3-044F64087E1D}"/>
    <cellStyle name="40% - Accent2 10 6 5 2" xfId="34859" xr:uid="{3865CC5D-5C21-4F43-A35D-8B6334FCE64B}"/>
    <cellStyle name="40% - Accent2 10 6 6" xfId="20435" xr:uid="{8D235064-C39E-412F-966C-09E7EBEAE4C6}"/>
    <cellStyle name="40% - Accent2 10 7" xfId="7827" xr:uid="{F1961CFC-5C91-41A6-A218-6D4F34B2D268}"/>
    <cellStyle name="40% - Accent2 10 7 2" xfId="36725" xr:uid="{E8628513-1FDA-4CDD-9A6E-BB36A140C45C}"/>
    <cellStyle name="40% - Accent2 10 7 3" xfId="22301" xr:uid="{028926FC-8579-41F9-B44A-F8C3B658128D}"/>
    <cellStyle name="40% - Accent2 10 8" xfId="11562" xr:uid="{456998F2-E245-4DCE-8F05-092DC44C8F26}"/>
    <cellStyle name="40% - Accent2 10 8 2" xfId="40457" xr:uid="{9C21D119-594D-43FE-8FAF-5BE89BBE1471}"/>
    <cellStyle name="40% - Accent2 10 8 3" xfId="26033" xr:uid="{E47A3170-3415-4433-AAAF-B99378CC5DB4}"/>
    <cellStyle name="40% - Accent2 10 9" xfId="15239" xr:uid="{98A05948-FB03-4764-A65B-38E0119015E1}"/>
    <cellStyle name="40% - Accent2 10 9 2" xfId="44126" xr:uid="{0A896D34-76B0-46EE-A01E-E4E18262BB07}"/>
    <cellStyle name="40% - Accent2 10 9 3" xfId="29702" xr:uid="{DA95F55B-609A-4E73-9CFB-57AA17BADAE2}"/>
    <cellStyle name="40% - Accent2 11" xfId="672" xr:uid="{FA1BB6AC-ABD4-4670-8AF7-997DE73A3831}"/>
    <cellStyle name="40% - Accent2 12" xfId="479" xr:uid="{9A478162-236C-4A43-9C82-84C1AAD72609}"/>
    <cellStyle name="40% - Accent2 13" xfId="1048" xr:uid="{A8881EF0-8BB0-413D-9485-0788839DE85A}"/>
    <cellStyle name="40% - Accent2 14" xfId="26" xr:uid="{223DDC95-731B-46C4-A55E-58689EEDF17D}"/>
    <cellStyle name="40% - Accent2 2" xfId="27" xr:uid="{E630F0E1-7C42-4AD3-ABF4-F08B56A6FAD8}"/>
    <cellStyle name="40% - Accent2 3" xfId="323" xr:uid="{F47E0A11-D999-4217-8099-3D73193921C4}"/>
    <cellStyle name="40% - Accent2 3 10" xfId="15126" xr:uid="{04FE8732-2929-4E90-AE8B-0549F6329A12}"/>
    <cellStyle name="40% - Accent2 3 10 2" xfId="44013" xr:uid="{3C876E47-10C5-4792-8DE2-453A387B56BA}"/>
    <cellStyle name="40% - Accent2 3 10 3" xfId="29589" xr:uid="{E2FD06E1-116C-4BF2-AA03-D8C0793F7366}"/>
    <cellStyle name="40% - Accent2 3 11" xfId="3843" xr:uid="{AADE2E85-1CB0-495E-A6D6-3472585E280B}"/>
    <cellStyle name="40% - Accent2 3 11 2" xfId="32823" xr:uid="{C1EED1B4-27FA-4985-8F7D-0956636909C2}"/>
    <cellStyle name="40% - Accent2 3 12" xfId="18401" xr:uid="{0806FB29-C692-4EC3-86A5-C9165DC78854}"/>
    <cellStyle name="40% - Accent2 3 2" xfId="732" xr:uid="{CBE9274C-EBF1-40A5-A4C7-18A19CBC9B97}"/>
    <cellStyle name="40% - Accent2 3 2 10" xfId="18715" xr:uid="{2F83D487-C794-47AE-8EEB-576B2DF41B01}"/>
    <cellStyle name="40% - Accent2 3 2 2" xfId="1051" xr:uid="{8552C062-6CE9-4448-9A53-217955CE377D}"/>
    <cellStyle name="40% - Accent2 3 2 2 2" xfId="1979" xr:uid="{25185AE8-5F39-46F2-8DDD-1799F82C564D}"/>
    <cellStyle name="40% - Accent2 3 2 2 2 2" xfId="3593" xr:uid="{5DE114AC-1398-44D1-9358-FA985FAA48D0}"/>
    <cellStyle name="40% - Accent2 3 2 2 2 2 2" xfId="11225" xr:uid="{64EBB219-91E4-4EE6-A994-AFD9FB3F213D}"/>
    <cellStyle name="40% - Accent2 3 2 2 2 2 2 2" xfId="40123" xr:uid="{E5A9AA06-5AE8-4E2F-8141-6630A740446D}"/>
    <cellStyle name="40% - Accent2 3 2 2 2 2 2 3" xfId="25699" xr:uid="{DEEBAAD6-2E94-4D74-A38A-948C7FEE0C51}"/>
    <cellStyle name="40% - Accent2 3 2 2 2 2 3" xfId="14962" xr:uid="{C7BB4810-E58D-4E53-9B51-AC58CC90F6C8}"/>
    <cellStyle name="40% - Accent2 3 2 2 2 2 3 2" xfId="43855" xr:uid="{6E0CC54A-6F9D-4ED9-8183-C1B1D53298D8}"/>
    <cellStyle name="40% - Accent2 3 2 2 2 2 3 3" xfId="29431" xr:uid="{AED112AC-EFCB-4F01-998C-EF0B22034DAE}"/>
    <cellStyle name="40% - Accent2 3 2 2 2 2 4" xfId="18121" xr:uid="{E5E498A3-F549-43D3-BF6C-E553E6B1A37E}"/>
    <cellStyle name="40% - Accent2 3 2 2 2 2 4 2" xfId="46999" xr:uid="{B1364714-8C2D-4468-AED5-3DE6EEFE687A}"/>
    <cellStyle name="40% - Accent2 3 2 2 2 2 4 3" xfId="32575" xr:uid="{C23518FC-A082-4B22-A9D1-B16301400679}"/>
    <cellStyle name="40% - Accent2 3 2 2 2 2 5" xfId="7476" xr:uid="{0A9C6850-0C51-46F8-B653-704B7B9CE93C}"/>
    <cellStyle name="40% - Accent2 3 2 2 2 2 5 2" xfId="36391" xr:uid="{9FC08040-2C7E-4171-A1E8-7E40537FA8E6}"/>
    <cellStyle name="40% - Accent2 3 2 2 2 2 6" xfId="21967" xr:uid="{D0362252-E29E-4BA5-A56C-17E4160493F3}"/>
    <cellStyle name="40% - Accent2 3 2 2 2 3" xfId="9359" xr:uid="{1D601153-B55C-426F-9769-F2525AAB0C91}"/>
    <cellStyle name="40% - Accent2 3 2 2 2 3 2" xfId="38257" xr:uid="{345A0053-5590-4B32-B16D-3C439835F5AF}"/>
    <cellStyle name="40% - Accent2 3 2 2 2 3 3" xfId="23833" xr:uid="{B5C7A74A-4783-4361-A84B-06AA7529E763}"/>
    <cellStyle name="40% - Accent2 3 2 2 2 4" xfId="13096" xr:uid="{FEE22648-B449-44A0-A3DF-F53230FC580A}"/>
    <cellStyle name="40% - Accent2 3 2 2 2 4 2" xfId="41989" xr:uid="{224D2B53-52E5-4042-8007-55C691B5FDA7}"/>
    <cellStyle name="40% - Accent2 3 2 2 2 4 3" xfId="27565" xr:uid="{C7E86887-8A62-4D6A-A982-334BE2012881}"/>
    <cellStyle name="40% - Accent2 3 2 2 2 5" xfId="16508" xr:uid="{C2D81954-1750-4D24-80F8-C08FA794741F}"/>
    <cellStyle name="40% - Accent2 3 2 2 2 5 2" xfId="45387" xr:uid="{648CE035-77CC-4EE8-B014-4ED14E7DA52C}"/>
    <cellStyle name="40% - Accent2 3 2 2 2 5 3" xfId="30963" xr:uid="{3E05413F-6C53-4E21-B6A9-8B6615F59587}"/>
    <cellStyle name="40% - Accent2 3 2 2 2 6" xfId="5602" xr:uid="{63297A5C-43F1-4268-86EB-801957396A49}"/>
    <cellStyle name="40% - Accent2 3 2 2 2 6 2" xfId="34525" xr:uid="{B7CAC1B8-9DDC-49CC-8B99-A52050BBDCAE}"/>
    <cellStyle name="40% - Accent2 3 2 2 2 7" xfId="20101" xr:uid="{F6D77B2A-DD89-482D-8ED8-69A2742ADC1A}"/>
    <cellStyle name="40% - Accent2 3 2 2 3" xfId="2787" xr:uid="{93A34CE8-93D9-4C7B-A1B1-FCF7825BF562}"/>
    <cellStyle name="40% - Accent2 3 2 2 3 2" xfId="10292" xr:uid="{96F7E91E-3977-4E20-8EB1-5F2142A9E107}"/>
    <cellStyle name="40% - Accent2 3 2 2 3 2 2" xfId="39190" xr:uid="{BC4674D8-E0F6-4AA2-856C-54B64AD1695C}"/>
    <cellStyle name="40% - Accent2 3 2 2 3 2 3" xfId="24766" xr:uid="{BA7C3452-4E00-4285-987B-13DCA871265B}"/>
    <cellStyle name="40% - Accent2 3 2 2 3 3" xfId="14029" xr:uid="{C68E75CF-D615-4A30-A0E4-A7D59D059DB8}"/>
    <cellStyle name="40% - Accent2 3 2 2 3 3 2" xfId="42922" xr:uid="{95EED4D2-4A2F-4654-843E-81C8F1DE8347}"/>
    <cellStyle name="40% - Accent2 3 2 2 3 3 3" xfId="28498" xr:uid="{9D4ECA1B-B65A-4067-A0B6-5CAC142E4BC8}"/>
    <cellStyle name="40% - Accent2 3 2 2 3 4" xfId="17315" xr:uid="{7ABB0AF2-8673-4DF0-8EF6-121F6EB8FD8C}"/>
    <cellStyle name="40% - Accent2 3 2 2 3 4 2" xfId="46193" xr:uid="{F8CB0F19-4501-43FA-B83F-609216691D69}"/>
    <cellStyle name="40% - Accent2 3 2 2 3 4 3" xfId="31769" xr:uid="{7A630591-70C6-411D-AED9-5645C4C4A688}"/>
    <cellStyle name="40% - Accent2 3 2 2 3 5" xfId="6543" xr:uid="{2B95AF67-EE74-4443-A1E4-5CC30C3D34F1}"/>
    <cellStyle name="40% - Accent2 3 2 2 3 5 2" xfId="35458" xr:uid="{B4DBF322-5740-4150-89DB-B8D77DA587BC}"/>
    <cellStyle name="40% - Accent2 3 2 2 3 6" xfId="21034" xr:uid="{F909B65F-5B09-495B-B703-1E8A936B4302}"/>
    <cellStyle name="40% - Accent2 3 2 2 4" xfId="8426" xr:uid="{8797F0C9-E4ED-42FE-944A-26A2CE0E060C}"/>
    <cellStyle name="40% - Accent2 3 2 2 4 2" xfId="37324" xr:uid="{77B12C32-9BD4-4321-9DB9-1E33CFEBB5A7}"/>
    <cellStyle name="40% - Accent2 3 2 2 4 3" xfId="22900" xr:uid="{1DCA7BDC-D0D6-4EA8-BDB8-65DCBBCD2287}"/>
    <cellStyle name="40% - Accent2 3 2 2 5" xfId="12161" xr:uid="{45FE8750-0CFC-423E-AD36-46D0F02F823D}"/>
    <cellStyle name="40% - Accent2 3 2 2 5 2" xfId="41056" xr:uid="{1951FD9E-F12D-42A7-A0B0-2F3A98148E37}"/>
    <cellStyle name="40% - Accent2 3 2 2 5 3" xfId="26632" xr:uid="{99407269-CF4E-4C72-85CA-30A1C8E97E52}"/>
    <cellStyle name="40% - Accent2 3 2 2 6" xfId="15694" xr:uid="{50FD0903-7D3B-4C44-AF1F-6E1C4389FF93}"/>
    <cellStyle name="40% - Accent2 3 2 2 6 2" xfId="44581" xr:uid="{AD2492DF-E766-4FB6-B6AA-852BA34B26DB}"/>
    <cellStyle name="40% - Accent2 3 2 2 6 3" xfId="30157" xr:uid="{386127D5-2728-4AB5-A89D-D051A9F09B03}"/>
    <cellStyle name="40% - Accent2 3 2 2 7" xfId="4656" xr:uid="{8BD58BC1-7D5B-45D8-A571-E823CCF31C8D}"/>
    <cellStyle name="40% - Accent2 3 2 2 7 2" xfId="33591" xr:uid="{0C1DB4E8-397F-4D37-BF8D-53A56534694A}"/>
    <cellStyle name="40% - Accent2 3 2 2 8" xfId="19168" xr:uid="{053D2EFF-85A1-4F56-B339-23EAB7227F51}"/>
    <cellStyle name="40% - Accent2 3 2 3" xfId="1050" xr:uid="{D4164552-446F-4376-9A51-2C03CF3A99A7}"/>
    <cellStyle name="40% - Accent2 3 2 3 2" xfId="1978" xr:uid="{2E166579-E342-496F-94F9-436280FC54FA}"/>
    <cellStyle name="40% - Accent2 3 2 3 2 2" xfId="3592" xr:uid="{CC565E4A-008E-4C18-A015-D405E8ECEF52}"/>
    <cellStyle name="40% - Accent2 3 2 3 2 2 2" xfId="11354" xr:uid="{DE4BCA87-E49F-443D-B6CD-57384210C51E}"/>
    <cellStyle name="40% - Accent2 3 2 3 2 2 2 2" xfId="40252" xr:uid="{7133860F-619F-4692-9697-93F45BFF42E6}"/>
    <cellStyle name="40% - Accent2 3 2 3 2 2 2 3" xfId="25828" xr:uid="{815B0015-EB06-41F5-901C-05C402A07E83}"/>
    <cellStyle name="40% - Accent2 3 2 3 2 2 3" xfId="15091" xr:uid="{C97CDCAE-B0B8-4635-A10E-26C4FC122D4C}"/>
    <cellStyle name="40% - Accent2 3 2 3 2 2 3 2" xfId="43984" xr:uid="{EB3DF419-ED02-4877-859E-8A2BC1D8867F}"/>
    <cellStyle name="40% - Accent2 3 2 3 2 2 3 3" xfId="29560" xr:uid="{98C7E407-6B50-420D-8D18-6AA4BDA5016A}"/>
    <cellStyle name="40% - Accent2 3 2 3 2 2 4" xfId="18120" xr:uid="{DA6586A6-BA31-440B-9AD2-295C6CD6A2EE}"/>
    <cellStyle name="40% - Accent2 3 2 3 2 2 4 2" xfId="46998" xr:uid="{C503CEDA-4028-413F-A548-E3CB0C68D47E}"/>
    <cellStyle name="40% - Accent2 3 2 3 2 2 4 3" xfId="32574" xr:uid="{09FA22C5-D630-4386-BB0D-E96D85B93A01}"/>
    <cellStyle name="40% - Accent2 3 2 3 2 2 5" xfId="7605" xr:uid="{20F4AD97-0830-4AB6-B566-CA578043A106}"/>
    <cellStyle name="40% - Accent2 3 2 3 2 2 5 2" xfId="36520" xr:uid="{8AB62FA5-B1CB-47D2-A334-9F7FDE89CFFB}"/>
    <cellStyle name="40% - Accent2 3 2 3 2 2 6" xfId="22096" xr:uid="{4629C808-8311-4901-9AD5-3A5B5BC808EF}"/>
    <cellStyle name="40% - Accent2 3 2 3 2 3" xfId="9488" xr:uid="{35A96083-ABF3-4C4C-9927-544BD2FB8660}"/>
    <cellStyle name="40% - Accent2 3 2 3 2 3 2" xfId="38386" xr:uid="{137C9839-2FDA-4E63-9E29-5FF1E265C84A}"/>
    <cellStyle name="40% - Accent2 3 2 3 2 3 3" xfId="23962" xr:uid="{20D87594-B8B6-4444-861C-D5F15944CC90}"/>
    <cellStyle name="40% - Accent2 3 2 3 2 4" xfId="13225" xr:uid="{9B488CDC-A3FE-4BE4-BDA1-332FA598934E}"/>
    <cellStyle name="40% - Accent2 3 2 3 2 4 2" xfId="42118" xr:uid="{CFA736AA-6684-4DB8-8EB2-4D4DAC954754}"/>
    <cellStyle name="40% - Accent2 3 2 3 2 4 3" xfId="27694" xr:uid="{A1AA990E-D3F0-491E-9F0A-C94D7AA43BEB}"/>
    <cellStyle name="40% - Accent2 3 2 3 2 5" xfId="16507" xr:uid="{7D3742A0-6FC1-43A7-BF07-F5E8851AFBB0}"/>
    <cellStyle name="40% - Accent2 3 2 3 2 5 2" xfId="45386" xr:uid="{52BE5861-C86E-4FC3-9AB7-974823A5A9B8}"/>
    <cellStyle name="40% - Accent2 3 2 3 2 5 3" xfId="30962" xr:uid="{6C9E9A8B-E64F-443D-8C7D-A56979DD09FB}"/>
    <cellStyle name="40% - Accent2 3 2 3 2 6" xfId="5731" xr:uid="{C8E1F8D7-25B1-4071-8CB2-B23411797A77}"/>
    <cellStyle name="40% - Accent2 3 2 3 2 6 2" xfId="34654" xr:uid="{E9B5DE8D-E2BF-4E22-9DB8-659CA084242B}"/>
    <cellStyle name="40% - Accent2 3 2 3 2 7" xfId="20230" xr:uid="{61E05949-876F-42A5-A49D-132963D69C07}"/>
    <cellStyle name="40% - Accent2 3 2 3 3" xfId="2786" xr:uid="{EE5022F2-9483-4F38-B75F-2DC9CB97EDEA}"/>
    <cellStyle name="40% - Accent2 3 2 3 3 2" xfId="10421" xr:uid="{D908F344-6984-40F6-BE8D-47D6FB5B1484}"/>
    <cellStyle name="40% - Accent2 3 2 3 3 2 2" xfId="39319" xr:uid="{77AAA844-824B-4660-96A7-C398DEBE6369}"/>
    <cellStyle name="40% - Accent2 3 2 3 3 2 3" xfId="24895" xr:uid="{9FCB5144-6A90-4D70-A6C6-C7A59D78A9AC}"/>
    <cellStyle name="40% - Accent2 3 2 3 3 3" xfId="14158" xr:uid="{873F3110-CFFC-484F-94B5-4E3E22788904}"/>
    <cellStyle name="40% - Accent2 3 2 3 3 3 2" xfId="43051" xr:uid="{D515B4F7-5C6F-469A-B14F-E745246AC496}"/>
    <cellStyle name="40% - Accent2 3 2 3 3 3 3" xfId="28627" xr:uid="{DA91DA1B-46D2-4577-8FEA-6B5E71C24952}"/>
    <cellStyle name="40% - Accent2 3 2 3 3 4" xfId="17314" xr:uid="{DB2D6CCE-25F0-4114-82A4-91E5638B5C4A}"/>
    <cellStyle name="40% - Accent2 3 2 3 3 4 2" xfId="46192" xr:uid="{D5ABBB55-337E-497D-847F-9FC8D806BEAC}"/>
    <cellStyle name="40% - Accent2 3 2 3 3 4 3" xfId="31768" xr:uid="{5866F580-5E89-4C40-B214-C5FADDE37DF7}"/>
    <cellStyle name="40% - Accent2 3 2 3 3 5" xfId="6672" xr:uid="{ADCE5FD4-860D-4553-A488-C6C62E4F80DC}"/>
    <cellStyle name="40% - Accent2 3 2 3 3 5 2" xfId="35587" xr:uid="{833472C4-D644-4B7A-93C2-0683074AA68A}"/>
    <cellStyle name="40% - Accent2 3 2 3 3 6" xfId="21163" xr:uid="{33951CEF-3541-46D5-A41D-20256826FAD8}"/>
    <cellStyle name="40% - Accent2 3 2 3 4" xfId="8555" xr:uid="{2CB3C138-7750-418C-AB75-857695C09463}"/>
    <cellStyle name="40% - Accent2 3 2 3 4 2" xfId="37453" xr:uid="{4EF05BDE-044A-463A-8501-098121F800B8}"/>
    <cellStyle name="40% - Accent2 3 2 3 4 3" xfId="23029" xr:uid="{317AEC37-0A80-4E59-BF03-BE6C09CCF5D3}"/>
    <cellStyle name="40% - Accent2 3 2 3 5" xfId="12290" xr:uid="{1F9DC31B-DF3E-402C-A76A-ED07D6A7FF87}"/>
    <cellStyle name="40% - Accent2 3 2 3 5 2" xfId="41185" xr:uid="{10756368-9F1B-421D-83DB-33103DFA98C5}"/>
    <cellStyle name="40% - Accent2 3 2 3 5 3" xfId="26761" xr:uid="{A4D0F28D-0865-4110-B6D1-1D6738C81F40}"/>
    <cellStyle name="40% - Accent2 3 2 3 6" xfId="15693" xr:uid="{740B74FA-2476-48E7-BD63-53FB4F8FFE32}"/>
    <cellStyle name="40% - Accent2 3 2 3 6 2" xfId="44580" xr:uid="{B9292115-4480-4F9B-8ABB-64F819E6C04F}"/>
    <cellStyle name="40% - Accent2 3 2 3 6 3" xfId="30156" xr:uid="{3C71FB05-A74A-4FE6-AE59-AFE9FA297470}"/>
    <cellStyle name="40% - Accent2 3 2 3 7" xfId="4794" xr:uid="{E09B6B57-5D16-45D1-AF21-744215397CC9}"/>
    <cellStyle name="40% - Accent2 3 2 3 7 2" xfId="33720" xr:uid="{497A0C28-7478-4124-BC2F-917C6FD6BE86}"/>
    <cellStyle name="40% - Accent2 3 2 3 8" xfId="19297" xr:uid="{1B05217E-232E-4ADD-9FFD-7C289A7BED11}"/>
    <cellStyle name="40% - Accent2 3 2 4" xfId="1670" xr:uid="{4BA662B2-BE38-42B2-BE85-EF4B8D3FD248}"/>
    <cellStyle name="40% - Accent2 3 2 4 2" xfId="3284" xr:uid="{17CF5B9B-BBF7-4A3B-8478-775B7C7E5D01}"/>
    <cellStyle name="40% - Accent2 3 2 4 2 2" xfId="10772" xr:uid="{6F9B5D52-BEE7-4A87-8D3B-E7CA100AF3EB}"/>
    <cellStyle name="40% - Accent2 3 2 4 2 2 2" xfId="39670" xr:uid="{E2D4261C-01E0-436F-926E-78FA5EA640AC}"/>
    <cellStyle name="40% - Accent2 3 2 4 2 2 3" xfId="25246" xr:uid="{2EC0C1ED-D3C9-49B3-8127-A4D1D34D9FE7}"/>
    <cellStyle name="40% - Accent2 3 2 4 2 3" xfId="14509" xr:uid="{3E277F29-AE32-4EA0-8C62-1B0002B7C44E}"/>
    <cellStyle name="40% - Accent2 3 2 4 2 3 2" xfId="43402" xr:uid="{FD75DDA7-22D9-4E04-A9B4-BD59096EF3D2}"/>
    <cellStyle name="40% - Accent2 3 2 4 2 3 3" xfId="28978" xr:uid="{0D8DB301-6F23-4364-80C8-319115421185}"/>
    <cellStyle name="40% - Accent2 3 2 4 2 4" xfId="17812" xr:uid="{841C3CAB-6316-401B-AA43-108D93EF611F}"/>
    <cellStyle name="40% - Accent2 3 2 4 2 4 2" xfId="46690" xr:uid="{1FD894CD-A288-47BA-B9EA-1EDB9425D2C6}"/>
    <cellStyle name="40% - Accent2 3 2 4 2 4 3" xfId="32266" xr:uid="{4FA44489-D234-49D1-B223-E6A7FA83F139}"/>
    <cellStyle name="40% - Accent2 3 2 4 2 5" xfId="7023" xr:uid="{886F26C4-E89B-4467-8C21-C99834DD1D5B}"/>
    <cellStyle name="40% - Accent2 3 2 4 2 5 2" xfId="35938" xr:uid="{935328CB-45AB-4732-9677-4FC3F256DF63}"/>
    <cellStyle name="40% - Accent2 3 2 4 2 6" xfId="21514" xr:uid="{517CBC4E-EB9E-4837-874C-B8A1045E003F}"/>
    <cellStyle name="40% - Accent2 3 2 4 3" xfId="8906" xr:uid="{B83BEB95-F8B2-457A-9CEF-C8D853524E8C}"/>
    <cellStyle name="40% - Accent2 3 2 4 3 2" xfId="37804" xr:uid="{B08C16D9-D227-4FA3-869E-BBC4F826587A}"/>
    <cellStyle name="40% - Accent2 3 2 4 3 3" xfId="23380" xr:uid="{17258EC8-F0C3-445D-8E53-A3BA33AA78A4}"/>
    <cellStyle name="40% - Accent2 3 2 4 4" xfId="12643" xr:uid="{2C2A7207-B8A5-4203-836C-1AE2E0E91C22}"/>
    <cellStyle name="40% - Accent2 3 2 4 4 2" xfId="41536" xr:uid="{DBCCE832-92ED-473F-9E23-43522D7F9CE0}"/>
    <cellStyle name="40% - Accent2 3 2 4 4 3" xfId="27112" xr:uid="{B95814BC-BDBF-4F7B-A458-C53961FEA47A}"/>
    <cellStyle name="40% - Accent2 3 2 4 5" xfId="16199" xr:uid="{333B69A5-7C66-4285-8844-05701B978745}"/>
    <cellStyle name="40% - Accent2 3 2 4 5 2" xfId="45078" xr:uid="{362BB358-C616-4E37-8374-9F99ECF24E60}"/>
    <cellStyle name="40% - Accent2 3 2 4 5 3" xfId="30654" xr:uid="{2FD89007-2281-45BB-96C7-21225E22B567}"/>
    <cellStyle name="40% - Accent2 3 2 4 6" xfId="5149" xr:uid="{FE9EDFEE-ABAB-4D6D-9997-C73EB9D622BD}"/>
    <cellStyle name="40% - Accent2 3 2 4 6 2" xfId="34072" xr:uid="{13644814-A613-4D70-99E1-F42ED547E183}"/>
    <cellStyle name="40% - Accent2 3 2 4 7" xfId="19648" xr:uid="{6C6D0254-2826-4910-844D-19A940D01F91}"/>
    <cellStyle name="40% - Accent2 3 2 5" xfId="2478" xr:uid="{8D8201AF-BC4A-4442-91E4-7578EB727E71}"/>
    <cellStyle name="40% - Accent2 3 2 5 2" xfId="9839" xr:uid="{46DBA963-0D71-427B-85D1-56A42930EB83}"/>
    <cellStyle name="40% - Accent2 3 2 5 2 2" xfId="38737" xr:uid="{7E4F0724-1E7F-45C1-BBDE-AC15D037D3A8}"/>
    <cellStyle name="40% - Accent2 3 2 5 2 3" xfId="24313" xr:uid="{1C52453B-0251-48AE-949B-AD2E2C5A21F4}"/>
    <cellStyle name="40% - Accent2 3 2 5 3" xfId="13576" xr:uid="{2D39BEE0-8DFB-4893-8978-A686EC0F9DE6}"/>
    <cellStyle name="40% - Accent2 3 2 5 3 2" xfId="42469" xr:uid="{7C872054-84F7-4027-8EE1-CC5CEF6B52E6}"/>
    <cellStyle name="40% - Accent2 3 2 5 3 3" xfId="28045" xr:uid="{2EBBA041-15E4-45DE-9646-FBB650059294}"/>
    <cellStyle name="40% - Accent2 3 2 5 4" xfId="17006" xr:uid="{568AB440-1B40-4E37-9CFC-D0722877DE05}"/>
    <cellStyle name="40% - Accent2 3 2 5 4 2" xfId="45884" xr:uid="{AE0292A2-3C1A-4FD2-BCCA-DB27ABA0F463}"/>
    <cellStyle name="40% - Accent2 3 2 5 4 3" xfId="31460" xr:uid="{9DE1B1E7-5131-4403-B08F-19EAA8123E34}"/>
    <cellStyle name="40% - Accent2 3 2 5 5" xfId="6090" xr:uid="{17FEF567-A859-4A71-9F3C-9B140640E05F}"/>
    <cellStyle name="40% - Accent2 3 2 5 5 2" xfId="35005" xr:uid="{D168265F-7782-445E-BBAC-62E525269570}"/>
    <cellStyle name="40% - Accent2 3 2 5 6" xfId="20581" xr:uid="{441F5EA3-AF1A-4531-8639-B0C66CBBF3EB}"/>
    <cellStyle name="40% - Accent2 3 2 6" xfId="7973" xr:uid="{DEE250CF-F45D-421D-91A6-AC6BAEF33F57}"/>
    <cellStyle name="40% - Accent2 3 2 6 2" xfId="36871" xr:uid="{AF836373-F7F9-41ED-B3C4-DC2C53D1542F}"/>
    <cellStyle name="40% - Accent2 3 2 6 3" xfId="22447" xr:uid="{27BAF301-B27D-4193-AF16-217AB35847E9}"/>
    <cellStyle name="40% - Accent2 3 2 7" xfId="11708" xr:uid="{719099C0-8929-44DD-B410-FB47D7443E30}"/>
    <cellStyle name="40% - Accent2 3 2 7 2" xfId="40603" xr:uid="{2B55BEA3-6310-40A9-A232-F2189C983EC1}"/>
    <cellStyle name="40% - Accent2 3 2 7 3" xfId="26179" xr:uid="{1E218B3A-B302-4492-990E-E652E385E91E}"/>
    <cellStyle name="40% - Accent2 3 2 8" xfId="15385" xr:uid="{AD2E4944-07E1-443D-BCB2-9B884A0DC48A}"/>
    <cellStyle name="40% - Accent2 3 2 8 2" xfId="44272" xr:uid="{49E0D24F-D495-4FC2-AF52-7E1D9CC02711}"/>
    <cellStyle name="40% - Accent2 3 2 8 3" xfId="29848" xr:uid="{F5FF04DA-F7CA-4D6E-952D-4B605145C153}"/>
    <cellStyle name="40% - Accent2 3 2 9" xfId="4157" xr:uid="{9A9C090D-A810-4625-BE06-2CE72B43C48A}"/>
    <cellStyle name="40% - Accent2 3 2 9 2" xfId="33138" xr:uid="{E55BD522-939F-47AD-845E-A77F578F7A9A}"/>
    <cellStyle name="40% - Accent2 3 3" xfId="541" xr:uid="{EAAD1D34-18AC-49A1-AB40-F20D5AF6F09B}"/>
    <cellStyle name="40% - Accent2 3 3 2" xfId="1052" xr:uid="{CE4359FF-27FD-4988-BF61-7883EC5DB486}"/>
    <cellStyle name="40% - Accent2 3 3 2 2" xfId="1980" xr:uid="{EDF15F84-D80F-4A4E-B443-5E4A428AC4F2}"/>
    <cellStyle name="40% - Accent2 3 3 2 2 2" xfId="3594" xr:uid="{6B488705-F5F9-4C4F-9E51-2E1077224828}"/>
    <cellStyle name="40% - Accent2 3 3 2 2 2 2" xfId="11096" xr:uid="{2DAD9116-21A0-4743-982A-2C301EB1E822}"/>
    <cellStyle name="40% - Accent2 3 3 2 2 2 2 2" xfId="39994" xr:uid="{E7F6BE15-BFDC-4FA7-AEE2-8503485C0C7B}"/>
    <cellStyle name="40% - Accent2 3 3 2 2 2 2 3" xfId="25570" xr:uid="{5E863D87-9E56-469A-A7FC-38AA4887E8CA}"/>
    <cellStyle name="40% - Accent2 3 3 2 2 2 3" xfId="14833" xr:uid="{87E5FB8E-4594-4631-9A21-89C1CC3A6DD8}"/>
    <cellStyle name="40% - Accent2 3 3 2 2 2 3 2" xfId="43726" xr:uid="{2E46B123-9575-4DB5-B0F6-C35511FDE5CA}"/>
    <cellStyle name="40% - Accent2 3 3 2 2 2 3 3" xfId="29302" xr:uid="{CA144051-FFD2-4517-AB5A-B6045A69E723}"/>
    <cellStyle name="40% - Accent2 3 3 2 2 2 4" xfId="18122" xr:uid="{67A67129-781E-42A0-9321-E750CD699939}"/>
    <cellStyle name="40% - Accent2 3 3 2 2 2 4 2" xfId="47000" xr:uid="{6E450C2A-444E-4A92-A52C-FA21D5551216}"/>
    <cellStyle name="40% - Accent2 3 3 2 2 2 4 3" xfId="32576" xr:uid="{0C4A40E1-BD78-4EE7-9071-EF1F2C39CF37}"/>
    <cellStyle name="40% - Accent2 3 3 2 2 2 5" xfId="7347" xr:uid="{FD891234-20E4-4718-96D9-05B152CAA27E}"/>
    <cellStyle name="40% - Accent2 3 3 2 2 2 5 2" xfId="36262" xr:uid="{6D799BFC-5D5C-4D7E-BCC0-F9E6AA435CB6}"/>
    <cellStyle name="40% - Accent2 3 3 2 2 2 6" xfId="21838" xr:uid="{197BD97B-4A36-46D4-AB6E-BCD0D50E1D5C}"/>
    <cellStyle name="40% - Accent2 3 3 2 2 3" xfId="9230" xr:uid="{7D15A2B5-4F2F-488B-8822-82D0233A2FC9}"/>
    <cellStyle name="40% - Accent2 3 3 2 2 3 2" xfId="38128" xr:uid="{A8B60F34-024F-4E5A-AB1C-95EB6B124C11}"/>
    <cellStyle name="40% - Accent2 3 3 2 2 3 3" xfId="23704" xr:uid="{AF37C4A4-6713-4E72-AFFD-1C2B604C6047}"/>
    <cellStyle name="40% - Accent2 3 3 2 2 4" xfId="12967" xr:uid="{4C8E6B26-3257-4BE1-8C6A-8DD5FE51B246}"/>
    <cellStyle name="40% - Accent2 3 3 2 2 4 2" xfId="41860" xr:uid="{9B3F67BE-E5A4-4939-89B9-1399BA0CBDC6}"/>
    <cellStyle name="40% - Accent2 3 3 2 2 4 3" xfId="27436" xr:uid="{7716B7CC-82D7-4BF8-95B0-E70EC699C9A4}"/>
    <cellStyle name="40% - Accent2 3 3 2 2 5" xfId="16509" xr:uid="{B51CBD02-A104-4E8C-A2DA-4A2B974F9AA4}"/>
    <cellStyle name="40% - Accent2 3 3 2 2 5 2" xfId="45388" xr:uid="{488B6831-908F-490B-B22F-41CEF85B748B}"/>
    <cellStyle name="40% - Accent2 3 3 2 2 5 3" xfId="30964" xr:uid="{46C868E4-220A-465F-ACFA-882C47222BCC}"/>
    <cellStyle name="40% - Accent2 3 3 2 2 6" xfId="5473" xr:uid="{3343EADC-E668-44CA-9C24-5ABBB79E8811}"/>
    <cellStyle name="40% - Accent2 3 3 2 2 6 2" xfId="34396" xr:uid="{4B7A5326-428A-4C93-AEB7-3ABE1A745D3E}"/>
    <cellStyle name="40% - Accent2 3 3 2 2 7" xfId="19972" xr:uid="{AA7D9731-8E86-4904-B0A9-70ECA3140AE8}"/>
    <cellStyle name="40% - Accent2 3 3 2 3" xfId="2788" xr:uid="{8E8AA28F-BD4E-414E-86BC-27D691721692}"/>
    <cellStyle name="40% - Accent2 3 3 2 3 2" xfId="10163" xr:uid="{DCCBB0AC-1968-4290-8CE3-769FCF443322}"/>
    <cellStyle name="40% - Accent2 3 3 2 3 2 2" xfId="39061" xr:uid="{8AF91937-AB78-40C7-8E24-BD938DA4E7C5}"/>
    <cellStyle name="40% - Accent2 3 3 2 3 2 3" xfId="24637" xr:uid="{1E54E3D7-527A-471D-BE66-DDB54D36E29E}"/>
    <cellStyle name="40% - Accent2 3 3 2 3 3" xfId="13900" xr:uid="{8E2C3D48-E2C6-4515-9313-C24697705ABC}"/>
    <cellStyle name="40% - Accent2 3 3 2 3 3 2" xfId="42793" xr:uid="{60FC5D8C-ED99-4598-8A20-9178F5BE3FA9}"/>
    <cellStyle name="40% - Accent2 3 3 2 3 3 3" xfId="28369" xr:uid="{CE0D32B7-D7CA-4D46-9A19-1A00EC05B1FD}"/>
    <cellStyle name="40% - Accent2 3 3 2 3 4" xfId="17316" xr:uid="{0CC82B0C-C4A9-4766-8D31-08A8402783EC}"/>
    <cellStyle name="40% - Accent2 3 3 2 3 4 2" xfId="46194" xr:uid="{FA049E85-414B-476A-ADC7-833BEB79A7F3}"/>
    <cellStyle name="40% - Accent2 3 3 2 3 4 3" xfId="31770" xr:uid="{4F3E4B1A-8CCF-4036-9311-6EFBB029A2EA}"/>
    <cellStyle name="40% - Accent2 3 3 2 3 5" xfId="6414" xr:uid="{FB148684-ABEC-48F9-939F-1EF8634E2598}"/>
    <cellStyle name="40% - Accent2 3 3 2 3 5 2" xfId="35329" xr:uid="{27A4D1E2-831A-447F-9629-C867CC5A9A34}"/>
    <cellStyle name="40% - Accent2 3 3 2 3 6" xfId="20905" xr:uid="{7C600C62-A86F-472E-A6B9-0215A826D2D3}"/>
    <cellStyle name="40% - Accent2 3 3 2 4" xfId="8297" xr:uid="{B5D9901A-A38F-4B5F-B42E-BB2F641E38B1}"/>
    <cellStyle name="40% - Accent2 3 3 2 4 2" xfId="37195" xr:uid="{C9AA89E0-FD6C-4F5E-8309-B2125B7BD926}"/>
    <cellStyle name="40% - Accent2 3 3 2 4 3" xfId="22771" xr:uid="{7E1D5561-D60A-4998-8301-42A9DD712893}"/>
    <cellStyle name="40% - Accent2 3 3 2 5" xfId="12032" xr:uid="{006004E1-6E94-4C5B-8A11-FAA00A57265B}"/>
    <cellStyle name="40% - Accent2 3 3 2 5 2" xfId="40927" xr:uid="{115554D1-8CD5-4F43-817B-BBAE7A43950A}"/>
    <cellStyle name="40% - Accent2 3 3 2 5 3" xfId="26503" xr:uid="{962185F0-628D-4786-9783-3ABB15DAE413}"/>
    <cellStyle name="40% - Accent2 3 3 2 6" xfId="15695" xr:uid="{46BB124F-7CE7-4FEA-A26E-BF853073300D}"/>
    <cellStyle name="40% - Accent2 3 3 2 6 2" xfId="44582" xr:uid="{BB7928F6-0158-438E-8CEB-2D63BE89F5A4}"/>
    <cellStyle name="40% - Accent2 3 3 2 6 3" xfId="30158" xr:uid="{97AC0134-A23A-4004-AC22-964BFF42FDC7}"/>
    <cellStyle name="40% - Accent2 3 3 2 7" xfId="4523" xr:uid="{91504A2F-C69E-48DE-A749-3A42E775B6C5}"/>
    <cellStyle name="40% - Accent2 3 3 2 7 2" xfId="33462" xr:uid="{CDDD7DB0-5F6F-4CC7-B9FE-3D545BBADB99}"/>
    <cellStyle name="40% - Accent2 3 3 2 8" xfId="19039" xr:uid="{FE2C467E-D2B2-415E-86F6-7C118F11795F}"/>
    <cellStyle name="40% - Accent2 3 3 3" xfId="1541" xr:uid="{CE12FEA5-48D4-47CD-985E-87CDA4B90688}"/>
    <cellStyle name="40% - Accent2 3 3 3 2" xfId="3155" xr:uid="{D20261F4-F1A5-40C1-A69B-03A51AB67807}"/>
    <cellStyle name="40% - Accent2 3 3 3 2 2" xfId="10643" xr:uid="{A762E74A-F97C-408B-9DCE-BACB94D3276D}"/>
    <cellStyle name="40% - Accent2 3 3 3 2 2 2" xfId="39541" xr:uid="{987A99E8-C67E-461F-85F5-FE22E6E245E3}"/>
    <cellStyle name="40% - Accent2 3 3 3 2 2 3" xfId="25117" xr:uid="{90F0EAF5-9179-4DF6-931F-3853DC2303E2}"/>
    <cellStyle name="40% - Accent2 3 3 3 2 3" xfId="14380" xr:uid="{F3DF276E-3786-45EF-AF35-0CEDB9CD87E8}"/>
    <cellStyle name="40% - Accent2 3 3 3 2 3 2" xfId="43273" xr:uid="{2CAC1D8D-78C9-4FE4-8209-B918BB520F53}"/>
    <cellStyle name="40% - Accent2 3 3 3 2 3 3" xfId="28849" xr:uid="{BC5D154E-3C61-4488-86E3-FACBB3B8944F}"/>
    <cellStyle name="40% - Accent2 3 3 3 2 4" xfId="17683" xr:uid="{D0D78C06-C1EC-432C-82B3-D92F92F72BA6}"/>
    <cellStyle name="40% - Accent2 3 3 3 2 4 2" xfId="46561" xr:uid="{3D1035AB-2895-488C-ADC0-B41B1DB6DB25}"/>
    <cellStyle name="40% - Accent2 3 3 3 2 4 3" xfId="32137" xr:uid="{5AF774D0-AB17-49BF-B907-F0ABABFE5147}"/>
    <cellStyle name="40% - Accent2 3 3 3 2 5" xfId="6894" xr:uid="{AD64DF3B-59BE-4207-93F2-CEDCBB3ADE96}"/>
    <cellStyle name="40% - Accent2 3 3 3 2 5 2" xfId="35809" xr:uid="{7B66477E-6FB1-433C-8B47-D985D06BD6DB}"/>
    <cellStyle name="40% - Accent2 3 3 3 2 6" xfId="21385" xr:uid="{A376359F-9964-4044-936E-D3DA6E1AA625}"/>
    <cellStyle name="40% - Accent2 3 3 3 3" xfId="8777" xr:uid="{65739F42-48F7-40C0-A10D-89771B37273A}"/>
    <cellStyle name="40% - Accent2 3 3 3 3 2" xfId="37675" xr:uid="{D20186FD-DA4E-4FB0-B7E7-701A7D64D9C6}"/>
    <cellStyle name="40% - Accent2 3 3 3 3 3" xfId="23251" xr:uid="{AD5ED081-1414-4BD1-BAD6-43C96D9331D2}"/>
    <cellStyle name="40% - Accent2 3 3 3 4" xfId="12514" xr:uid="{7940AFF3-7C2D-4143-A970-7DE4821004E1}"/>
    <cellStyle name="40% - Accent2 3 3 3 4 2" xfId="41407" xr:uid="{34A37335-2A95-4CB3-B44F-C068DBB84F96}"/>
    <cellStyle name="40% - Accent2 3 3 3 4 3" xfId="26983" xr:uid="{840478BA-F1E6-4A9F-9423-4CA02AE61C58}"/>
    <cellStyle name="40% - Accent2 3 3 3 5" xfId="16070" xr:uid="{182CA283-2C33-4B8D-8BB9-D9992E882112}"/>
    <cellStyle name="40% - Accent2 3 3 3 5 2" xfId="44949" xr:uid="{D011F61D-EA96-4DA0-95A9-CDF87C635485}"/>
    <cellStyle name="40% - Accent2 3 3 3 5 3" xfId="30525" xr:uid="{DCFE0494-355D-49DA-A888-C6CCEA561BC1}"/>
    <cellStyle name="40% - Accent2 3 3 3 6" xfId="5020" xr:uid="{305A4C4A-07F8-40E9-A14C-03314E460F7F}"/>
    <cellStyle name="40% - Accent2 3 3 3 6 2" xfId="33943" xr:uid="{0E958050-AFC3-4825-BB07-08A22F2D711A}"/>
    <cellStyle name="40% - Accent2 3 3 3 7" xfId="19519" xr:uid="{E586C971-454E-4C08-B4B3-9B0FA1D29068}"/>
    <cellStyle name="40% - Accent2 3 3 4" xfId="2349" xr:uid="{0AB7F364-6FD1-43E4-A605-F1C87C42B842}"/>
    <cellStyle name="40% - Accent2 3 3 4 2" xfId="9710" xr:uid="{190F765A-F6F9-479A-A3A0-97A44EF8B7FA}"/>
    <cellStyle name="40% - Accent2 3 3 4 2 2" xfId="38608" xr:uid="{A51F1A39-459A-471E-BAF7-A51FCEA763DE}"/>
    <cellStyle name="40% - Accent2 3 3 4 2 3" xfId="24184" xr:uid="{C4F3FC2D-F345-4617-9C5B-93E602F3CE4C}"/>
    <cellStyle name="40% - Accent2 3 3 4 3" xfId="13447" xr:uid="{C4A64695-FC89-42BA-8820-8AB5F2D10A0C}"/>
    <cellStyle name="40% - Accent2 3 3 4 3 2" xfId="42340" xr:uid="{74368CE8-48DC-4EF0-9D1F-1F6A7DFAA239}"/>
    <cellStyle name="40% - Accent2 3 3 4 3 3" xfId="27916" xr:uid="{C6C77146-988B-409C-8B0B-542BED46A55B}"/>
    <cellStyle name="40% - Accent2 3 3 4 4" xfId="16877" xr:uid="{74D9B998-0601-45B4-9D35-4D1AE3D12F54}"/>
    <cellStyle name="40% - Accent2 3 3 4 4 2" xfId="45755" xr:uid="{DE47EB4F-2829-47B1-B79C-8432DAE55575}"/>
    <cellStyle name="40% - Accent2 3 3 4 4 3" xfId="31331" xr:uid="{E0E5D2FD-F734-451A-9125-E6BCB29DBDDE}"/>
    <cellStyle name="40% - Accent2 3 3 4 5" xfId="5961" xr:uid="{225D42F7-F645-4F70-A3F5-A4CB32577AD3}"/>
    <cellStyle name="40% - Accent2 3 3 4 5 2" xfId="34876" xr:uid="{4F1D1445-5B08-4541-9E62-D4389EA3B3D4}"/>
    <cellStyle name="40% - Accent2 3 3 4 6" xfId="20452" xr:uid="{50BE561B-3013-4E63-AAD7-6E972D50CE22}"/>
    <cellStyle name="40% - Accent2 3 3 5" xfId="7844" xr:uid="{26CED4B9-8412-4F10-B7EC-A77DA4C35877}"/>
    <cellStyle name="40% - Accent2 3 3 5 2" xfId="36742" xr:uid="{F5C05B58-E949-4BCF-998F-AD865960B801}"/>
    <cellStyle name="40% - Accent2 3 3 5 3" xfId="22318" xr:uid="{EB6EC402-1DBE-4053-9CAE-73B05E9CD8DC}"/>
    <cellStyle name="40% - Accent2 3 3 6" xfId="11579" xr:uid="{047B23E0-5067-4BBE-8C51-AD702EDA0790}"/>
    <cellStyle name="40% - Accent2 3 3 6 2" xfId="40474" xr:uid="{9E9E27C2-E5A0-4A19-B140-6760186492B8}"/>
    <cellStyle name="40% - Accent2 3 3 6 3" xfId="26050" xr:uid="{44799298-28D0-42C9-8928-EB478C33E474}"/>
    <cellStyle name="40% - Accent2 3 3 7" xfId="15256" xr:uid="{D7183D93-D379-4269-B0F3-64EBE4C2AC45}"/>
    <cellStyle name="40% - Accent2 3 3 7 2" xfId="44143" xr:uid="{062B6661-0910-4359-915A-939AB22C6B98}"/>
    <cellStyle name="40% - Accent2 3 3 7 3" xfId="29719" xr:uid="{F6287C00-451B-4C14-8A8F-4AE3987BB88A}"/>
    <cellStyle name="40% - Accent2 3 3 8" xfId="4028" xr:uid="{ABA5123D-2E57-431E-B158-9A8D0C64B6B4}"/>
    <cellStyle name="40% - Accent2 3 3 8 2" xfId="33009" xr:uid="{536286EB-95C4-4882-820A-53BC26AB00FC}"/>
    <cellStyle name="40% - Accent2 3 3 9" xfId="18586" xr:uid="{02684818-788B-47A2-8B25-8A334FF72D18}"/>
    <cellStyle name="40% - Accent2 3 4" xfId="1053" xr:uid="{831DB975-F60B-46FA-A3AC-A9361A12305F}"/>
    <cellStyle name="40% - Accent2 3 4 2" xfId="1981" xr:uid="{D792F7FB-401C-4C24-AEEB-8F2BE345B741}"/>
    <cellStyle name="40% - Accent2 3 4 2 2" xfId="3595" xr:uid="{B2B7CEBD-AE27-474D-A001-125A6D81B547}"/>
    <cellStyle name="40% - Accent2 3 4 2 2 2" xfId="7217" xr:uid="{734F6682-EDDC-4298-91BE-23B125EE1928}"/>
    <cellStyle name="40% - Accent2 3 4 2 2 2 2" xfId="10966" xr:uid="{194D2905-7B54-4465-AEEF-D01720576159}"/>
    <cellStyle name="40% - Accent2 3 4 2 2 2 2 2" xfId="39864" xr:uid="{DD6896DD-469C-4E34-B2E6-EF2ED3E70B1F}"/>
    <cellStyle name="40% - Accent2 3 4 2 2 2 2 3" xfId="25440" xr:uid="{D5B7AAFC-55E5-4CAA-938A-FC513F375F64}"/>
    <cellStyle name="40% - Accent2 3 4 2 2 2 3" xfId="14703" xr:uid="{F12A9D72-BCB1-458F-BF16-1894947AC2BA}"/>
    <cellStyle name="40% - Accent2 3 4 2 2 2 3 2" xfId="43596" xr:uid="{8467C65F-10B1-4263-BEB1-E551CBABFA74}"/>
    <cellStyle name="40% - Accent2 3 4 2 2 2 3 3" xfId="29172" xr:uid="{08DE28CD-7006-4739-937B-14458DA40021}"/>
    <cellStyle name="40% - Accent2 3 4 2 2 2 4" xfId="36132" xr:uid="{D11AA390-F16B-4FC9-8702-56724F79DC0B}"/>
    <cellStyle name="40% - Accent2 3 4 2 2 2 5" xfId="21708" xr:uid="{549AB1A8-78AF-400F-B386-75013112032A}"/>
    <cellStyle name="40% - Accent2 3 4 2 2 3" xfId="9100" xr:uid="{A5ADAA0B-1A1E-4FDD-991E-A4A6D419FDF4}"/>
    <cellStyle name="40% - Accent2 3 4 2 2 3 2" xfId="37998" xr:uid="{2E053573-614D-4602-8316-6D807C42152C}"/>
    <cellStyle name="40% - Accent2 3 4 2 2 3 3" xfId="23574" xr:uid="{6AD37707-A0DD-495D-8E5C-D4FEC1608133}"/>
    <cellStyle name="40% - Accent2 3 4 2 2 4" xfId="12837" xr:uid="{F137C832-3F13-47DA-ADF0-472770E181F6}"/>
    <cellStyle name="40% - Accent2 3 4 2 2 4 2" xfId="41730" xr:uid="{CD534BA2-80D2-4CE9-95CA-DF6D15169F07}"/>
    <cellStyle name="40% - Accent2 3 4 2 2 4 3" xfId="27306" xr:uid="{93FE6F2F-2B36-4C40-9FFF-09D2D17F600D}"/>
    <cellStyle name="40% - Accent2 3 4 2 2 5" xfId="18123" xr:uid="{C2DAF40D-4FB4-435F-9BDA-315847640652}"/>
    <cellStyle name="40% - Accent2 3 4 2 2 5 2" xfId="47001" xr:uid="{F5F01903-A148-46A0-AA6D-8E8A3F2DF5F7}"/>
    <cellStyle name="40% - Accent2 3 4 2 2 5 3" xfId="32577" xr:uid="{170D6457-7B2D-46CC-AF3F-035B4E3AF196}"/>
    <cellStyle name="40% - Accent2 3 4 2 2 6" xfId="5343" xr:uid="{A0888FE5-C66F-44E6-85D2-44DACB50E7AC}"/>
    <cellStyle name="40% - Accent2 3 4 2 2 6 2" xfId="34266" xr:uid="{58B1DC16-E292-4B61-95D4-28DA73729662}"/>
    <cellStyle name="40% - Accent2 3 4 2 2 7" xfId="19842" xr:uid="{928E2F4D-DAD4-4A23-BD19-C3E55E4B8BA1}"/>
    <cellStyle name="40% - Accent2 3 4 2 3" xfId="6284" xr:uid="{F50BEBAA-1744-4E3D-8805-52DABDE45C12}"/>
    <cellStyle name="40% - Accent2 3 4 2 3 2" xfId="10033" xr:uid="{2B63B6F3-F248-4F4E-A728-DD9B0B7BEE93}"/>
    <cellStyle name="40% - Accent2 3 4 2 3 2 2" xfId="38931" xr:uid="{07A6F3A9-330D-4613-B664-6562D2F63572}"/>
    <cellStyle name="40% - Accent2 3 4 2 3 2 3" xfId="24507" xr:uid="{EE2D9FCA-5480-412D-997C-018D14BE2109}"/>
    <cellStyle name="40% - Accent2 3 4 2 3 3" xfId="13770" xr:uid="{A795FB1C-0A57-4ECB-B0B2-01E665FB5E58}"/>
    <cellStyle name="40% - Accent2 3 4 2 3 3 2" xfId="42663" xr:uid="{AB01B2AF-7912-4187-B0A0-D86920198543}"/>
    <cellStyle name="40% - Accent2 3 4 2 3 3 3" xfId="28239" xr:uid="{16E4ADE5-297E-4FD3-AAA7-25BEC41042EC}"/>
    <cellStyle name="40% - Accent2 3 4 2 3 4" xfId="35199" xr:uid="{E53EC0FF-530C-4316-8186-1AB07C45D73C}"/>
    <cellStyle name="40% - Accent2 3 4 2 3 5" xfId="20775" xr:uid="{58424BD1-3CC4-4318-8290-F3B2DBDE184D}"/>
    <cellStyle name="40% - Accent2 3 4 2 4" xfId="8167" xr:uid="{D3DB2E71-BA77-4D3E-BB44-F19E72CA7670}"/>
    <cellStyle name="40% - Accent2 3 4 2 4 2" xfId="37065" xr:uid="{B7677F3B-7B1B-4846-8A07-CB4615757F81}"/>
    <cellStyle name="40% - Accent2 3 4 2 4 3" xfId="22641" xr:uid="{173E5912-67B9-4962-ADF6-6CDB280DA56C}"/>
    <cellStyle name="40% - Accent2 3 4 2 5" xfId="11902" xr:uid="{8E53464B-9105-46F6-B1A8-F9FCA349B60C}"/>
    <cellStyle name="40% - Accent2 3 4 2 5 2" xfId="40797" xr:uid="{D7DD0BAC-C348-4ACE-AED6-6A779703FE7D}"/>
    <cellStyle name="40% - Accent2 3 4 2 5 3" xfId="26373" xr:uid="{8D15ABFA-6D1B-4859-947B-DDA3AF1CB51B}"/>
    <cellStyle name="40% - Accent2 3 4 2 6" xfId="16510" xr:uid="{8F8D7FFD-6A67-4865-99BC-A2218C2FF9E7}"/>
    <cellStyle name="40% - Accent2 3 4 2 6 2" xfId="45389" xr:uid="{44B1A32E-3D52-4D96-8A8C-EC0F595BFB63}"/>
    <cellStyle name="40% - Accent2 3 4 2 6 3" xfId="30965" xr:uid="{0A2FCCFA-4C97-46F4-A7D0-5FD05056A6AB}"/>
    <cellStyle name="40% - Accent2 3 4 2 7" xfId="4390" xr:uid="{ECEA352A-9E2C-4602-A6DE-EEE2CF45D83B}"/>
    <cellStyle name="40% - Accent2 3 4 2 7 2" xfId="33332" xr:uid="{A679E8DC-7A3B-48F1-844C-77ED641B7842}"/>
    <cellStyle name="40% - Accent2 3 4 2 8" xfId="18909" xr:uid="{DCFD7479-84BD-45C0-A3F1-81758A27B731}"/>
    <cellStyle name="40% - Accent2 3 4 3" xfId="2789" xr:uid="{600DA7A1-DEA0-4325-B6F2-560773073553}"/>
    <cellStyle name="40% - Accent2 3 4 3 2" xfId="6764" xr:uid="{73E18233-DA20-4082-9613-454CBDE2BFF1}"/>
    <cellStyle name="40% - Accent2 3 4 3 2 2" xfId="10513" xr:uid="{FE70FA6F-E903-4C82-A7F4-A68543CB7B76}"/>
    <cellStyle name="40% - Accent2 3 4 3 2 2 2" xfId="39411" xr:uid="{E6EC8663-5C8E-4121-8403-4A13F1FC1773}"/>
    <cellStyle name="40% - Accent2 3 4 3 2 2 3" xfId="24987" xr:uid="{9B12D450-57C2-4D0D-8808-ADF312363012}"/>
    <cellStyle name="40% - Accent2 3 4 3 2 3" xfId="14250" xr:uid="{8AC298A1-C716-49BA-AE72-565918972617}"/>
    <cellStyle name="40% - Accent2 3 4 3 2 3 2" xfId="43143" xr:uid="{9010BFD5-5FCA-4E31-A1C5-0A736E2C18B2}"/>
    <cellStyle name="40% - Accent2 3 4 3 2 3 3" xfId="28719" xr:uid="{1CA9013E-DF8C-48A9-9463-74DE521F9889}"/>
    <cellStyle name="40% - Accent2 3 4 3 2 4" xfId="35679" xr:uid="{DE4E88CE-86E2-4748-B705-EDE3B029725E}"/>
    <cellStyle name="40% - Accent2 3 4 3 2 5" xfId="21255" xr:uid="{06E9975E-4DD7-4298-B6BA-2AABE1259422}"/>
    <cellStyle name="40% - Accent2 3 4 3 3" xfId="8647" xr:uid="{99139334-C4DC-48A8-B193-D12DD3DBC274}"/>
    <cellStyle name="40% - Accent2 3 4 3 3 2" xfId="37545" xr:uid="{C8D4CB7F-1BCB-4EF7-BD96-BE7F67878234}"/>
    <cellStyle name="40% - Accent2 3 4 3 3 3" xfId="23121" xr:uid="{A0107C7B-4101-45FF-97BF-1D2E44A79789}"/>
    <cellStyle name="40% - Accent2 3 4 3 4" xfId="12384" xr:uid="{057BE981-4C1F-4F2F-85B4-63319B349041}"/>
    <cellStyle name="40% - Accent2 3 4 3 4 2" xfId="41277" xr:uid="{ACBC7FBC-2DC0-4B27-A0A2-7420929728B4}"/>
    <cellStyle name="40% - Accent2 3 4 3 4 3" xfId="26853" xr:uid="{D7778B39-DDAD-45FF-9F66-A18ECD6D7E7B}"/>
    <cellStyle name="40% - Accent2 3 4 3 5" xfId="17317" xr:uid="{F9CB663C-83C7-4943-AB2A-B923C62FEBED}"/>
    <cellStyle name="40% - Accent2 3 4 3 5 2" xfId="46195" xr:uid="{EE41F2A9-6C60-4238-9D66-80F51B205B46}"/>
    <cellStyle name="40% - Accent2 3 4 3 5 3" xfId="31771" xr:uid="{537FEC30-20D8-4805-BA22-0B643E55E5E2}"/>
    <cellStyle name="40% - Accent2 3 4 3 6" xfId="4890" xr:uid="{9B83E0D8-2AC2-4A8A-AC9A-C9F51925ABCA}"/>
    <cellStyle name="40% - Accent2 3 4 3 6 2" xfId="33813" xr:uid="{1F6798E0-5E4E-4800-BBFC-A2FA10FB3691}"/>
    <cellStyle name="40% - Accent2 3 4 3 7" xfId="19389" xr:uid="{C0118A62-7C16-4AD5-B94B-E04D6D043052}"/>
    <cellStyle name="40% - Accent2 3 4 4" xfId="5830" xr:uid="{D20AED95-7B5E-41BF-BEA3-F138699ACE2A}"/>
    <cellStyle name="40% - Accent2 3 4 4 2" xfId="9580" xr:uid="{0E9FED80-5C0C-4F2E-A538-6E323EC1A5A9}"/>
    <cellStyle name="40% - Accent2 3 4 4 2 2" xfId="38478" xr:uid="{9A83D181-DABF-438B-94E2-C1F892D3563B}"/>
    <cellStyle name="40% - Accent2 3 4 4 2 3" xfId="24054" xr:uid="{0E2FAF01-0D2C-4FFE-83CB-667E22398139}"/>
    <cellStyle name="40% - Accent2 3 4 4 3" xfId="13317" xr:uid="{B0EE0E60-2B8B-4C49-8CFE-A9B5EC8C4984}"/>
    <cellStyle name="40% - Accent2 3 4 4 3 2" xfId="42210" xr:uid="{3CBE0B2C-1DDC-4E57-BC40-AFB4EEACA4DE}"/>
    <cellStyle name="40% - Accent2 3 4 4 3 3" xfId="27786" xr:uid="{ECB1D1BB-CB9A-426E-A889-9B8784055BDB}"/>
    <cellStyle name="40% - Accent2 3 4 4 4" xfId="34746" xr:uid="{8DE24B52-A859-4B0F-B692-B8C332F17ADE}"/>
    <cellStyle name="40% - Accent2 3 4 4 5" xfId="20322" xr:uid="{762E9AF4-663E-4CC8-ADE3-D59C9A88A520}"/>
    <cellStyle name="40% - Accent2 3 4 5" xfId="7714" xr:uid="{581D4BB6-52B6-4EA1-BE05-7CF29C4C5073}"/>
    <cellStyle name="40% - Accent2 3 4 5 2" xfId="36612" xr:uid="{927B69B1-1171-441F-9850-2AEF17D67A22}"/>
    <cellStyle name="40% - Accent2 3 4 5 3" xfId="22188" xr:uid="{A1CA5BAB-25CC-42BE-A0C2-A4B3C8CCFB68}"/>
    <cellStyle name="40% - Accent2 3 4 6" xfId="11449" xr:uid="{9535E167-BE31-413A-9518-7197E59D5E45}"/>
    <cellStyle name="40% - Accent2 3 4 6 2" xfId="40344" xr:uid="{F55AB4DB-F657-4A04-B204-423699F877DF}"/>
    <cellStyle name="40% - Accent2 3 4 6 3" xfId="25920" xr:uid="{C76682FA-19F2-4257-BE0E-771D82D68853}"/>
    <cellStyle name="40% - Accent2 3 4 7" xfId="15696" xr:uid="{A94E276B-9964-4193-8326-456E11E9CF2C}"/>
    <cellStyle name="40% - Accent2 3 4 7 2" xfId="44583" xr:uid="{BD4D19F1-6136-4919-937A-72E1B5FA83BB}"/>
    <cellStyle name="40% - Accent2 3 4 7 3" xfId="30159" xr:uid="{9AB17FA0-AE92-4D65-A981-AD6501463439}"/>
    <cellStyle name="40% - Accent2 3 4 8" xfId="3898" xr:uid="{564A38A5-0B81-482C-B55D-5625CF35A061}"/>
    <cellStyle name="40% - Accent2 3 4 8 2" xfId="32879" xr:uid="{38DB9C56-F0C0-4B94-882E-E7C1DC08E415}"/>
    <cellStyle name="40% - Accent2 3 4 9" xfId="18456" xr:uid="{DAA9E092-FBF4-4D2E-A962-9AF8A6DC4E17}"/>
    <cellStyle name="40% - Accent2 3 5" xfId="1049" xr:uid="{BB14FB77-3391-4A8B-AE48-809772C06318}"/>
    <cellStyle name="40% - Accent2 3 5 2" xfId="1977" xr:uid="{C4B6EB81-46C4-45F2-855A-A65E5282FEE9}"/>
    <cellStyle name="40% - Accent2 3 5 2 2" xfId="3591" xr:uid="{838571CA-FEC6-4123-B654-0B444122C325}"/>
    <cellStyle name="40% - Accent2 3 5 2 2 2" xfId="10911" xr:uid="{66F598D7-C96A-4C60-B4B0-E71989E620FA}"/>
    <cellStyle name="40% - Accent2 3 5 2 2 2 2" xfId="39809" xr:uid="{A5B72E60-3F4C-4E67-A54E-BCCFE8882246}"/>
    <cellStyle name="40% - Accent2 3 5 2 2 2 3" xfId="25385" xr:uid="{3CC4F982-C11B-4E32-A318-2E7E0F53DDDA}"/>
    <cellStyle name="40% - Accent2 3 5 2 2 3" xfId="14648" xr:uid="{45EAD647-EBF7-40BA-80A9-1112713F8C96}"/>
    <cellStyle name="40% - Accent2 3 5 2 2 3 2" xfId="43541" xr:uid="{E47287EC-A2F2-4CFE-83F9-85D24AC52F40}"/>
    <cellStyle name="40% - Accent2 3 5 2 2 3 3" xfId="29117" xr:uid="{26A51083-38CE-4F11-96C8-2FA5E5809F15}"/>
    <cellStyle name="40% - Accent2 3 5 2 2 4" xfId="18119" xr:uid="{AF02A94F-363E-48FB-B32D-E43EC0BA649D}"/>
    <cellStyle name="40% - Accent2 3 5 2 2 4 2" xfId="46997" xr:uid="{05D877E5-10FA-4263-A830-3E79AF439791}"/>
    <cellStyle name="40% - Accent2 3 5 2 2 4 3" xfId="32573" xr:uid="{DEBF48DD-D7DE-48F6-B7C8-668F1ED5E753}"/>
    <cellStyle name="40% - Accent2 3 5 2 2 5" xfId="7162" xr:uid="{2AE97C9D-ACC4-439C-8FC5-5A3D4FB528DB}"/>
    <cellStyle name="40% - Accent2 3 5 2 2 5 2" xfId="36077" xr:uid="{C2090C60-F612-4B54-BC3D-8EDD7DB9BB88}"/>
    <cellStyle name="40% - Accent2 3 5 2 2 6" xfId="21653" xr:uid="{EC326712-12A1-43ED-A0E0-D21A386868BD}"/>
    <cellStyle name="40% - Accent2 3 5 2 3" xfId="9045" xr:uid="{7AC9B988-0D15-4220-AF6D-84D8B1DF1178}"/>
    <cellStyle name="40% - Accent2 3 5 2 3 2" xfId="37943" xr:uid="{AD75ECF5-1BE5-4FE4-B972-B67859B3CD3C}"/>
    <cellStyle name="40% - Accent2 3 5 2 3 3" xfId="23519" xr:uid="{0F612FA3-BC57-4401-946D-F99C460DD2DF}"/>
    <cellStyle name="40% - Accent2 3 5 2 4" xfId="12782" xr:uid="{FCB2DEFB-A2EB-4B1C-8FAA-B60D5E1CAA56}"/>
    <cellStyle name="40% - Accent2 3 5 2 4 2" xfId="41675" xr:uid="{446DDD40-6669-4F95-94BC-D3F658966395}"/>
    <cellStyle name="40% - Accent2 3 5 2 4 3" xfId="27251" xr:uid="{D44D6251-28CA-4215-B76A-7E90C1BB3196}"/>
    <cellStyle name="40% - Accent2 3 5 2 5" xfId="16506" xr:uid="{29EE8548-D493-4FFF-A886-A429E05D22A7}"/>
    <cellStyle name="40% - Accent2 3 5 2 5 2" xfId="45385" xr:uid="{12D3FEBD-364A-4E8B-A0F5-1AFEF7F470F6}"/>
    <cellStyle name="40% - Accent2 3 5 2 5 3" xfId="30961" xr:uid="{0D750DB2-1DE6-45ED-B051-952ABB76A217}"/>
    <cellStyle name="40% - Accent2 3 5 2 6" xfId="5288" xr:uid="{830716C4-C078-4BF1-A3AA-E03B95588BA6}"/>
    <cellStyle name="40% - Accent2 3 5 2 6 2" xfId="34211" xr:uid="{8D4F67ED-6B0D-45B4-894B-397EF6364A73}"/>
    <cellStyle name="40% - Accent2 3 5 2 7" xfId="19787" xr:uid="{CEC635FF-2FB6-4BB2-9DC8-F30D551C4784}"/>
    <cellStyle name="40% - Accent2 3 5 3" xfId="2785" xr:uid="{B59B408C-A706-4CEE-91EF-0DD82B1C3EDF}"/>
    <cellStyle name="40% - Accent2 3 5 3 2" xfId="9978" xr:uid="{A1D210FD-A8B0-46F1-A3A3-B902A2CA54B1}"/>
    <cellStyle name="40% - Accent2 3 5 3 2 2" xfId="38876" xr:uid="{F938A0B4-78A7-43A3-8F29-EDA7FEB0C177}"/>
    <cellStyle name="40% - Accent2 3 5 3 2 3" xfId="24452" xr:uid="{1A43CE0B-DFAC-46C1-9422-8A3680F4BEB6}"/>
    <cellStyle name="40% - Accent2 3 5 3 3" xfId="13715" xr:uid="{9C45831F-E922-4D53-A4A8-3D3FADF26625}"/>
    <cellStyle name="40% - Accent2 3 5 3 3 2" xfId="42608" xr:uid="{79DE3FBF-CBB5-4F6D-8D15-AA25430BC02B}"/>
    <cellStyle name="40% - Accent2 3 5 3 3 3" xfId="28184" xr:uid="{1E9DF15F-68F6-4B6E-8BD9-AE9B2ACFAC13}"/>
    <cellStyle name="40% - Accent2 3 5 3 4" xfId="17313" xr:uid="{8EF87D43-FDD6-4460-B99B-0CFA52567D30}"/>
    <cellStyle name="40% - Accent2 3 5 3 4 2" xfId="46191" xr:uid="{CB0CF4AF-2124-444E-8C70-2F39984E5D2C}"/>
    <cellStyle name="40% - Accent2 3 5 3 4 3" xfId="31767" xr:uid="{352B994D-437A-4402-B809-B94E2F070A36}"/>
    <cellStyle name="40% - Accent2 3 5 3 5" xfId="6229" xr:uid="{459B0B29-15EC-4057-B294-957802A85283}"/>
    <cellStyle name="40% - Accent2 3 5 3 5 2" xfId="35144" xr:uid="{E65D4689-8660-46D7-93AE-3C1435402AB9}"/>
    <cellStyle name="40% - Accent2 3 5 3 6" xfId="20720" xr:uid="{D1492865-F722-4F9A-BCFA-8A81D36364BE}"/>
    <cellStyle name="40% - Accent2 3 5 4" xfId="8112" xr:uid="{6D982FF1-9ED7-437C-98EB-B981994AB087}"/>
    <cellStyle name="40% - Accent2 3 5 4 2" xfId="37010" xr:uid="{1544EF97-59D6-4993-8AC8-2DED0C73D24E}"/>
    <cellStyle name="40% - Accent2 3 5 4 3" xfId="22586" xr:uid="{0F3EF62F-B82F-40CA-8090-5CE1D3BA6D69}"/>
    <cellStyle name="40% - Accent2 3 5 5" xfId="11847" xr:uid="{5CC4795B-7358-4789-8E87-15DC3FAFF1B0}"/>
    <cellStyle name="40% - Accent2 3 5 5 2" xfId="40742" xr:uid="{59643148-7BA6-4D55-85EE-10FC0DD8AA13}"/>
    <cellStyle name="40% - Accent2 3 5 5 3" xfId="26318" xr:uid="{8DC3B135-FD97-4CFC-892A-39C62AB30D41}"/>
    <cellStyle name="40% - Accent2 3 5 6" xfId="15692" xr:uid="{76C8069F-0DB1-4920-BA18-8D880D2DD4ED}"/>
    <cellStyle name="40% - Accent2 3 5 6 2" xfId="44579" xr:uid="{94373F20-698F-48E5-879C-89DD08F67BEA}"/>
    <cellStyle name="40% - Accent2 3 5 6 3" xfId="30155" xr:uid="{29C3F60E-44E9-4A56-820C-429F8EBB883D}"/>
    <cellStyle name="40% - Accent2 3 5 7" xfId="4321" xr:uid="{BD6405A7-C204-40DE-A03A-2147FEBA033C}"/>
    <cellStyle name="40% - Accent2 3 5 7 2" xfId="33277" xr:uid="{74D88612-D4D1-4F0C-9143-CCBB1CBFFF35}"/>
    <cellStyle name="40% - Accent2 3 5 8" xfId="18854" xr:uid="{BD5E9A13-E7E8-48CE-B6B0-CF6DE6EC539E}"/>
    <cellStyle name="40% - Accent2 3 6" xfId="1411" xr:uid="{2179EAE0-312F-4056-8B19-DB72F6CCD5C3}"/>
    <cellStyle name="40% - Accent2 3 6 2" xfId="3025" xr:uid="{6612D374-D36F-49AD-8D05-3B7523E595FB}"/>
    <cellStyle name="40% - Accent2 3 6 2 2" xfId="10458" xr:uid="{D1BDC98C-A333-41EE-BD47-1F480A509451}"/>
    <cellStyle name="40% - Accent2 3 6 2 2 2" xfId="39356" xr:uid="{F0DE2C40-4E9F-464D-82D5-E61BEEC83464}"/>
    <cellStyle name="40% - Accent2 3 6 2 2 3" xfId="24932" xr:uid="{00CED962-18F6-4137-8ACE-3CA340FF8967}"/>
    <cellStyle name="40% - Accent2 3 6 2 3" xfId="14195" xr:uid="{26DE505C-A5EC-4B7E-9077-FAD72F2CAE1F}"/>
    <cellStyle name="40% - Accent2 3 6 2 3 2" xfId="43088" xr:uid="{364A8CB5-4655-40F3-B173-2123DCEA1898}"/>
    <cellStyle name="40% - Accent2 3 6 2 3 3" xfId="28664" xr:uid="{FFDCA3FD-C930-421B-8B42-49461098FBA2}"/>
    <cellStyle name="40% - Accent2 3 6 2 4" xfId="17553" xr:uid="{B15880DB-EA2E-4650-8BC5-EC1F0E2888CF}"/>
    <cellStyle name="40% - Accent2 3 6 2 4 2" xfId="46431" xr:uid="{5FC72361-644B-444B-8CD4-60FCD1909909}"/>
    <cellStyle name="40% - Accent2 3 6 2 4 3" xfId="32007" xr:uid="{5E04BF23-1551-47C7-AD37-BD798E5C4517}"/>
    <cellStyle name="40% - Accent2 3 6 2 5" xfId="6709" xr:uid="{072720B3-708A-47D1-9168-80853B2B062E}"/>
    <cellStyle name="40% - Accent2 3 6 2 5 2" xfId="35624" xr:uid="{D7A587FB-EE23-4716-B4CC-A3C432EC114E}"/>
    <cellStyle name="40% - Accent2 3 6 2 6" xfId="21200" xr:uid="{150D67AD-1B2C-42E7-A747-39C6EB437190}"/>
    <cellStyle name="40% - Accent2 3 6 3" xfId="8592" xr:uid="{612FF819-2E5D-4F7F-9CB2-2D75CAEC12B3}"/>
    <cellStyle name="40% - Accent2 3 6 3 2" xfId="37490" xr:uid="{2CE995C0-E18E-49AD-932E-8B784661F2E2}"/>
    <cellStyle name="40% - Accent2 3 6 3 3" xfId="23066" xr:uid="{E47AE99A-E560-4AD4-9930-130EE2398504}"/>
    <cellStyle name="40% - Accent2 3 6 4" xfId="12329" xr:uid="{183B73C3-26A7-4658-A2C4-6C7FC7A73EA7}"/>
    <cellStyle name="40% - Accent2 3 6 4 2" xfId="41222" xr:uid="{D0000457-ACD7-4493-A5A6-970CC9673045}"/>
    <cellStyle name="40% - Accent2 3 6 4 3" xfId="26798" xr:uid="{6BC75AD1-BFFB-4488-86C5-6166545FFD01}"/>
    <cellStyle name="40% - Accent2 3 6 5" xfId="15940" xr:uid="{299096EA-6A5F-4F72-A693-609D2B2FDCF8}"/>
    <cellStyle name="40% - Accent2 3 6 5 2" xfId="44819" xr:uid="{8BC9337E-3BD6-4ED0-9B65-4B2B73061D2B}"/>
    <cellStyle name="40% - Accent2 3 6 5 3" xfId="30395" xr:uid="{2FDD98F5-492D-4B41-8D03-1346ACE73F1F}"/>
    <cellStyle name="40% - Accent2 3 6 6" xfId="4835" xr:uid="{51484257-CE9D-48D4-8A7F-AF0702676061}"/>
    <cellStyle name="40% - Accent2 3 6 6 2" xfId="33758" xr:uid="{63542D74-84DA-4CA0-90E5-36FB160A9A93}"/>
    <cellStyle name="40% - Accent2 3 6 7" xfId="19334" xr:uid="{D88D1E08-D2B2-4F94-AD5C-6215CD344CD6}"/>
    <cellStyle name="40% - Accent2 3 7" xfId="2219" xr:uid="{0B6DBF18-487E-4D3B-870B-820CE76561C9}"/>
    <cellStyle name="40% - Accent2 3 7 2" xfId="9525" xr:uid="{28CF383E-0729-4920-947C-418DC904D541}"/>
    <cellStyle name="40% - Accent2 3 7 2 2" xfId="38423" xr:uid="{426B2F01-E55B-49AA-BB8E-B34C05FAE477}"/>
    <cellStyle name="40% - Accent2 3 7 2 3" xfId="23999" xr:uid="{51D30C34-568A-4CCA-B721-D8E1F61F984C}"/>
    <cellStyle name="40% - Accent2 3 7 3" xfId="13262" xr:uid="{8B85AD8B-D840-4DF4-A476-E4E88B7D6FC3}"/>
    <cellStyle name="40% - Accent2 3 7 3 2" xfId="42155" xr:uid="{61A10A2C-4811-490F-A7EE-CF06F916367F}"/>
    <cellStyle name="40% - Accent2 3 7 3 3" xfId="27731" xr:uid="{AC5B953E-0462-4E80-95BB-9B4CCE492577}"/>
    <cellStyle name="40% - Accent2 3 7 4" xfId="16747" xr:uid="{3A39043A-8013-4B7A-9520-F521C3008232}"/>
    <cellStyle name="40% - Accent2 3 7 4 2" xfId="45625" xr:uid="{62BD43D3-41C0-44BE-9922-B096692CC95E}"/>
    <cellStyle name="40% - Accent2 3 7 4 3" xfId="31201" xr:uid="{1AAF82E1-AD25-4227-93F1-5CB75AF62AED}"/>
    <cellStyle name="40% - Accent2 3 7 5" xfId="5775" xr:uid="{62DC2346-D4B4-4055-A781-F6AE7695FF34}"/>
    <cellStyle name="40% - Accent2 3 7 5 2" xfId="34691" xr:uid="{C952BB10-E2B6-4675-B4CD-CE669C6FC3C4}"/>
    <cellStyle name="40% - Accent2 3 7 6" xfId="20267" xr:uid="{D3B500FF-909E-4572-833C-8B1474475611}"/>
    <cellStyle name="40% - Accent2 3 8" xfId="7659" xr:uid="{D9DD7852-F2DC-4C96-A041-06687018818D}"/>
    <cellStyle name="40% - Accent2 3 8 2" xfId="36557" xr:uid="{3A6597D9-1D5D-42B5-819B-7E744F43016B}"/>
    <cellStyle name="40% - Accent2 3 8 3" xfId="22133" xr:uid="{102A75E0-1B91-4FC1-8938-2558BF89E032}"/>
    <cellStyle name="40% - Accent2 3 9" xfId="11394" xr:uid="{4354E56F-F339-425D-9930-A529A301F497}"/>
    <cellStyle name="40% - Accent2 3 9 2" xfId="40289" xr:uid="{A93FA36F-FF52-40F5-A3BC-6E523DDAB6CE}"/>
    <cellStyle name="40% - Accent2 3 9 3" xfId="25865" xr:uid="{439070E8-7951-408E-A7D1-D9826410B944}"/>
    <cellStyle name="40% - Accent2 4" xfId="347" xr:uid="{E7A636FE-383E-4FFA-AF63-A11218B027AA}"/>
    <cellStyle name="40% - Accent2 4 10" xfId="15140" xr:uid="{5F2A2F8A-43A8-4DFF-B5A5-985C6A3C2578}"/>
    <cellStyle name="40% - Accent2 4 10 2" xfId="44027" xr:uid="{3084F5AF-7349-4BE7-9ACC-0E4EF8059BC1}"/>
    <cellStyle name="40% - Accent2 4 10 3" xfId="29603" xr:uid="{F442BFFC-020A-42E2-9A70-F78FC49E4761}"/>
    <cellStyle name="40% - Accent2 4 11" xfId="3844" xr:uid="{70D39D2B-6D8E-44EE-B428-BBB1228DC6B3}"/>
    <cellStyle name="40% - Accent2 4 11 2" xfId="32824" xr:uid="{8EC82704-C83A-4F51-A827-8D2884B587E3}"/>
    <cellStyle name="40% - Accent2 4 12" xfId="18402" xr:uid="{2B2BC1A3-E8C7-468D-B728-52D827102E6E}"/>
    <cellStyle name="40% - Accent2 4 2" xfId="746" xr:uid="{B4DB7582-48EC-462B-911E-D7D3BE7EB109}"/>
    <cellStyle name="40% - Accent2 4 2 2" xfId="1055" xr:uid="{545E244F-9DB7-4390-96BA-78DDF98563DA}"/>
    <cellStyle name="40% - Accent2 4 2 2 2" xfId="1983" xr:uid="{8AB60604-7B37-4E4D-9511-7E1DD726DB74}"/>
    <cellStyle name="40% - Accent2 4 2 2 2 2" xfId="3597" xr:uid="{735DB08B-079A-4BF3-97E1-C69B50422FDB}"/>
    <cellStyle name="40% - Accent2 4 2 2 2 2 2" xfId="11239" xr:uid="{598A3B01-564C-4F72-B21D-037256110A86}"/>
    <cellStyle name="40% - Accent2 4 2 2 2 2 2 2" xfId="40137" xr:uid="{576A7623-853B-44FD-980F-F3076394444D}"/>
    <cellStyle name="40% - Accent2 4 2 2 2 2 2 3" xfId="25713" xr:uid="{773F1E2B-C516-49CA-A3B9-9CB32EEFFAA5}"/>
    <cellStyle name="40% - Accent2 4 2 2 2 2 3" xfId="14976" xr:uid="{F3E601AB-0270-484D-A510-3E3B6EE7169F}"/>
    <cellStyle name="40% - Accent2 4 2 2 2 2 3 2" xfId="43869" xr:uid="{2CF76FA2-7732-465A-A6FD-0B8CE45D8011}"/>
    <cellStyle name="40% - Accent2 4 2 2 2 2 3 3" xfId="29445" xr:uid="{320D77D7-4945-4974-B05D-9B0101C3BC3D}"/>
    <cellStyle name="40% - Accent2 4 2 2 2 2 4" xfId="18125" xr:uid="{791D1FCB-F0ED-42CD-B171-5660B7197E26}"/>
    <cellStyle name="40% - Accent2 4 2 2 2 2 4 2" xfId="47003" xr:uid="{5F534230-5DE8-485B-AA7E-F774D9CCD225}"/>
    <cellStyle name="40% - Accent2 4 2 2 2 2 4 3" xfId="32579" xr:uid="{3AEDEA2B-7840-40A3-A644-F529E8AD3DA0}"/>
    <cellStyle name="40% - Accent2 4 2 2 2 2 5" xfId="7490" xr:uid="{3873AC9F-51F4-4F49-AD95-D6D6B3C7AA18}"/>
    <cellStyle name="40% - Accent2 4 2 2 2 2 5 2" xfId="36405" xr:uid="{D9D37AD3-E633-485A-B992-F4BDE5B72EFA}"/>
    <cellStyle name="40% - Accent2 4 2 2 2 2 6" xfId="21981" xr:uid="{73A3EDB8-F39F-4E69-9393-B68509A49549}"/>
    <cellStyle name="40% - Accent2 4 2 2 2 3" xfId="9373" xr:uid="{C19CD0FC-D489-46FE-A89C-A9DC7E67697F}"/>
    <cellStyle name="40% - Accent2 4 2 2 2 3 2" xfId="38271" xr:uid="{75BF72D2-0A14-4538-82C1-7E91A25D2877}"/>
    <cellStyle name="40% - Accent2 4 2 2 2 3 3" xfId="23847" xr:uid="{496DDDAB-A8DC-4E34-AD99-71CCCA30A659}"/>
    <cellStyle name="40% - Accent2 4 2 2 2 4" xfId="13110" xr:uid="{7EB2356F-E31A-44EC-BE8D-F831E686E013}"/>
    <cellStyle name="40% - Accent2 4 2 2 2 4 2" xfId="42003" xr:uid="{3CFD2B58-0334-4A6F-91DA-0BF42D55B173}"/>
    <cellStyle name="40% - Accent2 4 2 2 2 4 3" xfId="27579" xr:uid="{D0277AFF-825C-4EB2-8BB8-1AFE3500B831}"/>
    <cellStyle name="40% - Accent2 4 2 2 2 5" xfId="16512" xr:uid="{6F2126DC-1005-4AB7-877F-E107AB8EA9D0}"/>
    <cellStyle name="40% - Accent2 4 2 2 2 5 2" xfId="45391" xr:uid="{D00EF4C3-6B96-4380-9897-3F9D993F011B}"/>
    <cellStyle name="40% - Accent2 4 2 2 2 5 3" xfId="30967" xr:uid="{6921F0A5-375D-45E0-AFC2-DE177A59332B}"/>
    <cellStyle name="40% - Accent2 4 2 2 2 6" xfId="5616" xr:uid="{84F4DE93-A466-4443-ADDA-0D3913730E7C}"/>
    <cellStyle name="40% - Accent2 4 2 2 2 6 2" xfId="34539" xr:uid="{60BC9FEC-AB71-4EF2-B78C-E499307F25C7}"/>
    <cellStyle name="40% - Accent2 4 2 2 2 7" xfId="20115" xr:uid="{A2E9ED7E-8C27-435B-A77C-402A45C7E04E}"/>
    <cellStyle name="40% - Accent2 4 2 2 3" xfId="2791" xr:uid="{C7E0016F-D709-4892-BA7E-EE6E4B922744}"/>
    <cellStyle name="40% - Accent2 4 2 2 3 2" xfId="10306" xr:uid="{2D0B4504-AB09-41A8-90D5-BB9E9DCD15B6}"/>
    <cellStyle name="40% - Accent2 4 2 2 3 2 2" xfId="39204" xr:uid="{55E62CF8-EC81-4CEF-85D9-CEEC9E8743E5}"/>
    <cellStyle name="40% - Accent2 4 2 2 3 2 3" xfId="24780" xr:uid="{19B9A250-9013-4225-8223-BF8376EE5EF0}"/>
    <cellStyle name="40% - Accent2 4 2 2 3 3" xfId="14043" xr:uid="{6257758F-6292-41FC-B976-6773B597CF6F}"/>
    <cellStyle name="40% - Accent2 4 2 2 3 3 2" xfId="42936" xr:uid="{FE692095-2D4C-40C4-BF9D-0B0733DC03CF}"/>
    <cellStyle name="40% - Accent2 4 2 2 3 3 3" xfId="28512" xr:uid="{77809C79-B8DB-4AC5-89F3-3C0F7D02365F}"/>
    <cellStyle name="40% - Accent2 4 2 2 3 4" xfId="17319" xr:uid="{2CA69858-80DB-4E0A-924F-2B9090588B72}"/>
    <cellStyle name="40% - Accent2 4 2 2 3 4 2" xfId="46197" xr:uid="{B024A875-310C-40FC-B36A-C194C44A0C4A}"/>
    <cellStyle name="40% - Accent2 4 2 2 3 4 3" xfId="31773" xr:uid="{9C7106E4-DA3A-4254-B830-A0E6A477A2EB}"/>
    <cellStyle name="40% - Accent2 4 2 2 3 5" xfId="6557" xr:uid="{A4CB40C4-FD92-4871-82FD-42A2F2BDC769}"/>
    <cellStyle name="40% - Accent2 4 2 2 3 5 2" xfId="35472" xr:uid="{AAAF527C-3D0A-454C-903C-5695A56AD1B6}"/>
    <cellStyle name="40% - Accent2 4 2 2 3 6" xfId="21048" xr:uid="{594403D1-46D0-479F-B829-DABBF1696C72}"/>
    <cellStyle name="40% - Accent2 4 2 2 4" xfId="8440" xr:uid="{68568B20-B2D4-41BC-B1B1-D39399A24F1C}"/>
    <cellStyle name="40% - Accent2 4 2 2 4 2" xfId="37338" xr:uid="{0085ECD5-D900-4343-B56A-7039784AF71F}"/>
    <cellStyle name="40% - Accent2 4 2 2 4 3" xfId="22914" xr:uid="{DFC11191-A829-4E51-9506-1E460F6E4932}"/>
    <cellStyle name="40% - Accent2 4 2 2 5" xfId="12175" xr:uid="{CE135734-A5DA-4E97-B917-C580F73F7FDE}"/>
    <cellStyle name="40% - Accent2 4 2 2 5 2" xfId="41070" xr:uid="{979913F8-99B1-48D2-9D47-8C7E034A55A0}"/>
    <cellStyle name="40% - Accent2 4 2 2 5 3" xfId="26646" xr:uid="{AE0A36AE-1563-4339-93A3-1FF3E9D00B31}"/>
    <cellStyle name="40% - Accent2 4 2 2 6" xfId="15698" xr:uid="{F4626AFB-DCC9-4705-B4C5-CFD10064FA8D}"/>
    <cellStyle name="40% - Accent2 4 2 2 6 2" xfId="44585" xr:uid="{3D7A75DA-F053-4960-8A58-F1EB4B6ACB7A}"/>
    <cellStyle name="40% - Accent2 4 2 2 6 3" xfId="30161" xr:uid="{0E92A895-A7D8-4534-ABAA-0B818975F7FE}"/>
    <cellStyle name="40% - Accent2 4 2 2 7" xfId="4670" xr:uid="{DF3F6B04-6D13-47A8-A422-18A006F56F20}"/>
    <cellStyle name="40% - Accent2 4 2 2 7 2" xfId="33605" xr:uid="{C0FDD011-B864-4D42-9F18-D168D96DB938}"/>
    <cellStyle name="40% - Accent2 4 2 2 8" xfId="19182" xr:uid="{21B67483-F7CA-46A6-A9F8-2FB15FA7B271}"/>
    <cellStyle name="40% - Accent2 4 2 3" xfId="1684" xr:uid="{291D83C2-DC3A-4F64-B57E-64E52D7037E5}"/>
    <cellStyle name="40% - Accent2 4 2 3 2" xfId="3298" xr:uid="{587413EF-C35E-4F18-AAB0-9A3CEE95371C}"/>
    <cellStyle name="40% - Accent2 4 2 3 2 2" xfId="10786" xr:uid="{4C3B9206-4083-4046-B681-13CF191FD61B}"/>
    <cellStyle name="40% - Accent2 4 2 3 2 2 2" xfId="39684" xr:uid="{1220C469-006B-4267-BFB2-0EF5957F267F}"/>
    <cellStyle name="40% - Accent2 4 2 3 2 2 3" xfId="25260" xr:uid="{AF01FB57-6E66-4A83-8724-F087E949CD94}"/>
    <cellStyle name="40% - Accent2 4 2 3 2 3" xfId="14523" xr:uid="{81052349-FA26-47CE-B579-384BCEC744B5}"/>
    <cellStyle name="40% - Accent2 4 2 3 2 3 2" xfId="43416" xr:uid="{57F46214-6862-4118-9522-4A4E252B95E0}"/>
    <cellStyle name="40% - Accent2 4 2 3 2 3 3" xfId="28992" xr:uid="{0C8BF43B-187C-418E-8366-AABDF6D4BC3E}"/>
    <cellStyle name="40% - Accent2 4 2 3 2 4" xfId="17826" xr:uid="{72C425EC-0FF7-47AE-B2EB-49B8D423A3A1}"/>
    <cellStyle name="40% - Accent2 4 2 3 2 4 2" xfId="46704" xr:uid="{B74D5F7D-4E50-4C82-82E0-D1C082E64D3E}"/>
    <cellStyle name="40% - Accent2 4 2 3 2 4 3" xfId="32280" xr:uid="{7A95D349-C963-4006-A909-0FB071D04409}"/>
    <cellStyle name="40% - Accent2 4 2 3 2 5" xfId="7037" xr:uid="{047D1AD0-7CF3-4188-80C0-F7224AC22092}"/>
    <cellStyle name="40% - Accent2 4 2 3 2 5 2" xfId="35952" xr:uid="{FF84CCE0-5C4B-459D-8939-09838F772434}"/>
    <cellStyle name="40% - Accent2 4 2 3 2 6" xfId="21528" xr:uid="{ED113E28-71BA-4275-8ED4-1AEFBEA3EC52}"/>
    <cellStyle name="40% - Accent2 4 2 3 3" xfId="8920" xr:uid="{6B395D23-23F7-44C7-B504-A9BA1B2DD4E8}"/>
    <cellStyle name="40% - Accent2 4 2 3 3 2" xfId="37818" xr:uid="{D743BA28-4DE4-4177-96A4-E78CADCB9C21}"/>
    <cellStyle name="40% - Accent2 4 2 3 3 3" xfId="23394" xr:uid="{D754A5E6-9EDC-48A5-9224-8E38E4E80D82}"/>
    <cellStyle name="40% - Accent2 4 2 3 4" xfId="12657" xr:uid="{0D14BD16-6E91-48EF-8158-A9FD10170D8F}"/>
    <cellStyle name="40% - Accent2 4 2 3 4 2" xfId="41550" xr:uid="{C800DCFE-914D-4E20-91E0-330151D572A1}"/>
    <cellStyle name="40% - Accent2 4 2 3 4 3" xfId="27126" xr:uid="{66BBF4AA-5B05-4EBF-ADAB-D09570C2CA63}"/>
    <cellStyle name="40% - Accent2 4 2 3 5" xfId="16213" xr:uid="{9DEFF4A8-BB96-4CC6-9985-A333F9D59DEA}"/>
    <cellStyle name="40% - Accent2 4 2 3 5 2" xfId="45092" xr:uid="{D3534EB4-DBFC-42B9-8E5C-014EBCF04626}"/>
    <cellStyle name="40% - Accent2 4 2 3 5 3" xfId="30668" xr:uid="{AD41B82E-F98C-4C25-A59D-40CD4C28F26E}"/>
    <cellStyle name="40% - Accent2 4 2 3 6" xfId="5163" xr:uid="{C401C0CA-F89B-4601-91F9-E0333779B423}"/>
    <cellStyle name="40% - Accent2 4 2 3 6 2" xfId="34086" xr:uid="{600B86D9-678E-45A1-B9EA-F268DE2B6C33}"/>
    <cellStyle name="40% - Accent2 4 2 3 7" xfId="19662" xr:uid="{6605325B-9139-4FB6-8536-8F33A1193107}"/>
    <cellStyle name="40% - Accent2 4 2 4" xfId="2492" xr:uid="{3E9C8596-8CE9-4990-8106-A27B4F31B402}"/>
    <cellStyle name="40% - Accent2 4 2 4 2" xfId="9853" xr:uid="{6373A3D6-421C-4D43-8BDA-F6DDCDB10BD2}"/>
    <cellStyle name="40% - Accent2 4 2 4 2 2" xfId="38751" xr:uid="{D40FB782-B1A3-4AB5-A7ED-89B22CA28D5F}"/>
    <cellStyle name="40% - Accent2 4 2 4 2 3" xfId="24327" xr:uid="{421B4B61-073A-4AF5-833C-5BFA9BFFCA12}"/>
    <cellStyle name="40% - Accent2 4 2 4 3" xfId="13590" xr:uid="{996BABA2-7521-4788-BD6F-6DCA6D70D9A4}"/>
    <cellStyle name="40% - Accent2 4 2 4 3 2" xfId="42483" xr:uid="{525FC03D-3F4D-498A-9EE8-4616E9D9C9AB}"/>
    <cellStyle name="40% - Accent2 4 2 4 3 3" xfId="28059" xr:uid="{261FA53D-43BC-495F-A277-F52ACDB06C49}"/>
    <cellStyle name="40% - Accent2 4 2 4 4" xfId="17020" xr:uid="{1ABC98B1-FC4D-412A-B489-AA83232A96F3}"/>
    <cellStyle name="40% - Accent2 4 2 4 4 2" xfId="45898" xr:uid="{16317E38-6924-40EF-9F2B-C18C5D5016CE}"/>
    <cellStyle name="40% - Accent2 4 2 4 4 3" xfId="31474" xr:uid="{FF78973C-2DF6-430B-881D-85BA0E326D35}"/>
    <cellStyle name="40% - Accent2 4 2 4 5" xfId="6104" xr:uid="{6FCA797A-A7BF-4DB8-96B2-6D72A4E089B1}"/>
    <cellStyle name="40% - Accent2 4 2 4 5 2" xfId="35019" xr:uid="{12ED056D-F944-46A4-8208-804F95592AC7}"/>
    <cellStyle name="40% - Accent2 4 2 4 6" xfId="20595" xr:uid="{64A951A6-20B7-4A8F-855E-F41302F85226}"/>
    <cellStyle name="40% - Accent2 4 2 5" xfId="7987" xr:uid="{2B79870A-F179-43BF-9EB1-0A8D74F48AB4}"/>
    <cellStyle name="40% - Accent2 4 2 5 2" xfId="36885" xr:uid="{6DA9D342-91BE-4EDE-B9FB-E1C2A15F54C5}"/>
    <cellStyle name="40% - Accent2 4 2 5 3" xfId="22461" xr:uid="{C5B594EA-CBB9-4DAA-A206-58BECF0ACCA0}"/>
    <cellStyle name="40% - Accent2 4 2 6" xfId="11722" xr:uid="{32A47B45-EA3D-4C38-A2D2-1DC56595E7E3}"/>
    <cellStyle name="40% - Accent2 4 2 6 2" xfId="40617" xr:uid="{50D69E8E-F737-498F-AB95-09213CC57A9B}"/>
    <cellStyle name="40% - Accent2 4 2 6 3" xfId="26193" xr:uid="{CC1253A5-230F-4CC6-9343-8DC4912A3D76}"/>
    <cellStyle name="40% - Accent2 4 2 7" xfId="15399" xr:uid="{5352DCC2-48B3-42A5-8505-BB4CFFFFE2A3}"/>
    <cellStyle name="40% - Accent2 4 2 7 2" xfId="44286" xr:uid="{41DE7FD3-325B-4823-86FE-01F64F941A22}"/>
    <cellStyle name="40% - Accent2 4 2 7 3" xfId="29862" xr:uid="{07A68C9C-34B8-4A10-9AE5-D9E1E83E0FC3}"/>
    <cellStyle name="40% - Accent2 4 2 8" xfId="4171" xr:uid="{A5BCF3C8-F733-40E7-A053-CF1EFB71032C}"/>
    <cellStyle name="40% - Accent2 4 2 8 2" xfId="33152" xr:uid="{2FD64C9B-A65C-4A2D-B626-9E7231B0218F}"/>
    <cellStyle name="40% - Accent2 4 2 9" xfId="18729" xr:uid="{22F503F8-C7B3-4053-83C4-CF9D1F5D5679}"/>
    <cellStyle name="40% - Accent2 4 3" xfId="555" xr:uid="{28BE3C10-65B2-4D0A-B5E9-33555E01FF2F}"/>
    <cellStyle name="40% - Accent2 4 3 2" xfId="1056" xr:uid="{A091D94B-7D6D-4867-BD3C-5C5DB937B3B1}"/>
    <cellStyle name="40% - Accent2 4 3 2 2" xfId="1984" xr:uid="{97E4E604-700C-40CD-BB4D-D946A3941BD1}"/>
    <cellStyle name="40% - Accent2 4 3 2 2 2" xfId="3598" xr:uid="{D05D2210-187A-4BC3-B801-630D619425A7}"/>
    <cellStyle name="40% - Accent2 4 3 2 2 2 2" xfId="11110" xr:uid="{93DF23C8-BA6B-4C11-A510-6B6CD4EE6D77}"/>
    <cellStyle name="40% - Accent2 4 3 2 2 2 2 2" xfId="40008" xr:uid="{8F2DF58E-671B-4BFC-A578-29DDF78680AB}"/>
    <cellStyle name="40% - Accent2 4 3 2 2 2 2 3" xfId="25584" xr:uid="{5B3807E9-BD3C-4B60-83BB-070C111FF211}"/>
    <cellStyle name="40% - Accent2 4 3 2 2 2 3" xfId="14847" xr:uid="{7A4C2EF1-DF2C-4F40-AA6B-418A6967F736}"/>
    <cellStyle name="40% - Accent2 4 3 2 2 2 3 2" xfId="43740" xr:uid="{75BC574B-7191-4A81-8523-6AF1F62BD8A8}"/>
    <cellStyle name="40% - Accent2 4 3 2 2 2 3 3" xfId="29316" xr:uid="{CD2C3DC6-87E8-4475-B567-B6D8533E901C}"/>
    <cellStyle name="40% - Accent2 4 3 2 2 2 4" xfId="18126" xr:uid="{2C804E3C-A188-4C4F-A57D-95426170ACB3}"/>
    <cellStyle name="40% - Accent2 4 3 2 2 2 4 2" xfId="47004" xr:uid="{5349ECCE-DE8D-4CE8-AEF9-00B15C100D8B}"/>
    <cellStyle name="40% - Accent2 4 3 2 2 2 4 3" xfId="32580" xr:uid="{336F2C7E-098D-483D-97E4-4397F5CAB6E5}"/>
    <cellStyle name="40% - Accent2 4 3 2 2 2 5" xfId="7361" xr:uid="{894783F2-1BA8-48E3-B498-920641C93153}"/>
    <cellStyle name="40% - Accent2 4 3 2 2 2 5 2" xfId="36276" xr:uid="{2733259C-9ECD-4BA1-95E2-017A55DB1E91}"/>
    <cellStyle name="40% - Accent2 4 3 2 2 2 6" xfId="21852" xr:uid="{8A5AEFF4-7BEE-4280-907B-8CB7D7B27EB0}"/>
    <cellStyle name="40% - Accent2 4 3 2 2 3" xfId="9244" xr:uid="{A6B375D2-4497-428B-8596-4FC82C26C8C7}"/>
    <cellStyle name="40% - Accent2 4 3 2 2 3 2" xfId="38142" xr:uid="{4599163D-FA7B-4A46-95EB-4C269BACB88A}"/>
    <cellStyle name="40% - Accent2 4 3 2 2 3 3" xfId="23718" xr:uid="{D068E22B-9771-4C05-81CA-2608B3F8F26F}"/>
    <cellStyle name="40% - Accent2 4 3 2 2 4" xfId="12981" xr:uid="{3407F36C-D3EE-4ACC-A852-87D5D22C81D5}"/>
    <cellStyle name="40% - Accent2 4 3 2 2 4 2" xfId="41874" xr:uid="{EC94C2B7-2577-4E2F-8C73-17160DEE9797}"/>
    <cellStyle name="40% - Accent2 4 3 2 2 4 3" xfId="27450" xr:uid="{F95A1D5B-7E91-4A72-9DA7-FD28ED536EAE}"/>
    <cellStyle name="40% - Accent2 4 3 2 2 5" xfId="16513" xr:uid="{3DDF02E2-83EB-4232-A5D6-87940B99DEA6}"/>
    <cellStyle name="40% - Accent2 4 3 2 2 5 2" xfId="45392" xr:uid="{A96F9355-0FCF-4DDD-8E7C-912960538D1E}"/>
    <cellStyle name="40% - Accent2 4 3 2 2 5 3" xfId="30968" xr:uid="{33E86E16-5BF2-4B29-842E-508FC9DACD59}"/>
    <cellStyle name="40% - Accent2 4 3 2 2 6" xfId="5487" xr:uid="{4783EC53-A025-4D46-9C92-32E146043FB4}"/>
    <cellStyle name="40% - Accent2 4 3 2 2 6 2" xfId="34410" xr:uid="{9C31C501-117F-45C3-A432-13C985CF9C59}"/>
    <cellStyle name="40% - Accent2 4 3 2 2 7" xfId="19986" xr:uid="{9428C8CA-B05B-4F37-B7B8-0E753AAAF082}"/>
    <cellStyle name="40% - Accent2 4 3 2 3" xfId="2792" xr:uid="{8765F776-CA7B-4B53-AC6D-31CB330B7E99}"/>
    <cellStyle name="40% - Accent2 4 3 2 3 2" xfId="10177" xr:uid="{6397372C-FE30-4777-A55F-D86F292A987C}"/>
    <cellStyle name="40% - Accent2 4 3 2 3 2 2" xfId="39075" xr:uid="{304B73C9-D41F-4E18-9D6F-7FD8695321E8}"/>
    <cellStyle name="40% - Accent2 4 3 2 3 2 3" xfId="24651" xr:uid="{8971B0E1-4F9F-437B-994A-FEC13F102B15}"/>
    <cellStyle name="40% - Accent2 4 3 2 3 3" xfId="13914" xr:uid="{7267E071-FB20-469B-8AB6-E597A4D5D1D9}"/>
    <cellStyle name="40% - Accent2 4 3 2 3 3 2" xfId="42807" xr:uid="{C18A9AE8-BF41-4EE9-937D-A4A1E56C3E7A}"/>
    <cellStyle name="40% - Accent2 4 3 2 3 3 3" xfId="28383" xr:uid="{08443E4E-0FFC-41DC-B2B5-14246E391D14}"/>
    <cellStyle name="40% - Accent2 4 3 2 3 4" xfId="17320" xr:uid="{BCF3C126-36FF-42BA-B82F-BB561B2A16E2}"/>
    <cellStyle name="40% - Accent2 4 3 2 3 4 2" xfId="46198" xr:uid="{808F4AE3-0F28-481B-9631-F3197B9C6BA1}"/>
    <cellStyle name="40% - Accent2 4 3 2 3 4 3" xfId="31774" xr:uid="{4E446878-D52E-4714-8447-A5384CF5C21B}"/>
    <cellStyle name="40% - Accent2 4 3 2 3 5" xfId="6428" xr:uid="{16C4C63D-7FA6-4762-B121-0D0723D10FB0}"/>
    <cellStyle name="40% - Accent2 4 3 2 3 5 2" xfId="35343" xr:uid="{33CD917D-04F8-4421-982B-EF1BBAF912B9}"/>
    <cellStyle name="40% - Accent2 4 3 2 3 6" xfId="20919" xr:uid="{83CA4E5C-1BE4-4165-8C30-82D7E3AD9426}"/>
    <cellStyle name="40% - Accent2 4 3 2 4" xfId="8311" xr:uid="{73687BDB-01C7-4F26-902F-E72B89DF948E}"/>
    <cellStyle name="40% - Accent2 4 3 2 4 2" xfId="37209" xr:uid="{B907D7A0-2E5A-45CC-ABE0-8940E0F07944}"/>
    <cellStyle name="40% - Accent2 4 3 2 4 3" xfId="22785" xr:uid="{B539DD13-8F83-4FBE-933C-15A7183694B5}"/>
    <cellStyle name="40% - Accent2 4 3 2 5" xfId="12046" xr:uid="{C14ADA59-745A-4CC2-8A66-ABDB1D057E02}"/>
    <cellStyle name="40% - Accent2 4 3 2 5 2" xfId="40941" xr:uid="{8D2028F9-69AC-490F-BDF8-C910E1C0E093}"/>
    <cellStyle name="40% - Accent2 4 3 2 5 3" xfId="26517" xr:uid="{6DB5AB82-7BBB-4C73-A0AB-E0700F4D4009}"/>
    <cellStyle name="40% - Accent2 4 3 2 6" xfId="15699" xr:uid="{27909D05-8752-4ECC-909B-7C8BACD63BF7}"/>
    <cellStyle name="40% - Accent2 4 3 2 6 2" xfId="44586" xr:uid="{011BABEA-6495-4DBC-93AB-CBAE2F716E5A}"/>
    <cellStyle name="40% - Accent2 4 3 2 6 3" xfId="30162" xr:uid="{2C398FE6-F9BD-48DD-AE04-8BF0A895BA11}"/>
    <cellStyle name="40% - Accent2 4 3 2 7" xfId="4537" xr:uid="{42777A87-A6C9-4CAB-9776-7094A93B5F69}"/>
    <cellStyle name="40% - Accent2 4 3 2 7 2" xfId="33476" xr:uid="{1C014DAE-7AC3-4A22-9E4D-53E8C99255E0}"/>
    <cellStyle name="40% - Accent2 4 3 2 8" xfId="19053" xr:uid="{9DC3796F-86E5-4E46-9825-9A0720327FD9}"/>
    <cellStyle name="40% - Accent2 4 3 3" xfId="1555" xr:uid="{1DCEAF9B-A1CF-4E41-B418-9C9382730737}"/>
    <cellStyle name="40% - Accent2 4 3 3 2" xfId="3169" xr:uid="{12A54B96-7048-4721-847A-E51936AC42FE}"/>
    <cellStyle name="40% - Accent2 4 3 3 2 2" xfId="10657" xr:uid="{B311EB56-899F-4985-B8DA-B431EFF1E767}"/>
    <cellStyle name="40% - Accent2 4 3 3 2 2 2" xfId="39555" xr:uid="{12994B0C-944E-4A8B-89FD-4B8C99755EF2}"/>
    <cellStyle name="40% - Accent2 4 3 3 2 2 3" xfId="25131" xr:uid="{FB10B3E9-84B0-4180-9567-7441C47187F5}"/>
    <cellStyle name="40% - Accent2 4 3 3 2 3" xfId="14394" xr:uid="{A3D1D182-16F3-49FE-B7EE-2C744D716AF0}"/>
    <cellStyle name="40% - Accent2 4 3 3 2 3 2" xfId="43287" xr:uid="{195D8DDE-93FE-4F4C-AA9F-24C33E9F5A0F}"/>
    <cellStyle name="40% - Accent2 4 3 3 2 3 3" xfId="28863" xr:uid="{89593301-2443-4501-9448-7D778AF9BE2B}"/>
    <cellStyle name="40% - Accent2 4 3 3 2 4" xfId="17697" xr:uid="{E558B702-6203-4B4D-80DA-E08AA905C289}"/>
    <cellStyle name="40% - Accent2 4 3 3 2 4 2" xfId="46575" xr:uid="{C6D196F3-F412-4F94-9127-70C70E66817E}"/>
    <cellStyle name="40% - Accent2 4 3 3 2 4 3" xfId="32151" xr:uid="{29FE472C-EE1E-4E9A-BFB6-ADA482C1633E}"/>
    <cellStyle name="40% - Accent2 4 3 3 2 5" xfId="6908" xr:uid="{045DE672-24FD-41C5-948E-1F4CED7310DA}"/>
    <cellStyle name="40% - Accent2 4 3 3 2 5 2" xfId="35823" xr:uid="{6379C3E0-A9FB-4882-A1A3-98B035102724}"/>
    <cellStyle name="40% - Accent2 4 3 3 2 6" xfId="21399" xr:uid="{47F172D5-5C24-40A8-8C96-D9ED145EF694}"/>
    <cellStyle name="40% - Accent2 4 3 3 3" xfId="8791" xr:uid="{F665BE36-22C7-420F-98A3-416BA621ACD1}"/>
    <cellStyle name="40% - Accent2 4 3 3 3 2" xfId="37689" xr:uid="{31A9A107-9343-4F26-9103-BD78F9DB554A}"/>
    <cellStyle name="40% - Accent2 4 3 3 3 3" xfId="23265" xr:uid="{8926285B-4734-43A5-B8C1-E6362ABA9E64}"/>
    <cellStyle name="40% - Accent2 4 3 3 4" xfId="12528" xr:uid="{3DEDE793-4FE1-4D45-A0B8-3C1E37EF0D0A}"/>
    <cellStyle name="40% - Accent2 4 3 3 4 2" xfId="41421" xr:uid="{EC47AB87-E431-4AFE-871B-F8A44D08BD98}"/>
    <cellStyle name="40% - Accent2 4 3 3 4 3" xfId="26997" xr:uid="{4EE594B2-979C-4B41-BC26-E79281DA79EA}"/>
    <cellStyle name="40% - Accent2 4 3 3 5" xfId="16084" xr:uid="{EF0DF0D6-E690-4CF3-B780-8263CA5898B6}"/>
    <cellStyle name="40% - Accent2 4 3 3 5 2" xfId="44963" xr:uid="{CD504953-B708-477F-AE24-FA37E7952E9D}"/>
    <cellStyle name="40% - Accent2 4 3 3 5 3" xfId="30539" xr:uid="{B43DC7A6-91CF-4075-AC6B-A089BBF224A0}"/>
    <cellStyle name="40% - Accent2 4 3 3 6" xfId="5034" xr:uid="{B9AF1277-9BBD-4E71-A1FE-5AEE745DB4E4}"/>
    <cellStyle name="40% - Accent2 4 3 3 6 2" xfId="33957" xr:uid="{10158242-E05C-498C-B662-8B1842EF1F20}"/>
    <cellStyle name="40% - Accent2 4 3 3 7" xfId="19533" xr:uid="{6139F6F4-7C4D-4DB9-BA7D-7F3E1F8FE9A7}"/>
    <cellStyle name="40% - Accent2 4 3 4" xfId="2363" xr:uid="{BCE4BBAC-9608-48A4-B4AB-7F77E4F31784}"/>
    <cellStyle name="40% - Accent2 4 3 4 2" xfId="9724" xr:uid="{F4E3FEF4-B648-47B1-A7E0-FB15EC21A80B}"/>
    <cellStyle name="40% - Accent2 4 3 4 2 2" xfId="38622" xr:uid="{F41DD5B6-7592-4DC0-989F-577AF79058CA}"/>
    <cellStyle name="40% - Accent2 4 3 4 2 3" xfId="24198" xr:uid="{12416413-C289-448B-A85E-B1AC2D222BC1}"/>
    <cellStyle name="40% - Accent2 4 3 4 3" xfId="13461" xr:uid="{4ABA96FB-3F59-4BA9-93AC-E7A6F04A0809}"/>
    <cellStyle name="40% - Accent2 4 3 4 3 2" xfId="42354" xr:uid="{A49A908B-CE4B-4A87-9504-85CFD9DCFC11}"/>
    <cellStyle name="40% - Accent2 4 3 4 3 3" xfId="27930" xr:uid="{022CD41D-224D-4065-A8AB-456089796365}"/>
    <cellStyle name="40% - Accent2 4 3 4 4" xfId="16891" xr:uid="{1C948F4A-A423-42F9-8FDA-F566ED79D04D}"/>
    <cellStyle name="40% - Accent2 4 3 4 4 2" xfId="45769" xr:uid="{46165284-A485-48E9-8731-68F24663BDCE}"/>
    <cellStyle name="40% - Accent2 4 3 4 4 3" xfId="31345" xr:uid="{5C2321D7-6348-4019-894F-4A00A366B27E}"/>
    <cellStyle name="40% - Accent2 4 3 4 5" xfId="5975" xr:uid="{4EAB4546-92DA-4B6B-AE10-CED7BB67C34F}"/>
    <cellStyle name="40% - Accent2 4 3 4 5 2" xfId="34890" xr:uid="{F275F496-7EF6-45A3-A0AA-AE005F450727}"/>
    <cellStyle name="40% - Accent2 4 3 4 6" xfId="20466" xr:uid="{7B000A5F-051B-477D-AFE5-4E684B18FF3F}"/>
    <cellStyle name="40% - Accent2 4 3 5" xfId="7858" xr:uid="{B5021DE4-4ACC-47A0-88FD-903A2E8C72AB}"/>
    <cellStyle name="40% - Accent2 4 3 5 2" xfId="36756" xr:uid="{6F852D5A-1F74-4179-B724-3D6EA470F6AF}"/>
    <cellStyle name="40% - Accent2 4 3 5 3" xfId="22332" xr:uid="{BF6E9062-0C6C-4F50-B22A-AA346529383D}"/>
    <cellStyle name="40% - Accent2 4 3 6" xfId="11593" xr:uid="{D729BDC0-2175-46D2-9F07-F613D8064AE6}"/>
    <cellStyle name="40% - Accent2 4 3 6 2" xfId="40488" xr:uid="{936DCB83-51EF-4778-8123-3D62E9956781}"/>
    <cellStyle name="40% - Accent2 4 3 6 3" xfId="26064" xr:uid="{BFF8732F-E4BF-4F1C-9818-371305F05478}"/>
    <cellStyle name="40% - Accent2 4 3 7" xfId="15270" xr:uid="{53D7B478-8613-4268-B823-413F847599B7}"/>
    <cellStyle name="40% - Accent2 4 3 7 2" xfId="44157" xr:uid="{8766D1B1-CF34-446D-8BB1-D0DD9F6557E9}"/>
    <cellStyle name="40% - Accent2 4 3 7 3" xfId="29733" xr:uid="{BAED70A1-475E-4580-AB4E-5D08E83CF835}"/>
    <cellStyle name="40% - Accent2 4 3 8" xfId="4042" xr:uid="{8B72BB7C-3AB5-46DA-9D98-C78E620F2209}"/>
    <cellStyle name="40% - Accent2 4 3 8 2" xfId="33023" xr:uid="{84C8F154-1923-4BDD-91D0-CBC5C4A2E1AC}"/>
    <cellStyle name="40% - Accent2 4 3 9" xfId="18600" xr:uid="{DEEBBDEB-3E1A-4891-A46A-13C9C059F14B}"/>
    <cellStyle name="40% - Accent2 4 4" xfId="1054" xr:uid="{CD23AECA-8177-40DE-88FA-73A08BA30C44}"/>
    <cellStyle name="40% - Accent2 4 4 2" xfId="1982" xr:uid="{73FA748E-75E0-4B55-ABBB-98618EAA7B49}"/>
    <cellStyle name="40% - Accent2 4 4 2 2" xfId="3596" xr:uid="{083CBCE7-DF7F-445A-8DE2-4855C1A2C564}"/>
    <cellStyle name="40% - Accent2 4 4 2 2 2" xfId="7231" xr:uid="{31C3BE7D-C077-4470-9EE8-5D972B33C4F1}"/>
    <cellStyle name="40% - Accent2 4 4 2 2 2 2" xfId="10980" xr:uid="{32D63D93-ECB6-446F-998E-C0C8BB6D1029}"/>
    <cellStyle name="40% - Accent2 4 4 2 2 2 2 2" xfId="39878" xr:uid="{4D1A4936-40BE-4A68-B606-2D5EA85B5053}"/>
    <cellStyle name="40% - Accent2 4 4 2 2 2 2 3" xfId="25454" xr:uid="{4555275D-6345-4263-89EB-A63704729079}"/>
    <cellStyle name="40% - Accent2 4 4 2 2 2 3" xfId="14717" xr:uid="{ED856550-A5E2-4B9C-925C-6DEB9764DC2C}"/>
    <cellStyle name="40% - Accent2 4 4 2 2 2 3 2" xfId="43610" xr:uid="{80F2564C-C2F2-45CB-BA43-FC3CA9CD4DFA}"/>
    <cellStyle name="40% - Accent2 4 4 2 2 2 3 3" xfId="29186" xr:uid="{63B89B73-88F8-4DE0-935E-8396C63A39C7}"/>
    <cellStyle name="40% - Accent2 4 4 2 2 2 4" xfId="36146" xr:uid="{B867FA2A-6D87-40DF-B4A2-4C1FD164989D}"/>
    <cellStyle name="40% - Accent2 4 4 2 2 2 5" xfId="21722" xr:uid="{F00112E1-5D9C-4DA7-BD2D-2E6611E23F24}"/>
    <cellStyle name="40% - Accent2 4 4 2 2 3" xfId="9114" xr:uid="{9F632DFE-51F2-45CF-995E-975F8ACC5732}"/>
    <cellStyle name="40% - Accent2 4 4 2 2 3 2" xfId="38012" xr:uid="{8E197499-65D9-4308-897F-D5F109DD605B}"/>
    <cellStyle name="40% - Accent2 4 4 2 2 3 3" xfId="23588" xr:uid="{D4DBB684-9AFF-41DE-8DDF-513C8CA98C9A}"/>
    <cellStyle name="40% - Accent2 4 4 2 2 4" xfId="12851" xr:uid="{5AF75420-C942-4D4D-8462-182FAE0C0F40}"/>
    <cellStyle name="40% - Accent2 4 4 2 2 4 2" xfId="41744" xr:uid="{D12D8600-1D6F-4158-901E-EBC13B276E17}"/>
    <cellStyle name="40% - Accent2 4 4 2 2 4 3" xfId="27320" xr:uid="{067A176F-22B9-4BC6-8D30-6A09042FB46E}"/>
    <cellStyle name="40% - Accent2 4 4 2 2 5" xfId="18124" xr:uid="{1A3F33E6-4CBE-440A-A2AB-70765BD774E4}"/>
    <cellStyle name="40% - Accent2 4 4 2 2 5 2" xfId="47002" xr:uid="{21C27E0D-A7DE-4138-B891-07497E61D547}"/>
    <cellStyle name="40% - Accent2 4 4 2 2 5 3" xfId="32578" xr:uid="{E692A81A-C943-4326-883B-E401539181EF}"/>
    <cellStyle name="40% - Accent2 4 4 2 2 6" xfId="5357" xr:uid="{D26CB1E6-B1DA-4BAA-8E31-DFEA86A1E71E}"/>
    <cellStyle name="40% - Accent2 4 4 2 2 6 2" xfId="34280" xr:uid="{5FA4CDD2-DE19-475F-BCC4-C2865C7BD58F}"/>
    <cellStyle name="40% - Accent2 4 4 2 2 7" xfId="19856" xr:uid="{52C2C1A2-1D57-4521-8531-9D96C43BD9F0}"/>
    <cellStyle name="40% - Accent2 4 4 2 3" xfId="6298" xr:uid="{5133B40D-C3F9-428A-A8D3-E9FDAD2EF8DD}"/>
    <cellStyle name="40% - Accent2 4 4 2 3 2" xfId="10047" xr:uid="{85E64C6B-30A3-48CE-A48A-6BFB89B2AC52}"/>
    <cellStyle name="40% - Accent2 4 4 2 3 2 2" xfId="38945" xr:uid="{8542260B-3DE8-4804-B737-F264B695C70A}"/>
    <cellStyle name="40% - Accent2 4 4 2 3 2 3" xfId="24521" xr:uid="{1EBB6285-D9BD-403F-AEAB-1E2639073404}"/>
    <cellStyle name="40% - Accent2 4 4 2 3 3" xfId="13784" xr:uid="{7D9BAE06-A2CC-4A1B-9ECC-57AE349E79FA}"/>
    <cellStyle name="40% - Accent2 4 4 2 3 3 2" xfId="42677" xr:uid="{B0657277-ED59-4ABE-8014-C028B530A388}"/>
    <cellStyle name="40% - Accent2 4 4 2 3 3 3" xfId="28253" xr:uid="{5389F323-89AB-4500-B7C3-3E62DC5FBF13}"/>
    <cellStyle name="40% - Accent2 4 4 2 3 4" xfId="35213" xr:uid="{38B89E5A-F54C-4999-A5E3-84429D491456}"/>
    <cellStyle name="40% - Accent2 4 4 2 3 5" xfId="20789" xr:uid="{76B682B0-1B8A-40D6-9AD6-872FDDE1AE24}"/>
    <cellStyle name="40% - Accent2 4 4 2 4" xfId="8181" xr:uid="{595A49CF-9A8F-4F51-8396-25C6CDF18875}"/>
    <cellStyle name="40% - Accent2 4 4 2 4 2" xfId="37079" xr:uid="{A73D848A-3A8D-4E68-80E2-2659E7F430B0}"/>
    <cellStyle name="40% - Accent2 4 4 2 4 3" xfId="22655" xr:uid="{394C624C-48B8-4A13-8B53-005259FF7690}"/>
    <cellStyle name="40% - Accent2 4 4 2 5" xfId="11916" xr:uid="{71EAA636-A99D-47BD-A0EB-6C9D38BDCABB}"/>
    <cellStyle name="40% - Accent2 4 4 2 5 2" xfId="40811" xr:uid="{9B46CBA6-6350-4095-920F-816B6168F74C}"/>
    <cellStyle name="40% - Accent2 4 4 2 5 3" xfId="26387" xr:uid="{6FFD917D-9ACE-4182-AD1D-79AA1FA35238}"/>
    <cellStyle name="40% - Accent2 4 4 2 6" xfId="16511" xr:uid="{4C85CD19-7753-4410-B5C9-194F5DA3352D}"/>
    <cellStyle name="40% - Accent2 4 4 2 6 2" xfId="45390" xr:uid="{DB12CD41-E2E5-42EC-9EBC-1D11F8726491}"/>
    <cellStyle name="40% - Accent2 4 4 2 6 3" xfId="30966" xr:uid="{AAB750FF-51C6-4F47-94B8-1534046E8E43}"/>
    <cellStyle name="40% - Accent2 4 4 2 7" xfId="4404" xr:uid="{6E8F1C62-757D-4377-B26B-0A3B828131C4}"/>
    <cellStyle name="40% - Accent2 4 4 2 7 2" xfId="33346" xr:uid="{868467B9-18E0-4B25-95B7-6762127EFFF5}"/>
    <cellStyle name="40% - Accent2 4 4 2 8" xfId="18923" xr:uid="{8AB20889-2586-4AC2-8619-5C87E961ACC7}"/>
    <cellStyle name="40% - Accent2 4 4 3" xfId="2790" xr:uid="{4EE4644F-53BC-4A83-8ED0-CD2BE76A8968}"/>
    <cellStyle name="40% - Accent2 4 4 3 2" xfId="6778" xr:uid="{F358A94A-C11C-4D21-8F9A-25D2216519F4}"/>
    <cellStyle name="40% - Accent2 4 4 3 2 2" xfId="10527" xr:uid="{B948DF1B-530C-4323-ADF5-944BDE826164}"/>
    <cellStyle name="40% - Accent2 4 4 3 2 2 2" xfId="39425" xr:uid="{DCA24477-0085-4899-81DB-0CC498849F60}"/>
    <cellStyle name="40% - Accent2 4 4 3 2 2 3" xfId="25001" xr:uid="{FF103F05-74CA-4C9D-9F0E-78389313F01D}"/>
    <cellStyle name="40% - Accent2 4 4 3 2 3" xfId="14264" xr:uid="{CABDD344-B5BD-445A-907B-5C051F8E95EE}"/>
    <cellStyle name="40% - Accent2 4 4 3 2 3 2" xfId="43157" xr:uid="{24D60788-7332-4FBB-8EDF-A849E6F95CF1}"/>
    <cellStyle name="40% - Accent2 4 4 3 2 3 3" xfId="28733" xr:uid="{640DDD8D-ADAE-4502-B990-69532A1C1593}"/>
    <cellStyle name="40% - Accent2 4 4 3 2 4" xfId="35693" xr:uid="{21F031EF-7E21-4855-B0DF-AE8D53C69A19}"/>
    <cellStyle name="40% - Accent2 4 4 3 2 5" xfId="21269" xr:uid="{0524EDF8-DB67-49FD-9911-75878EA22243}"/>
    <cellStyle name="40% - Accent2 4 4 3 3" xfId="8661" xr:uid="{F31779A1-A38C-436B-8EBD-5F76F65B3213}"/>
    <cellStyle name="40% - Accent2 4 4 3 3 2" xfId="37559" xr:uid="{7DCDA019-7C24-4CD3-A7A9-A42F4E748763}"/>
    <cellStyle name="40% - Accent2 4 4 3 3 3" xfId="23135" xr:uid="{961C51D6-6F10-4685-AEAB-83D0642A0A67}"/>
    <cellStyle name="40% - Accent2 4 4 3 4" xfId="12398" xr:uid="{1C2867CA-52BC-4A72-B061-4A22DADB9B72}"/>
    <cellStyle name="40% - Accent2 4 4 3 4 2" xfId="41291" xr:uid="{A6055B6B-E424-494F-B5B9-0C117E1C4E89}"/>
    <cellStyle name="40% - Accent2 4 4 3 4 3" xfId="26867" xr:uid="{2DC1D486-8FEB-426C-986A-54DBE08A997F}"/>
    <cellStyle name="40% - Accent2 4 4 3 5" xfId="17318" xr:uid="{FD47E23F-882E-423B-AAD3-F04070A541D2}"/>
    <cellStyle name="40% - Accent2 4 4 3 5 2" xfId="46196" xr:uid="{BD73CC73-264C-46EB-9FED-8B1305327E02}"/>
    <cellStyle name="40% - Accent2 4 4 3 5 3" xfId="31772" xr:uid="{64108BD8-C573-4B2F-A52C-4799196B2BC8}"/>
    <cellStyle name="40% - Accent2 4 4 3 6" xfId="4904" xr:uid="{3B247DF5-D88F-4288-9D39-A205B450FAE3}"/>
    <cellStyle name="40% - Accent2 4 4 3 6 2" xfId="33827" xr:uid="{1A0D99D5-C093-4461-A6FF-B436940C83EE}"/>
    <cellStyle name="40% - Accent2 4 4 3 7" xfId="19403" xr:uid="{84CC7454-99C8-4032-B031-8113784C59C5}"/>
    <cellStyle name="40% - Accent2 4 4 4" xfId="5844" xr:uid="{115610F1-B39C-453C-BCB1-2781ECFF53C0}"/>
    <cellStyle name="40% - Accent2 4 4 4 2" xfId="9594" xr:uid="{C0DC9338-62A6-42DE-A438-6E9325BCEB32}"/>
    <cellStyle name="40% - Accent2 4 4 4 2 2" xfId="38492" xr:uid="{30EDF7C4-1A92-4086-A5B3-82878AE2442F}"/>
    <cellStyle name="40% - Accent2 4 4 4 2 3" xfId="24068" xr:uid="{58274F38-DE4C-4003-B3F9-D01C9BD208A0}"/>
    <cellStyle name="40% - Accent2 4 4 4 3" xfId="13331" xr:uid="{D1A7873B-4F12-407A-9E47-2486B68604C9}"/>
    <cellStyle name="40% - Accent2 4 4 4 3 2" xfId="42224" xr:uid="{43E1B36A-C41B-49E3-8FA2-845B3B529406}"/>
    <cellStyle name="40% - Accent2 4 4 4 3 3" xfId="27800" xr:uid="{F77FDF0F-13ED-4179-B50C-5CF2D175BF79}"/>
    <cellStyle name="40% - Accent2 4 4 4 4" xfId="34760" xr:uid="{360BA514-0A62-4BB2-A081-EA7E48EEA8B0}"/>
    <cellStyle name="40% - Accent2 4 4 4 5" xfId="20336" xr:uid="{AC3C7817-7EAD-469F-8146-F9E16BDCEC39}"/>
    <cellStyle name="40% - Accent2 4 4 5" xfId="7728" xr:uid="{ACE5DE49-7012-4A02-B995-2DF60A8D10BE}"/>
    <cellStyle name="40% - Accent2 4 4 5 2" xfId="36626" xr:uid="{2731D23F-24DA-4AC1-951C-750CA0F462E0}"/>
    <cellStyle name="40% - Accent2 4 4 5 3" xfId="22202" xr:uid="{F05162AA-B524-461C-84D3-441AE6FA6373}"/>
    <cellStyle name="40% - Accent2 4 4 6" xfId="11463" xr:uid="{60E8CD5C-8898-49F1-8040-0EAE14D753FA}"/>
    <cellStyle name="40% - Accent2 4 4 6 2" xfId="40358" xr:uid="{FB17EBCA-79F0-4922-86AB-CEF91B510825}"/>
    <cellStyle name="40% - Accent2 4 4 6 3" xfId="25934" xr:uid="{B2E46D28-180D-48D0-BCF6-5960D18656B8}"/>
    <cellStyle name="40% - Accent2 4 4 7" xfId="15697" xr:uid="{3256C4DC-4DAD-4FF2-A09B-9BED6CDD8733}"/>
    <cellStyle name="40% - Accent2 4 4 7 2" xfId="44584" xr:uid="{84F9E2E3-159C-41EB-BD44-1E1EB3EECE7C}"/>
    <cellStyle name="40% - Accent2 4 4 7 3" xfId="30160" xr:uid="{F78AF8A5-8BC2-4EB3-9F1C-BFBDBBD80E93}"/>
    <cellStyle name="40% - Accent2 4 4 8" xfId="3912" xr:uid="{3ECFB85D-E055-4054-ACE8-C040CE2DA07B}"/>
    <cellStyle name="40% - Accent2 4 4 8 2" xfId="32893" xr:uid="{F27C8CB6-7997-4C5F-B216-61F3FE215E6F}"/>
    <cellStyle name="40% - Accent2 4 4 9" xfId="18470" xr:uid="{E1E7CC68-6C47-4A46-AA3A-B9CC5D3807A9}"/>
    <cellStyle name="40% - Accent2 4 5" xfId="1425" xr:uid="{E6E5B40C-8919-413D-BA69-0CF0D5A7D5E9}"/>
    <cellStyle name="40% - Accent2 4 5 2" xfId="3039" xr:uid="{569C6F58-D1B7-46E3-B623-E7F5BA091A4B}"/>
    <cellStyle name="40% - Accent2 4 5 2 2" xfId="7163" xr:uid="{107B466D-AA2A-4280-8391-C92D07E1D975}"/>
    <cellStyle name="40% - Accent2 4 5 2 2 2" xfId="10912" xr:uid="{EFAFF713-4B28-421B-828A-90EFE1E2644B}"/>
    <cellStyle name="40% - Accent2 4 5 2 2 2 2" xfId="39810" xr:uid="{4EE8D2D0-D3ED-42FB-A0A3-70EE49454C8B}"/>
    <cellStyle name="40% - Accent2 4 5 2 2 2 3" xfId="25386" xr:uid="{9FA5EADE-E6A9-4C28-BEC2-A1FAD8E0FB8F}"/>
    <cellStyle name="40% - Accent2 4 5 2 2 3" xfId="14649" xr:uid="{DA0870C4-3532-4F1F-A669-B99399C23287}"/>
    <cellStyle name="40% - Accent2 4 5 2 2 3 2" xfId="43542" xr:uid="{C7C93D76-7C24-49CD-AB51-BB8AADFD26F1}"/>
    <cellStyle name="40% - Accent2 4 5 2 2 3 3" xfId="29118" xr:uid="{2529788A-910B-42C2-BC80-A215D6D2A371}"/>
    <cellStyle name="40% - Accent2 4 5 2 2 4" xfId="36078" xr:uid="{ACF137F1-C334-4C72-A554-8E6C50BDE87F}"/>
    <cellStyle name="40% - Accent2 4 5 2 2 5" xfId="21654" xr:uid="{C183E08A-98CE-478D-AB9D-EB50BDB40EC8}"/>
    <cellStyle name="40% - Accent2 4 5 2 3" xfId="9046" xr:uid="{085218F4-61F2-4FFA-A9F2-EBC992DE21AC}"/>
    <cellStyle name="40% - Accent2 4 5 2 3 2" xfId="37944" xr:uid="{6221013D-EDFB-42B6-A9EA-D6C75CE582F5}"/>
    <cellStyle name="40% - Accent2 4 5 2 3 3" xfId="23520" xr:uid="{F7E18519-319F-4767-8A29-12DE67655516}"/>
    <cellStyle name="40% - Accent2 4 5 2 4" xfId="12783" xr:uid="{EA3A778E-7288-4A76-96D4-796B44D73699}"/>
    <cellStyle name="40% - Accent2 4 5 2 4 2" xfId="41676" xr:uid="{87E31D49-C244-4755-8D72-FA1159DFAF84}"/>
    <cellStyle name="40% - Accent2 4 5 2 4 3" xfId="27252" xr:uid="{3890D270-4295-49AD-AB6E-8CDD8CA76512}"/>
    <cellStyle name="40% - Accent2 4 5 2 5" xfId="17567" xr:uid="{F7C68EB8-DFE6-42A5-B149-6FCBCB8450EE}"/>
    <cellStyle name="40% - Accent2 4 5 2 5 2" xfId="46445" xr:uid="{94067B9D-A90B-470D-9395-6171F3AC920C}"/>
    <cellStyle name="40% - Accent2 4 5 2 5 3" xfId="32021" xr:uid="{C2DC3410-BC7A-400B-B0DC-E23080C89454}"/>
    <cellStyle name="40% - Accent2 4 5 2 6" xfId="5289" xr:uid="{8D96FFFB-B3B3-46AD-B3D5-E7268DF940E3}"/>
    <cellStyle name="40% - Accent2 4 5 2 6 2" xfId="34212" xr:uid="{02E82C4B-17C4-4302-8AD6-72006770AC8A}"/>
    <cellStyle name="40% - Accent2 4 5 2 7" xfId="19788" xr:uid="{C87340D8-0F17-449F-8430-4E01503073F7}"/>
    <cellStyle name="40% - Accent2 4 5 3" xfId="6230" xr:uid="{1B649B87-97B2-4438-A354-1A692FC3A5EE}"/>
    <cellStyle name="40% - Accent2 4 5 3 2" xfId="9979" xr:uid="{8E83540B-4E4A-482F-883C-8639DC672593}"/>
    <cellStyle name="40% - Accent2 4 5 3 2 2" xfId="38877" xr:uid="{35758EC1-272C-4293-8E65-FC27D8F7DAD9}"/>
    <cellStyle name="40% - Accent2 4 5 3 2 3" xfId="24453" xr:uid="{533CE1DE-18ED-40D6-ACBF-C2AF101C0436}"/>
    <cellStyle name="40% - Accent2 4 5 3 3" xfId="13716" xr:uid="{04C17E87-75BB-405A-85A7-3B8B86096424}"/>
    <cellStyle name="40% - Accent2 4 5 3 3 2" xfId="42609" xr:uid="{455DA0D0-6DE0-41C6-B0D6-E29B2B57F7A9}"/>
    <cellStyle name="40% - Accent2 4 5 3 3 3" xfId="28185" xr:uid="{FA97C124-00C3-4FF5-B162-969412C6C749}"/>
    <cellStyle name="40% - Accent2 4 5 3 4" xfId="35145" xr:uid="{83BD0F84-2327-4FE8-BB64-AB504297C0EC}"/>
    <cellStyle name="40% - Accent2 4 5 3 5" xfId="20721" xr:uid="{A58956F3-8CAD-424B-BEFB-48BE52B1343B}"/>
    <cellStyle name="40% - Accent2 4 5 4" xfId="8113" xr:uid="{B0DBFDA1-192D-4B4E-BBD8-D557A014AC9D}"/>
    <cellStyle name="40% - Accent2 4 5 4 2" xfId="37011" xr:uid="{E8AE2D33-752E-4963-918A-74D943EB4FEA}"/>
    <cellStyle name="40% - Accent2 4 5 4 3" xfId="22587" xr:uid="{F1ACBA06-B0AB-4478-878E-6FF33DA06232}"/>
    <cellStyle name="40% - Accent2 4 5 5" xfId="11848" xr:uid="{33BB6E20-A1F4-44D3-B564-DDE85B4C2440}"/>
    <cellStyle name="40% - Accent2 4 5 5 2" xfId="40743" xr:uid="{32CB4649-347C-45B6-946A-ED03A44DC700}"/>
    <cellStyle name="40% - Accent2 4 5 5 3" xfId="26319" xr:uid="{FD130531-84A5-491F-909E-9B5F5D45B3F8}"/>
    <cellStyle name="40% - Accent2 4 5 6" xfId="15954" xr:uid="{76D2F140-27E4-41DF-B7A6-FCF5B73819BC}"/>
    <cellStyle name="40% - Accent2 4 5 6 2" xfId="44833" xr:uid="{A275BA52-0A37-4B3A-9CFE-C23D4FDB0413}"/>
    <cellStyle name="40% - Accent2 4 5 6 3" xfId="30409" xr:uid="{02B34B40-ACE7-4D2B-BE7F-2874655566B1}"/>
    <cellStyle name="40% - Accent2 4 5 7" xfId="4322" xr:uid="{5632EC91-4D97-498D-982E-89A1B79A060D}"/>
    <cellStyle name="40% - Accent2 4 5 7 2" xfId="33278" xr:uid="{3C2F6F7C-06D0-417E-ABA4-E99171F19057}"/>
    <cellStyle name="40% - Accent2 4 5 8" xfId="18855" xr:uid="{E19E3234-7034-4540-86AA-0B268CB6534A}"/>
    <cellStyle name="40% - Accent2 4 6" xfId="2233" xr:uid="{D4D98EE3-3890-49C3-A0E6-9867A6B8B321}"/>
    <cellStyle name="40% - Accent2 4 6 2" xfId="6710" xr:uid="{E109B8AF-4C96-402B-A2D0-03D444DA5973}"/>
    <cellStyle name="40% - Accent2 4 6 2 2" xfId="10459" xr:uid="{CD1D07AE-4D1A-4A2E-9011-6348063B1774}"/>
    <cellStyle name="40% - Accent2 4 6 2 2 2" xfId="39357" xr:uid="{28FBE9CF-6641-4064-AB53-7A20439B9398}"/>
    <cellStyle name="40% - Accent2 4 6 2 2 3" xfId="24933" xr:uid="{7304BD4F-C039-4B02-9E02-FD3B36B11E84}"/>
    <cellStyle name="40% - Accent2 4 6 2 3" xfId="14196" xr:uid="{F4B50293-4CF3-4D07-AE1E-71A376E6AD4E}"/>
    <cellStyle name="40% - Accent2 4 6 2 3 2" xfId="43089" xr:uid="{4D232412-0EB5-4634-88FF-D6A2F007E803}"/>
    <cellStyle name="40% - Accent2 4 6 2 3 3" xfId="28665" xr:uid="{EB3ED393-F34A-4D43-9CB8-553810623E5B}"/>
    <cellStyle name="40% - Accent2 4 6 2 4" xfId="35625" xr:uid="{41C47895-D713-401D-B397-F1B4D1C91385}"/>
    <cellStyle name="40% - Accent2 4 6 2 5" xfId="21201" xr:uid="{091BFB7B-E170-44BE-B612-2A303A3502D4}"/>
    <cellStyle name="40% - Accent2 4 6 3" xfId="8593" xr:uid="{4A203544-737B-49DE-A042-A2E5750A88F2}"/>
    <cellStyle name="40% - Accent2 4 6 3 2" xfId="37491" xr:uid="{0FA90ED1-D9F7-483F-BA83-6B67DD7A8D90}"/>
    <cellStyle name="40% - Accent2 4 6 3 3" xfId="23067" xr:uid="{6365F5F8-AD8F-4BAB-A786-CA7E9054BF3D}"/>
    <cellStyle name="40% - Accent2 4 6 4" xfId="12330" xr:uid="{86A96FE2-2084-4264-8D75-81F3D9F859BC}"/>
    <cellStyle name="40% - Accent2 4 6 4 2" xfId="41223" xr:uid="{49F0BA93-F061-4C72-B329-5F0229A80C54}"/>
    <cellStyle name="40% - Accent2 4 6 4 3" xfId="26799" xr:uid="{9FFCC3E1-A144-4F15-B45B-36FE5A81A491}"/>
    <cellStyle name="40% - Accent2 4 6 5" xfId="16761" xr:uid="{C7F7C059-C7D1-4DFC-B52B-ED37947C191F}"/>
    <cellStyle name="40% - Accent2 4 6 5 2" xfId="45639" xr:uid="{5FA83329-461B-431B-BCED-D1F494C1B373}"/>
    <cellStyle name="40% - Accent2 4 6 5 3" xfId="31215" xr:uid="{1E839A33-8493-421E-930F-3E5978E1AE5B}"/>
    <cellStyle name="40% - Accent2 4 6 6" xfId="4836" xr:uid="{36FBEB3E-3235-4CB3-AFF6-1186A5B2A667}"/>
    <cellStyle name="40% - Accent2 4 6 6 2" xfId="33759" xr:uid="{BBB8CFD6-7F17-454D-AB41-3B756EFB9D1D}"/>
    <cellStyle name="40% - Accent2 4 6 7" xfId="19335" xr:uid="{FEF68E58-E8B2-4820-B2DB-935D54636105}"/>
    <cellStyle name="40% - Accent2 4 7" xfId="5776" xr:uid="{22DDDFA1-3786-43C2-A19A-BD300BD6F252}"/>
    <cellStyle name="40% - Accent2 4 7 2" xfId="9526" xr:uid="{64C25355-786A-4AAF-9FF8-9EBBA59880FA}"/>
    <cellStyle name="40% - Accent2 4 7 2 2" xfId="38424" xr:uid="{B4BD7E77-65B7-478B-AB4B-08D17834FA6B}"/>
    <cellStyle name="40% - Accent2 4 7 2 3" xfId="24000" xr:uid="{4B95105E-A5AC-401E-89E1-D1AB9EAB6C89}"/>
    <cellStyle name="40% - Accent2 4 7 3" xfId="13263" xr:uid="{4D17D6BF-4E59-4410-B947-707C356842BD}"/>
    <cellStyle name="40% - Accent2 4 7 3 2" xfId="42156" xr:uid="{1DA1AC40-8F98-4459-A454-59C598F066AA}"/>
    <cellStyle name="40% - Accent2 4 7 3 3" xfId="27732" xr:uid="{5096736A-BE85-4670-BC5A-A1BD2BFAD6CC}"/>
    <cellStyle name="40% - Accent2 4 7 4" xfId="34692" xr:uid="{3142C260-D667-41EA-AF1C-CCBD426745AC}"/>
    <cellStyle name="40% - Accent2 4 7 5" xfId="20268" xr:uid="{B14939EA-B47D-4056-87F9-3BFB3651BBD7}"/>
    <cellStyle name="40% - Accent2 4 8" xfId="7660" xr:uid="{204B4653-01A2-4AA8-97B6-39C9F62F9790}"/>
    <cellStyle name="40% - Accent2 4 8 2" xfId="36558" xr:uid="{0F72E94A-4918-472C-8329-F9059D75A7E3}"/>
    <cellStyle name="40% - Accent2 4 8 3" xfId="22134" xr:uid="{90DB0A3C-8F89-4509-A194-74E0D5B0D4AB}"/>
    <cellStyle name="40% - Accent2 4 9" xfId="11395" xr:uid="{A7B99020-F309-4D7E-B050-AB7DEF21E313}"/>
    <cellStyle name="40% - Accent2 4 9 2" xfId="40290" xr:uid="{2F0F9AFA-10F0-478E-9AC2-A1255330C43B}"/>
    <cellStyle name="40% - Accent2 4 9 3" xfId="25866" xr:uid="{B4301667-72F7-460A-AE6C-494A1AB39433}"/>
    <cellStyle name="40% - Accent2 5" xfId="366" xr:uid="{AC4994AD-7EAD-4476-BCB5-0869D2FA71F9}"/>
    <cellStyle name="40% - Accent2 5 10" xfId="15156" xr:uid="{118FC476-B4CF-4CD9-BD02-E3F18D0270B3}"/>
    <cellStyle name="40% - Accent2 5 10 2" xfId="44043" xr:uid="{44433E74-C571-43B4-88A6-BA80AADB6442}"/>
    <cellStyle name="40% - Accent2 5 10 3" xfId="29619" xr:uid="{8FC39AA7-AED9-493E-8DC8-512DBCA8DABF}"/>
    <cellStyle name="40% - Accent2 5 11" xfId="3864" xr:uid="{17706A22-C6DE-446C-949C-14235DB3D993}"/>
    <cellStyle name="40% - Accent2 5 11 2" xfId="32844" xr:uid="{452DAF77-9831-4D1F-9868-ABA3FF5CFB4F}"/>
    <cellStyle name="40% - Accent2 5 12" xfId="18422" xr:uid="{F9D5E2AF-437E-41CE-BD3D-7A19D69C1BC5}"/>
    <cellStyle name="40% - Accent2 5 2" xfId="762" xr:uid="{DF214762-C64F-4A0F-974E-4C9AD1272E3E}"/>
    <cellStyle name="40% - Accent2 5 2 2" xfId="1058" xr:uid="{559EE15A-8386-4204-B3CB-5B7C1379682D}"/>
    <cellStyle name="40% - Accent2 5 2 2 2" xfId="1986" xr:uid="{2BDCEEE5-7D5C-404E-B074-F6A2EB830EF4}"/>
    <cellStyle name="40% - Accent2 5 2 2 2 2" xfId="3600" xr:uid="{DF1F08D3-0FE1-4F80-86E3-ECC25A9C8376}"/>
    <cellStyle name="40% - Accent2 5 2 2 2 2 2" xfId="11255" xr:uid="{6FAD1AD9-241C-4296-B04B-3F2E5728EFA2}"/>
    <cellStyle name="40% - Accent2 5 2 2 2 2 2 2" xfId="40153" xr:uid="{811D25FA-2CAB-4C31-9C4F-A2D891E27612}"/>
    <cellStyle name="40% - Accent2 5 2 2 2 2 2 3" xfId="25729" xr:uid="{CBB9B46D-1C7A-40EB-81E5-B015013F2C0B}"/>
    <cellStyle name="40% - Accent2 5 2 2 2 2 3" xfId="14992" xr:uid="{69759955-1C39-4A10-A7AB-22EC854BC69D}"/>
    <cellStyle name="40% - Accent2 5 2 2 2 2 3 2" xfId="43885" xr:uid="{E573E9CB-0B6F-4F52-BE03-0ECE54187941}"/>
    <cellStyle name="40% - Accent2 5 2 2 2 2 3 3" xfId="29461" xr:uid="{2D958CA9-7732-44CE-9127-F4445AADDD99}"/>
    <cellStyle name="40% - Accent2 5 2 2 2 2 4" xfId="18128" xr:uid="{AF38DA29-AF52-41CF-94F3-496D84FE4597}"/>
    <cellStyle name="40% - Accent2 5 2 2 2 2 4 2" xfId="47006" xr:uid="{DD064418-878B-43E8-B37A-A95E294BD327}"/>
    <cellStyle name="40% - Accent2 5 2 2 2 2 4 3" xfId="32582" xr:uid="{56F2920A-AEEF-4C36-8334-5F6BA8971A6C}"/>
    <cellStyle name="40% - Accent2 5 2 2 2 2 5" xfId="7506" xr:uid="{CCF84C76-42F3-4BF0-8C04-E096F6E35FE0}"/>
    <cellStyle name="40% - Accent2 5 2 2 2 2 5 2" xfId="36421" xr:uid="{19EB08DF-3C3A-48F1-A20B-75C74FEE26C7}"/>
    <cellStyle name="40% - Accent2 5 2 2 2 2 6" xfId="21997" xr:uid="{B6C48D69-7B91-43BA-BF3B-EF85DB6E2A72}"/>
    <cellStyle name="40% - Accent2 5 2 2 2 3" xfId="9389" xr:uid="{3AE4E6CC-1398-4654-B3ED-A5647255E81C}"/>
    <cellStyle name="40% - Accent2 5 2 2 2 3 2" xfId="38287" xr:uid="{2802F354-9891-464C-AC04-FB6511DC6B1D}"/>
    <cellStyle name="40% - Accent2 5 2 2 2 3 3" xfId="23863" xr:uid="{91856CAC-B716-4B6D-AE64-EE6EDBB0DE68}"/>
    <cellStyle name="40% - Accent2 5 2 2 2 4" xfId="13126" xr:uid="{C5C5674E-FA92-4557-BE00-9FCFABEDB07F}"/>
    <cellStyle name="40% - Accent2 5 2 2 2 4 2" xfId="42019" xr:uid="{6D61583E-4386-4199-A9C5-0CDDBFFA64D9}"/>
    <cellStyle name="40% - Accent2 5 2 2 2 4 3" xfId="27595" xr:uid="{02022C6D-AE8B-4F32-A2CE-A2D15DD5764F}"/>
    <cellStyle name="40% - Accent2 5 2 2 2 5" xfId="16515" xr:uid="{F844EA23-FB26-443E-A244-722B7F93B1AF}"/>
    <cellStyle name="40% - Accent2 5 2 2 2 5 2" xfId="45394" xr:uid="{75927ED2-390E-4FD3-97B9-4630B193DE21}"/>
    <cellStyle name="40% - Accent2 5 2 2 2 5 3" xfId="30970" xr:uid="{64EFB179-7A4E-4098-A02E-F4C71C5DD132}"/>
    <cellStyle name="40% - Accent2 5 2 2 2 6" xfId="5632" xr:uid="{BFDE0BBB-EACF-4471-B1E0-79926E929572}"/>
    <cellStyle name="40% - Accent2 5 2 2 2 6 2" xfId="34555" xr:uid="{5608D74E-A161-49FF-B9D4-FBC1602EB774}"/>
    <cellStyle name="40% - Accent2 5 2 2 2 7" xfId="20131" xr:uid="{92D879AC-105D-4374-B2E8-449A58ADC996}"/>
    <cellStyle name="40% - Accent2 5 2 2 3" xfId="2794" xr:uid="{ECE3AA6A-4DA4-482A-8527-D40FDD599BF9}"/>
    <cellStyle name="40% - Accent2 5 2 2 3 2" xfId="10322" xr:uid="{8989FF35-6C8B-424B-B58B-989C96A4094B}"/>
    <cellStyle name="40% - Accent2 5 2 2 3 2 2" xfId="39220" xr:uid="{9E25541B-61DD-421E-BD3C-250BC8C9F0DC}"/>
    <cellStyle name="40% - Accent2 5 2 2 3 2 3" xfId="24796" xr:uid="{AF0FB808-CDC9-4A46-9872-5BBD6312C36F}"/>
    <cellStyle name="40% - Accent2 5 2 2 3 3" xfId="14059" xr:uid="{E329B62B-E671-433F-B7D9-4EDA93263362}"/>
    <cellStyle name="40% - Accent2 5 2 2 3 3 2" xfId="42952" xr:uid="{705731A0-F948-40A4-A70D-42883B7FB60B}"/>
    <cellStyle name="40% - Accent2 5 2 2 3 3 3" xfId="28528" xr:uid="{CCB90346-BDC5-4F37-B624-5773F7186DC6}"/>
    <cellStyle name="40% - Accent2 5 2 2 3 4" xfId="17322" xr:uid="{61115054-4683-4CED-8B05-8DB51AC8A198}"/>
    <cellStyle name="40% - Accent2 5 2 2 3 4 2" xfId="46200" xr:uid="{571544EF-8DF3-4591-BE26-F64EA85B44B3}"/>
    <cellStyle name="40% - Accent2 5 2 2 3 4 3" xfId="31776" xr:uid="{8EF387AA-A3FB-44BD-9C7E-16983AF09709}"/>
    <cellStyle name="40% - Accent2 5 2 2 3 5" xfId="6573" xr:uid="{CB2F143D-A7DF-46F9-A201-CA87E5B5F0C7}"/>
    <cellStyle name="40% - Accent2 5 2 2 3 5 2" xfId="35488" xr:uid="{524BAA68-6383-4A94-B379-49E5588B1B51}"/>
    <cellStyle name="40% - Accent2 5 2 2 3 6" xfId="21064" xr:uid="{95B61AF7-45F9-451C-B84B-E94C8C623B26}"/>
    <cellStyle name="40% - Accent2 5 2 2 4" xfId="8456" xr:uid="{507C8E0B-A188-41D0-80FF-8F405F78EA0C}"/>
    <cellStyle name="40% - Accent2 5 2 2 4 2" xfId="37354" xr:uid="{07768294-B760-42F5-951B-A09946D7E344}"/>
    <cellStyle name="40% - Accent2 5 2 2 4 3" xfId="22930" xr:uid="{71D5011E-8CA6-42CA-98C7-FE7F05705F7C}"/>
    <cellStyle name="40% - Accent2 5 2 2 5" xfId="12191" xr:uid="{9BDBE317-565A-4698-9BB3-CD7F65F0E2BE}"/>
    <cellStyle name="40% - Accent2 5 2 2 5 2" xfId="41086" xr:uid="{B17A3466-EE1C-413C-AA39-CF7ACD3EBEBD}"/>
    <cellStyle name="40% - Accent2 5 2 2 5 3" xfId="26662" xr:uid="{238B5F58-A2A9-477E-9850-3CB67A51DF18}"/>
    <cellStyle name="40% - Accent2 5 2 2 6" xfId="15701" xr:uid="{BADE540F-DCFC-44A4-912B-52B2B1395B8F}"/>
    <cellStyle name="40% - Accent2 5 2 2 6 2" xfId="44588" xr:uid="{70EBB537-1372-4641-BBEC-5613D3ADB0EB}"/>
    <cellStyle name="40% - Accent2 5 2 2 6 3" xfId="30164" xr:uid="{15CB6A28-B4DF-4B5D-B2DF-943F417E387B}"/>
    <cellStyle name="40% - Accent2 5 2 2 7" xfId="4686" xr:uid="{0086A76F-6D72-4684-A1EE-F2C2675EC1ED}"/>
    <cellStyle name="40% - Accent2 5 2 2 7 2" xfId="33621" xr:uid="{24A66EF1-9411-4DDB-9259-4CE656746900}"/>
    <cellStyle name="40% - Accent2 5 2 2 8" xfId="19198" xr:uid="{9C0BFF94-5F03-45DB-896C-3AA2555C1CBC}"/>
    <cellStyle name="40% - Accent2 5 2 3" xfId="1700" xr:uid="{E4D2D268-BA53-42EB-9CC1-F24A522B116B}"/>
    <cellStyle name="40% - Accent2 5 2 3 2" xfId="3314" xr:uid="{D571B91B-2E1F-4DA8-BB84-51C76D9CFE97}"/>
    <cellStyle name="40% - Accent2 5 2 3 2 2" xfId="10802" xr:uid="{8700674D-7B05-47CB-8254-5BA6D49DF6A9}"/>
    <cellStyle name="40% - Accent2 5 2 3 2 2 2" xfId="39700" xr:uid="{D32AF00D-A721-497F-89EE-FFC3E8C6B23F}"/>
    <cellStyle name="40% - Accent2 5 2 3 2 2 3" xfId="25276" xr:uid="{1F1C1D23-B31A-4569-B53B-C46DC56C7CDD}"/>
    <cellStyle name="40% - Accent2 5 2 3 2 3" xfId="14539" xr:uid="{FD017AF1-2804-4285-997D-7096A12AFF39}"/>
    <cellStyle name="40% - Accent2 5 2 3 2 3 2" xfId="43432" xr:uid="{6B12A854-A3AC-470C-BBA6-2F85A7AFADC3}"/>
    <cellStyle name="40% - Accent2 5 2 3 2 3 3" xfId="29008" xr:uid="{D6285AB1-7743-406A-9516-526AD123D5C8}"/>
    <cellStyle name="40% - Accent2 5 2 3 2 4" xfId="17842" xr:uid="{8E6402F7-8D8F-40AF-850C-A7B743977F04}"/>
    <cellStyle name="40% - Accent2 5 2 3 2 4 2" xfId="46720" xr:uid="{06196588-10DA-43C3-AB49-AD37E1D9F574}"/>
    <cellStyle name="40% - Accent2 5 2 3 2 4 3" xfId="32296" xr:uid="{B0C349D2-1159-4C90-96E7-DA7FC5EDCD26}"/>
    <cellStyle name="40% - Accent2 5 2 3 2 5" xfId="7053" xr:uid="{28348227-90B8-47AA-9C47-6B3D259C64B5}"/>
    <cellStyle name="40% - Accent2 5 2 3 2 5 2" xfId="35968" xr:uid="{4BAF8B8F-9BAB-4A4D-B7C7-09FF0F02B222}"/>
    <cellStyle name="40% - Accent2 5 2 3 2 6" xfId="21544" xr:uid="{50F1278F-480B-4C50-80DC-980A1102F3C6}"/>
    <cellStyle name="40% - Accent2 5 2 3 3" xfId="8936" xr:uid="{C5C05113-2E99-4F49-AE16-F20F5ECBEC9D}"/>
    <cellStyle name="40% - Accent2 5 2 3 3 2" xfId="37834" xr:uid="{CA2EC9CA-187C-4328-AC9B-59F09E759973}"/>
    <cellStyle name="40% - Accent2 5 2 3 3 3" xfId="23410" xr:uid="{AB726203-E5CD-46C2-98B9-68A1B643A0EE}"/>
    <cellStyle name="40% - Accent2 5 2 3 4" xfId="12673" xr:uid="{F125C4B5-13C2-4CAF-BF6E-0671920421F0}"/>
    <cellStyle name="40% - Accent2 5 2 3 4 2" xfId="41566" xr:uid="{A140C255-19E4-4337-B62B-B7698F31349C}"/>
    <cellStyle name="40% - Accent2 5 2 3 4 3" xfId="27142" xr:uid="{3A140B90-D1DE-4D21-9FF8-982E3CB8B682}"/>
    <cellStyle name="40% - Accent2 5 2 3 5" xfId="16229" xr:uid="{05F9A525-CAF0-4F61-BF52-67D00BEDAC3C}"/>
    <cellStyle name="40% - Accent2 5 2 3 5 2" xfId="45108" xr:uid="{549CDAE7-1512-49B1-A257-21F37A00FD68}"/>
    <cellStyle name="40% - Accent2 5 2 3 5 3" xfId="30684" xr:uid="{44932301-4D03-4180-ADDA-0134263FDBA3}"/>
    <cellStyle name="40% - Accent2 5 2 3 6" xfId="5179" xr:uid="{7C3F35F6-B936-47E6-8B5F-C78C09266E2A}"/>
    <cellStyle name="40% - Accent2 5 2 3 6 2" xfId="34102" xr:uid="{63C19580-B014-4CE4-9024-5F4F9E7040BD}"/>
    <cellStyle name="40% - Accent2 5 2 3 7" xfId="19678" xr:uid="{1899BDC6-4AB4-45D8-88EF-39EFBBA5573C}"/>
    <cellStyle name="40% - Accent2 5 2 4" xfId="2508" xr:uid="{94C200D2-E792-4A4C-A390-E17CD3AD1AA7}"/>
    <cellStyle name="40% - Accent2 5 2 4 2" xfId="9869" xr:uid="{13C62CC2-692B-45CB-BC8E-25E8D66699CC}"/>
    <cellStyle name="40% - Accent2 5 2 4 2 2" xfId="38767" xr:uid="{28E140DE-EF28-4609-842C-E150B4892B26}"/>
    <cellStyle name="40% - Accent2 5 2 4 2 3" xfId="24343" xr:uid="{21068BE8-E939-4E26-AA60-E28355F43297}"/>
    <cellStyle name="40% - Accent2 5 2 4 3" xfId="13606" xr:uid="{B5B72CA6-2447-44E8-8EE6-9F12151B1A19}"/>
    <cellStyle name="40% - Accent2 5 2 4 3 2" xfId="42499" xr:uid="{49646AF6-20FC-403A-8733-7FEBF4187191}"/>
    <cellStyle name="40% - Accent2 5 2 4 3 3" xfId="28075" xr:uid="{3C3F5A62-90E3-4605-A342-3549DE418D0C}"/>
    <cellStyle name="40% - Accent2 5 2 4 4" xfId="17036" xr:uid="{AF0E5617-0724-488B-8AB6-E602520C549A}"/>
    <cellStyle name="40% - Accent2 5 2 4 4 2" xfId="45914" xr:uid="{446E098E-8B07-45A1-A8C2-56A9BEE13D6D}"/>
    <cellStyle name="40% - Accent2 5 2 4 4 3" xfId="31490" xr:uid="{5832BE49-ADD4-4B74-B748-3F918DA32EEA}"/>
    <cellStyle name="40% - Accent2 5 2 4 5" xfId="6120" xr:uid="{C9A31C72-26C9-4D69-9D1C-B4B53702757A}"/>
    <cellStyle name="40% - Accent2 5 2 4 5 2" xfId="35035" xr:uid="{2FFD54B4-A026-4284-9BFE-C99BD22CAB0D}"/>
    <cellStyle name="40% - Accent2 5 2 4 6" xfId="20611" xr:uid="{2B33FFED-A28E-4A49-ABEB-645584D12FD7}"/>
    <cellStyle name="40% - Accent2 5 2 5" xfId="8003" xr:uid="{F5DB8B0D-7254-4FBA-8FF4-ECC538C583BD}"/>
    <cellStyle name="40% - Accent2 5 2 5 2" xfId="36901" xr:uid="{3C514DF3-AFA9-485D-98AB-16E1A48A8E7C}"/>
    <cellStyle name="40% - Accent2 5 2 5 3" xfId="22477" xr:uid="{49B579EC-A409-4AB6-94AC-0BF290DF72F0}"/>
    <cellStyle name="40% - Accent2 5 2 6" xfId="11738" xr:uid="{4CCA107C-2C26-455A-94D8-31F2E09C96D1}"/>
    <cellStyle name="40% - Accent2 5 2 6 2" xfId="40633" xr:uid="{D857D9CD-9BE8-4347-A66B-8A0C49179288}"/>
    <cellStyle name="40% - Accent2 5 2 6 3" xfId="26209" xr:uid="{74A599F3-33E0-4CB4-BE87-5752A816B34F}"/>
    <cellStyle name="40% - Accent2 5 2 7" xfId="15415" xr:uid="{BB829041-C0BF-491D-9F8D-B0816DA5D789}"/>
    <cellStyle name="40% - Accent2 5 2 7 2" xfId="44302" xr:uid="{17376C5D-D210-41AA-AC9F-5991BF8837E1}"/>
    <cellStyle name="40% - Accent2 5 2 7 3" xfId="29878" xr:uid="{468394BE-2B4B-4A94-A4FE-7224EEDA3471}"/>
    <cellStyle name="40% - Accent2 5 2 8" xfId="4187" xr:uid="{82B4A0A4-584A-48F3-A5A1-D2BD2789951B}"/>
    <cellStyle name="40% - Accent2 5 2 8 2" xfId="33168" xr:uid="{061C544D-85B0-4103-915A-B7397EC9FA7D}"/>
    <cellStyle name="40% - Accent2 5 2 9" xfId="18745" xr:uid="{3F56F2B8-62BC-428A-A52A-8C342F0BAF34}"/>
    <cellStyle name="40% - Accent2 5 3" xfId="571" xr:uid="{1A00979F-0177-46BE-9E18-7114183E84B9}"/>
    <cellStyle name="40% - Accent2 5 3 2" xfId="1059" xr:uid="{3111C8E6-BE2B-47EF-88B9-3365A2FE618D}"/>
    <cellStyle name="40% - Accent2 5 3 2 2" xfId="1987" xr:uid="{71BE7A05-1926-4BD3-826A-CEE7DD238045}"/>
    <cellStyle name="40% - Accent2 5 3 2 2 2" xfId="3601" xr:uid="{56CA4BDC-29DA-4CD0-BB54-168D1FD07C7D}"/>
    <cellStyle name="40% - Accent2 5 3 2 2 2 2" xfId="11126" xr:uid="{B4BB02F6-A465-407E-A8DB-E6E22DC69647}"/>
    <cellStyle name="40% - Accent2 5 3 2 2 2 2 2" xfId="40024" xr:uid="{53A28B95-891C-4379-9668-440A1B62C08D}"/>
    <cellStyle name="40% - Accent2 5 3 2 2 2 2 3" xfId="25600" xr:uid="{41B424DB-7973-45E2-8F64-8C4CC8179220}"/>
    <cellStyle name="40% - Accent2 5 3 2 2 2 3" xfId="14863" xr:uid="{E01D0EC4-80A8-47F6-91D9-DED227E903DA}"/>
    <cellStyle name="40% - Accent2 5 3 2 2 2 3 2" xfId="43756" xr:uid="{A0916B64-D275-4312-B01D-85590E1AEAD8}"/>
    <cellStyle name="40% - Accent2 5 3 2 2 2 3 3" xfId="29332" xr:uid="{44DCFFAB-9F63-44D7-A8EF-4EB5250D2945}"/>
    <cellStyle name="40% - Accent2 5 3 2 2 2 4" xfId="18129" xr:uid="{3FCCEBD4-CB96-4E99-A652-AF58F0E75418}"/>
    <cellStyle name="40% - Accent2 5 3 2 2 2 4 2" xfId="47007" xr:uid="{08D10FD3-57A9-4815-9A8C-3BB4CF723AEB}"/>
    <cellStyle name="40% - Accent2 5 3 2 2 2 4 3" xfId="32583" xr:uid="{F107F745-1B46-4C78-AB30-752BBA6DA6CC}"/>
    <cellStyle name="40% - Accent2 5 3 2 2 2 5" xfId="7377" xr:uid="{E1F90672-98C4-470C-A22A-B4BB5E2B8D70}"/>
    <cellStyle name="40% - Accent2 5 3 2 2 2 5 2" xfId="36292" xr:uid="{029D5847-4D73-45A4-812E-55526B93F9C7}"/>
    <cellStyle name="40% - Accent2 5 3 2 2 2 6" xfId="21868" xr:uid="{DF40CF4B-4EC0-4E53-B390-2359A483CD8F}"/>
    <cellStyle name="40% - Accent2 5 3 2 2 3" xfId="9260" xr:uid="{1C08DE51-FFEF-48EA-A0E5-6339610FFF59}"/>
    <cellStyle name="40% - Accent2 5 3 2 2 3 2" xfId="38158" xr:uid="{6388E239-36BA-42AC-AB2C-39E17CD82D01}"/>
    <cellStyle name="40% - Accent2 5 3 2 2 3 3" xfId="23734" xr:uid="{1969DD8D-51CA-4772-8FEF-E3C0A83870EB}"/>
    <cellStyle name="40% - Accent2 5 3 2 2 4" xfId="12997" xr:uid="{DA79E953-EED1-419D-BCB1-600897DA6049}"/>
    <cellStyle name="40% - Accent2 5 3 2 2 4 2" xfId="41890" xr:uid="{57647B6E-8F88-4F4E-8B1E-DE21205E2F54}"/>
    <cellStyle name="40% - Accent2 5 3 2 2 4 3" xfId="27466" xr:uid="{A242FFC5-F051-436A-9A23-72A9DD57FB6F}"/>
    <cellStyle name="40% - Accent2 5 3 2 2 5" xfId="16516" xr:uid="{7F11A18A-A146-404F-AE65-460D657A113B}"/>
    <cellStyle name="40% - Accent2 5 3 2 2 5 2" xfId="45395" xr:uid="{4B79F87A-65CF-4C6C-8307-46AE69C1053A}"/>
    <cellStyle name="40% - Accent2 5 3 2 2 5 3" xfId="30971" xr:uid="{0118F521-E4D9-4AFC-B6E0-5A6268E2CA1D}"/>
    <cellStyle name="40% - Accent2 5 3 2 2 6" xfId="5503" xr:uid="{4CF916EE-2DFA-452A-8D1D-DC952F6027AC}"/>
    <cellStyle name="40% - Accent2 5 3 2 2 6 2" xfId="34426" xr:uid="{A3FCD116-79B0-4120-BE6E-BD73C8DBC7FA}"/>
    <cellStyle name="40% - Accent2 5 3 2 2 7" xfId="20002" xr:uid="{6FFE80C6-21ED-4BB6-801F-54C39F96ABA1}"/>
    <cellStyle name="40% - Accent2 5 3 2 3" xfId="2795" xr:uid="{CED5920D-A60A-4E99-9F32-1AD712C64415}"/>
    <cellStyle name="40% - Accent2 5 3 2 3 2" xfId="10193" xr:uid="{E61FBCF6-2104-42B7-93FA-D117A04B2DDA}"/>
    <cellStyle name="40% - Accent2 5 3 2 3 2 2" xfId="39091" xr:uid="{47A0DFA0-B731-4E1F-B8D9-9628CBC3CD45}"/>
    <cellStyle name="40% - Accent2 5 3 2 3 2 3" xfId="24667" xr:uid="{0BC08E79-F12A-4C5D-BCCA-F1C4CC84A9DC}"/>
    <cellStyle name="40% - Accent2 5 3 2 3 3" xfId="13930" xr:uid="{F6557B3A-C45D-4531-8B44-1B811B77576C}"/>
    <cellStyle name="40% - Accent2 5 3 2 3 3 2" xfId="42823" xr:uid="{4C0A3DF1-58CF-4617-A256-2BBF72AB80FE}"/>
    <cellStyle name="40% - Accent2 5 3 2 3 3 3" xfId="28399" xr:uid="{9FCC9A3E-264E-4740-A73E-B6EC2FB1CBEE}"/>
    <cellStyle name="40% - Accent2 5 3 2 3 4" xfId="17323" xr:uid="{E9E500F0-34FE-4023-BF38-1E542613D6D6}"/>
    <cellStyle name="40% - Accent2 5 3 2 3 4 2" xfId="46201" xr:uid="{082E3A7C-68CE-4DDE-A66C-EF19C110D1B3}"/>
    <cellStyle name="40% - Accent2 5 3 2 3 4 3" xfId="31777" xr:uid="{9C83300A-BA02-42A1-B5D2-A7141BE1227D}"/>
    <cellStyle name="40% - Accent2 5 3 2 3 5" xfId="6444" xr:uid="{E392268A-1FA5-4FC2-AF36-05E262CE5C1C}"/>
    <cellStyle name="40% - Accent2 5 3 2 3 5 2" xfId="35359" xr:uid="{7423F339-4CFF-47DF-927E-BDA17A3BFBC5}"/>
    <cellStyle name="40% - Accent2 5 3 2 3 6" xfId="20935" xr:uid="{7CC8AC78-7BF4-4139-AE08-ED6CA1AAF001}"/>
    <cellStyle name="40% - Accent2 5 3 2 4" xfId="8327" xr:uid="{0F802084-AC24-4DEE-85B8-AF9AE00F1525}"/>
    <cellStyle name="40% - Accent2 5 3 2 4 2" xfId="37225" xr:uid="{D816E7D2-554A-46B9-95DE-9BC999784A01}"/>
    <cellStyle name="40% - Accent2 5 3 2 4 3" xfId="22801" xr:uid="{F82962F2-7DA4-40A6-BF55-B59D332ECE65}"/>
    <cellStyle name="40% - Accent2 5 3 2 5" xfId="12062" xr:uid="{3D3B2350-731E-403A-A164-7229591C1BB0}"/>
    <cellStyle name="40% - Accent2 5 3 2 5 2" xfId="40957" xr:uid="{41547537-76E4-499F-BD04-0EE79E3ACC02}"/>
    <cellStyle name="40% - Accent2 5 3 2 5 3" xfId="26533" xr:uid="{26CBCD04-B726-4A64-AE8D-C731DA391F95}"/>
    <cellStyle name="40% - Accent2 5 3 2 6" xfId="15702" xr:uid="{86D90F3C-AC7F-4CF4-99EE-02A1BF67155E}"/>
    <cellStyle name="40% - Accent2 5 3 2 6 2" xfId="44589" xr:uid="{F5941EED-528A-4711-9621-03F3AA3182BB}"/>
    <cellStyle name="40% - Accent2 5 3 2 6 3" xfId="30165" xr:uid="{2ECC2C6F-5B43-4FD6-9D3F-501ECBF61393}"/>
    <cellStyle name="40% - Accent2 5 3 2 7" xfId="4553" xr:uid="{58D94B59-EE29-4168-B4D2-8EE53EA2417D}"/>
    <cellStyle name="40% - Accent2 5 3 2 7 2" xfId="33492" xr:uid="{CB958513-0F74-43E2-8918-66941A7C5991}"/>
    <cellStyle name="40% - Accent2 5 3 2 8" xfId="19069" xr:uid="{AFF5E728-1CE8-4E1B-A80B-952815CF5AFD}"/>
    <cellStyle name="40% - Accent2 5 3 3" xfId="1571" xr:uid="{D672669A-1ABF-4062-9D13-8A4ACDEB0FE7}"/>
    <cellStyle name="40% - Accent2 5 3 3 2" xfId="3185" xr:uid="{4F27D871-B578-43DC-8364-D6A77403F9C0}"/>
    <cellStyle name="40% - Accent2 5 3 3 2 2" xfId="10673" xr:uid="{20525D27-C0B6-41E5-B23D-1B5B2D87DE13}"/>
    <cellStyle name="40% - Accent2 5 3 3 2 2 2" xfId="39571" xr:uid="{A85EB292-E5F5-4CAC-8546-953F623F7A08}"/>
    <cellStyle name="40% - Accent2 5 3 3 2 2 3" xfId="25147" xr:uid="{488A76C1-A82F-46FA-AEF9-B670F161D03D}"/>
    <cellStyle name="40% - Accent2 5 3 3 2 3" xfId="14410" xr:uid="{FDE01FA5-C8E6-4962-8F2F-67E269D2C1DD}"/>
    <cellStyle name="40% - Accent2 5 3 3 2 3 2" xfId="43303" xr:uid="{EDCE0B4F-63EB-4DF1-84D5-4BCE5A211C82}"/>
    <cellStyle name="40% - Accent2 5 3 3 2 3 3" xfId="28879" xr:uid="{FF7C386D-E3BF-49BD-8F6B-B114686B57AC}"/>
    <cellStyle name="40% - Accent2 5 3 3 2 4" xfId="17713" xr:uid="{53CA5998-E214-4B71-B420-8D58539FADA9}"/>
    <cellStyle name="40% - Accent2 5 3 3 2 4 2" xfId="46591" xr:uid="{E0775475-CC61-47C7-B95A-759DE2999335}"/>
    <cellStyle name="40% - Accent2 5 3 3 2 4 3" xfId="32167" xr:uid="{46A6A339-9CA9-4EC0-8E26-56E1EFF587B9}"/>
    <cellStyle name="40% - Accent2 5 3 3 2 5" xfId="6924" xr:uid="{DC6F95F8-F3CB-4351-8F1E-338DE5210CA7}"/>
    <cellStyle name="40% - Accent2 5 3 3 2 5 2" xfId="35839" xr:uid="{CB8F809D-8FDC-4436-AB36-69082FBD19CF}"/>
    <cellStyle name="40% - Accent2 5 3 3 2 6" xfId="21415" xr:uid="{DFBE763F-C977-4474-A903-31E1C45FE8C9}"/>
    <cellStyle name="40% - Accent2 5 3 3 3" xfId="8807" xr:uid="{FF6401FE-BD9B-4D12-8D82-027024E55A26}"/>
    <cellStyle name="40% - Accent2 5 3 3 3 2" xfId="37705" xr:uid="{B0F0332A-0EB9-4AF4-8140-86727A910021}"/>
    <cellStyle name="40% - Accent2 5 3 3 3 3" xfId="23281" xr:uid="{BD445B08-AF66-4DD6-814E-EBD8E721D7D3}"/>
    <cellStyle name="40% - Accent2 5 3 3 4" xfId="12544" xr:uid="{518FE625-F34E-4362-8E15-B009F258208C}"/>
    <cellStyle name="40% - Accent2 5 3 3 4 2" xfId="41437" xr:uid="{7FE8C80F-ABE1-433F-8A2A-4CFE5247DF23}"/>
    <cellStyle name="40% - Accent2 5 3 3 4 3" xfId="27013" xr:uid="{2291A25B-2822-4CE9-9FC3-6F7A445B0058}"/>
    <cellStyle name="40% - Accent2 5 3 3 5" xfId="16100" xr:uid="{C9A21C4A-2554-4574-B38B-F4805FC1FB7D}"/>
    <cellStyle name="40% - Accent2 5 3 3 5 2" xfId="44979" xr:uid="{832C4242-A80A-47D5-A431-EC19DFE5A1FC}"/>
    <cellStyle name="40% - Accent2 5 3 3 5 3" xfId="30555" xr:uid="{B05799B1-1905-4DF0-AA4C-5486F2A8CCA5}"/>
    <cellStyle name="40% - Accent2 5 3 3 6" xfId="5050" xr:uid="{BE9211C3-96F7-41A7-9897-CED352A34952}"/>
    <cellStyle name="40% - Accent2 5 3 3 6 2" xfId="33973" xr:uid="{B9D5A45B-028C-4B73-A3CD-CC785FC0DE4A}"/>
    <cellStyle name="40% - Accent2 5 3 3 7" xfId="19549" xr:uid="{ED93CB6A-7D0F-48DA-B9D3-3C1099E963DE}"/>
    <cellStyle name="40% - Accent2 5 3 4" xfId="2379" xr:uid="{8AB1C526-A347-486E-BD55-F32A1BA5FC60}"/>
    <cellStyle name="40% - Accent2 5 3 4 2" xfId="9740" xr:uid="{75877521-FA60-4BF0-9B1A-F7B8A42E6791}"/>
    <cellStyle name="40% - Accent2 5 3 4 2 2" xfId="38638" xr:uid="{C685417E-D6AA-481A-B3B8-3E310C5D33BB}"/>
    <cellStyle name="40% - Accent2 5 3 4 2 3" xfId="24214" xr:uid="{8989426A-F2EC-47BF-9512-233387C87215}"/>
    <cellStyle name="40% - Accent2 5 3 4 3" xfId="13477" xr:uid="{0A03D8B9-7240-4198-8F2B-C3AAC869359B}"/>
    <cellStyle name="40% - Accent2 5 3 4 3 2" xfId="42370" xr:uid="{00933BD9-BFD3-4050-938F-8D8EB3B35A0C}"/>
    <cellStyle name="40% - Accent2 5 3 4 3 3" xfId="27946" xr:uid="{128E93A4-B56F-4667-8257-C0E3255072A0}"/>
    <cellStyle name="40% - Accent2 5 3 4 4" xfId="16907" xr:uid="{8572CC70-15C0-4C61-8B9F-7D94F0C127EA}"/>
    <cellStyle name="40% - Accent2 5 3 4 4 2" xfId="45785" xr:uid="{EE43DBA3-0FF2-4E75-8ACD-39D4CB209645}"/>
    <cellStyle name="40% - Accent2 5 3 4 4 3" xfId="31361" xr:uid="{4C1ECA1A-FD23-4440-BB99-10C9ADB259D9}"/>
    <cellStyle name="40% - Accent2 5 3 4 5" xfId="5991" xr:uid="{9A0C12B4-6FAF-4201-B0B4-C825F0FD774B}"/>
    <cellStyle name="40% - Accent2 5 3 4 5 2" xfId="34906" xr:uid="{8BDEFA13-C523-4FF7-8E7D-FC541A01551C}"/>
    <cellStyle name="40% - Accent2 5 3 4 6" xfId="20482" xr:uid="{55F516F0-14E2-4786-8C89-3C56E8835E10}"/>
    <cellStyle name="40% - Accent2 5 3 5" xfId="7874" xr:uid="{3017FDAD-C8ED-4D98-A157-443A6AAEDBBA}"/>
    <cellStyle name="40% - Accent2 5 3 5 2" xfId="36772" xr:uid="{F80AFCA4-7EAA-4AAA-8A94-E4DF2E54D4D0}"/>
    <cellStyle name="40% - Accent2 5 3 5 3" xfId="22348" xr:uid="{6685985D-1F28-4222-82B2-504003D58390}"/>
    <cellStyle name="40% - Accent2 5 3 6" xfId="11609" xr:uid="{B561C4F5-451F-4558-9C0E-FFD03357BCC3}"/>
    <cellStyle name="40% - Accent2 5 3 6 2" xfId="40504" xr:uid="{83587853-1C66-47BA-825F-A77ED7E09B5A}"/>
    <cellStyle name="40% - Accent2 5 3 6 3" xfId="26080" xr:uid="{2536F1D5-AA07-4C3F-9CC7-CC7661CBC39A}"/>
    <cellStyle name="40% - Accent2 5 3 7" xfId="15286" xr:uid="{79DE9E77-43BF-42D2-9B4C-963A5D17EB88}"/>
    <cellStyle name="40% - Accent2 5 3 7 2" xfId="44173" xr:uid="{1775C445-7ED0-4DCB-9044-4109C1A208CA}"/>
    <cellStyle name="40% - Accent2 5 3 7 3" xfId="29749" xr:uid="{595EB39E-E6F4-4E02-9B58-39D485350057}"/>
    <cellStyle name="40% - Accent2 5 3 8" xfId="4058" xr:uid="{713182D8-C75C-4F0D-A4C2-C2430D6645D4}"/>
    <cellStyle name="40% - Accent2 5 3 8 2" xfId="33039" xr:uid="{A3BD41F2-5CCD-4DA4-9C56-EFB43E8D80A7}"/>
    <cellStyle name="40% - Accent2 5 3 9" xfId="18616" xr:uid="{F2CD3C50-48EE-4F9C-9287-EA4AB87A00B4}"/>
    <cellStyle name="40% - Accent2 5 4" xfId="1057" xr:uid="{BAC54DF8-E4AE-4543-8D1D-179D4837BFF8}"/>
    <cellStyle name="40% - Accent2 5 4 2" xfId="1985" xr:uid="{F164C9BA-3D95-4A74-85E2-EF7469590364}"/>
    <cellStyle name="40% - Accent2 5 4 2 2" xfId="3599" xr:uid="{D38587DD-B7B6-4F6E-9604-8370F7B5A6AA}"/>
    <cellStyle name="40% - Accent2 5 4 2 2 2" xfId="7247" xr:uid="{16536EE7-535A-40C3-9D00-1FF9CA8F396E}"/>
    <cellStyle name="40% - Accent2 5 4 2 2 2 2" xfId="10996" xr:uid="{1E89C16A-E727-4CDB-BCAC-1C8CCAB40587}"/>
    <cellStyle name="40% - Accent2 5 4 2 2 2 2 2" xfId="39894" xr:uid="{6B44859E-BD50-4CF7-A011-775719DE6FB0}"/>
    <cellStyle name="40% - Accent2 5 4 2 2 2 2 3" xfId="25470" xr:uid="{436F0D2A-9306-4E51-BC7F-DEDD167B0144}"/>
    <cellStyle name="40% - Accent2 5 4 2 2 2 3" xfId="14733" xr:uid="{1D4200E9-7293-4238-B990-189240321E77}"/>
    <cellStyle name="40% - Accent2 5 4 2 2 2 3 2" xfId="43626" xr:uid="{416BAC29-3813-4B43-9305-41B8D508E553}"/>
    <cellStyle name="40% - Accent2 5 4 2 2 2 3 3" xfId="29202" xr:uid="{82F126C1-8D0F-4313-B9B7-7ACA85394DF6}"/>
    <cellStyle name="40% - Accent2 5 4 2 2 2 4" xfId="36162" xr:uid="{07F40607-86B6-425E-8E3B-F80111834C38}"/>
    <cellStyle name="40% - Accent2 5 4 2 2 2 5" xfId="21738" xr:uid="{A5C7CF10-EC49-4B5A-AFF2-8643AFA56813}"/>
    <cellStyle name="40% - Accent2 5 4 2 2 3" xfId="9130" xr:uid="{8154B17D-572B-4BB8-808A-3F27F9961CAB}"/>
    <cellStyle name="40% - Accent2 5 4 2 2 3 2" xfId="38028" xr:uid="{2B1D6F9F-1FB2-4C5C-89D4-3729A69BD038}"/>
    <cellStyle name="40% - Accent2 5 4 2 2 3 3" xfId="23604" xr:uid="{E4C2F502-9BEE-4096-9310-55140FE76CE8}"/>
    <cellStyle name="40% - Accent2 5 4 2 2 4" xfId="12867" xr:uid="{10A07607-0339-420A-A3C1-7EA67B901D94}"/>
    <cellStyle name="40% - Accent2 5 4 2 2 4 2" xfId="41760" xr:uid="{5350A07D-CE07-4604-B392-B46A08919A51}"/>
    <cellStyle name="40% - Accent2 5 4 2 2 4 3" xfId="27336" xr:uid="{22447B58-0359-4B02-9DA8-C2C48AA809BE}"/>
    <cellStyle name="40% - Accent2 5 4 2 2 5" xfId="18127" xr:uid="{8569D33E-8D94-4515-BCBC-8CCCBEC08DB1}"/>
    <cellStyle name="40% - Accent2 5 4 2 2 5 2" xfId="47005" xr:uid="{1FEA7842-A63D-4E3D-ACB2-D0A8CBD93771}"/>
    <cellStyle name="40% - Accent2 5 4 2 2 5 3" xfId="32581" xr:uid="{05DAAE37-C7AE-40F6-811A-3E3664ACE4EB}"/>
    <cellStyle name="40% - Accent2 5 4 2 2 6" xfId="5373" xr:uid="{19514D52-EC43-429E-B45F-76448343B176}"/>
    <cellStyle name="40% - Accent2 5 4 2 2 6 2" xfId="34296" xr:uid="{17E0C6DB-175F-4CF7-9A36-CA249F7B9F56}"/>
    <cellStyle name="40% - Accent2 5 4 2 2 7" xfId="19872" xr:uid="{36639E07-BC12-4EE9-A7CB-82869C8CA346}"/>
    <cellStyle name="40% - Accent2 5 4 2 3" xfId="6314" xr:uid="{FE6F1521-81CA-4C05-9FDD-DEBA6CAA00AA}"/>
    <cellStyle name="40% - Accent2 5 4 2 3 2" xfId="10063" xr:uid="{85E5FCA4-651F-4F17-8ECF-DF3A50EC20C6}"/>
    <cellStyle name="40% - Accent2 5 4 2 3 2 2" xfId="38961" xr:uid="{00F62B22-9BC6-400F-BB00-D555A34A1188}"/>
    <cellStyle name="40% - Accent2 5 4 2 3 2 3" xfId="24537" xr:uid="{3996DDC7-6170-433D-8D69-E609EC969F89}"/>
    <cellStyle name="40% - Accent2 5 4 2 3 3" xfId="13800" xr:uid="{D7AF11AB-A4E5-4FDB-A2B3-4F1B873BF336}"/>
    <cellStyle name="40% - Accent2 5 4 2 3 3 2" xfId="42693" xr:uid="{9F9214B4-9CD4-4C61-BD36-11402B7F3A1F}"/>
    <cellStyle name="40% - Accent2 5 4 2 3 3 3" xfId="28269" xr:uid="{89092E63-621F-4B82-BC26-DAF4F2555B65}"/>
    <cellStyle name="40% - Accent2 5 4 2 3 4" xfId="35229" xr:uid="{E8B1B14B-7982-4864-8409-A70755E4EF94}"/>
    <cellStyle name="40% - Accent2 5 4 2 3 5" xfId="20805" xr:uid="{D591F9B3-86B1-4BD2-82B2-04A3B07D1252}"/>
    <cellStyle name="40% - Accent2 5 4 2 4" xfId="8197" xr:uid="{88884BBE-4F2D-41F8-8711-DAA1EF6C5F4B}"/>
    <cellStyle name="40% - Accent2 5 4 2 4 2" xfId="37095" xr:uid="{54B47FDF-702B-4670-B6F6-45C8CD051F0A}"/>
    <cellStyle name="40% - Accent2 5 4 2 4 3" xfId="22671" xr:uid="{E432FABA-A3E2-43AD-91DC-883A9A551242}"/>
    <cellStyle name="40% - Accent2 5 4 2 5" xfId="11932" xr:uid="{F63BBAFD-FE55-4D66-BD48-7741B57B343E}"/>
    <cellStyle name="40% - Accent2 5 4 2 5 2" xfId="40827" xr:uid="{1526FD6C-9AAE-4ED6-9CDB-E57B0808BE20}"/>
    <cellStyle name="40% - Accent2 5 4 2 5 3" xfId="26403" xr:uid="{51C77CAC-DFEE-499C-8EF3-2257CD1C5244}"/>
    <cellStyle name="40% - Accent2 5 4 2 6" xfId="16514" xr:uid="{B0EC42C7-E97C-415A-9B9C-5D6452CC5DCF}"/>
    <cellStyle name="40% - Accent2 5 4 2 6 2" xfId="45393" xr:uid="{27DCD483-E53B-44E1-8EFD-74BD0E6090AE}"/>
    <cellStyle name="40% - Accent2 5 4 2 6 3" xfId="30969" xr:uid="{A3CD79F0-545E-40E2-A736-D6AA8CC4226C}"/>
    <cellStyle name="40% - Accent2 5 4 2 7" xfId="4420" xr:uid="{73FD2FA5-6B96-4DF4-9751-ED7B5B01D50E}"/>
    <cellStyle name="40% - Accent2 5 4 2 7 2" xfId="33362" xr:uid="{D39B8A08-1989-4F9D-BE1D-3E125BA8A22C}"/>
    <cellStyle name="40% - Accent2 5 4 2 8" xfId="18939" xr:uid="{ACE8F229-445F-4617-ABF1-02C95202CB77}"/>
    <cellStyle name="40% - Accent2 5 4 3" xfId="2793" xr:uid="{632F8688-9D12-44B5-9F71-4C46B3753B14}"/>
    <cellStyle name="40% - Accent2 5 4 3 2" xfId="6794" xr:uid="{19962369-E194-40ED-AB14-59C1DDD24191}"/>
    <cellStyle name="40% - Accent2 5 4 3 2 2" xfId="10543" xr:uid="{4CC8756D-CDA0-4215-9BCE-9037354F1C43}"/>
    <cellStyle name="40% - Accent2 5 4 3 2 2 2" xfId="39441" xr:uid="{DD811BB3-3AB6-4BDE-ACE9-F11FB714B928}"/>
    <cellStyle name="40% - Accent2 5 4 3 2 2 3" xfId="25017" xr:uid="{D17F502D-1B95-4A6B-9172-168D9EA3B949}"/>
    <cellStyle name="40% - Accent2 5 4 3 2 3" xfId="14280" xr:uid="{E9F3377B-1966-4A53-BBED-446B371B0CDC}"/>
    <cellStyle name="40% - Accent2 5 4 3 2 3 2" xfId="43173" xr:uid="{0E96DFF4-1581-46ED-B86F-083811287DFD}"/>
    <cellStyle name="40% - Accent2 5 4 3 2 3 3" xfId="28749" xr:uid="{90A9B412-CD56-45E9-9F39-FA8C26283DFD}"/>
    <cellStyle name="40% - Accent2 5 4 3 2 4" xfId="35709" xr:uid="{AF0E74F5-DF0F-4846-9526-8D3BB4646DD2}"/>
    <cellStyle name="40% - Accent2 5 4 3 2 5" xfId="21285" xr:uid="{D0B114AD-EAB8-435A-A788-782FB1AA482C}"/>
    <cellStyle name="40% - Accent2 5 4 3 3" xfId="8677" xr:uid="{03771294-DC66-4096-B094-197750521DC3}"/>
    <cellStyle name="40% - Accent2 5 4 3 3 2" xfId="37575" xr:uid="{3A6DADE5-2BF1-4C64-845C-0F25D35D1D3B}"/>
    <cellStyle name="40% - Accent2 5 4 3 3 3" xfId="23151" xr:uid="{22B2CB5B-354C-43D8-8437-69F3F1B88811}"/>
    <cellStyle name="40% - Accent2 5 4 3 4" xfId="12414" xr:uid="{2E813085-A1B1-4468-9074-7FA007F3581B}"/>
    <cellStyle name="40% - Accent2 5 4 3 4 2" xfId="41307" xr:uid="{1909A487-6810-4DCE-ABE9-B074B895DC4D}"/>
    <cellStyle name="40% - Accent2 5 4 3 4 3" xfId="26883" xr:uid="{9CC6B1BE-375C-4B45-BC68-52E2EE81E7E3}"/>
    <cellStyle name="40% - Accent2 5 4 3 5" xfId="17321" xr:uid="{E91650EE-B954-4B4B-9A28-16C878081EE8}"/>
    <cellStyle name="40% - Accent2 5 4 3 5 2" xfId="46199" xr:uid="{2AA34D50-5700-43B7-BA9C-350265562D16}"/>
    <cellStyle name="40% - Accent2 5 4 3 5 3" xfId="31775" xr:uid="{66857F55-6F7E-4F26-BB18-715E904D0649}"/>
    <cellStyle name="40% - Accent2 5 4 3 6" xfId="4920" xr:uid="{DCD8C9C8-D676-4C7B-99BE-F2D4DBABA3D0}"/>
    <cellStyle name="40% - Accent2 5 4 3 6 2" xfId="33843" xr:uid="{4D34CCDD-B6BF-499C-9320-EB1B8DE7B7D8}"/>
    <cellStyle name="40% - Accent2 5 4 3 7" xfId="19419" xr:uid="{DD2D5786-8AF8-469D-8E8A-7148E2A0A735}"/>
    <cellStyle name="40% - Accent2 5 4 4" xfId="5860" xr:uid="{07C71F42-D033-4B2D-A19B-C6C337980CDC}"/>
    <cellStyle name="40% - Accent2 5 4 4 2" xfId="9610" xr:uid="{7A07DF3A-2FC8-4A0E-B63E-B351E0D8004D}"/>
    <cellStyle name="40% - Accent2 5 4 4 2 2" xfId="38508" xr:uid="{AD18F640-5334-4541-90F2-96D6B45DE46C}"/>
    <cellStyle name="40% - Accent2 5 4 4 2 3" xfId="24084" xr:uid="{0A13A31C-7429-4D0E-BFC1-5E213F5F0078}"/>
    <cellStyle name="40% - Accent2 5 4 4 3" xfId="13347" xr:uid="{DD34E774-3D55-41A7-A427-25D5410326C9}"/>
    <cellStyle name="40% - Accent2 5 4 4 3 2" xfId="42240" xr:uid="{C2BA3206-AC5A-470C-9820-F6FDEC374FCA}"/>
    <cellStyle name="40% - Accent2 5 4 4 3 3" xfId="27816" xr:uid="{522A3DE6-C1BD-4A36-8F37-ADDEF43308BA}"/>
    <cellStyle name="40% - Accent2 5 4 4 4" xfId="34776" xr:uid="{68C01182-74B4-4DD1-932A-C8BA5ABCC3B6}"/>
    <cellStyle name="40% - Accent2 5 4 4 5" xfId="20352" xr:uid="{02000902-3E2E-4CE4-BE77-E09D3BA1794C}"/>
    <cellStyle name="40% - Accent2 5 4 5" xfId="7744" xr:uid="{B7EF220A-2056-4ADE-BDBF-92F43783F2D7}"/>
    <cellStyle name="40% - Accent2 5 4 5 2" xfId="36642" xr:uid="{599FF520-9EC8-4026-B40E-CDE51DC4FA28}"/>
    <cellStyle name="40% - Accent2 5 4 5 3" xfId="22218" xr:uid="{502079C6-C7F7-4EE4-9026-BB384FD69DAD}"/>
    <cellStyle name="40% - Accent2 5 4 6" xfId="11479" xr:uid="{9FC9F316-89C8-49C9-BAEF-8E4FFF0B8D99}"/>
    <cellStyle name="40% - Accent2 5 4 6 2" xfId="40374" xr:uid="{E6D2922D-83EC-4BD8-9D2E-D6EB26D14B9B}"/>
    <cellStyle name="40% - Accent2 5 4 6 3" xfId="25950" xr:uid="{4A0B4AD0-120D-4A83-8805-F575B7277644}"/>
    <cellStyle name="40% - Accent2 5 4 7" xfId="15700" xr:uid="{D8D47C07-7383-4B0B-81FB-B6E67D4CFF8F}"/>
    <cellStyle name="40% - Accent2 5 4 7 2" xfId="44587" xr:uid="{A3A3E48B-2DFB-464F-9E8F-B87787F5285D}"/>
    <cellStyle name="40% - Accent2 5 4 7 3" xfId="30163" xr:uid="{C572FA5A-178F-4FA0-83BA-9E41140A6F85}"/>
    <cellStyle name="40% - Accent2 5 4 8" xfId="3928" xr:uid="{A245E39B-7BD5-47E5-924A-B318D783B64C}"/>
    <cellStyle name="40% - Accent2 5 4 8 2" xfId="32909" xr:uid="{75814762-CB9C-498E-B73B-036834A19ECF}"/>
    <cellStyle name="40% - Accent2 5 4 9" xfId="18486" xr:uid="{69768A5E-FE3F-4324-9006-AD5398699E9E}"/>
    <cellStyle name="40% - Accent2 5 5" xfId="1441" xr:uid="{D05F187F-468C-454F-B419-FFE679275484}"/>
    <cellStyle name="40% - Accent2 5 5 2" xfId="3055" xr:uid="{A709BD1E-EC22-4FBD-AC6A-4BC448DFC245}"/>
    <cellStyle name="40% - Accent2 5 5 2 2" xfId="7183" xr:uid="{76E8FC00-4501-49DD-ADCC-17AF305D753D}"/>
    <cellStyle name="40% - Accent2 5 5 2 2 2" xfId="10932" xr:uid="{E1D76B0F-BD7C-4B5C-9E6B-0150FAD18D36}"/>
    <cellStyle name="40% - Accent2 5 5 2 2 2 2" xfId="39830" xr:uid="{8B4447EA-89E3-40F2-8035-4DBF5964F664}"/>
    <cellStyle name="40% - Accent2 5 5 2 2 2 3" xfId="25406" xr:uid="{5B34C63E-6F4D-424C-BF15-B7DFC6AAD22B}"/>
    <cellStyle name="40% - Accent2 5 5 2 2 3" xfId="14669" xr:uid="{96EE900B-0041-49E4-B53D-727CAEFE1101}"/>
    <cellStyle name="40% - Accent2 5 5 2 2 3 2" xfId="43562" xr:uid="{C64CEB31-76C6-4AD2-969B-34B0BABB9330}"/>
    <cellStyle name="40% - Accent2 5 5 2 2 3 3" xfId="29138" xr:uid="{92B0A6FA-46FE-4388-A7F4-1D11F4B040A3}"/>
    <cellStyle name="40% - Accent2 5 5 2 2 4" xfId="36098" xr:uid="{2DAA516B-60EC-43E9-AE15-BA3F4C636630}"/>
    <cellStyle name="40% - Accent2 5 5 2 2 5" xfId="21674" xr:uid="{69EE473B-B170-4367-B89E-8B2445E9FADE}"/>
    <cellStyle name="40% - Accent2 5 5 2 3" xfId="9066" xr:uid="{0A442DC3-4986-41AE-A1D0-98E8B298611C}"/>
    <cellStyle name="40% - Accent2 5 5 2 3 2" xfId="37964" xr:uid="{707BCCBF-B159-4940-90C0-32EE77E988FE}"/>
    <cellStyle name="40% - Accent2 5 5 2 3 3" xfId="23540" xr:uid="{B7C8A33B-A31C-46C7-B0B0-DE9D854FB3CC}"/>
    <cellStyle name="40% - Accent2 5 5 2 4" xfId="12803" xr:uid="{45A8879C-0898-4472-BA57-5A36BEA3E7B5}"/>
    <cellStyle name="40% - Accent2 5 5 2 4 2" xfId="41696" xr:uid="{ECFAD176-148E-4925-A396-2B0A34C5D361}"/>
    <cellStyle name="40% - Accent2 5 5 2 4 3" xfId="27272" xr:uid="{A3B840AB-5CA3-4C43-9E0E-51A7BC34A47F}"/>
    <cellStyle name="40% - Accent2 5 5 2 5" xfId="17583" xr:uid="{54CA08D8-4608-40C3-BAB0-BC20F0FC03DC}"/>
    <cellStyle name="40% - Accent2 5 5 2 5 2" xfId="46461" xr:uid="{00F0400F-6ED0-45D7-9FA0-92D4D2015054}"/>
    <cellStyle name="40% - Accent2 5 5 2 5 3" xfId="32037" xr:uid="{85F74E6F-8329-4406-8AFA-1BEFD1F43894}"/>
    <cellStyle name="40% - Accent2 5 5 2 6" xfId="5309" xr:uid="{21162574-3329-4472-8381-A717D23E6350}"/>
    <cellStyle name="40% - Accent2 5 5 2 6 2" xfId="34232" xr:uid="{E1318AD3-84A8-4AD0-8D40-79ECF3DE3413}"/>
    <cellStyle name="40% - Accent2 5 5 2 7" xfId="19808" xr:uid="{1E210E82-B254-4460-BEA1-563ECF4CB352}"/>
    <cellStyle name="40% - Accent2 5 5 3" xfId="6250" xr:uid="{36FB637A-A84F-4DBB-9E63-2DF268A1F43A}"/>
    <cellStyle name="40% - Accent2 5 5 3 2" xfId="9999" xr:uid="{72887917-7975-41EE-AFC1-CF0B79878794}"/>
    <cellStyle name="40% - Accent2 5 5 3 2 2" xfId="38897" xr:uid="{5257F18F-6289-4FA8-AA46-5FCA197F3B30}"/>
    <cellStyle name="40% - Accent2 5 5 3 2 3" xfId="24473" xr:uid="{0B8C7984-5B1F-490F-98E6-DE7C6B83E64C}"/>
    <cellStyle name="40% - Accent2 5 5 3 3" xfId="13736" xr:uid="{1359F6E1-C9F7-46D9-AE04-ECA912095181}"/>
    <cellStyle name="40% - Accent2 5 5 3 3 2" xfId="42629" xr:uid="{5A47BABE-96C0-4A37-BF37-0A5006D4C736}"/>
    <cellStyle name="40% - Accent2 5 5 3 3 3" xfId="28205" xr:uid="{4888D053-6717-4BD0-B56C-8501C39C11BE}"/>
    <cellStyle name="40% - Accent2 5 5 3 4" xfId="35165" xr:uid="{C9954BD0-6B0E-45D4-BE8D-CE37CE84CE4F}"/>
    <cellStyle name="40% - Accent2 5 5 3 5" xfId="20741" xr:uid="{C79B875D-51B6-4959-A6F6-9176096DB531}"/>
    <cellStyle name="40% - Accent2 5 5 4" xfId="8133" xr:uid="{7D61FBEB-4B89-41B8-9100-991A0C8FE81C}"/>
    <cellStyle name="40% - Accent2 5 5 4 2" xfId="37031" xr:uid="{B9637870-68BE-4921-A423-A48CECEE7E8B}"/>
    <cellStyle name="40% - Accent2 5 5 4 3" xfId="22607" xr:uid="{F613CEB4-18C2-4F88-8D7A-2DCF041294C9}"/>
    <cellStyle name="40% - Accent2 5 5 5" xfId="11868" xr:uid="{9714F6B5-EFDE-4647-B4CE-C942AAB2ECBB}"/>
    <cellStyle name="40% - Accent2 5 5 5 2" xfId="40763" xr:uid="{04674F93-090A-44A1-B17E-F5A26004B9E0}"/>
    <cellStyle name="40% - Accent2 5 5 5 3" xfId="26339" xr:uid="{22488A95-EBA2-4560-A571-304075507FE2}"/>
    <cellStyle name="40% - Accent2 5 5 6" xfId="15970" xr:uid="{D9406249-68A9-48F2-A7D9-AFE3AC9DC14B}"/>
    <cellStyle name="40% - Accent2 5 5 6 2" xfId="44849" xr:uid="{50B17898-E725-4F4D-B9F3-EF0115CE0C17}"/>
    <cellStyle name="40% - Accent2 5 5 6 3" xfId="30425" xr:uid="{B595D56B-8184-40D6-8F86-BBF052E1A4A5}"/>
    <cellStyle name="40% - Accent2 5 5 7" xfId="4343" xr:uid="{B6D707BC-3400-40EB-B70E-44C7519D0AEA}"/>
    <cellStyle name="40% - Accent2 5 5 7 2" xfId="33298" xr:uid="{8D3139C3-0F84-470F-866C-C3AE352662BE}"/>
    <cellStyle name="40% - Accent2 5 5 8" xfId="18875" xr:uid="{3B299ABC-0CB2-40F2-9EAB-FF0AEA2D83EE}"/>
    <cellStyle name="40% - Accent2 5 6" xfId="2249" xr:uid="{5049B65B-5268-401B-9F0D-377EF7D8FB9B}"/>
    <cellStyle name="40% - Accent2 5 6 2" xfId="6730" xr:uid="{317DE9FD-AD19-4564-A582-1688A061F88D}"/>
    <cellStyle name="40% - Accent2 5 6 2 2" xfId="10479" xr:uid="{F4619ABE-4DE0-4F5E-9A4C-8503A63EFC5C}"/>
    <cellStyle name="40% - Accent2 5 6 2 2 2" xfId="39377" xr:uid="{453702AD-428F-4A87-8D78-7C3BC7FBD569}"/>
    <cellStyle name="40% - Accent2 5 6 2 2 3" xfId="24953" xr:uid="{F5DC73C0-3DDA-4998-847E-B5D084DBE8D9}"/>
    <cellStyle name="40% - Accent2 5 6 2 3" xfId="14216" xr:uid="{0407EDFA-8CB5-4EF3-B091-FB7242E33A74}"/>
    <cellStyle name="40% - Accent2 5 6 2 3 2" xfId="43109" xr:uid="{A449838E-C2A0-490D-9E07-5A15DE82CFC8}"/>
    <cellStyle name="40% - Accent2 5 6 2 3 3" xfId="28685" xr:uid="{F2B3AF2E-9ECF-4C75-BB43-0AAC77E77686}"/>
    <cellStyle name="40% - Accent2 5 6 2 4" xfId="35645" xr:uid="{533EE4C2-A10C-47AE-95D7-1179223136F8}"/>
    <cellStyle name="40% - Accent2 5 6 2 5" xfId="21221" xr:uid="{CE9C1A7B-AEDB-4D42-8A08-194FA9543020}"/>
    <cellStyle name="40% - Accent2 5 6 3" xfId="8613" xr:uid="{9BA90602-92E9-4BFD-87D4-E5A06914C8E0}"/>
    <cellStyle name="40% - Accent2 5 6 3 2" xfId="37511" xr:uid="{AC673C92-6D47-4FCA-B069-F275AE298158}"/>
    <cellStyle name="40% - Accent2 5 6 3 3" xfId="23087" xr:uid="{487630EF-11A4-42E7-8DF8-D7A55B84FDF1}"/>
    <cellStyle name="40% - Accent2 5 6 4" xfId="12350" xr:uid="{F9638CC1-3E37-44F1-8245-414B43446DBD}"/>
    <cellStyle name="40% - Accent2 5 6 4 2" xfId="41243" xr:uid="{CAD6190D-85C2-40EB-9D23-789EDE35A731}"/>
    <cellStyle name="40% - Accent2 5 6 4 3" xfId="26819" xr:uid="{89C4DB04-7230-472A-98BF-611012E1E3C1}"/>
    <cellStyle name="40% - Accent2 5 6 5" xfId="16777" xr:uid="{7C9DE549-CC37-4036-88CF-79F0BD7CE094}"/>
    <cellStyle name="40% - Accent2 5 6 5 2" xfId="45655" xr:uid="{2F558CB9-07C4-4464-A9FE-F5AC9B3B00DC}"/>
    <cellStyle name="40% - Accent2 5 6 5 3" xfId="31231" xr:uid="{702CA7F6-DA33-4FA5-90A6-04123CDC7C2C}"/>
    <cellStyle name="40% - Accent2 5 6 6" xfId="4856" xr:uid="{3A65DF67-765F-4109-9D96-2545279D1D73}"/>
    <cellStyle name="40% - Accent2 5 6 6 2" xfId="33779" xr:uid="{FA1BDFAC-B7C3-45D0-99C2-26FAF23F3FD3}"/>
    <cellStyle name="40% - Accent2 5 6 7" xfId="19355" xr:uid="{B74CE6AD-F1A0-4A42-BC64-6776B19FD8E6}"/>
    <cellStyle name="40% - Accent2 5 7" xfId="5796" xr:uid="{0C6CFDAB-886C-4460-9260-3EA8B32CC232}"/>
    <cellStyle name="40% - Accent2 5 7 2" xfId="9546" xr:uid="{776091FD-4B76-460E-BEB8-75A230485C95}"/>
    <cellStyle name="40% - Accent2 5 7 2 2" xfId="38444" xr:uid="{AABDE01D-772D-4DD6-BECF-FABB52A7231B}"/>
    <cellStyle name="40% - Accent2 5 7 2 3" xfId="24020" xr:uid="{F9DD0DB9-B265-42E4-812E-8862E53087F5}"/>
    <cellStyle name="40% - Accent2 5 7 3" xfId="13283" xr:uid="{2EA338F6-9D58-4CF1-8B31-01EFB028DCF8}"/>
    <cellStyle name="40% - Accent2 5 7 3 2" xfId="42176" xr:uid="{3E45B4B7-DD76-40C8-8FA9-30003C8CE326}"/>
    <cellStyle name="40% - Accent2 5 7 3 3" xfId="27752" xr:uid="{4747CAB7-C45D-4D17-A147-63503D449DE5}"/>
    <cellStyle name="40% - Accent2 5 7 4" xfId="34712" xr:uid="{3F45ACF6-8ACF-4CF5-9439-E6081F88DDE9}"/>
    <cellStyle name="40% - Accent2 5 7 5" xfId="20288" xr:uid="{430C356E-268E-4F37-A81B-C5E39FEFCB90}"/>
    <cellStyle name="40% - Accent2 5 8" xfId="7680" xr:uid="{F2599A3F-A781-49FB-99E6-770027DB8386}"/>
    <cellStyle name="40% - Accent2 5 8 2" xfId="36578" xr:uid="{53CDF277-B6F5-4DB1-9843-A656B1636877}"/>
    <cellStyle name="40% - Accent2 5 8 3" xfId="22154" xr:uid="{589F7964-498E-462D-A3BA-580355EB00F6}"/>
    <cellStyle name="40% - Accent2 5 9" xfId="11415" xr:uid="{30AC0031-723B-4A0D-9AAB-EECE30EB36A3}"/>
    <cellStyle name="40% - Accent2 5 9 2" xfId="40310" xr:uid="{E2C20F22-F092-48F3-A7EC-34346793A206}"/>
    <cellStyle name="40% - Accent2 5 9 3" xfId="25886" xr:uid="{2269EFBE-1F0A-4578-A83B-70A709754501}"/>
    <cellStyle name="40% - Accent2 6" xfId="387" xr:uid="{39157D62-9D59-41B4-9C68-4E0E9D3EB4BD}"/>
    <cellStyle name="40% - Accent2 6 10" xfId="15173" xr:uid="{3AA0F217-8967-4283-90AB-5D9F66ADCC2D}"/>
    <cellStyle name="40% - Accent2 6 10 2" xfId="44060" xr:uid="{862301DD-3B36-44CB-BFD4-195B5F6AFC02}"/>
    <cellStyle name="40% - Accent2 6 10 3" xfId="29636" xr:uid="{E78A3992-6A72-4CC8-BFB8-EF086905CEB9}"/>
    <cellStyle name="40% - Accent2 6 11" xfId="3881" xr:uid="{8B609534-1BEA-459B-A58A-E48652C01C7D}"/>
    <cellStyle name="40% - Accent2 6 11 2" xfId="32861" xr:uid="{2A53A3E3-A5F0-413B-9E73-469868F5D524}"/>
    <cellStyle name="40% - Accent2 6 12" xfId="18439" xr:uid="{1BF40250-FCA7-48BF-8A4A-2D91A66CEFF5}"/>
    <cellStyle name="40% - Accent2 6 2" xfId="779" xr:uid="{EECEC6DF-9AB6-4006-82E7-70F8E9C81DDE}"/>
    <cellStyle name="40% - Accent2 6 2 2" xfId="1061" xr:uid="{B534F8FD-A6FF-44EE-95A0-14BE3FF5F046}"/>
    <cellStyle name="40% - Accent2 6 2 2 2" xfId="1989" xr:uid="{07836D47-5AC1-4D61-94EB-9B3882CD5E80}"/>
    <cellStyle name="40% - Accent2 6 2 2 2 2" xfId="3603" xr:uid="{89A72EF8-9C2A-4689-ABED-5A0FB8578427}"/>
    <cellStyle name="40% - Accent2 6 2 2 2 2 2" xfId="11272" xr:uid="{0EC8AE34-7062-4580-8210-95FAAAA02A85}"/>
    <cellStyle name="40% - Accent2 6 2 2 2 2 2 2" xfId="40170" xr:uid="{9E49AE3D-7BEF-4450-8801-7279BBD08A13}"/>
    <cellStyle name="40% - Accent2 6 2 2 2 2 2 3" xfId="25746" xr:uid="{6ABA689C-AE5E-4CB1-B5C5-C82922777405}"/>
    <cellStyle name="40% - Accent2 6 2 2 2 2 3" xfId="15009" xr:uid="{00B56CF3-E501-48DB-A94F-2D2F64F27CE0}"/>
    <cellStyle name="40% - Accent2 6 2 2 2 2 3 2" xfId="43902" xr:uid="{1138989B-25DA-4E70-B122-4854D29156FD}"/>
    <cellStyle name="40% - Accent2 6 2 2 2 2 3 3" xfId="29478" xr:uid="{8D33332A-1492-471F-9697-AF0F2E1B196E}"/>
    <cellStyle name="40% - Accent2 6 2 2 2 2 4" xfId="18131" xr:uid="{85A23088-0A81-4AEB-BDE3-ED36361018BC}"/>
    <cellStyle name="40% - Accent2 6 2 2 2 2 4 2" xfId="47009" xr:uid="{01D7FE20-85A3-4643-A613-7203D014591D}"/>
    <cellStyle name="40% - Accent2 6 2 2 2 2 4 3" xfId="32585" xr:uid="{E8EE9008-E622-48C1-945E-D4AA8468777B}"/>
    <cellStyle name="40% - Accent2 6 2 2 2 2 5" xfId="7523" xr:uid="{F4F4C571-7FD7-4A5A-A649-DAEA0B7CD457}"/>
    <cellStyle name="40% - Accent2 6 2 2 2 2 5 2" xfId="36438" xr:uid="{84D866B2-0D5B-421A-BF85-235D92089B1D}"/>
    <cellStyle name="40% - Accent2 6 2 2 2 2 6" xfId="22014" xr:uid="{D3491076-5D62-4C6D-A779-169740F46DCC}"/>
    <cellStyle name="40% - Accent2 6 2 2 2 3" xfId="9406" xr:uid="{EF30D2EB-1852-45B4-BC92-19FDA7B2803C}"/>
    <cellStyle name="40% - Accent2 6 2 2 2 3 2" xfId="38304" xr:uid="{E907E538-DD00-44AE-9894-599D381A8B13}"/>
    <cellStyle name="40% - Accent2 6 2 2 2 3 3" xfId="23880" xr:uid="{8D34C792-D16D-42DF-841D-F22B0343987B}"/>
    <cellStyle name="40% - Accent2 6 2 2 2 4" xfId="13143" xr:uid="{33C73CA2-443A-4FE1-8B12-465956D39E26}"/>
    <cellStyle name="40% - Accent2 6 2 2 2 4 2" xfId="42036" xr:uid="{AB803987-866F-4541-94ED-FDE319F9FF4A}"/>
    <cellStyle name="40% - Accent2 6 2 2 2 4 3" xfId="27612" xr:uid="{BCD04793-2CB4-4865-9D00-BB872F079706}"/>
    <cellStyle name="40% - Accent2 6 2 2 2 5" xfId="16518" xr:uid="{7D0F26F8-D961-40B0-8550-4B62F30A56C1}"/>
    <cellStyle name="40% - Accent2 6 2 2 2 5 2" xfId="45397" xr:uid="{BF2A8321-DAC7-42C0-BF90-79989E8F223C}"/>
    <cellStyle name="40% - Accent2 6 2 2 2 5 3" xfId="30973" xr:uid="{331F1AF1-2948-43CF-9EC4-95E1CA956FFA}"/>
    <cellStyle name="40% - Accent2 6 2 2 2 6" xfId="5649" xr:uid="{17C0298F-CEE1-43D4-9EB2-FF1C521BEC01}"/>
    <cellStyle name="40% - Accent2 6 2 2 2 6 2" xfId="34572" xr:uid="{BFDBC655-8E9F-4D60-ADF5-4D6088ACFB21}"/>
    <cellStyle name="40% - Accent2 6 2 2 2 7" xfId="20148" xr:uid="{324AF059-DCBA-447D-8574-F4E5766F2CCB}"/>
    <cellStyle name="40% - Accent2 6 2 2 3" xfId="2797" xr:uid="{E0A8AD6C-46FD-407F-8989-D8EDDF94E41C}"/>
    <cellStyle name="40% - Accent2 6 2 2 3 2" xfId="10339" xr:uid="{B9F3952A-1A02-4A37-AD0C-64A1CC5A71C0}"/>
    <cellStyle name="40% - Accent2 6 2 2 3 2 2" xfId="39237" xr:uid="{52AE3743-E029-4EE5-94BA-CE4E69A12548}"/>
    <cellStyle name="40% - Accent2 6 2 2 3 2 3" xfId="24813" xr:uid="{D21D77A5-5D48-4E77-B1EF-BC3B9A25E32F}"/>
    <cellStyle name="40% - Accent2 6 2 2 3 3" xfId="14076" xr:uid="{38EF1B0C-5CB5-4C18-AF86-00C9FAF9BD29}"/>
    <cellStyle name="40% - Accent2 6 2 2 3 3 2" xfId="42969" xr:uid="{40370CEB-AF66-4545-BA72-4EACDC467D42}"/>
    <cellStyle name="40% - Accent2 6 2 2 3 3 3" xfId="28545" xr:uid="{3C58CD31-B08F-46CD-91E5-C76E8D8DB48A}"/>
    <cellStyle name="40% - Accent2 6 2 2 3 4" xfId="17325" xr:uid="{05344E52-D560-46CD-90F1-4C3864AD6EDE}"/>
    <cellStyle name="40% - Accent2 6 2 2 3 4 2" xfId="46203" xr:uid="{730F7F73-DF64-4E03-8FFA-85BB808AADEC}"/>
    <cellStyle name="40% - Accent2 6 2 2 3 4 3" xfId="31779" xr:uid="{1F7B53EE-0D07-4A99-9535-FAAB450EE97F}"/>
    <cellStyle name="40% - Accent2 6 2 2 3 5" xfId="6590" xr:uid="{FF4601D7-B7D3-484A-A745-B05E1AFB5952}"/>
    <cellStyle name="40% - Accent2 6 2 2 3 5 2" xfId="35505" xr:uid="{0E8DC1A4-FF88-486C-B352-A517BFE22954}"/>
    <cellStyle name="40% - Accent2 6 2 2 3 6" xfId="21081" xr:uid="{5C0FCAFA-ED7F-4BE4-9621-5FA3925396EA}"/>
    <cellStyle name="40% - Accent2 6 2 2 4" xfId="8473" xr:uid="{ECCB49AB-EE8F-4D7E-930A-10E92D8F0896}"/>
    <cellStyle name="40% - Accent2 6 2 2 4 2" xfId="37371" xr:uid="{C6950629-F66A-4354-AEF1-B5BDD06ED947}"/>
    <cellStyle name="40% - Accent2 6 2 2 4 3" xfId="22947" xr:uid="{9D0227E6-E672-4D3F-90CF-18B0128B913D}"/>
    <cellStyle name="40% - Accent2 6 2 2 5" xfId="12208" xr:uid="{D014A41D-3547-4677-B508-B749622A6BD0}"/>
    <cellStyle name="40% - Accent2 6 2 2 5 2" xfId="41103" xr:uid="{867698E4-924D-4802-902B-19E952695A45}"/>
    <cellStyle name="40% - Accent2 6 2 2 5 3" xfId="26679" xr:uid="{864E76CC-2C80-4F9B-A922-B52E3704E6A8}"/>
    <cellStyle name="40% - Accent2 6 2 2 6" xfId="15704" xr:uid="{E8ED359A-F82A-4889-9B3C-42F8EE32E0B3}"/>
    <cellStyle name="40% - Accent2 6 2 2 6 2" xfId="44591" xr:uid="{ACD3B3ED-663B-4FE7-B672-93121CC2D4DF}"/>
    <cellStyle name="40% - Accent2 6 2 2 6 3" xfId="30167" xr:uid="{4B6626CC-6CBD-4832-B6E4-C2BD0502688D}"/>
    <cellStyle name="40% - Accent2 6 2 2 7" xfId="4703" xr:uid="{E59FE672-069B-4BFA-AB30-868DAFF70AF3}"/>
    <cellStyle name="40% - Accent2 6 2 2 7 2" xfId="33638" xr:uid="{52DB7B15-0AD8-408B-B3E4-C5149D8A10AB}"/>
    <cellStyle name="40% - Accent2 6 2 2 8" xfId="19215" xr:uid="{90EBDBDF-AC95-4571-81E2-AFF21F6CB6A8}"/>
    <cellStyle name="40% - Accent2 6 2 3" xfId="1717" xr:uid="{42558345-6EA8-407E-A777-F6BDAB574BE1}"/>
    <cellStyle name="40% - Accent2 6 2 3 2" xfId="3331" xr:uid="{AB4565C8-739B-43BD-8D56-809F4C365ABA}"/>
    <cellStyle name="40% - Accent2 6 2 3 2 2" xfId="10819" xr:uid="{9FAABCEA-0213-457A-A73F-18159E5A007D}"/>
    <cellStyle name="40% - Accent2 6 2 3 2 2 2" xfId="39717" xr:uid="{983A3C2A-F4E8-4A5C-AED9-E031C4447C83}"/>
    <cellStyle name="40% - Accent2 6 2 3 2 2 3" xfId="25293" xr:uid="{39D9466B-E991-4C0D-A2C5-B4CC50AE3087}"/>
    <cellStyle name="40% - Accent2 6 2 3 2 3" xfId="14556" xr:uid="{AE1BA199-CDD5-4344-8800-AA2983F1008B}"/>
    <cellStyle name="40% - Accent2 6 2 3 2 3 2" xfId="43449" xr:uid="{C611828B-0BA5-4642-B622-C70D3739F04A}"/>
    <cellStyle name="40% - Accent2 6 2 3 2 3 3" xfId="29025" xr:uid="{016E3F23-C0B0-4419-90C4-83255B2E6E79}"/>
    <cellStyle name="40% - Accent2 6 2 3 2 4" xfId="17859" xr:uid="{1F49A3D4-4424-49B6-B54E-D59410851B0E}"/>
    <cellStyle name="40% - Accent2 6 2 3 2 4 2" xfId="46737" xr:uid="{484F9AE3-33A2-41DB-8D36-182941779D34}"/>
    <cellStyle name="40% - Accent2 6 2 3 2 4 3" xfId="32313" xr:uid="{CF1655F2-8453-47C4-8737-3B149F05285E}"/>
    <cellStyle name="40% - Accent2 6 2 3 2 5" xfId="7070" xr:uid="{8D1C3E17-838D-4F36-9339-166CAA7E7161}"/>
    <cellStyle name="40% - Accent2 6 2 3 2 5 2" xfId="35985" xr:uid="{CD7BB9F3-E441-458E-AED6-3D63BEF18637}"/>
    <cellStyle name="40% - Accent2 6 2 3 2 6" xfId="21561" xr:uid="{8ED6E2A4-C3EA-4716-9A0B-7B7542C1FC8F}"/>
    <cellStyle name="40% - Accent2 6 2 3 3" xfId="8953" xr:uid="{B7468F3E-3339-4F6B-90B3-62614E877925}"/>
    <cellStyle name="40% - Accent2 6 2 3 3 2" xfId="37851" xr:uid="{6B94DDD1-20BC-4EA2-A31E-C0605612C206}"/>
    <cellStyle name="40% - Accent2 6 2 3 3 3" xfId="23427" xr:uid="{CAE7A9B5-84D9-4B38-B5A6-5F6E98C0EFE0}"/>
    <cellStyle name="40% - Accent2 6 2 3 4" xfId="12690" xr:uid="{E2DEFC22-4EF1-48C0-853D-58FDB57A5ABA}"/>
    <cellStyle name="40% - Accent2 6 2 3 4 2" xfId="41583" xr:uid="{FA0A61ED-29B5-4B73-95B6-E08060DA1807}"/>
    <cellStyle name="40% - Accent2 6 2 3 4 3" xfId="27159" xr:uid="{635000B4-8B16-4B05-8038-5EC7156FB67E}"/>
    <cellStyle name="40% - Accent2 6 2 3 5" xfId="16246" xr:uid="{B1DFA241-8AB9-492A-B80F-674475149E57}"/>
    <cellStyle name="40% - Accent2 6 2 3 5 2" xfId="45125" xr:uid="{71B57C3A-6B2D-45DD-9FFF-9AE4832E0C7A}"/>
    <cellStyle name="40% - Accent2 6 2 3 5 3" xfId="30701" xr:uid="{0B5978D8-8615-4562-9B81-C1423F271E4A}"/>
    <cellStyle name="40% - Accent2 6 2 3 6" xfId="5196" xr:uid="{354F9C74-D922-40C2-87E8-9D3AB8444CF2}"/>
    <cellStyle name="40% - Accent2 6 2 3 6 2" xfId="34119" xr:uid="{6046BFBE-FBAB-42A0-896D-F3E3EB260FED}"/>
    <cellStyle name="40% - Accent2 6 2 3 7" xfId="19695" xr:uid="{2216B452-2BE9-4090-8129-48B4F3F11BA5}"/>
    <cellStyle name="40% - Accent2 6 2 4" xfId="2525" xr:uid="{D0C5B37A-FEB7-4AD6-97F9-5DE24B26BAEF}"/>
    <cellStyle name="40% - Accent2 6 2 4 2" xfId="9886" xr:uid="{5023391D-63C6-4317-8FEB-0A3584A978FB}"/>
    <cellStyle name="40% - Accent2 6 2 4 2 2" xfId="38784" xr:uid="{73430F8C-F1FD-4335-84B8-49EFAAA4E228}"/>
    <cellStyle name="40% - Accent2 6 2 4 2 3" xfId="24360" xr:uid="{489CB504-4507-433F-A99E-347D9BB30688}"/>
    <cellStyle name="40% - Accent2 6 2 4 3" xfId="13623" xr:uid="{387706FB-F2CB-40F0-A3C3-8AFAAD71BA13}"/>
    <cellStyle name="40% - Accent2 6 2 4 3 2" xfId="42516" xr:uid="{805A8D34-04A5-451F-83DE-55B6C67D1ACB}"/>
    <cellStyle name="40% - Accent2 6 2 4 3 3" xfId="28092" xr:uid="{681E8ED4-87F1-4191-B276-DA01D647C4BF}"/>
    <cellStyle name="40% - Accent2 6 2 4 4" xfId="17053" xr:uid="{6FF6B8F5-6A80-40D6-AB1E-5F01AB649A69}"/>
    <cellStyle name="40% - Accent2 6 2 4 4 2" xfId="45931" xr:uid="{30FB8897-DC4F-4334-AF50-AAEFAE30839F}"/>
    <cellStyle name="40% - Accent2 6 2 4 4 3" xfId="31507" xr:uid="{62880B45-73DF-446D-A6E5-1F0F1D63F4FD}"/>
    <cellStyle name="40% - Accent2 6 2 4 5" xfId="6137" xr:uid="{61CC7065-E3DC-4963-960D-E6764C1E720E}"/>
    <cellStyle name="40% - Accent2 6 2 4 5 2" xfId="35052" xr:uid="{234B3179-D5BE-4691-9410-89E40911F4AE}"/>
    <cellStyle name="40% - Accent2 6 2 4 6" xfId="20628" xr:uid="{00BCA4F1-9DB8-4C67-BB97-F7266D559906}"/>
    <cellStyle name="40% - Accent2 6 2 5" xfId="8020" xr:uid="{AC291335-9380-4055-9E65-BAC24C478CA8}"/>
    <cellStyle name="40% - Accent2 6 2 5 2" xfId="36918" xr:uid="{E00671BF-8E11-4111-938B-E92EB1582E30}"/>
    <cellStyle name="40% - Accent2 6 2 5 3" xfId="22494" xr:uid="{A9014B96-F249-4077-AFDB-6FC30373BBD3}"/>
    <cellStyle name="40% - Accent2 6 2 6" xfId="11755" xr:uid="{3A1534A4-549B-450D-B542-45251C7BF75A}"/>
    <cellStyle name="40% - Accent2 6 2 6 2" xfId="40650" xr:uid="{2393A18F-C7BC-411D-A805-6A6284618695}"/>
    <cellStyle name="40% - Accent2 6 2 6 3" xfId="26226" xr:uid="{038E1677-8225-4D24-A019-163F61AA10E5}"/>
    <cellStyle name="40% - Accent2 6 2 7" xfId="15432" xr:uid="{AE05D208-4F00-418A-9054-ED898DD3B75D}"/>
    <cellStyle name="40% - Accent2 6 2 7 2" xfId="44319" xr:uid="{6E8ECFCC-19D4-48FD-9532-9B3EF3C95252}"/>
    <cellStyle name="40% - Accent2 6 2 7 3" xfId="29895" xr:uid="{3C875591-E7FD-4F36-A8A0-57E58331D0B4}"/>
    <cellStyle name="40% - Accent2 6 2 8" xfId="4204" xr:uid="{1B40A0A7-DCB5-4E34-8F7D-A2E85F6C506B}"/>
    <cellStyle name="40% - Accent2 6 2 8 2" xfId="33185" xr:uid="{325D7898-E081-4511-9015-FFD09E8E400E}"/>
    <cellStyle name="40% - Accent2 6 2 9" xfId="18762" xr:uid="{045B32F2-DC38-40D9-9FF0-14B0BBD8DA05}"/>
    <cellStyle name="40% - Accent2 6 3" xfId="588" xr:uid="{9ECD0A6C-CF83-4C88-91E8-AF0FBE3B4EDC}"/>
    <cellStyle name="40% - Accent2 6 3 2" xfId="1062" xr:uid="{07531ED6-4181-4BFD-9DF8-658619F874C7}"/>
    <cellStyle name="40% - Accent2 6 3 2 2" xfId="1990" xr:uid="{BD1D1D70-7E3D-4884-97FD-F2C6BDFD9ECA}"/>
    <cellStyle name="40% - Accent2 6 3 2 2 2" xfId="3604" xr:uid="{F8DA6E3C-3AC9-4B7C-8ED7-D704E3F39D5C}"/>
    <cellStyle name="40% - Accent2 6 3 2 2 2 2" xfId="11143" xr:uid="{4A1A76BC-FB9B-44DF-9B36-DBCB59572A84}"/>
    <cellStyle name="40% - Accent2 6 3 2 2 2 2 2" xfId="40041" xr:uid="{794562E1-4750-4CF8-8731-36574EF1370A}"/>
    <cellStyle name="40% - Accent2 6 3 2 2 2 2 3" xfId="25617" xr:uid="{704DA489-25A2-43FB-9D14-354C3F7CE578}"/>
    <cellStyle name="40% - Accent2 6 3 2 2 2 3" xfId="14880" xr:uid="{6835B6CD-53B5-4211-A683-F13A29B55B26}"/>
    <cellStyle name="40% - Accent2 6 3 2 2 2 3 2" xfId="43773" xr:uid="{56EA5E96-362D-4D83-B3EC-45251D89D738}"/>
    <cellStyle name="40% - Accent2 6 3 2 2 2 3 3" xfId="29349" xr:uid="{8FE2870D-7D28-49D0-929D-90EB0D496B39}"/>
    <cellStyle name="40% - Accent2 6 3 2 2 2 4" xfId="18132" xr:uid="{90959323-24F9-4225-B4AC-A933902469EB}"/>
    <cellStyle name="40% - Accent2 6 3 2 2 2 4 2" xfId="47010" xr:uid="{6655CC9F-C0AC-4C89-A77F-D332B7A8B9E9}"/>
    <cellStyle name="40% - Accent2 6 3 2 2 2 4 3" xfId="32586" xr:uid="{63B0BAD3-DEAF-43A4-AFAD-2597BD82BDE6}"/>
    <cellStyle name="40% - Accent2 6 3 2 2 2 5" xfId="7394" xr:uid="{EE0125FC-A3DF-48D4-A49D-06A7404692A5}"/>
    <cellStyle name="40% - Accent2 6 3 2 2 2 5 2" xfId="36309" xr:uid="{FF614300-A484-46B0-BBBA-775FF1B5F8BB}"/>
    <cellStyle name="40% - Accent2 6 3 2 2 2 6" xfId="21885" xr:uid="{F5C93255-0C5F-4DAB-88D0-E3109D3DAA36}"/>
    <cellStyle name="40% - Accent2 6 3 2 2 3" xfId="9277" xr:uid="{0FDEE838-8929-4395-AAAB-C03BB2C79FF6}"/>
    <cellStyle name="40% - Accent2 6 3 2 2 3 2" xfId="38175" xr:uid="{2AA8193F-2D32-4DBF-B8F0-65D7CF5F815A}"/>
    <cellStyle name="40% - Accent2 6 3 2 2 3 3" xfId="23751" xr:uid="{1B2C23F3-6718-4AE9-BC9B-ABCDE3CEA279}"/>
    <cellStyle name="40% - Accent2 6 3 2 2 4" xfId="13014" xr:uid="{E90E1B2E-E1A1-467C-8AC7-572C965E95BB}"/>
    <cellStyle name="40% - Accent2 6 3 2 2 4 2" xfId="41907" xr:uid="{8AE583B3-EF7C-4D17-88F9-354F6797994E}"/>
    <cellStyle name="40% - Accent2 6 3 2 2 4 3" xfId="27483" xr:uid="{DCA05E30-C76C-485B-85D3-C3921346D214}"/>
    <cellStyle name="40% - Accent2 6 3 2 2 5" xfId="16519" xr:uid="{6549EEF8-38E6-43DA-A875-BA67DEA4D9DC}"/>
    <cellStyle name="40% - Accent2 6 3 2 2 5 2" xfId="45398" xr:uid="{BFEED82D-E76A-43F0-9BCC-2E28CC24FB98}"/>
    <cellStyle name="40% - Accent2 6 3 2 2 5 3" xfId="30974" xr:uid="{C65A0670-619E-4D81-B47F-8189F71F07D9}"/>
    <cellStyle name="40% - Accent2 6 3 2 2 6" xfId="5520" xr:uid="{F0543B09-ADBA-4003-9E0E-0B23C32A9B15}"/>
    <cellStyle name="40% - Accent2 6 3 2 2 6 2" xfId="34443" xr:uid="{68C81754-4976-4F16-BF1E-2344B2B74E20}"/>
    <cellStyle name="40% - Accent2 6 3 2 2 7" xfId="20019" xr:uid="{738CAD48-8D97-4C03-ACAF-A2562F858493}"/>
    <cellStyle name="40% - Accent2 6 3 2 3" xfId="2798" xr:uid="{A80D3032-8D54-49B3-9509-4A9C92B76A07}"/>
    <cellStyle name="40% - Accent2 6 3 2 3 2" xfId="10210" xr:uid="{5A2ED91E-1091-4A81-ACA0-6820336026B6}"/>
    <cellStyle name="40% - Accent2 6 3 2 3 2 2" xfId="39108" xr:uid="{A8E058A7-D50A-4909-910E-95CDD53243FC}"/>
    <cellStyle name="40% - Accent2 6 3 2 3 2 3" xfId="24684" xr:uid="{7CBD1788-B759-4BE4-B796-8DC234B0C446}"/>
    <cellStyle name="40% - Accent2 6 3 2 3 3" xfId="13947" xr:uid="{154958CC-E0E2-415D-83DB-2E87E5A22096}"/>
    <cellStyle name="40% - Accent2 6 3 2 3 3 2" xfId="42840" xr:uid="{E5EEA8CC-2D9A-492F-9DA4-9934D94A5EEC}"/>
    <cellStyle name="40% - Accent2 6 3 2 3 3 3" xfId="28416" xr:uid="{CD0C8C9E-688E-4B6C-BA9A-2864DC042F96}"/>
    <cellStyle name="40% - Accent2 6 3 2 3 4" xfId="17326" xr:uid="{39D612C6-59FB-42A1-B742-4CC752076296}"/>
    <cellStyle name="40% - Accent2 6 3 2 3 4 2" xfId="46204" xr:uid="{E96A943F-E630-4F69-89E2-21154E99C7FC}"/>
    <cellStyle name="40% - Accent2 6 3 2 3 4 3" xfId="31780" xr:uid="{CE28EF13-EA66-46B5-9445-A3A1B90E7C49}"/>
    <cellStyle name="40% - Accent2 6 3 2 3 5" xfId="6461" xr:uid="{AB338391-0192-4F8B-9209-33E8279AE343}"/>
    <cellStyle name="40% - Accent2 6 3 2 3 5 2" xfId="35376" xr:uid="{2AD86FE9-093F-4774-A245-3658CC85956E}"/>
    <cellStyle name="40% - Accent2 6 3 2 3 6" xfId="20952" xr:uid="{165FF449-0B4A-4F0C-8126-4AE5496FE4A9}"/>
    <cellStyle name="40% - Accent2 6 3 2 4" xfId="8344" xr:uid="{974CC1EB-54BC-4050-90B1-B83F37E313C9}"/>
    <cellStyle name="40% - Accent2 6 3 2 4 2" xfId="37242" xr:uid="{87E091EB-FC46-40D9-973C-61476EEF6FF1}"/>
    <cellStyle name="40% - Accent2 6 3 2 4 3" xfId="22818" xr:uid="{C8558EAD-50DF-40CA-B90B-FE9E5ABB10B2}"/>
    <cellStyle name="40% - Accent2 6 3 2 5" xfId="12079" xr:uid="{6AE7B9CE-24C4-4621-8F9B-17F1D1F88591}"/>
    <cellStyle name="40% - Accent2 6 3 2 5 2" xfId="40974" xr:uid="{53085F31-FEFE-4982-9A9F-010E123B648A}"/>
    <cellStyle name="40% - Accent2 6 3 2 5 3" xfId="26550" xr:uid="{D4CE6E20-2026-4BA0-AD60-9185C1ACBAE1}"/>
    <cellStyle name="40% - Accent2 6 3 2 6" xfId="15705" xr:uid="{C8A64783-CC75-4917-81AA-031FF42C051B}"/>
    <cellStyle name="40% - Accent2 6 3 2 6 2" xfId="44592" xr:uid="{B2BAE87C-66AD-4BFD-A48B-DC585FBDC9E8}"/>
    <cellStyle name="40% - Accent2 6 3 2 6 3" xfId="30168" xr:uid="{CC81AE14-4284-4862-96A4-2EFCFC236A69}"/>
    <cellStyle name="40% - Accent2 6 3 2 7" xfId="4570" xr:uid="{70DC6F89-536F-44EB-B6CD-A01EF1B07BA4}"/>
    <cellStyle name="40% - Accent2 6 3 2 7 2" xfId="33509" xr:uid="{B0965A3B-E0BF-4688-8B82-9E382CB2DEF3}"/>
    <cellStyle name="40% - Accent2 6 3 2 8" xfId="19086" xr:uid="{83789F7F-8895-4392-A45D-9145CD41247F}"/>
    <cellStyle name="40% - Accent2 6 3 3" xfId="1588" xr:uid="{BB0E5F68-E83D-40BE-B00E-5B78A687E033}"/>
    <cellStyle name="40% - Accent2 6 3 3 2" xfId="3202" xr:uid="{CFC713ED-8C08-4BDF-9E3A-7F35406407BD}"/>
    <cellStyle name="40% - Accent2 6 3 3 2 2" xfId="10690" xr:uid="{9E841032-5440-42A5-A72F-E78EF1C138CD}"/>
    <cellStyle name="40% - Accent2 6 3 3 2 2 2" xfId="39588" xr:uid="{B509690C-1B55-4363-B2E4-0BC06D1DB8ED}"/>
    <cellStyle name="40% - Accent2 6 3 3 2 2 3" xfId="25164" xr:uid="{A0F42293-A3B2-4D83-A465-644ACACC2546}"/>
    <cellStyle name="40% - Accent2 6 3 3 2 3" xfId="14427" xr:uid="{66963BBE-BB94-44A7-9704-2A7D63196286}"/>
    <cellStyle name="40% - Accent2 6 3 3 2 3 2" xfId="43320" xr:uid="{48DF9C2D-2A01-41E0-B26C-2BE10390C021}"/>
    <cellStyle name="40% - Accent2 6 3 3 2 3 3" xfId="28896" xr:uid="{F4C15BBC-FC80-4097-8E63-CAAFF0A2C53A}"/>
    <cellStyle name="40% - Accent2 6 3 3 2 4" xfId="17730" xr:uid="{9EB88FD6-C22A-4E6B-B410-56558343F280}"/>
    <cellStyle name="40% - Accent2 6 3 3 2 4 2" xfId="46608" xr:uid="{7A60EC88-A8FC-4B72-9149-887E527E7F12}"/>
    <cellStyle name="40% - Accent2 6 3 3 2 4 3" xfId="32184" xr:uid="{D66BFFBD-A920-4EB3-A6AB-9A86EF23178E}"/>
    <cellStyle name="40% - Accent2 6 3 3 2 5" xfId="6941" xr:uid="{46ED1D18-E4A0-493A-AC2F-98A04FF71B0E}"/>
    <cellStyle name="40% - Accent2 6 3 3 2 5 2" xfId="35856" xr:uid="{6B70EC56-F2CC-44EA-A765-71EDDA98767A}"/>
    <cellStyle name="40% - Accent2 6 3 3 2 6" xfId="21432" xr:uid="{EE5FCF1E-FBA7-42AC-8EA5-5C8CF202B2C7}"/>
    <cellStyle name="40% - Accent2 6 3 3 3" xfId="8824" xr:uid="{761280D2-D6A5-4E13-987B-9154CE1F5728}"/>
    <cellStyle name="40% - Accent2 6 3 3 3 2" xfId="37722" xr:uid="{CA7B6C1E-C2F5-44CF-BEEB-B59712EBF0B6}"/>
    <cellStyle name="40% - Accent2 6 3 3 3 3" xfId="23298" xr:uid="{7766208D-7AB2-49E0-8DF7-AD09D6678F1B}"/>
    <cellStyle name="40% - Accent2 6 3 3 4" xfId="12561" xr:uid="{1D6CDCAE-8889-4B3D-B1B5-189B493D89FA}"/>
    <cellStyle name="40% - Accent2 6 3 3 4 2" xfId="41454" xr:uid="{BD90AE48-AD25-43ED-BA6E-BB17B84FF495}"/>
    <cellStyle name="40% - Accent2 6 3 3 4 3" xfId="27030" xr:uid="{28708687-E77D-43D3-AE3C-D4C6D365888F}"/>
    <cellStyle name="40% - Accent2 6 3 3 5" xfId="16117" xr:uid="{2B156DD0-5E93-4E02-8725-AEC0B434FD5C}"/>
    <cellStyle name="40% - Accent2 6 3 3 5 2" xfId="44996" xr:uid="{6B260097-9982-48EE-8789-908DD8DAEE60}"/>
    <cellStyle name="40% - Accent2 6 3 3 5 3" xfId="30572" xr:uid="{DBDA09BB-6381-4F02-BB82-72549285C941}"/>
    <cellStyle name="40% - Accent2 6 3 3 6" xfId="5067" xr:uid="{53B9279B-A05F-43AA-89C0-D54ABBB6C630}"/>
    <cellStyle name="40% - Accent2 6 3 3 6 2" xfId="33990" xr:uid="{1F037577-17B4-42C7-962C-644C0E4BD67E}"/>
    <cellStyle name="40% - Accent2 6 3 3 7" xfId="19566" xr:uid="{4608436E-5EDD-429A-8458-9127B84673A6}"/>
    <cellStyle name="40% - Accent2 6 3 4" xfId="2396" xr:uid="{0E8E0BD3-E89D-4D45-A064-29CD7C764B72}"/>
    <cellStyle name="40% - Accent2 6 3 4 2" xfId="9757" xr:uid="{46642FE9-2A77-411C-85E8-B3C6294D8F02}"/>
    <cellStyle name="40% - Accent2 6 3 4 2 2" xfId="38655" xr:uid="{7FDA6719-C586-490B-AB90-BB4809699816}"/>
    <cellStyle name="40% - Accent2 6 3 4 2 3" xfId="24231" xr:uid="{DF45CF9C-BAF1-43C0-BC59-CD8C264A9F17}"/>
    <cellStyle name="40% - Accent2 6 3 4 3" xfId="13494" xr:uid="{655586FB-BB6F-4ABC-84BC-58EF23FDADF7}"/>
    <cellStyle name="40% - Accent2 6 3 4 3 2" xfId="42387" xr:uid="{2C058ECB-FA8B-4257-9D22-7D83CF3C06E4}"/>
    <cellStyle name="40% - Accent2 6 3 4 3 3" xfId="27963" xr:uid="{A8518C11-08D9-4BE9-9D8C-2A6D6EF87111}"/>
    <cellStyle name="40% - Accent2 6 3 4 4" xfId="16924" xr:uid="{EE0B40F3-AC4C-4242-8DA8-D54C25DC94BE}"/>
    <cellStyle name="40% - Accent2 6 3 4 4 2" xfId="45802" xr:uid="{85F771E3-E228-43CA-B7F3-FF9D2CF131E6}"/>
    <cellStyle name="40% - Accent2 6 3 4 4 3" xfId="31378" xr:uid="{B692EBE2-F402-41A5-AA76-8F94A37561A5}"/>
    <cellStyle name="40% - Accent2 6 3 4 5" xfId="6008" xr:uid="{C5ABC522-4A40-4FBD-BF2F-DBCBB951FE1C}"/>
    <cellStyle name="40% - Accent2 6 3 4 5 2" xfId="34923" xr:uid="{A5F3ADD5-12A6-4E94-AE7B-62F2B373ED51}"/>
    <cellStyle name="40% - Accent2 6 3 4 6" xfId="20499" xr:uid="{2D72CA08-349E-4BA3-89C6-2DE4C33F1A46}"/>
    <cellStyle name="40% - Accent2 6 3 5" xfId="7891" xr:uid="{80FB308D-3214-4476-885F-0848150616F5}"/>
    <cellStyle name="40% - Accent2 6 3 5 2" xfId="36789" xr:uid="{D73A472E-5E17-471E-A16E-03E85C6D3D74}"/>
    <cellStyle name="40% - Accent2 6 3 5 3" xfId="22365" xr:uid="{CCCB5C67-7187-4C50-BAA0-0564B99E14D8}"/>
    <cellStyle name="40% - Accent2 6 3 6" xfId="11626" xr:uid="{2B8C2881-04DB-45A9-BD01-220917941552}"/>
    <cellStyle name="40% - Accent2 6 3 6 2" xfId="40521" xr:uid="{F1545B32-9D3C-4E9A-8EA6-2646FAD49E4C}"/>
    <cellStyle name="40% - Accent2 6 3 6 3" xfId="26097" xr:uid="{8EB8FABE-16DF-41EF-860F-24D4FCAA582F}"/>
    <cellStyle name="40% - Accent2 6 3 7" xfId="15303" xr:uid="{36E7C4E4-DE60-4446-9A04-B45A4E985D98}"/>
    <cellStyle name="40% - Accent2 6 3 7 2" xfId="44190" xr:uid="{FE4F67AD-3293-468F-9F10-E9DA12B69247}"/>
    <cellStyle name="40% - Accent2 6 3 7 3" xfId="29766" xr:uid="{4D879509-EC08-4468-9BFE-B8801BA0CA97}"/>
    <cellStyle name="40% - Accent2 6 3 8" xfId="4075" xr:uid="{AF8916A6-68B8-4687-A1EB-989B225603F6}"/>
    <cellStyle name="40% - Accent2 6 3 8 2" xfId="33056" xr:uid="{5EFD77D6-E4B6-4C9F-9F17-7541F9C5EFEE}"/>
    <cellStyle name="40% - Accent2 6 3 9" xfId="18633" xr:uid="{83AE66E6-D80D-45E2-9D3E-812A0793BA0A}"/>
    <cellStyle name="40% - Accent2 6 4" xfId="1060" xr:uid="{4622525B-417D-42FC-ABD0-A5895986499D}"/>
    <cellStyle name="40% - Accent2 6 4 2" xfId="1988" xr:uid="{D75D1CBD-9204-4FE8-B37F-0BE74F8D69AF}"/>
    <cellStyle name="40% - Accent2 6 4 2 2" xfId="3602" xr:uid="{2AE68ADB-8E9C-489C-8D2B-453D7BA7BDF1}"/>
    <cellStyle name="40% - Accent2 6 4 2 2 2" xfId="7264" xr:uid="{5EFFE807-A118-4883-8F68-C86656CC8DA5}"/>
    <cellStyle name="40% - Accent2 6 4 2 2 2 2" xfId="11013" xr:uid="{0AFA3DCC-F949-45E2-850C-05386DB49B7D}"/>
    <cellStyle name="40% - Accent2 6 4 2 2 2 2 2" xfId="39911" xr:uid="{19F5B27A-A0C7-4F55-8DFE-E3B1CE050090}"/>
    <cellStyle name="40% - Accent2 6 4 2 2 2 2 3" xfId="25487" xr:uid="{2878A940-24C7-4963-8459-13F30F692CC6}"/>
    <cellStyle name="40% - Accent2 6 4 2 2 2 3" xfId="14750" xr:uid="{B32F4D02-799C-42BB-BE5A-1634CCF46CD3}"/>
    <cellStyle name="40% - Accent2 6 4 2 2 2 3 2" xfId="43643" xr:uid="{DCCF5B1F-5167-416D-A6FC-F0F13648CA6D}"/>
    <cellStyle name="40% - Accent2 6 4 2 2 2 3 3" xfId="29219" xr:uid="{ED5DBCEB-90CC-495A-8971-A68C4522874F}"/>
    <cellStyle name="40% - Accent2 6 4 2 2 2 4" xfId="36179" xr:uid="{A4560800-60AF-4A6E-96A5-1848314DE88F}"/>
    <cellStyle name="40% - Accent2 6 4 2 2 2 5" xfId="21755" xr:uid="{26D2B798-080E-4437-AA29-22EDD4575B06}"/>
    <cellStyle name="40% - Accent2 6 4 2 2 3" xfId="9147" xr:uid="{B5A42940-1518-4514-BC08-85E40373E071}"/>
    <cellStyle name="40% - Accent2 6 4 2 2 3 2" xfId="38045" xr:uid="{1441B824-9192-40AE-B4CF-0CBE20BD525F}"/>
    <cellStyle name="40% - Accent2 6 4 2 2 3 3" xfId="23621" xr:uid="{6027C555-ECED-44BD-996F-400E749AF3CB}"/>
    <cellStyle name="40% - Accent2 6 4 2 2 4" xfId="12884" xr:uid="{9EED1C39-7837-43FB-8B6C-E72470953F8F}"/>
    <cellStyle name="40% - Accent2 6 4 2 2 4 2" xfId="41777" xr:uid="{FCE692BD-CB08-4B18-A175-FC026DEC3DEF}"/>
    <cellStyle name="40% - Accent2 6 4 2 2 4 3" xfId="27353" xr:uid="{37066DF9-0C2E-42B9-BEF4-8177ECC405B9}"/>
    <cellStyle name="40% - Accent2 6 4 2 2 5" xfId="18130" xr:uid="{640E34E6-2BB4-4EE8-8BF2-F781A4436824}"/>
    <cellStyle name="40% - Accent2 6 4 2 2 5 2" xfId="47008" xr:uid="{1103DCB8-E403-4C02-80E3-26C200618785}"/>
    <cellStyle name="40% - Accent2 6 4 2 2 5 3" xfId="32584" xr:uid="{2B8572E0-53F7-4595-8131-4C5F4E1A54EE}"/>
    <cellStyle name="40% - Accent2 6 4 2 2 6" xfId="5390" xr:uid="{3AC31972-2C29-46EF-8000-942BB88C0532}"/>
    <cellStyle name="40% - Accent2 6 4 2 2 6 2" xfId="34313" xr:uid="{475737AB-E4BA-4B65-ADB0-E02EB9C17AFE}"/>
    <cellStyle name="40% - Accent2 6 4 2 2 7" xfId="19889" xr:uid="{C5F5B751-1A78-4661-816E-230D3FB19B73}"/>
    <cellStyle name="40% - Accent2 6 4 2 3" xfId="6331" xr:uid="{5572B289-222A-4534-B29C-6271173C8B2D}"/>
    <cellStyle name="40% - Accent2 6 4 2 3 2" xfId="10080" xr:uid="{C5A67145-6F23-418E-8A22-8799506A8E73}"/>
    <cellStyle name="40% - Accent2 6 4 2 3 2 2" xfId="38978" xr:uid="{A110CFB2-3D77-41A1-B647-DE1647EC233F}"/>
    <cellStyle name="40% - Accent2 6 4 2 3 2 3" xfId="24554" xr:uid="{D10ABD8F-50BA-42CB-8BA6-71810BE61D90}"/>
    <cellStyle name="40% - Accent2 6 4 2 3 3" xfId="13817" xr:uid="{388E5DA6-922F-4BDA-898E-3D9DAAFA7F3B}"/>
    <cellStyle name="40% - Accent2 6 4 2 3 3 2" xfId="42710" xr:uid="{2EF51F05-E8D5-4700-A01C-972BA21AA8D2}"/>
    <cellStyle name="40% - Accent2 6 4 2 3 3 3" xfId="28286" xr:uid="{1EC64B99-10D0-4B6F-BD9F-5256D377C413}"/>
    <cellStyle name="40% - Accent2 6 4 2 3 4" xfId="35246" xr:uid="{C029D56E-47DD-41A7-A0FC-066BD72E25F0}"/>
    <cellStyle name="40% - Accent2 6 4 2 3 5" xfId="20822" xr:uid="{D1806CDA-44AD-49D9-8EFB-3C58E7376DB2}"/>
    <cellStyle name="40% - Accent2 6 4 2 4" xfId="8214" xr:uid="{E0E94E2A-2A78-438A-82FD-F03E8A8CC032}"/>
    <cellStyle name="40% - Accent2 6 4 2 4 2" xfId="37112" xr:uid="{83F610AF-C3DB-4EC2-8015-DDD3AC5C2DB1}"/>
    <cellStyle name="40% - Accent2 6 4 2 4 3" xfId="22688" xr:uid="{1029A81B-0189-4D31-8633-38A27DBF8132}"/>
    <cellStyle name="40% - Accent2 6 4 2 5" xfId="11949" xr:uid="{A14429C6-0205-475E-8148-81C656EE3220}"/>
    <cellStyle name="40% - Accent2 6 4 2 5 2" xfId="40844" xr:uid="{5843176C-55AE-46A0-973C-81CFF96012EB}"/>
    <cellStyle name="40% - Accent2 6 4 2 5 3" xfId="26420" xr:uid="{064F9B83-A267-411C-A055-CF05E55DFFF0}"/>
    <cellStyle name="40% - Accent2 6 4 2 6" xfId="16517" xr:uid="{C81CE7D5-A9BD-4CA9-AD26-796729599669}"/>
    <cellStyle name="40% - Accent2 6 4 2 6 2" xfId="45396" xr:uid="{1F26851F-A79F-42F3-A1A1-C8A9A86082F1}"/>
    <cellStyle name="40% - Accent2 6 4 2 6 3" xfId="30972" xr:uid="{8AE29BAF-15BF-46D4-A6D8-724126C49809}"/>
    <cellStyle name="40% - Accent2 6 4 2 7" xfId="4437" xr:uid="{615480E4-ECBC-4589-A957-A809C5AF47B3}"/>
    <cellStyle name="40% - Accent2 6 4 2 7 2" xfId="33379" xr:uid="{D4B1A4C7-20FE-4539-88B6-B78B8FC45CD3}"/>
    <cellStyle name="40% - Accent2 6 4 2 8" xfId="18956" xr:uid="{920C214D-CCF8-4A7F-8D82-0C06480A94A1}"/>
    <cellStyle name="40% - Accent2 6 4 3" xfId="2796" xr:uid="{EC407600-2995-4F55-BAEB-AA3E16635D72}"/>
    <cellStyle name="40% - Accent2 6 4 3 2" xfId="6811" xr:uid="{D8C49A13-DA9E-4675-ABA3-CAB14F5D105C}"/>
    <cellStyle name="40% - Accent2 6 4 3 2 2" xfId="10560" xr:uid="{0298EDC8-5014-4C8E-B229-A8A0D657A0C5}"/>
    <cellStyle name="40% - Accent2 6 4 3 2 2 2" xfId="39458" xr:uid="{8BE72059-EEF0-439B-9432-B07CE5C35556}"/>
    <cellStyle name="40% - Accent2 6 4 3 2 2 3" xfId="25034" xr:uid="{3E2CE767-36B4-40AE-B784-A934196A6F09}"/>
    <cellStyle name="40% - Accent2 6 4 3 2 3" xfId="14297" xr:uid="{43133A50-184F-4130-A254-456995129A8B}"/>
    <cellStyle name="40% - Accent2 6 4 3 2 3 2" xfId="43190" xr:uid="{246E6C93-FEE0-48A2-B323-14BFFA4B13A9}"/>
    <cellStyle name="40% - Accent2 6 4 3 2 3 3" xfId="28766" xr:uid="{1C5B12F6-090B-4CFD-B871-D39F861CBF12}"/>
    <cellStyle name="40% - Accent2 6 4 3 2 4" xfId="35726" xr:uid="{ACA92CA2-E6DC-490D-B5FA-22D528DAF8C6}"/>
    <cellStyle name="40% - Accent2 6 4 3 2 5" xfId="21302" xr:uid="{FE87503B-E1EE-46F3-940B-6BA31561C27E}"/>
    <cellStyle name="40% - Accent2 6 4 3 3" xfId="8694" xr:uid="{6B9F30CC-AD4D-4D6B-8D62-D6B0219BE807}"/>
    <cellStyle name="40% - Accent2 6 4 3 3 2" xfId="37592" xr:uid="{C3B97741-638F-44AA-8F7E-269560E775BB}"/>
    <cellStyle name="40% - Accent2 6 4 3 3 3" xfId="23168" xr:uid="{7B21B668-00B8-4608-AEAA-03BA3B916539}"/>
    <cellStyle name="40% - Accent2 6 4 3 4" xfId="12431" xr:uid="{068F20E0-38D0-4FB4-9ABE-F385B0323179}"/>
    <cellStyle name="40% - Accent2 6 4 3 4 2" xfId="41324" xr:uid="{E00C47E6-3CE7-41EE-B372-A7F52A46F478}"/>
    <cellStyle name="40% - Accent2 6 4 3 4 3" xfId="26900" xr:uid="{187C842E-2F2A-474A-AB05-CAA6FDE1F83C}"/>
    <cellStyle name="40% - Accent2 6 4 3 5" xfId="17324" xr:uid="{6D0C48CA-E891-4851-97D9-C6BBBDAA660A}"/>
    <cellStyle name="40% - Accent2 6 4 3 5 2" xfId="46202" xr:uid="{5492CE3A-AA92-49E0-A892-0570BCFE65A1}"/>
    <cellStyle name="40% - Accent2 6 4 3 5 3" xfId="31778" xr:uid="{31D081E7-4C26-4831-9432-42AC09F02C13}"/>
    <cellStyle name="40% - Accent2 6 4 3 6" xfId="4937" xr:uid="{E5AAB6B4-0604-46D2-8645-879431863571}"/>
    <cellStyle name="40% - Accent2 6 4 3 6 2" xfId="33860" xr:uid="{69862568-1D52-4229-9DD5-11DA0ECF9E3B}"/>
    <cellStyle name="40% - Accent2 6 4 3 7" xfId="19436" xr:uid="{957B1AD7-9F7A-4107-A0F2-8BA816CD71C4}"/>
    <cellStyle name="40% - Accent2 6 4 4" xfId="5877" xr:uid="{C018418C-36B3-44A8-81F6-01EE922079AE}"/>
    <cellStyle name="40% - Accent2 6 4 4 2" xfId="9627" xr:uid="{9E621E4F-52D8-457E-9B61-7710D5493681}"/>
    <cellStyle name="40% - Accent2 6 4 4 2 2" xfId="38525" xr:uid="{7793CBDD-D63B-4672-AF3B-38D15AC55A8B}"/>
    <cellStyle name="40% - Accent2 6 4 4 2 3" xfId="24101" xr:uid="{09544463-40A4-4120-AB75-D0E77380EC14}"/>
    <cellStyle name="40% - Accent2 6 4 4 3" xfId="13364" xr:uid="{739EA83D-B64D-4279-8907-EEDB6F7570D6}"/>
    <cellStyle name="40% - Accent2 6 4 4 3 2" xfId="42257" xr:uid="{E327D1E3-B608-4C00-B036-EC9FBF4EAB3B}"/>
    <cellStyle name="40% - Accent2 6 4 4 3 3" xfId="27833" xr:uid="{EED21D7F-4383-4A86-A3B2-D2254EFBD58F}"/>
    <cellStyle name="40% - Accent2 6 4 4 4" xfId="34793" xr:uid="{96607368-1C6D-49AE-BEB6-AE60955DD001}"/>
    <cellStyle name="40% - Accent2 6 4 4 5" xfId="20369" xr:uid="{1CB6A8AA-FDE1-49EF-8337-878E6F1FCEE3}"/>
    <cellStyle name="40% - Accent2 6 4 5" xfId="7761" xr:uid="{E3936506-1C4D-4BAE-8043-D11A442068C2}"/>
    <cellStyle name="40% - Accent2 6 4 5 2" xfId="36659" xr:uid="{60E660D2-0F2A-40CD-979C-1FC874B4C780}"/>
    <cellStyle name="40% - Accent2 6 4 5 3" xfId="22235" xr:uid="{ACCB53EA-2717-4542-8F38-2719EEB3282E}"/>
    <cellStyle name="40% - Accent2 6 4 6" xfId="11496" xr:uid="{B3FAE2CE-53C7-4113-82B7-6B6858765CBE}"/>
    <cellStyle name="40% - Accent2 6 4 6 2" xfId="40391" xr:uid="{66D93650-5286-4744-B67B-FE17ADBA8B11}"/>
    <cellStyle name="40% - Accent2 6 4 6 3" xfId="25967" xr:uid="{5CBB808B-3A93-4ADE-8DE8-826B9F921C8C}"/>
    <cellStyle name="40% - Accent2 6 4 7" xfId="15703" xr:uid="{4917697C-87CC-4847-B60E-E80E72500506}"/>
    <cellStyle name="40% - Accent2 6 4 7 2" xfId="44590" xr:uid="{B28A9894-8B2D-4F70-88D9-FEDF3235EB9F}"/>
    <cellStyle name="40% - Accent2 6 4 7 3" xfId="30166" xr:uid="{AAF75B85-D90F-4DB2-8E43-AAE0AE4D4E30}"/>
    <cellStyle name="40% - Accent2 6 4 8" xfId="3945" xr:uid="{2FB55AD5-30F7-48CE-997F-384573B4826E}"/>
    <cellStyle name="40% - Accent2 6 4 8 2" xfId="32926" xr:uid="{A170ABB7-8822-4544-A4EF-CF730856AF51}"/>
    <cellStyle name="40% - Accent2 6 4 9" xfId="18503" xr:uid="{4E2EE12F-E576-4C2E-8294-D2F811277FC1}"/>
    <cellStyle name="40% - Accent2 6 5" xfId="1458" xr:uid="{3E1D3E77-275A-4082-AB30-BA9CC88BCED6}"/>
    <cellStyle name="40% - Accent2 6 5 2" xfId="3072" xr:uid="{ECFEA328-4B6A-40B0-969D-3DED6B00385D}"/>
    <cellStyle name="40% - Accent2 6 5 2 2" xfId="7200" xr:uid="{9485F39A-A0BB-4E6D-A969-25DFBBE1DD49}"/>
    <cellStyle name="40% - Accent2 6 5 2 2 2" xfId="10949" xr:uid="{ED100CA8-10E9-4C6D-9424-9C435857339B}"/>
    <cellStyle name="40% - Accent2 6 5 2 2 2 2" xfId="39847" xr:uid="{5C8C41AC-F394-499F-84A9-1E673612CFA2}"/>
    <cellStyle name="40% - Accent2 6 5 2 2 2 3" xfId="25423" xr:uid="{1AC65F2C-4F2F-476B-AAF3-1C90B35B24B4}"/>
    <cellStyle name="40% - Accent2 6 5 2 2 3" xfId="14686" xr:uid="{F4AF66D2-4A0B-482F-9783-8E8F24AE3BE0}"/>
    <cellStyle name="40% - Accent2 6 5 2 2 3 2" xfId="43579" xr:uid="{B208DC42-D01B-4A7D-95AA-2C40ACD46618}"/>
    <cellStyle name="40% - Accent2 6 5 2 2 3 3" xfId="29155" xr:uid="{DA736C6E-EAB0-4B55-85BA-06022E4136B7}"/>
    <cellStyle name="40% - Accent2 6 5 2 2 4" xfId="36115" xr:uid="{CB57F12F-373B-4301-A804-E3A4399E74BF}"/>
    <cellStyle name="40% - Accent2 6 5 2 2 5" xfId="21691" xr:uid="{EF861C7F-061B-4FA1-97BA-C2D4AD53978B}"/>
    <cellStyle name="40% - Accent2 6 5 2 3" xfId="9083" xr:uid="{D9F16C7A-8AAE-4629-B532-10DB051D3A08}"/>
    <cellStyle name="40% - Accent2 6 5 2 3 2" xfId="37981" xr:uid="{A52CA9BB-FF28-4B62-8839-700973470797}"/>
    <cellStyle name="40% - Accent2 6 5 2 3 3" xfId="23557" xr:uid="{0AD30401-D63F-4424-96C6-C35ABC31C027}"/>
    <cellStyle name="40% - Accent2 6 5 2 4" xfId="12820" xr:uid="{AD4DA569-070F-4CE6-AADE-6DCAE0C5C05A}"/>
    <cellStyle name="40% - Accent2 6 5 2 4 2" xfId="41713" xr:uid="{121ACF68-E32B-43E2-8D0D-939B4A98D3D9}"/>
    <cellStyle name="40% - Accent2 6 5 2 4 3" xfId="27289" xr:uid="{7F487F72-0E51-4BF2-AC2B-501D97D8D8EA}"/>
    <cellStyle name="40% - Accent2 6 5 2 5" xfId="17600" xr:uid="{687D6C6B-3BC0-492D-90F2-B317A588706D}"/>
    <cellStyle name="40% - Accent2 6 5 2 5 2" xfId="46478" xr:uid="{0AC51D1F-2E76-4886-B36C-2CA0054547BF}"/>
    <cellStyle name="40% - Accent2 6 5 2 5 3" xfId="32054" xr:uid="{12CB3ECA-3BA1-409D-BC88-C72AFB9118DB}"/>
    <cellStyle name="40% - Accent2 6 5 2 6" xfId="5326" xr:uid="{70FCED3F-98C4-42E3-97BC-05B3FECA9540}"/>
    <cellStyle name="40% - Accent2 6 5 2 6 2" xfId="34249" xr:uid="{DDA7DE54-ACB4-4804-8461-BDA8BAB1CCD8}"/>
    <cellStyle name="40% - Accent2 6 5 2 7" xfId="19825" xr:uid="{E65B39F6-7AEB-46E1-86EC-7AECBBFB6571}"/>
    <cellStyle name="40% - Accent2 6 5 3" xfId="6267" xr:uid="{B3953D1A-6EA0-4CD9-AB2E-33D67D25CCD0}"/>
    <cellStyle name="40% - Accent2 6 5 3 2" xfId="10016" xr:uid="{B374C3ED-477B-48EF-991B-2B89C50B90CC}"/>
    <cellStyle name="40% - Accent2 6 5 3 2 2" xfId="38914" xr:uid="{BFEDB719-152C-4860-8816-F08D1B5451EF}"/>
    <cellStyle name="40% - Accent2 6 5 3 2 3" xfId="24490" xr:uid="{B1E83FEB-C7AC-4A2F-86A5-CF493A089888}"/>
    <cellStyle name="40% - Accent2 6 5 3 3" xfId="13753" xr:uid="{D6382089-052E-49A9-8499-9950F5655EEF}"/>
    <cellStyle name="40% - Accent2 6 5 3 3 2" xfId="42646" xr:uid="{90319ED6-4E13-497C-B605-EAF1189ABD2C}"/>
    <cellStyle name="40% - Accent2 6 5 3 3 3" xfId="28222" xr:uid="{F7A818CC-4EF2-430E-8295-DF7C01F2692B}"/>
    <cellStyle name="40% - Accent2 6 5 3 4" xfId="35182" xr:uid="{816F112C-CE00-4C70-9986-679263E1FFBD}"/>
    <cellStyle name="40% - Accent2 6 5 3 5" xfId="20758" xr:uid="{96ABA3DF-5854-4696-B910-AC08A59A537B}"/>
    <cellStyle name="40% - Accent2 6 5 4" xfId="8150" xr:uid="{CFFD952A-DA2E-4DBC-928F-1D2EE9A4554D}"/>
    <cellStyle name="40% - Accent2 6 5 4 2" xfId="37048" xr:uid="{B8510A0F-3828-4B89-8E81-951D55D1ED15}"/>
    <cellStyle name="40% - Accent2 6 5 4 3" xfId="22624" xr:uid="{98560C1F-539C-4EBB-837D-780EBBD2BA30}"/>
    <cellStyle name="40% - Accent2 6 5 5" xfId="11885" xr:uid="{1490A375-7716-4BE8-9FF6-6E5FF7064C29}"/>
    <cellStyle name="40% - Accent2 6 5 5 2" xfId="40780" xr:uid="{6B859809-4971-4508-A146-C15087BCF482}"/>
    <cellStyle name="40% - Accent2 6 5 5 3" xfId="26356" xr:uid="{3644FADF-200F-49B1-BBE0-2D8A1E31EF32}"/>
    <cellStyle name="40% - Accent2 6 5 6" xfId="15987" xr:uid="{888E6FB8-9D98-4931-8EF1-58E9D7092BD1}"/>
    <cellStyle name="40% - Accent2 6 5 6 2" xfId="44866" xr:uid="{15A6EFA1-3927-428A-88E1-E63FFE2D86C9}"/>
    <cellStyle name="40% - Accent2 6 5 6 3" xfId="30442" xr:uid="{D14AFAB9-72C7-458C-89EF-D2FC2831DBF7}"/>
    <cellStyle name="40% - Accent2 6 5 7" xfId="4360" xr:uid="{BBBC0C63-A799-4340-BD9B-D18916359A1A}"/>
    <cellStyle name="40% - Accent2 6 5 7 2" xfId="33315" xr:uid="{E047704D-B77A-4F2D-9D22-EB00B0155B08}"/>
    <cellStyle name="40% - Accent2 6 5 8" xfId="18892" xr:uid="{D871ADDA-B6E9-450B-BD37-040586CF4197}"/>
    <cellStyle name="40% - Accent2 6 6" xfId="2266" xr:uid="{8C369FF0-6C2F-4285-AE84-2AA5ED912B9F}"/>
    <cellStyle name="40% - Accent2 6 6 2" xfId="6747" xr:uid="{2547FC05-3E9F-4980-BF77-6B2313708EFE}"/>
    <cellStyle name="40% - Accent2 6 6 2 2" xfId="10496" xr:uid="{C8D1CAEB-0BD8-4797-8ACF-F24DAC8DDF31}"/>
    <cellStyle name="40% - Accent2 6 6 2 2 2" xfId="39394" xr:uid="{11F31C12-EEB6-4581-B615-60097895C6A9}"/>
    <cellStyle name="40% - Accent2 6 6 2 2 3" xfId="24970" xr:uid="{474A0E98-C7AA-4E97-8D07-F358F6EF754F}"/>
    <cellStyle name="40% - Accent2 6 6 2 3" xfId="14233" xr:uid="{79409190-0689-4C02-ACE9-AD980BEEF78D}"/>
    <cellStyle name="40% - Accent2 6 6 2 3 2" xfId="43126" xr:uid="{671B34FB-13A3-4907-9FB8-59904F3F323C}"/>
    <cellStyle name="40% - Accent2 6 6 2 3 3" xfId="28702" xr:uid="{D718C66A-185E-40D0-97AC-125DE96928C1}"/>
    <cellStyle name="40% - Accent2 6 6 2 4" xfId="35662" xr:uid="{342C0964-6C4B-44BD-BBF1-EAC60C685FEC}"/>
    <cellStyle name="40% - Accent2 6 6 2 5" xfId="21238" xr:uid="{536F916B-5320-4E94-8450-08497C9750F6}"/>
    <cellStyle name="40% - Accent2 6 6 3" xfId="8630" xr:uid="{D57259C9-6FA9-47EE-BA2F-17126C9C5C78}"/>
    <cellStyle name="40% - Accent2 6 6 3 2" xfId="37528" xr:uid="{BA52E2F9-4BCF-4BC5-890E-B8D59F00A680}"/>
    <cellStyle name="40% - Accent2 6 6 3 3" xfId="23104" xr:uid="{B84645BA-AEFE-4349-B3E6-AFFF842859D2}"/>
    <cellStyle name="40% - Accent2 6 6 4" xfId="12367" xr:uid="{7E326862-EBE4-4081-AE10-6FFF52FD191F}"/>
    <cellStyle name="40% - Accent2 6 6 4 2" xfId="41260" xr:uid="{16FA7492-B738-4A40-9194-3BB0C04B4121}"/>
    <cellStyle name="40% - Accent2 6 6 4 3" xfId="26836" xr:uid="{FFC13403-E23D-4FF5-B707-B96A388223A8}"/>
    <cellStyle name="40% - Accent2 6 6 5" xfId="16794" xr:uid="{543E2032-0DB6-46FA-B06C-2576B18160D8}"/>
    <cellStyle name="40% - Accent2 6 6 5 2" xfId="45672" xr:uid="{F1EA1467-DA65-4823-A0F4-1616AAB662DA}"/>
    <cellStyle name="40% - Accent2 6 6 5 3" xfId="31248" xr:uid="{C2CBC9B0-34FB-4E51-AA7B-3997F2B18C93}"/>
    <cellStyle name="40% - Accent2 6 6 6" xfId="4873" xr:uid="{401BEAC3-85C2-495B-88E7-962BFFCF3ED1}"/>
    <cellStyle name="40% - Accent2 6 6 6 2" xfId="33796" xr:uid="{A936E049-7CBA-43F5-A63B-3B4172AC6FC2}"/>
    <cellStyle name="40% - Accent2 6 6 7" xfId="19372" xr:uid="{3510D245-D55C-4A1D-B420-BCE50171F392}"/>
    <cellStyle name="40% - Accent2 6 7" xfId="5813" xr:uid="{AF38F5DF-C40C-4E15-A55A-7A1E860D2A0D}"/>
    <cellStyle name="40% - Accent2 6 7 2" xfId="9563" xr:uid="{BD871E02-A69F-4184-B8A1-8DD045178F44}"/>
    <cellStyle name="40% - Accent2 6 7 2 2" xfId="38461" xr:uid="{BBB72555-540A-446C-A5B6-28C061B430F1}"/>
    <cellStyle name="40% - Accent2 6 7 2 3" xfId="24037" xr:uid="{BC92BAD1-B07F-42AB-B4BB-52A949AADFC1}"/>
    <cellStyle name="40% - Accent2 6 7 3" xfId="13300" xr:uid="{B341909C-B8B1-47DB-B945-F26440880DDF}"/>
    <cellStyle name="40% - Accent2 6 7 3 2" xfId="42193" xr:uid="{28E49543-B22B-4C72-9A65-6F922A1A02BC}"/>
    <cellStyle name="40% - Accent2 6 7 3 3" xfId="27769" xr:uid="{B617744B-71A9-46B2-B5A9-31DF937041B7}"/>
    <cellStyle name="40% - Accent2 6 7 4" xfId="34729" xr:uid="{105CC311-304E-42FB-910F-7F71495D648A}"/>
    <cellStyle name="40% - Accent2 6 7 5" xfId="20305" xr:uid="{8A506FF4-CD25-465C-801B-1ABB403AB52D}"/>
    <cellStyle name="40% - Accent2 6 8" xfId="7697" xr:uid="{D7CD7A45-3BEA-4561-AC40-E9E516797923}"/>
    <cellStyle name="40% - Accent2 6 8 2" xfId="36595" xr:uid="{AA96B023-B378-405E-BE79-83CB1F83ED9D}"/>
    <cellStyle name="40% - Accent2 6 8 3" xfId="22171" xr:uid="{F8E633ED-997E-4B60-A8ED-5DD9F7DC8B91}"/>
    <cellStyle name="40% - Accent2 6 9" xfId="11432" xr:uid="{12579DC8-4958-4380-BF96-675406C1C3B5}"/>
    <cellStyle name="40% - Accent2 6 9 2" xfId="40327" xr:uid="{0332760C-D7A1-4839-AAA0-88D8A009E997}"/>
    <cellStyle name="40% - Accent2 6 9 3" xfId="25903" xr:uid="{19EC3253-7F5A-4511-A8BB-4E0A88A07555}"/>
    <cellStyle name="40% - Accent2 7" xfId="403" xr:uid="{00CC34FD-6D3C-483B-9A2D-FDA079480841}"/>
    <cellStyle name="40% - Accent2 7 10" xfId="3960" xr:uid="{6D6EF46C-11B6-4553-90E8-352F1C2E8509}"/>
    <cellStyle name="40% - Accent2 7 10 2" xfId="32941" xr:uid="{B588703B-B48F-4771-A07F-95B4E712CAB9}"/>
    <cellStyle name="40% - Accent2 7 11" xfId="18518" xr:uid="{BF33663C-7E7C-4041-9305-CDE7D3260402}"/>
    <cellStyle name="40% - Accent2 7 2" xfId="794" xr:uid="{4957AE7F-AB26-4BA7-8B9A-3C78530352B1}"/>
    <cellStyle name="40% - Accent2 7 2 2" xfId="1064" xr:uid="{7DBBA33C-84FA-40B8-B243-2D598F9DB8C8}"/>
    <cellStyle name="40% - Accent2 7 2 2 2" xfId="1992" xr:uid="{F366D19C-D9FA-4B36-B484-E21AF3ED1D9A}"/>
    <cellStyle name="40% - Accent2 7 2 2 2 2" xfId="3606" xr:uid="{B7E9FBE5-E19B-4CAD-B86A-DCEEF6E285B2}"/>
    <cellStyle name="40% - Accent2 7 2 2 2 2 2" xfId="11287" xr:uid="{D8541B8B-7C82-456C-BD8C-B20AC0AF8363}"/>
    <cellStyle name="40% - Accent2 7 2 2 2 2 2 2" xfId="40185" xr:uid="{28261480-1FA0-4388-88E8-E35561A07245}"/>
    <cellStyle name="40% - Accent2 7 2 2 2 2 2 3" xfId="25761" xr:uid="{B6E5D6F3-25FF-4EE8-AFD2-692B4A679C23}"/>
    <cellStyle name="40% - Accent2 7 2 2 2 2 3" xfId="15024" xr:uid="{288BABBB-4CB3-4A45-944A-45B17A2D4580}"/>
    <cellStyle name="40% - Accent2 7 2 2 2 2 3 2" xfId="43917" xr:uid="{9A3E9584-58D3-4A18-ACF9-0EF09FDE41F3}"/>
    <cellStyle name="40% - Accent2 7 2 2 2 2 3 3" xfId="29493" xr:uid="{DCF66403-9645-47F3-AAEB-C9D390DF10A7}"/>
    <cellStyle name="40% - Accent2 7 2 2 2 2 4" xfId="18134" xr:uid="{F9F49F8F-FBF4-4C54-90D7-4471D9F7376A}"/>
    <cellStyle name="40% - Accent2 7 2 2 2 2 4 2" xfId="47012" xr:uid="{E54570D5-B6EC-4F86-A82A-5E02E277C02E}"/>
    <cellStyle name="40% - Accent2 7 2 2 2 2 4 3" xfId="32588" xr:uid="{00267CA9-B1A0-47CE-9605-08E33FA5CF39}"/>
    <cellStyle name="40% - Accent2 7 2 2 2 2 5" xfId="7538" xr:uid="{B53369D4-DE02-4EC5-86F7-5903163DB6B9}"/>
    <cellStyle name="40% - Accent2 7 2 2 2 2 5 2" xfId="36453" xr:uid="{101E71CF-3D24-49B5-9114-B32D51885199}"/>
    <cellStyle name="40% - Accent2 7 2 2 2 2 6" xfId="22029" xr:uid="{05453181-AE19-411F-B5C3-CDB277463C48}"/>
    <cellStyle name="40% - Accent2 7 2 2 2 3" xfId="9421" xr:uid="{B0C411A7-68ED-43ED-B6B8-99023399A4AB}"/>
    <cellStyle name="40% - Accent2 7 2 2 2 3 2" xfId="38319" xr:uid="{F468C7D2-B0DD-405E-A393-79D427547129}"/>
    <cellStyle name="40% - Accent2 7 2 2 2 3 3" xfId="23895" xr:uid="{861C95D7-7610-4003-8059-A3FF6D65BBE0}"/>
    <cellStyle name="40% - Accent2 7 2 2 2 4" xfId="13158" xr:uid="{E55951BF-8DDD-4071-B251-A622A5749F7B}"/>
    <cellStyle name="40% - Accent2 7 2 2 2 4 2" xfId="42051" xr:uid="{952E6824-EE12-4C6D-B957-71BFA75110E0}"/>
    <cellStyle name="40% - Accent2 7 2 2 2 4 3" xfId="27627" xr:uid="{1BD2C2B5-39C1-4DEC-AD52-A80FB8ADA8B5}"/>
    <cellStyle name="40% - Accent2 7 2 2 2 5" xfId="16521" xr:uid="{C9DE4C21-6B4D-4784-AFE2-60FFF92899C8}"/>
    <cellStyle name="40% - Accent2 7 2 2 2 5 2" xfId="45400" xr:uid="{68F3934C-60A9-49BF-BA5E-94C5D2BA2D01}"/>
    <cellStyle name="40% - Accent2 7 2 2 2 5 3" xfId="30976" xr:uid="{E3C97195-6A30-4596-8C14-01545A096694}"/>
    <cellStyle name="40% - Accent2 7 2 2 2 6" xfId="5664" xr:uid="{CFA43053-3A19-422E-8F67-2627FA96A2F5}"/>
    <cellStyle name="40% - Accent2 7 2 2 2 6 2" xfId="34587" xr:uid="{AD06C807-50BE-4C42-97EC-C76E93A56989}"/>
    <cellStyle name="40% - Accent2 7 2 2 2 7" xfId="20163" xr:uid="{E0DE30CF-F480-4F8C-B423-832C66A258E7}"/>
    <cellStyle name="40% - Accent2 7 2 2 3" xfId="2800" xr:uid="{FDB12353-03CF-49ED-8B3B-59E90F9A8F62}"/>
    <cellStyle name="40% - Accent2 7 2 2 3 2" xfId="10354" xr:uid="{AF011558-8FB7-437E-98F8-DD2ED0DBC8F4}"/>
    <cellStyle name="40% - Accent2 7 2 2 3 2 2" xfId="39252" xr:uid="{0063A982-18CC-4028-9E85-68078A881D81}"/>
    <cellStyle name="40% - Accent2 7 2 2 3 2 3" xfId="24828" xr:uid="{DC1F1D9E-00F5-4CE9-9D1D-D147F4E412B3}"/>
    <cellStyle name="40% - Accent2 7 2 2 3 3" xfId="14091" xr:uid="{B218E096-F0D4-4DF7-9E07-FC28CE4E6B9B}"/>
    <cellStyle name="40% - Accent2 7 2 2 3 3 2" xfId="42984" xr:uid="{99A276AE-828C-4477-AEF0-2E9AC564007B}"/>
    <cellStyle name="40% - Accent2 7 2 2 3 3 3" xfId="28560" xr:uid="{394702F0-387B-43F3-A682-21524CB37620}"/>
    <cellStyle name="40% - Accent2 7 2 2 3 4" xfId="17328" xr:uid="{643D2E5D-74C4-44D1-AEDF-9FEADEBCCD56}"/>
    <cellStyle name="40% - Accent2 7 2 2 3 4 2" xfId="46206" xr:uid="{17E1355F-A09E-488B-8A20-F59698830366}"/>
    <cellStyle name="40% - Accent2 7 2 2 3 4 3" xfId="31782" xr:uid="{B950A110-5FBD-459B-9B26-F6BE7F6DC281}"/>
    <cellStyle name="40% - Accent2 7 2 2 3 5" xfId="6605" xr:uid="{2F66AB64-7B3D-4453-9EC1-35C83AC40876}"/>
    <cellStyle name="40% - Accent2 7 2 2 3 5 2" xfId="35520" xr:uid="{1658F94D-A285-4D68-9F2F-EBD8A9B2AD13}"/>
    <cellStyle name="40% - Accent2 7 2 2 3 6" xfId="21096" xr:uid="{18A6ED57-865F-4BCC-AF6D-E238A2EE62D0}"/>
    <cellStyle name="40% - Accent2 7 2 2 4" xfId="8488" xr:uid="{3FB76E51-9B0B-4F9E-8165-FE8F7B7F13A6}"/>
    <cellStyle name="40% - Accent2 7 2 2 4 2" xfId="37386" xr:uid="{825C50C4-E7C1-49F1-8FAE-382FCFEB1508}"/>
    <cellStyle name="40% - Accent2 7 2 2 4 3" xfId="22962" xr:uid="{5E8F64D7-4AFD-4AE3-A73A-F5EE946B9C9E}"/>
    <cellStyle name="40% - Accent2 7 2 2 5" xfId="12223" xr:uid="{19977BD6-FCFC-4DCF-882F-183EAEF337BC}"/>
    <cellStyle name="40% - Accent2 7 2 2 5 2" xfId="41118" xr:uid="{294336F5-8A0D-43DA-8E45-64D8C57D9A11}"/>
    <cellStyle name="40% - Accent2 7 2 2 5 3" xfId="26694" xr:uid="{95E19923-03C3-4F04-ACD8-527016D44373}"/>
    <cellStyle name="40% - Accent2 7 2 2 6" xfId="15707" xr:uid="{9AF8DDC0-8ED6-4FF8-8280-DD1175AAF0E0}"/>
    <cellStyle name="40% - Accent2 7 2 2 6 2" xfId="44594" xr:uid="{BE48A97C-A6E8-41E4-8F01-35E5DDA5B73D}"/>
    <cellStyle name="40% - Accent2 7 2 2 6 3" xfId="30170" xr:uid="{EA585643-421A-46DE-867F-86EDE5300F62}"/>
    <cellStyle name="40% - Accent2 7 2 2 7" xfId="4718" xr:uid="{F501193C-E099-48D9-92E6-5D66BAC74E3F}"/>
    <cellStyle name="40% - Accent2 7 2 2 7 2" xfId="33653" xr:uid="{E02AA232-8D6B-4592-B56F-26474B1A929A}"/>
    <cellStyle name="40% - Accent2 7 2 2 8" xfId="19230" xr:uid="{F0B23AD8-537C-43F8-8484-1FF92277BF96}"/>
    <cellStyle name="40% - Accent2 7 2 3" xfId="1732" xr:uid="{77ED3381-73B1-4AC8-8A8F-16C8CDBD5FBB}"/>
    <cellStyle name="40% - Accent2 7 2 3 2" xfId="3346" xr:uid="{C5E6112F-CA70-44B3-9B99-001A5C975106}"/>
    <cellStyle name="40% - Accent2 7 2 3 2 2" xfId="10834" xr:uid="{83FAF1CD-7D26-43A6-9861-A80AE1A0842F}"/>
    <cellStyle name="40% - Accent2 7 2 3 2 2 2" xfId="39732" xr:uid="{ED2907B5-C5DE-4F7D-B715-C2170EBC4D3E}"/>
    <cellStyle name="40% - Accent2 7 2 3 2 2 3" xfId="25308" xr:uid="{A703B6DC-2E0B-4029-8AAE-AECE67281B49}"/>
    <cellStyle name="40% - Accent2 7 2 3 2 3" xfId="14571" xr:uid="{EEAC3C9F-4503-4DD4-8191-2739017D9A18}"/>
    <cellStyle name="40% - Accent2 7 2 3 2 3 2" xfId="43464" xr:uid="{8414A499-C514-4EC9-944A-0A8798B35632}"/>
    <cellStyle name="40% - Accent2 7 2 3 2 3 3" xfId="29040" xr:uid="{EB1AAAD6-CB8D-4B2D-B563-4D764C618D47}"/>
    <cellStyle name="40% - Accent2 7 2 3 2 4" xfId="17874" xr:uid="{849183D6-1D7A-4221-839A-7B2D3ACE234E}"/>
    <cellStyle name="40% - Accent2 7 2 3 2 4 2" xfId="46752" xr:uid="{B1657639-CC05-455B-8BC1-EF477148F16C}"/>
    <cellStyle name="40% - Accent2 7 2 3 2 4 3" xfId="32328" xr:uid="{5586E6BF-6C7F-4C12-87BE-6386C714FBF5}"/>
    <cellStyle name="40% - Accent2 7 2 3 2 5" xfId="7085" xr:uid="{80E0872A-0FC2-40D3-ADBC-0B2E07FC341D}"/>
    <cellStyle name="40% - Accent2 7 2 3 2 5 2" xfId="36000" xr:uid="{1925FC0C-5F7B-4074-BCA9-B0B8E747AB62}"/>
    <cellStyle name="40% - Accent2 7 2 3 2 6" xfId="21576" xr:uid="{45C89476-78D5-4377-B380-F68738BABF10}"/>
    <cellStyle name="40% - Accent2 7 2 3 3" xfId="8968" xr:uid="{2DBD535E-A743-436D-815E-F8DE90C29418}"/>
    <cellStyle name="40% - Accent2 7 2 3 3 2" xfId="37866" xr:uid="{459AC4D7-24CF-4048-B3A0-EC2A346E1757}"/>
    <cellStyle name="40% - Accent2 7 2 3 3 3" xfId="23442" xr:uid="{418BD48E-5E29-47D7-A5DE-06CBC89D66BB}"/>
    <cellStyle name="40% - Accent2 7 2 3 4" xfId="12705" xr:uid="{ADBC78B1-0691-45C5-B871-CAD64640C6E5}"/>
    <cellStyle name="40% - Accent2 7 2 3 4 2" xfId="41598" xr:uid="{39566788-6E04-47D2-AADB-053533A72249}"/>
    <cellStyle name="40% - Accent2 7 2 3 4 3" xfId="27174" xr:uid="{C1F576CC-8D55-4B42-81C7-DF3472810757}"/>
    <cellStyle name="40% - Accent2 7 2 3 5" xfId="16261" xr:uid="{6E379322-1D02-4AB1-A4EF-5E5D4922B2AE}"/>
    <cellStyle name="40% - Accent2 7 2 3 5 2" xfId="45140" xr:uid="{2DE2DA37-5D80-4C1A-8325-AF78A5577B97}"/>
    <cellStyle name="40% - Accent2 7 2 3 5 3" xfId="30716" xr:uid="{A112C570-1DD7-4FBD-9149-A4B70867687F}"/>
    <cellStyle name="40% - Accent2 7 2 3 6" xfId="5211" xr:uid="{217B3A66-B047-4576-9761-E8F483380323}"/>
    <cellStyle name="40% - Accent2 7 2 3 6 2" xfId="34134" xr:uid="{154E0637-3AF1-4758-83E3-206AA987D7C5}"/>
    <cellStyle name="40% - Accent2 7 2 3 7" xfId="19710" xr:uid="{2E974F06-7A69-473D-A2B0-BAB33DA63CD1}"/>
    <cellStyle name="40% - Accent2 7 2 4" xfId="2540" xr:uid="{00F1315D-735A-4C50-81F3-42A38ABB3D54}"/>
    <cellStyle name="40% - Accent2 7 2 4 2" xfId="9901" xr:uid="{02F8145B-855A-4595-8ABF-7DD4E902C349}"/>
    <cellStyle name="40% - Accent2 7 2 4 2 2" xfId="38799" xr:uid="{286FAFFB-F94E-433A-8C14-99E6DABEBB11}"/>
    <cellStyle name="40% - Accent2 7 2 4 2 3" xfId="24375" xr:uid="{96B98E03-E5B0-4E95-B179-2AD922EDDA71}"/>
    <cellStyle name="40% - Accent2 7 2 4 3" xfId="13638" xr:uid="{9F6AEFC1-AA2D-4E48-8A9F-F5BFB67B41E6}"/>
    <cellStyle name="40% - Accent2 7 2 4 3 2" xfId="42531" xr:uid="{006A87BB-96DD-481C-9547-B18130ED6C0D}"/>
    <cellStyle name="40% - Accent2 7 2 4 3 3" xfId="28107" xr:uid="{99CF997B-CF91-4431-886C-2A18B66BA856}"/>
    <cellStyle name="40% - Accent2 7 2 4 4" xfId="17068" xr:uid="{78356440-B1DD-45B2-88BC-C5EB14C74738}"/>
    <cellStyle name="40% - Accent2 7 2 4 4 2" xfId="45946" xr:uid="{452C4496-CBC7-47E2-9633-015EC6FB91DF}"/>
    <cellStyle name="40% - Accent2 7 2 4 4 3" xfId="31522" xr:uid="{8D9F32B7-FFCA-4A00-AEE6-072143EA539D}"/>
    <cellStyle name="40% - Accent2 7 2 4 5" xfId="6152" xr:uid="{AB9E7181-64AF-47FF-8DA6-6C9C9E63AB36}"/>
    <cellStyle name="40% - Accent2 7 2 4 5 2" xfId="35067" xr:uid="{6A2F326B-1585-4CA0-B07E-CA0FA3FA7CF8}"/>
    <cellStyle name="40% - Accent2 7 2 4 6" xfId="20643" xr:uid="{3191C0DF-645A-42B0-B27B-9D7D7A29C0C1}"/>
    <cellStyle name="40% - Accent2 7 2 5" xfId="8035" xr:uid="{6CADC6C6-2E4A-4CC8-90EC-25CB28F6804F}"/>
    <cellStyle name="40% - Accent2 7 2 5 2" xfId="36933" xr:uid="{000A83B2-9AEC-49D6-9109-1E96CDB1A146}"/>
    <cellStyle name="40% - Accent2 7 2 5 3" xfId="22509" xr:uid="{76BB19C9-6AC1-42D9-A4FA-17B83F5C9D5F}"/>
    <cellStyle name="40% - Accent2 7 2 6" xfId="11770" xr:uid="{6D7502B6-0CEB-42AA-8257-23C40FCB76ED}"/>
    <cellStyle name="40% - Accent2 7 2 6 2" xfId="40665" xr:uid="{4C5A67E0-3593-4205-BE8B-CAB011A3667D}"/>
    <cellStyle name="40% - Accent2 7 2 6 3" xfId="26241" xr:uid="{D5C8EC86-B952-45FA-8DD0-C4312AF175DF}"/>
    <cellStyle name="40% - Accent2 7 2 7" xfId="15447" xr:uid="{C461577F-6259-47F0-BB00-6E536372C69A}"/>
    <cellStyle name="40% - Accent2 7 2 7 2" xfId="44334" xr:uid="{74985B5D-AE12-4904-9769-5E874F7482D7}"/>
    <cellStyle name="40% - Accent2 7 2 7 3" xfId="29910" xr:uid="{A96F9EAC-CBAB-4680-8A9D-19D21719A00C}"/>
    <cellStyle name="40% - Accent2 7 2 8" xfId="4219" xr:uid="{FCC62D1B-1A01-46E8-BCC6-E114874899CB}"/>
    <cellStyle name="40% - Accent2 7 2 8 2" xfId="33200" xr:uid="{E01C6B8E-0179-43B9-A685-A1B452232D7A}"/>
    <cellStyle name="40% - Accent2 7 2 9" xfId="18777" xr:uid="{0B049B5A-C6DA-4199-AEF4-0DAF42A45AA3}"/>
    <cellStyle name="40% - Accent2 7 3" xfId="603" xr:uid="{C5A7296B-241C-4E3E-9F4E-4C11316DF5A2}"/>
    <cellStyle name="40% - Accent2 7 3 2" xfId="1065" xr:uid="{CCA61F7E-26D0-43DA-B1C3-586E7FFF7AA9}"/>
    <cellStyle name="40% - Accent2 7 3 2 2" xfId="1993" xr:uid="{FC818F01-0217-468E-B772-8B515F03F016}"/>
    <cellStyle name="40% - Accent2 7 3 2 2 2" xfId="3607" xr:uid="{9423C8D3-AF8D-4F84-A316-E44274CB8AD1}"/>
    <cellStyle name="40% - Accent2 7 3 2 2 2 2" xfId="11158" xr:uid="{EE909676-D4D1-4D37-9E57-163E5E54F80B}"/>
    <cellStyle name="40% - Accent2 7 3 2 2 2 2 2" xfId="40056" xr:uid="{92987198-A823-4DA2-94D5-C989B60404BB}"/>
    <cellStyle name="40% - Accent2 7 3 2 2 2 2 3" xfId="25632" xr:uid="{6174771E-7949-4F54-A900-F1FE6B3A9D96}"/>
    <cellStyle name="40% - Accent2 7 3 2 2 2 3" xfId="14895" xr:uid="{CB4248F7-642C-4655-BED8-0D66C1D209BB}"/>
    <cellStyle name="40% - Accent2 7 3 2 2 2 3 2" xfId="43788" xr:uid="{84952AF9-F49B-4FF3-87FC-19B70ACDA991}"/>
    <cellStyle name="40% - Accent2 7 3 2 2 2 3 3" xfId="29364" xr:uid="{7A56DB31-AF73-4D37-9493-AE177B377F90}"/>
    <cellStyle name="40% - Accent2 7 3 2 2 2 4" xfId="18135" xr:uid="{9883B015-4A76-482C-BDA7-453937DF8F2D}"/>
    <cellStyle name="40% - Accent2 7 3 2 2 2 4 2" xfId="47013" xr:uid="{4D44DC3C-1C3B-4610-A252-A9623FE2302F}"/>
    <cellStyle name="40% - Accent2 7 3 2 2 2 4 3" xfId="32589" xr:uid="{4A8FAD7A-8F41-41E5-BDC1-2FA81C8B9D65}"/>
    <cellStyle name="40% - Accent2 7 3 2 2 2 5" xfId="7409" xr:uid="{B5F54B50-A037-4F60-9EEF-2FA18651E72D}"/>
    <cellStyle name="40% - Accent2 7 3 2 2 2 5 2" xfId="36324" xr:uid="{DC29130B-FCA4-4C07-BE57-EC7070827F0F}"/>
    <cellStyle name="40% - Accent2 7 3 2 2 2 6" xfId="21900" xr:uid="{546447C4-89B6-4ED3-8FFB-E703CED3AD1B}"/>
    <cellStyle name="40% - Accent2 7 3 2 2 3" xfId="9292" xr:uid="{F98EE0EF-F2E9-4684-AEF6-0E9014420ED7}"/>
    <cellStyle name="40% - Accent2 7 3 2 2 3 2" xfId="38190" xr:uid="{7F13AC57-CE74-4E71-AC45-D6444A328F1B}"/>
    <cellStyle name="40% - Accent2 7 3 2 2 3 3" xfId="23766" xr:uid="{9CC49E3F-FDC2-49AC-9E30-1AD04AB058F6}"/>
    <cellStyle name="40% - Accent2 7 3 2 2 4" xfId="13029" xr:uid="{95743F4C-0581-41A8-9000-7007ACD59937}"/>
    <cellStyle name="40% - Accent2 7 3 2 2 4 2" xfId="41922" xr:uid="{0555B386-6068-476D-B9D6-F3FBCF8A573C}"/>
    <cellStyle name="40% - Accent2 7 3 2 2 4 3" xfId="27498" xr:uid="{C84FC2C2-1C17-4378-BD0A-230B803D4C9A}"/>
    <cellStyle name="40% - Accent2 7 3 2 2 5" xfId="16522" xr:uid="{262191CD-21A4-4501-8A05-37B1514C8CBC}"/>
    <cellStyle name="40% - Accent2 7 3 2 2 5 2" xfId="45401" xr:uid="{629D19DC-E49F-4AFE-B226-3E63D28030FF}"/>
    <cellStyle name="40% - Accent2 7 3 2 2 5 3" xfId="30977" xr:uid="{D8F3C0BF-FE69-4C8F-97FA-C105D26BE708}"/>
    <cellStyle name="40% - Accent2 7 3 2 2 6" xfId="5535" xr:uid="{4694CDE2-8F53-4FCA-9732-FDDB2CDD01CC}"/>
    <cellStyle name="40% - Accent2 7 3 2 2 6 2" xfId="34458" xr:uid="{64A39BAA-A568-4691-8035-EBB4F61F7541}"/>
    <cellStyle name="40% - Accent2 7 3 2 2 7" xfId="20034" xr:uid="{F0FA3BFB-0FFD-41EF-A41B-1A0CCDC432EB}"/>
    <cellStyle name="40% - Accent2 7 3 2 3" xfId="2801" xr:uid="{81B743FB-2E6B-4223-ACDF-F8A2AFD54653}"/>
    <cellStyle name="40% - Accent2 7 3 2 3 2" xfId="10225" xr:uid="{3875CA24-E51F-4D0D-83CF-AA94624115AE}"/>
    <cellStyle name="40% - Accent2 7 3 2 3 2 2" xfId="39123" xr:uid="{CC71AF8F-B0D8-46C4-BC74-A3F89AE0A36F}"/>
    <cellStyle name="40% - Accent2 7 3 2 3 2 3" xfId="24699" xr:uid="{13F8696F-5CFB-4274-BB65-F5DB4162CA4A}"/>
    <cellStyle name="40% - Accent2 7 3 2 3 3" xfId="13962" xr:uid="{EB2FD08D-1F99-4196-8DFB-6422E276DF1F}"/>
    <cellStyle name="40% - Accent2 7 3 2 3 3 2" xfId="42855" xr:uid="{4952891E-2EAA-4ECE-A119-1BCABDF6FC4D}"/>
    <cellStyle name="40% - Accent2 7 3 2 3 3 3" xfId="28431" xr:uid="{CAFF120E-6759-4A3A-81A3-ED51A22CB525}"/>
    <cellStyle name="40% - Accent2 7 3 2 3 4" xfId="17329" xr:uid="{3DA62FB2-DD4F-433D-882B-2B91E35AC380}"/>
    <cellStyle name="40% - Accent2 7 3 2 3 4 2" xfId="46207" xr:uid="{605B95E3-9B12-4C2F-8AC3-ECB1E8528B45}"/>
    <cellStyle name="40% - Accent2 7 3 2 3 4 3" xfId="31783" xr:uid="{D9C335DE-EBEA-4C63-B1C4-2E231BDBCAF4}"/>
    <cellStyle name="40% - Accent2 7 3 2 3 5" xfId="6476" xr:uid="{1891ABD0-6274-4F50-A636-04FD602D9177}"/>
    <cellStyle name="40% - Accent2 7 3 2 3 5 2" xfId="35391" xr:uid="{D18A0B81-DFB7-4AED-A1CC-6FADDF76091D}"/>
    <cellStyle name="40% - Accent2 7 3 2 3 6" xfId="20967" xr:uid="{CD93D75E-9A29-4D5C-A652-593DD7ED951F}"/>
    <cellStyle name="40% - Accent2 7 3 2 4" xfId="8359" xr:uid="{0697534A-E714-45B9-9622-C8337B513188}"/>
    <cellStyle name="40% - Accent2 7 3 2 4 2" xfId="37257" xr:uid="{168BE387-8CF5-47B9-8F82-CBEE4613E585}"/>
    <cellStyle name="40% - Accent2 7 3 2 4 3" xfId="22833" xr:uid="{9B2DA4AA-7CFE-4327-8661-B55EC382CD05}"/>
    <cellStyle name="40% - Accent2 7 3 2 5" xfId="12094" xr:uid="{4C508D4F-58BA-47FB-B627-C589E93A9490}"/>
    <cellStyle name="40% - Accent2 7 3 2 5 2" xfId="40989" xr:uid="{88809459-59D6-47B1-A0AC-936FA6EEAE4C}"/>
    <cellStyle name="40% - Accent2 7 3 2 5 3" xfId="26565" xr:uid="{0981E207-3E32-4936-B49E-4E8F3F153C06}"/>
    <cellStyle name="40% - Accent2 7 3 2 6" xfId="15708" xr:uid="{B6AC7059-2692-40A0-B13C-39F21584DCE2}"/>
    <cellStyle name="40% - Accent2 7 3 2 6 2" xfId="44595" xr:uid="{B45AA9F7-3C30-481F-9E29-5F65D03CC05E}"/>
    <cellStyle name="40% - Accent2 7 3 2 6 3" xfId="30171" xr:uid="{9B0D8AB0-47AE-46F1-8D26-828AC2BDDD09}"/>
    <cellStyle name="40% - Accent2 7 3 2 7" xfId="4585" xr:uid="{7FBBEDE5-D58B-4EEC-8E23-0AA671DD1093}"/>
    <cellStyle name="40% - Accent2 7 3 2 7 2" xfId="33524" xr:uid="{0DD8919A-5920-4215-ABBC-F9659EFF6674}"/>
    <cellStyle name="40% - Accent2 7 3 2 8" xfId="19101" xr:uid="{9462D0F6-EE8A-4ED0-9C2D-119E9FF38FBA}"/>
    <cellStyle name="40% - Accent2 7 3 3" xfId="1603" xr:uid="{52B2315E-FF58-4F83-A62D-95B943AA9AFA}"/>
    <cellStyle name="40% - Accent2 7 3 3 2" xfId="3217" xr:uid="{D935CABB-C775-4109-84AE-62BC8256212B}"/>
    <cellStyle name="40% - Accent2 7 3 3 2 2" xfId="10705" xr:uid="{8A1A728D-58BB-4C3D-896A-56C63D986703}"/>
    <cellStyle name="40% - Accent2 7 3 3 2 2 2" xfId="39603" xr:uid="{5CA7D723-88B1-48D7-838B-B435C4BBFC89}"/>
    <cellStyle name="40% - Accent2 7 3 3 2 2 3" xfId="25179" xr:uid="{5F5CB896-AF24-4CC5-94C3-A74A12A972AD}"/>
    <cellStyle name="40% - Accent2 7 3 3 2 3" xfId="14442" xr:uid="{CEFE786F-8ED3-46B8-A074-A895B01DF23D}"/>
    <cellStyle name="40% - Accent2 7 3 3 2 3 2" xfId="43335" xr:uid="{C3B2DF90-094F-47EF-8FD5-F2066B7D19B4}"/>
    <cellStyle name="40% - Accent2 7 3 3 2 3 3" xfId="28911" xr:uid="{688CFBBB-5C74-48E0-ADEC-020E8722414C}"/>
    <cellStyle name="40% - Accent2 7 3 3 2 4" xfId="17745" xr:uid="{1DA8F607-A131-4F6D-8307-A6078AC43474}"/>
    <cellStyle name="40% - Accent2 7 3 3 2 4 2" xfId="46623" xr:uid="{D04D6C2C-BEE4-41D0-A821-80DF08E61E40}"/>
    <cellStyle name="40% - Accent2 7 3 3 2 4 3" xfId="32199" xr:uid="{3E696B84-8A6A-40F2-A6EB-EBFFDC39DADC}"/>
    <cellStyle name="40% - Accent2 7 3 3 2 5" xfId="6956" xr:uid="{38883506-E723-41A9-A48E-C8C2D13A15A5}"/>
    <cellStyle name="40% - Accent2 7 3 3 2 5 2" xfId="35871" xr:uid="{544384C7-4344-4F2E-B8CC-10AE55599FAE}"/>
    <cellStyle name="40% - Accent2 7 3 3 2 6" xfId="21447" xr:uid="{792E10C5-90D7-42A9-A2E6-D20610A945DE}"/>
    <cellStyle name="40% - Accent2 7 3 3 3" xfId="8839" xr:uid="{46B81872-77DB-4B47-8CA3-FEE599CD084C}"/>
    <cellStyle name="40% - Accent2 7 3 3 3 2" xfId="37737" xr:uid="{66BEEF3E-D90D-4BB5-93FE-2DAE5ABCABFC}"/>
    <cellStyle name="40% - Accent2 7 3 3 3 3" xfId="23313" xr:uid="{630FCCEC-05EE-4858-AFB9-D356E508F9BB}"/>
    <cellStyle name="40% - Accent2 7 3 3 4" xfId="12576" xr:uid="{8A38A477-538D-46BD-A644-1716BF58E4A8}"/>
    <cellStyle name="40% - Accent2 7 3 3 4 2" xfId="41469" xr:uid="{E231C640-C91E-416B-ADBD-380D590BE342}"/>
    <cellStyle name="40% - Accent2 7 3 3 4 3" xfId="27045" xr:uid="{0D2030D9-C8F4-40B8-BD25-C379E89FE1C2}"/>
    <cellStyle name="40% - Accent2 7 3 3 5" xfId="16132" xr:uid="{0762DEC5-9D31-4A26-B1E2-DA75DAC29CFC}"/>
    <cellStyle name="40% - Accent2 7 3 3 5 2" xfId="45011" xr:uid="{8E287E60-6DFD-4517-9AC7-B85D093B2E34}"/>
    <cellStyle name="40% - Accent2 7 3 3 5 3" xfId="30587" xr:uid="{6FE3E36D-0D0A-4424-86CC-61D71B318EB0}"/>
    <cellStyle name="40% - Accent2 7 3 3 6" xfId="5082" xr:uid="{B01ACC89-04E7-4917-9BFD-58DB9EF801B4}"/>
    <cellStyle name="40% - Accent2 7 3 3 6 2" xfId="34005" xr:uid="{4B086C8B-A07B-4CD2-96CC-A53378A9CD16}"/>
    <cellStyle name="40% - Accent2 7 3 3 7" xfId="19581" xr:uid="{E776C5A8-5A50-436F-AA32-42BD48E1443E}"/>
    <cellStyle name="40% - Accent2 7 3 4" xfId="2411" xr:uid="{71700CF8-D2F3-48EA-AF8F-72E004142962}"/>
    <cellStyle name="40% - Accent2 7 3 4 2" xfId="9772" xr:uid="{F0C382A8-4A5A-4276-B43C-82D8EF715CEA}"/>
    <cellStyle name="40% - Accent2 7 3 4 2 2" xfId="38670" xr:uid="{7C348CA4-10DB-433C-AAE9-E172D6FFC268}"/>
    <cellStyle name="40% - Accent2 7 3 4 2 3" xfId="24246" xr:uid="{8A28FDF1-6C65-4E61-873D-988E1148BF29}"/>
    <cellStyle name="40% - Accent2 7 3 4 3" xfId="13509" xr:uid="{273A3B8D-EE40-46E4-9DD6-1D21EE86FEC2}"/>
    <cellStyle name="40% - Accent2 7 3 4 3 2" xfId="42402" xr:uid="{6C15DBA1-A90C-4F81-9F75-6FF95959D80F}"/>
    <cellStyle name="40% - Accent2 7 3 4 3 3" xfId="27978" xr:uid="{764E6F53-553C-4710-A81B-1A1CE1E6DCA9}"/>
    <cellStyle name="40% - Accent2 7 3 4 4" xfId="16939" xr:uid="{79F0614C-2B2D-4574-936B-B8B36A0F099F}"/>
    <cellStyle name="40% - Accent2 7 3 4 4 2" xfId="45817" xr:uid="{A24B43F0-F720-4FBF-8508-F9A574F3A2AB}"/>
    <cellStyle name="40% - Accent2 7 3 4 4 3" xfId="31393" xr:uid="{5C2D1C43-5F96-494B-8F4D-D75D9E6B0C75}"/>
    <cellStyle name="40% - Accent2 7 3 4 5" xfId="6023" xr:uid="{687172CA-3183-4F31-B858-1446C17E3F66}"/>
    <cellStyle name="40% - Accent2 7 3 4 5 2" xfId="34938" xr:uid="{C22715F2-B0A6-4644-8D54-22F0F357C8ED}"/>
    <cellStyle name="40% - Accent2 7 3 4 6" xfId="20514" xr:uid="{D39F15AC-E6DB-45AC-9A43-D954D0B982F8}"/>
    <cellStyle name="40% - Accent2 7 3 5" xfId="7906" xr:uid="{4B9F3404-C12C-4C7F-9C8F-54BC184239C0}"/>
    <cellStyle name="40% - Accent2 7 3 5 2" xfId="36804" xr:uid="{C75D8F27-EF3E-41C5-B960-F180643DEA4D}"/>
    <cellStyle name="40% - Accent2 7 3 5 3" xfId="22380" xr:uid="{7CA525D7-EBC5-489B-980C-69ECBFED8ACE}"/>
    <cellStyle name="40% - Accent2 7 3 6" xfId="11641" xr:uid="{AA13E914-F0B8-438D-BD5B-88E3DFB663B3}"/>
    <cellStyle name="40% - Accent2 7 3 6 2" xfId="40536" xr:uid="{D0E10FA6-B1E5-4E59-B84C-F5569B7E0BEA}"/>
    <cellStyle name="40% - Accent2 7 3 6 3" xfId="26112" xr:uid="{76D2C451-CEB9-43A7-BA1E-90B0973BB566}"/>
    <cellStyle name="40% - Accent2 7 3 7" xfId="15318" xr:uid="{8A580236-1843-45B8-A80B-CFAFF7B54D48}"/>
    <cellStyle name="40% - Accent2 7 3 7 2" xfId="44205" xr:uid="{637E364D-0C18-4851-A103-B35D85B51D3B}"/>
    <cellStyle name="40% - Accent2 7 3 7 3" xfId="29781" xr:uid="{B2655AFB-50F5-485C-8050-5CA8FEA16283}"/>
    <cellStyle name="40% - Accent2 7 3 8" xfId="4090" xr:uid="{DE0CE20A-450E-475B-9231-5EC099C193F8}"/>
    <cellStyle name="40% - Accent2 7 3 8 2" xfId="33071" xr:uid="{9DD28B30-73DF-4F77-BA89-3FA6C8220DF5}"/>
    <cellStyle name="40% - Accent2 7 3 9" xfId="18648" xr:uid="{C9B0228B-9E24-412B-82F6-A6B3BABCDBF2}"/>
    <cellStyle name="40% - Accent2 7 4" xfId="1063" xr:uid="{5C89A90B-2406-42FC-8D98-AB150E66E80F}"/>
    <cellStyle name="40% - Accent2 7 4 2" xfId="1991" xr:uid="{61C27324-C700-4FDB-AA9F-7FC307ACFEC2}"/>
    <cellStyle name="40% - Accent2 7 4 2 2" xfId="3605" xr:uid="{D39FCDEF-79A4-476C-B30D-47FBD8C1991D}"/>
    <cellStyle name="40% - Accent2 7 4 2 2 2" xfId="11028" xr:uid="{2D6B7803-0650-4686-A55E-48BAD8C67D8F}"/>
    <cellStyle name="40% - Accent2 7 4 2 2 2 2" xfId="39926" xr:uid="{77E1BE7B-7623-40E2-85B8-4A3B3DD72B80}"/>
    <cellStyle name="40% - Accent2 7 4 2 2 2 3" xfId="25502" xr:uid="{FEB9D6C6-DC91-4A51-A0F8-BF7E188A317A}"/>
    <cellStyle name="40% - Accent2 7 4 2 2 3" xfId="14765" xr:uid="{3FD46CA3-AF41-4854-8817-EF706781749F}"/>
    <cellStyle name="40% - Accent2 7 4 2 2 3 2" xfId="43658" xr:uid="{0F979174-2069-4F16-B309-66BB9A91CD36}"/>
    <cellStyle name="40% - Accent2 7 4 2 2 3 3" xfId="29234" xr:uid="{6872A2E6-9F32-4B0D-8E09-ECB4F1AA34F9}"/>
    <cellStyle name="40% - Accent2 7 4 2 2 4" xfId="18133" xr:uid="{C43A55B5-CF70-40AA-BCBE-10C51B26E758}"/>
    <cellStyle name="40% - Accent2 7 4 2 2 4 2" xfId="47011" xr:uid="{7039E420-CD0D-4986-84E6-5E40CE6B80A6}"/>
    <cellStyle name="40% - Accent2 7 4 2 2 4 3" xfId="32587" xr:uid="{DCC77FDC-BF99-4841-97AE-7762AE34EC0E}"/>
    <cellStyle name="40% - Accent2 7 4 2 2 5" xfId="7279" xr:uid="{AD25FA76-5A54-4D74-8E21-1117001745A7}"/>
    <cellStyle name="40% - Accent2 7 4 2 2 5 2" xfId="36194" xr:uid="{A1529742-01E1-4323-ABA7-FF878FED5CBC}"/>
    <cellStyle name="40% - Accent2 7 4 2 2 6" xfId="21770" xr:uid="{C18644F1-8234-41AD-9C4B-48C518454611}"/>
    <cellStyle name="40% - Accent2 7 4 2 3" xfId="9162" xr:uid="{35758B94-CE9A-40DE-B8BC-5B56217DBE3F}"/>
    <cellStyle name="40% - Accent2 7 4 2 3 2" xfId="38060" xr:uid="{4034DE33-53F0-4D93-B600-9DFFFEC54212}"/>
    <cellStyle name="40% - Accent2 7 4 2 3 3" xfId="23636" xr:uid="{0BD2944E-25A7-4BF7-9497-CC55CDCC6987}"/>
    <cellStyle name="40% - Accent2 7 4 2 4" xfId="12899" xr:uid="{90966AC1-4CEE-48C2-BDE7-C085F3DC3A1E}"/>
    <cellStyle name="40% - Accent2 7 4 2 4 2" xfId="41792" xr:uid="{EDE8B2AD-45C8-4D49-9764-2066C5CA891F}"/>
    <cellStyle name="40% - Accent2 7 4 2 4 3" xfId="27368" xr:uid="{D3F749AA-4A67-4CB3-B002-7BADD1997A55}"/>
    <cellStyle name="40% - Accent2 7 4 2 5" xfId="16520" xr:uid="{C9C17D66-83AE-4FA9-A609-9AD398013991}"/>
    <cellStyle name="40% - Accent2 7 4 2 5 2" xfId="45399" xr:uid="{79F12325-1BFC-4650-9394-9B185B7EC14B}"/>
    <cellStyle name="40% - Accent2 7 4 2 5 3" xfId="30975" xr:uid="{7AC6E21D-14ED-4389-A84A-5B75B65EB5C2}"/>
    <cellStyle name="40% - Accent2 7 4 2 6" xfId="5405" xr:uid="{4B1F5851-6B5E-42B4-809F-38ECE807EA68}"/>
    <cellStyle name="40% - Accent2 7 4 2 6 2" xfId="34328" xr:uid="{24F4E9A0-ABBB-47CF-9886-CA7899E313DD}"/>
    <cellStyle name="40% - Accent2 7 4 2 7" xfId="19904" xr:uid="{8F71F6E9-0461-45B8-8181-9E4A284F683F}"/>
    <cellStyle name="40% - Accent2 7 4 3" xfId="2799" xr:uid="{213CDD49-357E-4899-825A-3E96358A4E09}"/>
    <cellStyle name="40% - Accent2 7 4 3 2" xfId="10095" xr:uid="{3EE690DB-B1A5-44CD-8593-566ED30CC0D2}"/>
    <cellStyle name="40% - Accent2 7 4 3 2 2" xfId="38993" xr:uid="{AA803F6A-AFB9-41F9-929D-B7E858DB2EB0}"/>
    <cellStyle name="40% - Accent2 7 4 3 2 3" xfId="24569" xr:uid="{628129CA-B0FF-4995-89AD-E2BA551B2F56}"/>
    <cellStyle name="40% - Accent2 7 4 3 3" xfId="13832" xr:uid="{CC039992-41A2-4D2F-ADF7-54C8341F5BC8}"/>
    <cellStyle name="40% - Accent2 7 4 3 3 2" xfId="42725" xr:uid="{C608951B-E334-44B4-B68D-3A7287EBB87A}"/>
    <cellStyle name="40% - Accent2 7 4 3 3 3" xfId="28301" xr:uid="{A17DE314-73BC-4775-A273-E8765FC40C2D}"/>
    <cellStyle name="40% - Accent2 7 4 3 4" xfId="17327" xr:uid="{47D8D078-5FB6-40A8-BFBA-E60241912E4B}"/>
    <cellStyle name="40% - Accent2 7 4 3 4 2" xfId="46205" xr:uid="{2E052C4A-B5CF-485F-ACF7-A2CD08E15A99}"/>
    <cellStyle name="40% - Accent2 7 4 3 4 3" xfId="31781" xr:uid="{5D98F008-660A-497B-9DD3-7D73BA1ED914}"/>
    <cellStyle name="40% - Accent2 7 4 3 5" xfId="6346" xr:uid="{214E9FBD-38DE-4E06-B40B-6E1B10171ACB}"/>
    <cellStyle name="40% - Accent2 7 4 3 5 2" xfId="35261" xr:uid="{B30EEFC3-57A1-423D-80D4-85A1CA21132A}"/>
    <cellStyle name="40% - Accent2 7 4 3 6" xfId="20837" xr:uid="{6C78D579-8570-4ABC-8652-5617CCB76176}"/>
    <cellStyle name="40% - Accent2 7 4 4" xfId="8229" xr:uid="{2803C8D3-C8CB-45B0-B4BA-0E6D993B2C5F}"/>
    <cellStyle name="40% - Accent2 7 4 4 2" xfId="37127" xr:uid="{3414E69B-E855-414D-B6E3-CD19DC204FA2}"/>
    <cellStyle name="40% - Accent2 7 4 4 3" xfId="22703" xr:uid="{FCD5051A-DC28-42BB-8E8B-FA832E3E3EFB}"/>
    <cellStyle name="40% - Accent2 7 4 5" xfId="11964" xr:uid="{31AB07F2-93D4-477A-BAB7-5DD58FD44CCA}"/>
    <cellStyle name="40% - Accent2 7 4 5 2" xfId="40859" xr:uid="{697740FF-F72F-41FC-AC82-1CF69952885E}"/>
    <cellStyle name="40% - Accent2 7 4 5 3" xfId="26435" xr:uid="{3104CAF5-719A-4EB2-830C-77934985CDF8}"/>
    <cellStyle name="40% - Accent2 7 4 6" xfId="15706" xr:uid="{A743C355-BE54-4B47-B0EA-72D5C6DE24B2}"/>
    <cellStyle name="40% - Accent2 7 4 6 2" xfId="44593" xr:uid="{225F1F1A-852C-4823-8CCA-14A80D92B103}"/>
    <cellStyle name="40% - Accent2 7 4 6 3" xfId="30169" xr:uid="{2CF680CD-C2AE-40A8-A77C-41BC1D88B36B}"/>
    <cellStyle name="40% - Accent2 7 4 7" xfId="4452" xr:uid="{FF6C3104-A54F-4D01-8F9E-4F814ABB380B}"/>
    <cellStyle name="40% - Accent2 7 4 7 2" xfId="33394" xr:uid="{FDB1763C-FA07-4611-89AC-AF966AE56F40}"/>
    <cellStyle name="40% - Accent2 7 4 8" xfId="18971" xr:uid="{5707D971-E1F9-4659-BA6C-82E6E5FC5EF5}"/>
    <cellStyle name="40% - Accent2 7 5" xfId="1473" xr:uid="{145BAFB4-64C5-4BD6-AB1E-AF98D47FB876}"/>
    <cellStyle name="40% - Accent2 7 5 2" xfId="3087" xr:uid="{4F6EE93F-E780-428C-9864-151508586D9C}"/>
    <cellStyle name="40% - Accent2 7 5 2 2" xfId="10575" xr:uid="{972169AF-6961-4D90-8297-755C56A830A2}"/>
    <cellStyle name="40% - Accent2 7 5 2 2 2" xfId="39473" xr:uid="{314A07FD-FA06-492A-84BD-8CE5DFA36E14}"/>
    <cellStyle name="40% - Accent2 7 5 2 2 3" xfId="25049" xr:uid="{C23CE064-5498-4EB0-B18E-80A008AA9957}"/>
    <cellStyle name="40% - Accent2 7 5 2 3" xfId="14312" xr:uid="{7D7BA493-6471-4925-911D-5CA6A629E9C8}"/>
    <cellStyle name="40% - Accent2 7 5 2 3 2" xfId="43205" xr:uid="{6CAE97AE-7CBC-413B-BB67-4FFE5BFC08AA}"/>
    <cellStyle name="40% - Accent2 7 5 2 3 3" xfId="28781" xr:uid="{247692BB-4FDD-4DB1-BEDD-C05795C3FA4C}"/>
    <cellStyle name="40% - Accent2 7 5 2 4" xfId="17615" xr:uid="{562554DC-7568-409B-A691-74980F37ADD7}"/>
    <cellStyle name="40% - Accent2 7 5 2 4 2" xfId="46493" xr:uid="{A5EFBAD5-C93C-4B0B-99B8-DA76BF1FEAF1}"/>
    <cellStyle name="40% - Accent2 7 5 2 4 3" xfId="32069" xr:uid="{0729EC8E-C5A0-4154-BD5A-ABCA6B436D9B}"/>
    <cellStyle name="40% - Accent2 7 5 2 5" xfId="6826" xr:uid="{D79B392E-89A8-4030-8FC2-C7257136923F}"/>
    <cellStyle name="40% - Accent2 7 5 2 5 2" xfId="35741" xr:uid="{59302C23-BC25-4812-9518-DE79895C70B4}"/>
    <cellStyle name="40% - Accent2 7 5 2 6" xfId="21317" xr:uid="{6C1FE6E1-8C91-4965-9A99-0D67C7FEBEDC}"/>
    <cellStyle name="40% - Accent2 7 5 3" xfId="8709" xr:uid="{DD66673D-01B0-4A4D-92D0-73918DCD4D84}"/>
    <cellStyle name="40% - Accent2 7 5 3 2" xfId="37607" xr:uid="{4BDFB07D-AA85-4624-919A-5AA7F0C28423}"/>
    <cellStyle name="40% - Accent2 7 5 3 3" xfId="23183" xr:uid="{EB8EEA54-FCD4-4C76-931F-200D4E4C18F7}"/>
    <cellStyle name="40% - Accent2 7 5 4" xfId="12446" xr:uid="{ACA51C88-E4FA-4547-AA12-B9B8160314F4}"/>
    <cellStyle name="40% - Accent2 7 5 4 2" xfId="41339" xr:uid="{8ABFAC17-CC89-4005-A5A7-DEE972D95EE9}"/>
    <cellStyle name="40% - Accent2 7 5 4 3" xfId="26915" xr:uid="{C68F78FE-9651-4A0C-8288-5F8A2AAB5F19}"/>
    <cellStyle name="40% - Accent2 7 5 5" xfId="16002" xr:uid="{860B6B46-3455-4139-BA94-5FD64AD4A147}"/>
    <cellStyle name="40% - Accent2 7 5 5 2" xfId="44881" xr:uid="{65BEAFC7-C65E-4102-9FCA-1A274B722114}"/>
    <cellStyle name="40% - Accent2 7 5 5 3" xfId="30457" xr:uid="{32DCA6F2-D913-4446-8785-C4E25113ECAB}"/>
    <cellStyle name="40% - Accent2 7 5 6" xfId="4952" xr:uid="{E3C82364-D850-49DE-A232-C40B6A339B90}"/>
    <cellStyle name="40% - Accent2 7 5 6 2" xfId="33875" xr:uid="{4EA5B024-718D-48CF-A584-B74413972353}"/>
    <cellStyle name="40% - Accent2 7 5 7" xfId="19451" xr:uid="{C38B2935-25D8-4012-89A6-48D22080AEFE}"/>
    <cellStyle name="40% - Accent2 7 6" xfId="2281" xr:uid="{006D1163-A647-4029-9AE1-59F66F44D897}"/>
    <cellStyle name="40% - Accent2 7 6 2" xfId="9642" xr:uid="{FFEC5253-486A-4417-929A-F9BFCCED7258}"/>
    <cellStyle name="40% - Accent2 7 6 2 2" xfId="38540" xr:uid="{12197B13-1720-4330-94F6-811CAF576F55}"/>
    <cellStyle name="40% - Accent2 7 6 2 3" xfId="24116" xr:uid="{435EF95A-A694-4B5A-934B-A47F31810161}"/>
    <cellStyle name="40% - Accent2 7 6 3" xfId="13379" xr:uid="{31A61569-4441-49CA-931F-2B6D2E4CB335}"/>
    <cellStyle name="40% - Accent2 7 6 3 2" xfId="42272" xr:uid="{DEFA2CD8-9F47-439A-8644-3E0A079CE87B}"/>
    <cellStyle name="40% - Accent2 7 6 3 3" xfId="27848" xr:uid="{16AA014F-2852-4FDB-A0BB-C69BA6BF0F07}"/>
    <cellStyle name="40% - Accent2 7 6 4" xfId="16809" xr:uid="{BAA1F37A-B4E2-4765-A5FF-3BABF4AD5784}"/>
    <cellStyle name="40% - Accent2 7 6 4 2" xfId="45687" xr:uid="{6FBF7CB8-0675-497A-85A6-F51F7D6BF102}"/>
    <cellStyle name="40% - Accent2 7 6 4 3" xfId="31263" xr:uid="{1A0AB2A5-A5B8-4893-B1FD-E6BE9B526DF7}"/>
    <cellStyle name="40% - Accent2 7 6 5" xfId="5892" xr:uid="{6DFCCA7F-E919-44F5-B6B7-637E599FD1EE}"/>
    <cellStyle name="40% - Accent2 7 6 5 2" xfId="34808" xr:uid="{D44AA5DE-796A-47ED-9DB6-6B6FB09903E2}"/>
    <cellStyle name="40% - Accent2 7 6 6" xfId="20384" xr:uid="{0EABD03A-C7B8-4AE0-8EDB-9A160AE986F8}"/>
    <cellStyle name="40% - Accent2 7 7" xfId="7776" xr:uid="{6342295C-57BE-49CF-A925-B7D6BB383516}"/>
    <cellStyle name="40% - Accent2 7 7 2" xfId="36674" xr:uid="{DF0C57AB-8478-4EAD-BBC7-58EDBC29E2E6}"/>
    <cellStyle name="40% - Accent2 7 7 3" xfId="22250" xr:uid="{E4CED66F-2561-4B51-A6C3-5B3EF1C83DF6}"/>
    <cellStyle name="40% - Accent2 7 8" xfId="11511" xr:uid="{47406248-AACF-4133-98AC-3926800A912C}"/>
    <cellStyle name="40% - Accent2 7 8 2" xfId="40406" xr:uid="{89432CBC-CCBA-412B-ACE9-6A1BB110E2A5}"/>
    <cellStyle name="40% - Accent2 7 8 3" xfId="25982" xr:uid="{0A7EDA5C-1244-49F5-B982-82962FA2DA77}"/>
    <cellStyle name="40% - Accent2 7 9" xfId="15188" xr:uid="{D8837361-BA65-4E48-BB97-21614DD28624}"/>
    <cellStyle name="40% - Accent2 7 9 2" xfId="44075" xr:uid="{FA6EFC1C-5483-4161-AB53-A96C6DF7E165}"/>
    <cellStyle name="40% - Accent2 7 9 3" xfId="29651" xr:uid="{15CC19A7-FFA2-452B-8F38-406E419000EF}"/>
    <cellStyle name="40% - Accent2 8" xfId="423" xr:uid="{56D01E46-FBB3-48FD-AFF2-0C184F048600}"/>
    <cellStyle name="40% - Accent2 8 10" xfId="3977" xr:uid="{F676823A-7DDF-4E67-872C-7189A43E42CC}"/>
    <cellStyle name="40% - Accent2 8 10 2" xfId="32958" xr:uid="{EAA899ED-0819-4638-BCEA-CDED03CE29E8}"/>
    <cellStyle name="40% - Accent2 8 11" xfId="18535" xr:uid="{C82D61A1-991D-4461-BDC5-FED01CF42352}"/>
    <cellStyle name="40% - Accent2 8 2" xfId="811" xr:uid="{8B1BA152-BA9C-4092-BA4A-42CE8A880F3E}"/>
    <cellStyle name="40% - Accent2 8 2 2" xfId="1067" xr:uid="{DCAD215A-87D1-426A-96F5-6EDA6BFF9D46}"/>
    <cellStyle name="40% - Accent2 8 2 2 2" xfId="1995" xr:uid="{910B9973-EE2B-449E-9CC5-D0F1BFF78904}"/>
    <cellStyle name="40% - Accent2 8 2 2 2 2" xfId="3609" xr:uid="{496395A2-5547-44D8-948A-B53211F5F4F5}"/>
    <cellStyle name="40% - Accent2 8 2 2 2 2 2" xfId="11304" xr:uid="{54590A52-DF5A-48D0-9842-EF88D6AEE20C}"/>
    <cellStyle name="40% - Accent2 8 2 2 2 2 2 2" xfId="40202" xr:uid="{7CBD8342-BE2A-488E-9C3C-0347B292B081}"/>
    <cellStyle name="40% - Accent2 8 2 2 2 2 2 3" xfId="25778" xr:uid="{91DE5855-AF1D-4222-A454-6915DD21410B}"/>
    <cellStyle name="40% - Accent2 8 2 2 2 2 3" xfId="15041" xr:uid="{A96919D3-AA12-4CF9-B51C-88D5CDDEEFF5}"/>
    <cellStyle name="40% - Accent2 8 2 2 2 2 3 2" xfId="43934" xr:uid="{CF117CD4-1176-40D3-8C7B-A9701D0C92A4}"/>
    <cellStyle name="40% - Accent2 8 2 2 2 2 3 3" xfId="29510" xr:uid="{02EA7205-EF27-4C3C-BCC6-CA1079B43662}"/>
    <cellStyle name="40% - Accent2 8 2 2 2 2 4" xfId="18137" xr:uid="{DF15B94D-FA42-4D61-829A-39F4A7C408A7}"/>
    <cellStyle name="40% - Accent2 8 2 2 2 2 4 2" xfId="47015" xr:uid="{C07AB792-1BB5-4C88-941B-661C3B3B69EA}"/>
    <cellStyle name="40% - Accent2 8 2 2 2 2 4 3" xfId="32591" xr:uid="{47A2A039-5D92-4375-8457-F127DFDBE92E}"/>
    <cellStyle name="40% - Accent2 8 2 2 2 2 5" xfId="7555" xr:uid="{7693DE22-4EC5-467B-8813-FF68A867F206}"/>
    <cellStyle name="40% - Accent2 8 2 2 2 2 5 2" xfId="36470" xr:uid="{6ECDF92A-C2C2-4763-AFAC-640F43B9E435}"/>
    <cellStyle name="40% - Accent2 8 2 2 2 2 6" xfId="22046" xr:uid="{ACC1B6D8-2179-4583-B78D-0F1EA5BF2FD1}"/>
    <cellStyle name="40% - Accent2 8 2 2 2 3" xfId="9438" xr:uid="{99C0A51F-30BA-4110-B8B3-D79B5C3E3DB2}"/>
    <cellStyle name="40% - Accent2 8 2 2 2 3 2" xfId="38336" xr:uid="{37B01369-9F77-48E1-ABF6-E7718C45D182}"/>
    <cellStyle name="40% - Accent2 8 2 2 2 3 3" xfId="23912" xr:uid="{ECD982C8-674E-4206-A5F4-8F657E95B92A}"/>
    <cellStyle name="40% - Accent2 8 2 2 2 4" xfId="13175" xr:uid="{3C0C0511-E994-4526-87AF-77C4D03EE8F7}"/>
    <cellStyle name="40% - Accent2 8 2 2 2 4 2" xfId="42068" xr:uid="{2E637720-AA7B-46AA-8909-7E44D214CE4A}"/>
    <cellStyle name="40% - Accent2 8 2 2 2 4 3" xfId="27644" xr:uid="{5C7BA6E8-F088-4058-A544-7145CAF89A7D}"/>
    <cellStyle name="40% - Accent2 8 2 2 2 5" xfId="16524" xr:uid="{A5C25FB1-53F3-45F7-8853-4AD077C61C12}"/>
    <cellStyle name="40% - Accent2 8 2 2 2 5 2" xfId="45403" xr:uid="{6928B195-C39D-45F5-9875-868408C7F2C9}"/>
    <cellStyle name="40% - Accent2 8 2 2 2 5 3" xfId="30979" xr:uid="{8CDD482B-4D5A-42F0-9BE4-B5BF26B9B194}"/>
    <cellStyle name="40% - Accent2 8 2 2 2 6" xfId="5681" xr:uid="{536EF070-025A-425D-B8E1-8FB106BB8A8A}"/>
    <cellStyle name="40% - Accent2 8 2 2 2 6 2" xfId="34604" xr:uid="{870590C8-218F-481F-8C54-78B707D4AF6D}"/>
    <cellStyle name="40% - Accent2 8 2 2 2 7" xfId="20180" xr:uid="{B9372ABA-728F-495E-8B93-2E90E00BD026}"/>
    <cellStyle name="40% - Accent2 8 2 2 3" xfId="2803" xr:uid="{B632FAEC-3EAA-462B-B8CF-0BC2882D52C6}"/>
    <cellStyle name="40% - Accent2 8 2 2 3 2" xfId="10371" xr:uid="{B579C974-918B-40BD-A453-8211A4C149C4}"/>
    <cellStyle name="40% - Accent2 8 2 2 3 2 2" xfId="39269" xr:uid="{B49420F4-6F6E-46B2-A178-BB3F8AA1580F}"/>
    <cellStyle name="40% - Accent2 8 2 2 3 2 3" xfId="24845" xr:uid="{F6224F36-02DE-4C1D-8E7C-E57C7ABBC359}"/>
    <cellStyle name="40% - Accent2 8 2 2 3 3" xfId="14108" xr:uid="{B73D8695-068D-4222-BB00-97D699F0EEE6}"/>
    <cellStyle name="40% - Accent2 8 2 2 3 3 2" xfId="43001" xr:uid="{6B50320E-53E3-4BF4-8DE4-CF8411BEF647}"/>
    <cellStyle name="40% - Accent2 8 2 2 3 3 3" xfId="28577" xr:uid="{7662D79B-6E08-4CC0-88D5-9F4515BD2E4A}"/>
    <cellStyle name="40% - Accent2 8 2 2 3 4" xfId="17331" xr:uid="{57501CD4-13B7-44B1-A82D-7E55937E6516}"/>
    <cellStyle name="40% - Accent2 8 2 2 3 4 2" xfId="46209" xr:uid="{57CBAEBF-8FB1-4129-AE5F-0DFDFC004BD0}"/>
    <cellStyle name="40% - Accent2 8 2 2 3 4 3" xfId="31785" xr:uid="{C75D528F-107A-43BA-B723-139CD8C7F63B}"/>
    <cellStyle name="40% - Accent2 8 2 2 3 5" xfId="6622" xr:uid="{EB547AB9-5C24-4CF8-91E1-B37A622A12A0}"/>
    <cellStyle name="40% - Accent2 8 2 2 3 5 2" xfId="35537" xr:uid="{A633ACB8-87A3-4F5E-A9BF-555127BC4B69}"/>
    <cellStyle name="40% - Accent2 8 2 2 3 6" xfId="21113" xr:uid="{4E412798-6037-41F6-99D3-B0D29F5C5B6E}"/>
    <cellStyle name="40% - Accent2 8 2 2 4" xfId="8505" xr:uid="{7B0DA417-E86E-4F73-9F2B-4F37321E32C2}"/>
    <cellStyle name="40% - Accent2 8 2 2 4 2" xfId="37403" xr:uid="{07E2C844-3930-40C8-AACF-419C3B6DFA15}"/>
    <cellStyle name="40% - Accent2 8 2 2 4 3" xfId="22979" xr:uid="{11DA862E-172B-41C7-9763-28F144153210}"/>
    <cellStyle name="40% - Accent2 8 2 2 5" xfId="12240" xr:uid="{BC17C820-90B8-440E-B260-56977AEAE0B1}"/>
    <cellStyle name="40% - Accent2 8 2 2 5 2" xfId="41135" xr:uid="{11C5EDFC-B1F8-42AF-8DCF-22B39469C57B}"/>
    <cellStyle name="40% - Accent2 8 2 2 5 3" xfId="26711" xr:uid="{96623CE9-2DAB-43DE-B0A6-3703D153C994}"/>
    <cellStyle name="40% - Accent2 8 2 2 6" xfId="15710" xr:uid="{D50C2BBD-56A0-4998-B766-72213BA20F1E}"/>
    <cellStyle name="40% - Accent2 8 2 2 6 2" xfId="44597" xr:uid="{41E5C95E-6688-4F1A-B49C-F4CCDD6963A1}"/>
    <cellStyle name="40% - Accent2 8 2 2 6 3" xfId="30173" xr:uid="{AF36CE7A-6D70-42C8-BDC6-DD9FD7AA97E9}"/>
    <cellStyle name="40% - Accent2 8 2 2 7" xfId="4735" xr:uid="{77784CC5-07FC-49EE-8CD7-6E6C06C723B3}"/>
    <cellStyle name="40% - Accent2 8 2 2 7 2" xfId="33670" xr:uid="{626FD4F2-3767-47DE-857E-22560F16F9BC}"/>
    <cellStyle name="40% - Accent2 8 2 2 8" xfId="19247" xr:uid="{3EE7B377-FB97-4676-8C3A-CC5340487784}"/>
    <cellStyle name="40% - Accent2 8 2 3" xfId="1749" xr:uid="{902B8F70-AF69-4445-B517-B66FB7EFEC37}"/>
    <cellStyle name="40% - Accent2 8 2 3 2" xfId="3363" xr:uid="{FF04D14E-9D32-48BC-83D0-E17CD1C8779F}"/>
    <cellStyle name="40% - Accent2 8 2 3 2 2" xfId="10851" xr:uid="{0EC237A4-A83B-472F-8639-559015A640BD}"/>
    <cellStyle name="40% - Accent2 8 2 3 2 2 2" xfId="39749" xr:uid="{5D3A6E36-9AD6-4583-8B8F-98CF72B60D22}"/>
    <cellStyle name="40% - Accent2 8 2 3 2 2 3" xfId="25325" xr:uid="{48EEFEEC-6230-4208-BDB9-6C6BDAE72E99}"/>
    <cellStyle name="40% - Accent2 8 2 3 2 3" xfId="14588" xr:uid="{96A65CAF-7698-41D1-A96E-FDE915ECF51F}"/>
    <cellStyle name="40% - Accent2 8 2 3 2 3 2" xfId="43481" xr:uid="{B5254A5D-8C3F-4939-826C-7D388C061641}"/>
    <cellStyle name="40% - Accent2 8 2 3 2 3 3" xfId="29057" xr:uid="{80FCCE77-B879-419A-A6E9-735172F8B6A4}"/>
    <cellStyle name="40% - Accent2 8 2 3 2 4" xfId="17891" xr:uid="{D35B1B8C-76E9-4A37-A839-ACB47388DE18}"/>
    <cellStyle name="40% - Accent2 8 2 3 2 4 2" xfId="46769" xr:uid="{C2F77EEA-E5EC-4E99-8D00-D54B56EEFCDC}"/>
    <cellStyle name="40% - Accent2 8 2 3 2 4 3" xfId="32345" xr:uid="{75C83B4E-5EF4-47C4-BA53-48BF60ED7859}"/>
    <cellStyle name="40% - Accent2 8 2 3 2 5" xfId="7102" xr:uid="{A456EF6A-A1EF-4E86-8ED7-D0ECE63A9787}"/>
    <cellStyle name="40% - Accent2 8 2 3 2 5 2" xfId="36017" xr:uid="{417354BD-3614-46CB-9895-021F93C8CC63}"/>
    <cellStyle name="40% - Accent2 8 2 3 2 6" xfId="21593" xr:uid="{F816894C-6663-4473-9A75-A30D8C63408C}"/>
    <cellStyle name="40% - Accent2 8 2 3 3" xfId="8985" xr:uid="{53E42BEA-45B2-48C5-88F3-58AB88F8DCA0}"/>
    <cellStyle name="40% - Accent2 8 2 3 3 2" xfId="37883" xr:uid="{0B1CFF0E-A4CB-47C7-AE1F-A6DC14F35C18}"/>
    <cellStyle name="40% - Accent2 8 2 3 3 3" xfId="23459" xr:uid="{226E331A-B556-47EE-9783-3DEA8AA85AAB}"/>
    <cellStyle name="40% - Accent2 8 2 3 4" xfId="12722" xr:uid="{45D13AAF-E7C9-4243-B468-96C9334F48FF}"/>
    <cellStyle name="40% - Accent2 8 2 3 4 2" xfId="41615" xr:uid="{EC3198C2-26F5-469F-A96F-DB84A63A9CAF}"/>
    <cellStyle name="40% - Accent2 8 2 3 4 3" xfId="27191" xr:uid="{B0970CDA-F33E-46B1-A000-65219572562E}"/>
    <cellStyle name="40% - Accent2 8 2 3 5" xfId="16278" xr:uid="{B4B3C8D8-123E-49AA-9440-5CF577692BA8}"/>
    <cellStyle name="40% - Accent2 8 2 3 5 2" xfId="45157" xr:uid="{4C981C2C-429F-4890-A819-CDE53DCAFC7C}"/>
    <cellStyle name="40% - Accent2 8 2 3 5 3" xfId="30733" xr:uid="{A11DD5F0-468D-44C0-8834-845A57BFBEED}"/>
    <cellStyle name="40% - Accent2 8 2 3 6" xfId="5228" xr:uid="{5A6E0F2D-245D-434D-B245-CF393BC8698C}"/>
    <cellStyle name="40% - Accent2 8 2 3 6 2" xfId="34151" xr:uid="{23E8DC4A-0875-4699-B315-BCA70B82CDD1}"/>
    <cellStyle name="40% - Accent2 8 2 3 7" xfId="19727" xr:uid="{CECF0812-8463-4B9E-88B8-C653D22537E9}"/>
    <cellStyle name="40% - Accent2 8 2 4" xfId="2557" xr:uid="{41166E57-7579-4597-919B-B40E03FAC544}"/>
    <cellStyle name="40% - Accent2 8 2 4 2" xfId="9918" xr:uid="{13123823-758E-4727-84ED-B3352FE5B198}"/>
    <cellStyle name="40% - Accent2 8 2 4 2 2" xfId="38816" xr:uid="{52460CB8-8F67-47B2-A778-C0FAE490F3EE}"/>
    <cellStyle name="40% - Accent2 8 2 4 2 3" xfId="24392" xr:uid="{2AF62D89-5EBD-4077-A012-5BE5C8DFB0A2}"/>
    <cellStyle name="40% - Accent2 8 2 4 3" xfId="13655" xr:uid="{866175FA-B081-4FF7-8FDB-CB3B7E1B173A}"/>
    <cellStyle name="40% - Accent2 8 2 4 3 2" xfId="42548" xr:uid="{99CC7356-0003-45E5-9B24-C2A1598A00E7}"/>
    <cellStyle name="40% - Accent2 8 2 4 3 3" xfId="28124" xr:uid="{D6BAB0A1-D514-4798-9FB0-CA751163A9E9}"/>
    <cellStyle name="40% - Accent2 8 2 4 4" xfId="17085" xr:uid="{B98F298B-FD64-4396-A488-DF1DC613C62A}"/>
    <cellStyle name="40% - Accent2 8 2 4 4 2" xfId="45963" xr:uid="{08B872C6-E061-4C91-875C-CC9788395964}"/>
    <cellStyle name="40% - Accent2 8 2 4 4 3" xfId="31539" xr:uid="{AE0CE60A-AFEE-4D26-8959-8AA6ED421556}"/>
    <cellStyle name="40% - Accent2 8 2 4 5" xfId="6169" xr:uid="{731ED879-AB00-414C-918F-FEAE3929743D}"/>
    <cellStyle name="40% - Accent2 8 2 4 5 2" xfId="35084" xr:uid="{A4D6A344-3C1B-4AD5-BBFB-5E846F057636}"/>
    <cellStyle name="40% - Accent2 8 2 4 6" xfId="20660" xr:uid="{C6B205CD-DD38-4C9F-BC6C-27B356938EEF}"/>
    <cellStyle name="40% - Accent2 8 2 5" xfId="8052" xr:uid="{0FFD4327-5559-4FF3-8440-83F2AA606C47}"/>
    <cellStyle name="40% - Accent2 8 2 5 2" xfId="36950" xr:uid="{F0FF0D9E-BB87-4E35-8EA9-C0B7149E3326}"/>
    <cellStyle name="40% - Accent2 8 2 5 3" xfId="22526" xr:uid="{EA19B0F0-39A5-4DD1-B91C-ADCC17B4DC94}"/>
    <cellStyle name="40% - Accent2 8 2 6" xfId="11787" xr:uid="{35B95043-90F1-4621-B4BB-05C978692028}"/>
    <cellStyle name="40% - Accent2 8 2 6 2" xfId="40682" xr:uid="{B122ACDE-71CE-4E47-8500-3E4B41816571}"/>
    <cellStyle name="40% - Accent2 8 2 6 3" xfId="26258" xr:uid="{08CAC4E0-5036-4A9B-8586-38D1004C1E7E}"/>
    <cellStyle name="40% - Accent2 8 2 7" xfId="15464" xr:uid="{3D5CEBF0-1A65-41DD-B707-9E9BB8CD3F07}"/>
    <cellStyle name="40% - Accent2 8 2 7 2" xfId="44351" xr:uid="{18DA0C1E-E627-4528-8D9B-5BC99920EA12}"/>
    <cellStyle name="40% - Accent2 8 2 7 3" xfId="29927" xr:uid="{BAA8D687-A745-4827-BCEC-54C077C49CC2}"/>
    <cellStyle name="40% - Accent2 8 2 8" xfId="4236" xr:uid="{DB6191A3-7AE3-40BB-B5D5-B07D59A1B8F6}"/>
    <cellStyle name="40% - Accent2 8 2 8 2" xfId="33217" xr:uid="{4909F077-34DA-4F4D-940D-B9738DBD91FC}"/>
    <cellStyle name="40% - Accent2 8 2 9" xfId="18794" xr:uid="{EC2BD23B-0D19-4CA0-9C90-64255D72640B}"/>
    <cellStyle name="40% - Accent2 8 3" xfId="620" xr:uid="{34A9AC51-3AE4-4E5D-A80D-79FD587BC14B}"/>
    <cellStyle name="40% - Accent2 8 3 2" xfId="1068" xr:uid="{1FA76D34-92BB-436C-96E9-7113F103655F}"/>
    <cellStyle name="40% - Accent2 8 3 2 2" xfId="1996" xr:uid="{6B02F680-2409-406C-971A-53ADE5DBC784}"/>
    <cellStyle name="40% - Accent2 8 3 2 2 2" xfId="3610" xr:uid="{8FB9CA75-52D7-425C-BFDE-940247B94411}"/>
    <cellStyle name="40% - Accent2 8 3 2 2 2 2" xfId="11175" xr:uid="{76D3538B-6F78-4238-B86F-6CEC3B80F59A}"/>
    <cellStyle name="40% - Accent2 8 3 2 2 2 2 2" xfId="40073" xr:uid="{35D62FC3-2A78-41A5-8A37-480601669B02}"/>
    <cellStyle name="40% - Accent2 8 3 2 2 2 2 3" xfId="25649" xr:uid="{AA2A5CA8-9A7B-43CF-942A-8C9415060AD5}"/>
    <cellStyle name="40% - Accent2 8 3 2 2 2 3" xfId="14912" xr:uid="{DDF34456-1A85-40D9-810E-74CE73B9AA9D}"/>
    <cellStyle name="40% - Accent2 8 3 2 2 2 3 2" xfId="43805" xr:uid="{AE34170D-7321-4763-8A40-6286DF416C5B}"/>
    <cellStyle name="40% - Accent2 8 3 2 2 2 3 3" xfId="29381" xr:uid="{33F0C7C5-0DF6-4C56-BFA2-BF39D5AC647D}"/>
    <cellStyle name="40% - Accent2 8 3 2 2 2 4" xfId="18138" xr:uid="{A685C6B3-9EFA-45FA-B082-00FDE6DE7009}"/>
    <cellStyle name="40% - Accent2 8 3 2 2 2 4 2" xfId="47016" xr:uid="{28E32ED2-CF87-40BB-A05E-D7E9F317F93B}"/>
    <cellStyle name="40% - Accent2 8 3 2 2 2 4 3" xfId="32592" xr:uid="{4BCFCBCC-FA25-4766-82FE-EC0C44A6A997}"/>
    <cellStyle name="40% - Accent2 8 3 2 2 2 5" xfId="7426" xr:uid="{C4BF9B10-75EC-41A9-8882-AA25DC2E1B3A}"/>
    <cellStyle name="40% - Accent2 8 3 2 2 2 5 2" xfId="36341" xr:uid="{A4DF7D48-9A9E-4AA8-BCA2-B69D2C3F1DF2}"/>
    <cellStyle name="40% - Accent2 8 3 2 2 2 6" xfId="21917" xr:uid="{E834C90A-6DE8-4C56-A41C-5840078B0D0C}"/>
    <cellStyle name="40% - Accent2 8 3 2 2 3" xfId="9309" xr:uid="{8CABB5F8-EAAF-4E87-9F0C-E91A2582E4E8}"/>
    <cellStyle name="40% - Accent2 8 3 2 2 3 2" xfId="38207" xr:uid="{5E7387BD-C8CD-4467-BEE6-0A32D0201316}"/>
    <cellStyle name="40% - Accent2 8 3 2 2 3 3" xfId="23783" xr:uid="{CC4F6EB3-A784-41C8-A965-9D2A96F64EDB}"/>
    <cellStyle name="40% - Accent2 8 3 2 2 4" xfId="13046" xr:uid="{A39082BF-4286-4936-96CD-A1756FD99656}"/>
    <cellStyle name="40% - Accent2 8 3 2 2 4 2" xfId="41939" xr:uid="{2839D5EB-AC41-41A5-9806-4DC91D987CE7}"/>
    <cellStyle name="40% - Accent2 8 3 2 2 4 3" xfId="27515" xr:uid="{78A066F1-23EB-43C7-8959-E1D93EB23A8A}"/>
    <cellStyle name="40% - Accent2 8 3 2 2 5" xfId="16525" xr:uid="{246C104A-4233-4098-9FF3-FD619D56F7AD}"/>
    <cellStyle name="40% - Accent2 8 3 2 2 5 2" xfId="45404" xr:uid="{689FA9A0-B1D4-4040-BC7C-EF10DB13EE77}"/>
    <cellStyle name="40% - Accent2 8 3 2 2 5 3" xfId="30980" xr:uid="{F48D6C1B-10B0-4BDB-8EC0-15A6803CC469}"/>
    <cellStyle name="40% - Accent2 8 3 2 2 6" xfId="5552" xr:uid="{2BE026FF-9FC3-45F9-94E3-57846DF766F7}"/>
    <cellStyle name="40% - Accent2 8 3 2 2 6 2" xfId="34475" xr:uid="{0E5D89DB-95D1-418B-B02F-8AAF17A36937}"/>
    <cellStyle name="40% - Accent2 8 3 2 2 7" xfId="20051" xr:uid="{EC537DD3-0443-4803-88D9-53AABB6C3E67}"/>
    <cellStyle name="40% - Accent2 8 3 2 3" xfId="2804" xr:uid="{982939E1-FF4C-4F8E-A4B3-7D94A60FBCF3}"/>
    <cellStyle name="40% - Accent2 8 3 2 3 2" xfId="10242" xr:uid="{2F25594B-0048-4093-9281-5FC867A2087A}"/>
    <cellStyle name="40% - Accent2 8 3 2 3 2 2" xfId="39140" xr:uid="{DD9E6AD7-4CD7-4B82-93F9-9756517CF780}"/>
    <cellStyle name="40% - Accent2 8 3 2 3 2 3" xfId="24716" xr:uid="{E8435915-9008-4D76-83C3-502E7DAEAF20}"/>
    <cellStyle name="40% - Accent2 8 3 2 3 3" xfId="13979" xr:uid="{A791C544-2511-4819-8D74-0AAB71FF9BCC}"/>
    <cellStyle name="40% - Accent2 8 3 2 3 3 2" xfId="42872" xr:uid="{7C7857C0-20F4-4B1D-91E0-51EBE9C8D322}"/>
    <cellStyle name="40% - Accent2 8 3 2 3 3 3" xfId="28448" xr:uid="{77C64E14-7FAC-48DB-BFB7-7EE66604718A}"/>
    <cellStyle name="40% - Accent2 8 3 2 3 4" xfId="17332" xr:uid="{C3E5F619-9003-4739-88BD-C384BC5B5BE7}"/>
    <cellStyle name="40% - Accent2 8 3 2 3 4 2" xfId="46210" xr:uid="{8BDCF889-1DDE-4A24-9D7E-585CC44A3E12}"/>
    <cellStyle name="40% - Accent2 8 3 2 3 4 3" xfId="31786" xr:uid="{E89345F3-2DAD-4A82-95B8-9B9C0754B698}"/>
    <cellStyle name="40% - Accent2 8 3 2 3 5" xfId="6493" xr:uid="{BE548D24-A7B2-445F-BAE8-8C9709BE8B7C}"/>
    <cellStyle name="40% - Accent2 8 3 2 3 5 2" xfId="35408" xr:uid="{7C95C009-EA94-4392-9201-F9FA78CE8A23}"/>
    <cellStyle name="40% - Accent2 8 3 2 3 6" xfId="20984" xr:uid="{17A0A429-3E6F-420E-AD8E-751FF53CFF3C}"/>
    <cellStyle name="40% - Accent2 8 3 2 4" xfId="8376" xr:uid="{6947540F-2CDA-4E86-9974-B86E0C0F63C2}"/>
    <cellStyle name="40% - Accent2 8 3 2 4 2" xfId="37274" xr:uid="{FBA3F371-F5EA-47E7-A00D-452D72650B5A}"/>
    <cellStyle name="40% - Accent2 8 3 2 4 3" xfId="22850" xr:uid="{C19A0EBF-35C1-4FE7-A16D-28992A70F942}"/>
    <cellStyle name="40% - Accent2 8 3 2 5" xfId="12111" xr:uid="{7D6DBAB5-E6CD-43C5-A775-1C16675E528F}"/>
    <cellStyle name="40% - Accent2 8 3 2 5 2" xfId="41006" xr:uid="{0CC36C02-F9BF-4415-BC0C-346781A68EAC}"/>
    <cellStyle name="40% - Accent2 8 3 2 5 3" xfId="26582" xr:uid="{9CAEA47B-AC43-4D2F-A006-98228C26EB53}"/>
    <cellStyle name="40% - Accent2 8 3 2 6" xfId="15711" xr:uid="{2F59BFF7-F9B1-463A-A1F8-555127DC5475}"/>
    <cellStyle name="40% - Accent2 8 3 2 6 2" xfId="44598" xr:uid="{6786EF90-0268-4596-A4C2-85D09761412A}"/>
    <cellStyle name="40% - Accent2 8 3 2 6 3" xfId="30174" xr:uid="{3B8FEAE6-5276-4587-B2CA-539C7D997ED1}"/>
    <cellStyle name="40% - Accent2 8 3 2 7" xfId="4602" xr:uid="{445403C5-075B-4261-BE2A-3576A74BA723}"/>
    <cellStyle name="40% - Accent2 8 3 2 7 2" xfId="33541" xr:uid="{4D53AD08-05A6-49AD-A80B-9BABC4968B4C}"/>
    <cellStyle name="40% - Accent2 8 3 2 8" xfId="19118" xr:uid="{6FA302E5-5484-4153-AC0F-2F6C688A285E}"/>
    <cellStyle name="40% - Accent2 8 3 3" xfId="1620" xr:uid="{DD84A762-1C2F-44D5-AB58-74C54E5AAB6A}"/>
    <cellStyle name="40% - Accent2 8 3 3 2" xfId="3234" xr:uid="{94F02D66-6DCD-4233-913E-B32D8C1A5423}"/>
    <cellStyle name="40% - Accent2 8 3 3 2 2" xfId="10722" xr:uid="{10EB66B1-F362-47F4-A0EF-80940B098826}"/>
    <cellStyle name="40% - Accent2 8 3 3 2 2 2" xfId="39620" xr:uid="{ECBEF080-EBD5-492B-ACC1-C01A63922597}"/>
    <cellStyle name="40% - Accent2 8 3 3 2 2 3" xfId="25196" xr:uid="{F110DFA2-2DA0-4CFA-87C5-349599BF3BB4}"/>
    <cellStyle name="40% - Accent2 8 3 3 2 3" xfId="14459" xr:uid="{BB7484AE-39B2-43BB-B7C6-EC2ED670645B}"/>
    <cellStyle name="40% - Accent2 8 3 3 2 3 2" xfId="43352" xr:uid="{B939B231-43F4-427E-9695-601672458781}"/>
    <cellStyle name="40% - Accent2 8 3 3 2 3 3" xfId="28928" xr:uid="{3E0067DE-F934-4EF1-A31E-D62FFDEB95DE}"/>
    <cellStyle name="40% - Accent2 8 3 3 2 4" xfId="17762" xr:uid="{ABD1BFBF-1F1B-4537-994A-3B0D2C441E12}"/>
    <cellStyle name="40% - Accent2 8 3 3 2 4 2" xfId="46640" xr:uid="{E3DF5F58-A957-4678-905C-CE4A67E14726}"/>
    <cellStyle name="40% - Accent2 8 3 3 2 4 3" xfId="32216" xr:uid="{0817DA63-02B0-436F-961D-2DBC64116117}"/>
    <cellStyle name="40% - Accent2 8 3 3 2 5" xfId="6973" xr:uid="{CDF243F8-F647-46D7-8C51-DF5839529D2F}"/>
    <cellStyle name="40% - Accent2 8 3 3 2 5 2" xfId="35888" xr:uid="{0D8F3B1F-C8DC-416C-9F06-6E6BF50A9AB1}"/>
    <cellStyle name="40% - Accent2 8 3 3 2 6" xfId="21464" xr:uid="{6BC1C821-52D0-4CC3-8E5F-01F22ADC6B40}"/>
    <cellStyle name="40% - Accent2 8 3 3 3" xfId="8856" xr:uid="{2B01D754-722A-4D1D-A642-8992D43A86FA}"/>
    <cellStyle name="40% - Accent2 8 3 3 3 2" xfId="37754" xr:uid="{2A3E252B-E6C5-4D24-887E-952FAAB83ADC}"/>
    <cellStyle name="40% - Accent2 8 3 3 3 3" xfId="23330" xr:uid="{BBFA50B1-22AB-4B30-8115-82DD37983C55}"/>
    <cellStyle name="40% - Accent2 8 3 3 4" xfId="12593" xr:uid="{EFBA3830-0811-4F22-9BDA-21198AA1A338}"/>
    <cellStyle name="40% - Accent2 8 3 3 4 2" xfId="41486" xr:uid="{045F4316-5D26-4F7F-9E19-AB4AB910FEDF}"/>
    <cellStyle name="40% - Accent2 8 3 3 4 3" xfId="27062" xr:uid="{A8B937D2-89BF-4355-BC27-54C09179A18F}"/>
    <cellStyle name="40% - Accent2 8 3 3 5" xfId="16149" xr:uid="{7F1C20AD-845A-4E31-AA82-9D38021C9744}"/>
    <cellStyle name="40% - Accent2 8 3 3 5 2" xfId="45028" xr:uid="{1C5B7ADB-2843-4BFF-9541-30ED605C3D0A}"/>
    <cellStyle name="40% - Accent2 8 3 3 5 3" xfId="30604" xr:uid="{F49251BD-DB4C-4631-B9A7-474F48CC404E}"/>
    <cellStyle name="40% - Accent2 8 3 3 6" xfId="5099" xr:uid="{B82DA560-C2F0-4469-894E-31AB08BD5190}"/>
    <cellStyle name="40% - Accent2 8 3 3 6 2" xfId="34022" xr:uid="{D407186A-FBE9-47B8-9D59-E6036E29737C}"/>
    <cellStyle name="40% - Accent2 8 3 3 7" xfId="19598" xr:uid="{4AA986EC-7124-49E1-948D-D3D753B3610F}"/>
    <cellStyle name="40% - Accent2 8 3 4" xfId="2428" xr:uid="{03571D17-5027-4EC6-83B0-AB90B3EF432B}"/>
    <cellStyle name="40% - Accent2 8 3 4 2" xfId="9789" xr:uid="{DEBDC4D4-8069-4A80-AB45-6E549041F9EF}"/>
    <cellStyle name="40% - Accent2 8 3 4 2 2" xfId="38687" xr:uid="{673596A3-F409-43A8-A166-DE286C32B503}"/>
    <cellStyle name="40% - Accent2 8 3 4 2 3" xfId="24263" xr:uid="{2C6F1CAE-9F12-49BD-A433-8975EAE4FBB0}"/>
    <cellStyle name="40% - Accent2 8 3 4 3" xfId="13526" xr:uid="{839899C8-B881-43D3-86E4-48A4DB78213D}"/>
    <cellStyle name="40% - Accent2 8 3 4 3 2" xfId="42419" xr:uid="{FF715342-4F3B-47BD-9C0A-A1E49396A79D}"/>
    <cellStyle name="40% - Accent2 8 3 4 3 3" xfId="27995" xr:uid="{FA0C5C6A-B4E4-41DC-8D03-33AD85EAEA15}"/>
    <cellStyle name="40% - Accent2 8 3 4 4" xfId="16956" xr:uid="{E4DF874E-3537-4286-9C04-6C32F2CE2C0A}"/>
    <cellStyle name="40% - Accent2 8 3 4 4 2" xfId="45834" xr:uid="{7D38F24B-2ABC-4BB5-ADA8-B22D806141C4}"/>
    <cellStyle name="40% - Accent2 8 3 4 4 3" xfId="31410" xr:uid="{FF0E3316-F66E-4F44-AA40-BC20B06B417F}"/>
    <cellStyle name="40% - Accent2 8 3 4 5" xfId="6040" xr:uid="{AEEA6180-C890-4733-A884-81DC9109BC4C}"/>
    <cellStyle name="40% - Accent2 8 3 4 5 2" xfId="34955" xr:uid="{DEB4D8C3-4903-41A2-A13E-3B9387BBF2C8}"/>
    <cellStyle name="40% - Accent2 8 3 4 6" xfId="20531" xr:uid="{789B0F8C-28D3-4DFA-977E-DEAE86F0A290}"/>
    <cellStyle name="40% - Accent2 8 3 5" xfId="7923" xr:uid="{3E58FD56-B24C-47F8-9A78-D9E0EB15A537}"/>
    <cellStyle name="40% - Accent2 8 3 5 2" xfId="36821" xr:uid="{AFEC6C18-653B-4A5B-BD65-4704387F0915}"/>
    <cellStyle name="40% - Accent2 8 3 5 3" xfId="22397" xr:uid="{9EF91444-C24D-4DA0-B52B-298EF52FDDBD}"/>
    <cellStyle name="40% - Accent2 8 3 6" xfId="11658" xr:uid="{1B8CC07B-1FE0-49DF-87AA-01D48082443F}"/>
    <cellStyle name="40% - Accent2 8 3 6 2" xfId="40553" xr:uid="{7DDA45EC-25B4-46A7-A278-D73D1603997B}"/>
    <cellStyle name="40% - Accent2 8 3 6 3" xfId="26129" xr:uid="{4B522156-F365-4B62-8C17-C87115640DE5}"/>
    <cellStyle name="40% - Accent2 8 3 7" xfId="15335" xr:uid="{4D732823-ACE4-48C8-B32A-B08A56A7872E}"/>
    <cellStyle name="40% - Accent2 8 3 7 2" xfId="44222" xr:uid="{A50C066A-9100-4262-9372-607F76199832}"/>
    <cellStyle name="40% - Accent2 8 3 7 3" xfId="29798" xr:uid="{E1C75A29-E0F5-4152-894D-BA4F14A53038}"/>
    <cellStyle name="40% - Accent2 8 3 8" xfId="4107" xr:uid="{DEFD474F-D6AE-410B-8357-D92B0FE60F61}"/>
    <cellStyle name="40% - Accent2 8 3 8 2" xfId="33088" xr:uid="{DCA424E0-14DE-47F8-9538-A6FE6B51EFD4}"/>
    <cellStyle name="40% - Accent2 8 3 9" xfId="18665" xr:uid="{3932B972-F244-451A-ADCA-13F9A3128996}"/>
    <cellStyle name="40% - Accent2 8 4" xfId="1066" xr:uid="{ADF234CD-BDED-422F-A305-B1693E14F9E8}"/>
    <cellStyle name="40% - Accent2 8 4 2" xfId="1994" xr:uid="{B1BA223C-BDF2-4FFB-942C-98894D977DD8}"/>
    <cellStyle name="40% - Accent2 8 4 2 2" xfId="3608" xr:uid="{6605AF96-9809-435A-BCC5-404B3E7655F7}"/>
    <cellStyle name="40% - Accent2 8 4 2 2 2" xfId="11045" xr:uid="{A630BB32-4345-4A5C-B780-DFB006B4C872}"/>
    <cellStyle name="40% - Accent2 8 4 2 2 2 2" xfId="39943" xr:uid="{1125E059-602C-4552-9268-A630C13E6132}"/>
    <cellStyle name="40% - Accent2 8 4 2 2 2 3" xfId="25519" xr:uid="{647A4A29-72B6-4CF9-8915-99447E33B310}"/>
    <cellStyle name="40% - Accent2 8 4 2 2 3" xfId="14782" xr:uid="{DE42D232-9CC6-4C77-9F97-A8D8C684E658}"/>
    <cellStyle name="40% - Accent2 8 4 2 2 3 2" xfId="43675" xr:uid="{E08EC15C-2CD4-4FC7-88AD-2BF2494395C0}"/>
    <cellStyle name="40% - Accent2 8 4 2 2 3 3" xfId="29251" xr:uid="{E793FF96-E5E8-4F3F-8EE2-CC1AB64EC663}"/>
    <cellStyle name="40% - Accent2 8 4 2 2 4" xfId="18136" xr:uid="{FB19CB84-2C27-4E96-808E-DFE661AD736D}"/>
    <cellStyle name="40% - Accent2 8 4 2 2 4 2" xfId="47014" xr:uid="{0914EFBE-C028-45E6-9113-D5CDE6425AEF}"/>
    <cellStyle name="40% - Accent2 8 4 2 2 4 3" xfId="32590" xr:uid="{1A9FFF97-23B3-4914-A110-F9C1EF70C5DD}"/>
    <cellStyle name="40% - Accent2 8 4 2 2 5" xfId="7296" xr:uid="{56FD9C41-D86D-432C-9453-EE1617ED1347}"/>
    <cellStyle name="40% - Accent2 8 4 2 2 5 2" xfId="36211" xr:uid="{D1E66D9F-AC70-4CEA-951C-986B2DB0BE77}"/>
    <cellStyle name="40% - Accent2 8 4 2 2 6" xfId="21787" xr:uid="{4EC3B37B-0607-43A1-BE7F-11A3C739CC04}"/>
    <cellStyle name="40% - Accent2 8 4 2 3" xfId="9179" xr:uid="{D1726288-8106-4CAE-A673-82CC026C3A26}"/>
    <cellStyle name="40% - Accent2 8 4 2 3 2" xfId="38077" xr:uid="{90368104-6579-42A4-8A48-836DF9998E77}"/>
    <cellStyle name="40% - Accent2 8 4 2 3 3" xfId="23653" xr:uid="{B4834F4A-1053-4700-A71D-8F56C5D98A64}"/>
    <cellStyle name="40% - Accent2 8 4 2 4" xfId="12916" xr:uid="{3C2F499E-7E6C-472D-80F3-565BC55CEE00}"/>
    <cellStyle name="40% - Accent2 8 4 2 4 2" xfId="41809" xr:uid="{1E6FB5C6-581C-490A-8BE8-5377667766B9}"/>
    <cellStyle name="40% - Accent2 8 4 2 4 3" xfId="27385" xr:uid="{B3392FAD-C0F7-4B8B-B391-9CB486C5B3AE}"/>
    <cellStyle name="40% - Accent2 8 4 2 5" xfId="16523" xr:uid="{E8CC9802-B67A-42A4-B72C-CF38FE774080}"/>
    <cellStyle name="40% - Accent2 8 4 2 5 2" xfId="45402" xr:uid="{E1C8ED48-78FB-462F-BE56-2F11423A6927}"/>
    <cellStyle name="40% - Accent2 8 4 2 5 3" xfId="30978" xr:uid="{E5832CBB-7824-464B-B058-97C78C51DF5C}"/>
    <cellStyle name="40% - Accent2 8 4 2 6" xfId="5422" xr:uid="{23A15DF0-92C1-4870-9191-E48C9CA5ED76}"/>
    <cellStyle name="40% - Accent2 8 4 2 6 2" xfId="34345" xr:uid="{4F5EA682-4441-4D11-8C0E-3332F4D9F77A}"/>
    <cellStyle name="40% - Accent2 8 4 2 7" xfId="19921" xr:uid="{2671E0F6-A15B-4E27-B094-F9EFC9FE013D}"/>
    <cellStyle name="40% - Accent2 8 4 3" xfId="2802" xr:uid="{AE63559F-7E51-45F6-851E-227E3D2EBB8D}"/>
    <cellStyle name="40% - Accent2 8 4 3 2" xfId="10112" xr:uid="{C92BD0E2-3A0F-4DBE-BECF-09AB23C153E0}"/>
    <cellStyle name="40% - Accent2 8 4 3 2 2" xfId="39010" xr:uid="{D84A6996-60EF-42F9-9775-338659BB09A7}"/>
    <cellStyle name="40% - Accent2 8 4 3 2 3" xfId="24586" xr:uid="{66C4ABE9-A2CE-431D-9619-C64D2924C9DC}"/>
    <cellStyle name="40% - Accent2 8 4 3 3" xfId="13849" xr:uid="{40F30D6A-87CC-495F-84E6-B81D5DB2A691}"/>
    <cellStyle name="40% - Accent2 8 4 3 3 2" xfId="42742" xr:uid="{585BAEC4-C881-4D3E-8BFD-8D59FBB37EE8}"/>
    <cellStyle name="40% - Accent2 8 4 3 3 3" xfId="28318" xr:uid="{A4A8FFE1-F0FC-4E2C-8242-F59F55039666}"/>
    <cellStyle name="40% - Accent2 8 4 3 4" xfId="17330" xr:uid="{3D839998-9EA6-4539-B8C5-D76F9A9CFBD9}"/>
    <cellStyle name="40% - Accent2 8 4 3 4 2" xfId="46208" xr:uid="{CD18CCBE-BCFE-4A8E-9181-9AD1F11CC436}"/>
    <cellStyle name="40% - Accent2 8 4 3 4 3" xfId="31784" xr:uid="{A279648A-E9F9-4EA5-9132-429ED797200E}"/>
    <cellStyle name="40% - Accent2 8 4 3 5" xfId="6363" xr:uid="{F543E11B-DFC6-4C19-9B66-5261F2627F19}"/>
    <cellStyle name="40% - Accent2 8 4 3 5 2" xfId="35278" xr:uid="{9BA34948-B8C6-4B37-B3DE-849805950C45}"/>
    <cellStyle name="40% - Accent2 8 4 3 6" xfId="20854" xr:uid="{E25CF7F9-5D08-4B12-9452-D795E8155379}"/>
    <cellStyle name="40% - Accent2 8 4 4" xfId="8246" xr:uid="{7A377511-5D35-49BF-B368-ED1BAEFE9097}"/>
    <cellStyle name="40% - Accent2 8 4 4 2" xfId="37144" xr:uid="{B06A8CD2-686F-4795-BC5D-E609BF7407E0}"/>
    <cellStyle name="40% - Accent2 8 4 4 3" xfId="22720" xr:uid="{54BAC0E3-1379-45A8-8CF6-2BE613E366BA}"/>
    <cellStyle name="40% - Accent2 8 4 5" xfId="11981" xr:uid="{E245713F-7F82-4B09-A604-F4B1DA8178D3}"/>
    <cellStyle name="40% - Accent2 8 4 5 2" xfId="40876" xr:uid="{B3647ADD-EF82-49DA-BF01-4AB75724C171}"/>
    <cellStyle name="40% - Accent2 8 4 5 3" xfId="26452" xr:uid="{A5E4D4DA-22AA-44EA-B223-317E57BF56BF}"/>
    <cellStyle name="40% - Accent2 8 4 6" xfId="15709" xr:uid="{745E1FDE-4BF8-426F-A859-05F3A4BEFEE6}"/>
    <cellStyle name="40% - Accent2 8 4 6 2" xfId="44596" xr:uid="{0D30C4EF-9E5D-4F04-9958-77D4685E298B}"/>
    <cellStyle name="40% - Accent2 8 4 6 3" xfId="30172" xr:uid="{F626FFC3-FF5F-4C34-A462-A94A2B097E1C}"/>
    <cellStyle name="40% - Accent2 8 4 7" xfId="4469" xr:uid="{070325EB-E184-49A0-9AB5-332771FBF25D}"/>
    <cellStyle name="40% - Accent2 8 4 7 2" xfId="33411" xr:uid="{9BC1DB95-0F89-4BB7-9ACF-61744EDF0B69}"/>
    <cellStyle name="40% - Accent2 8 4 8" xfId="18988" xr:uid="{3FCBFC87-0E26-43D5-82DF-50FA3C6AB6F7}"/>
    <cellStyle name="40% - Accent2 8 5" xfId="1490" xr:uid="{AA0E4369-D4B8-4863-B7AF-1F267A0157D6}"/>
    <cellStyle name="40% - Accent2 8 5 2" xfId="3104" xr:uid="{B3891E28-816B-4DA8-ADB8-6EAB40560C8A}"/>
    <cellStyle name="40% - Accent2 8 5 2 2" xfId="10592" xr:uid="{4BE7A8FE-D6F1-4477-AE17-A0F3E79D647C}"/>
    <cellStyle name="40% - Accent2 8 5 2 2 2" xfId="39490" xr:uid="{00636FE8-59E1-4FA7-BD38-DC2686FF897E}"/>
    <cellStyle name="40% - Accent2 8 5 2 2 3" xfId="25066" xr:uid="{333BCC47-2DC2-4A94-936C-00139A75C27C}"/>
    <cellStyle name="40% - Accent2 8 5 2 3" xfId="14329" xr:uid="{2B46DD32-DE00-473C-A15A-D48651EF2292}"/>
    <cellStyle name="40% - Accent2 8 5 2 3 2" xfId="43222" xr:uid="{C19E2BD8-65CE-4413-8D2D-CF10FD11A2F6}"/>
    <cellStyle name="40% - Accent2 8 5 2 3 3" xfId="28798" xr:uid="{6924EE59-8807-4DD6-89D2-B235CBF6DBA8}"/>
    <cellStyle name="40% - Accent2 8 5 2 4" xfId="17632" xr:uid="{10D3FF9C-62B1-430F-BF64-0B20AD703ECB}"/>
    <cellStyle name="40% - Accent2 8 5 2 4 2" xfId="46510" xr:uid="{7634055B-B3FF-4A86-A109-224ADBA01BBC}"/>
    <cellStyle name="40% - Accent2 8 5 2 4 3" xfId="32086" xr:uid="{14421E6D-0F76-4129-8734-4787D84D9572}"/>
    <cellStyle name="40% - Accent2 8 5 2 5" xfId="6843" xr:uid="{D9A19E54-7E6F-4A5C-85E5-9D06D3E7E58B}"/>
    <cellStyle name="40% - Accent2 8 5 2 5 2" xfId="35758" xr:uid="{6DC5DD43-2635-4C26-B450-E94ABF496589}"/>
    <cellStyle name="40% - Accent2 8 5 2 6" xfId="21334" xr:uid="{D009A271-2AFD-4DE3-A518-38C8B30A219E}"/>
    <cellStyle name="40% - Accent2 8 5 3" xfId="8726" xr:uid="{79C28ACF-84A9-4A9B-9569-9240084BDF5C}"/>
    <cellStyle name="40% - Accent2 8 5 3 2" xfId="37624" xr:uid="{10CFBB6D-52E8-4C20-A4A5-16E3CCF0D4AC}"/>
    <cellStyle name="40% - Accent2 8 5 3 3" xfId="23200" xr:uid="{B7F575E8-F622-40D4-B18B-2743D342B540}"/>
    <cellStyle name="40% - Accent2 8 5 4" xfId="12463" xr:uid="{75D57DA4-630E-4109-9AE3-E03FA5C0B630}"/>
    <cellStyle name="40% - Accent2 8 5 4 2" xfId="41356" xr:uid="{59C1DDA1-9587-4A54-971D-AFF3D4458F2F}"/>
    <cellStyle name="40% - Accent2 8 5 4 3" xfId="26932" xr:uid="{226D3A04-BD86-4ABF-B364-55F91208F60E}"/>
    <cellStyle name="40% - Accent2 8 5 5" xfId="16019" xr:uid="{0549D60B-E06D-4F91-A4A4-E612C7411EB8}"/>
    <cellStyle name="40% - Accent2 8 5 5 2" xfId="44898" xr:uid="{4E41338F-237C-4EDB-A5FE-8B95C3B6E722}"/>
    <cellStyle name="40% - Accent2 8 5 5 3" xfId="30474" xr:uid="{80C6CBD1-B18A-4187-9588-048FFA8B5C4F}"/>
    <cellStyle name="40% - Accent2 8 5 6" xfId="4969" xr:uid="{546035FA-7375-4C38-B8A4-70611147F841}"/>
    <cellStyle name="40% - Accent2 8 5 6 2" xfId="33892" xr:uid="{6206352D-42C3-4116-AE37-8F3B1581A683}"/>
    <cellStyle name="40% - Accent2 8 5 7" xfId="19468" xr:uid="{EB71B505-D24D-43CC-A1A5-06A447471F35}"/>
    <cellStyle name="40% - Accent2 8 6" xfId="2298" xr:uid="{E069BA59-99F4-466D-9B3D-33D02207C7D4}"/>
    <cellStyle name="40% - Accent2 8 6 2" xfId="9659" xr:uid="{B8202920-0BE6-41C4-BC09-6565D083F718}"/>
    <cellStyle name="40% - Accent2 8 6 2 2" xfId="38557" xr:uid="{5604ACE6-734B-46FF-86B9-4B8AE3246E05}"/>
    <cellStyle name="40% - Accent2 8 6 2 3" xfId="24133" xr:uid="{01D9EDA1-B365-49DE-95C5-63A485522DFE}"/>
    <cellStyle name="40% - Accent2 8 6 3" xfId="13396" xr:uid="{DB2047FF-4A48-4922-9C72-D38984969DB9}"/>
    <cellStyle name="40% - Accent2 8 6 3 2" xfId="42289" xr:uid="{3BA1DFA5-E79C-45F6-9438-F790C25CC20E}"/>
    <cellStyle name="40% - Accent2 8 6 3 3" xfId="27865" xr:uid="{95C85DFF-27AA-4A3C-8C2B-4E249630EAE8}"/>
    <cellStyle name="40% - Accent2 8 6 4" xfId="16826" xr:uid="{9D7B0ADA-8D88-46A3-B86B-971782D4AD75}"/>
    <cellStyle name="40% - Accent2 8 6 4 2" xfId="45704" xr:uid="{4D0DEAFE-7DC0-4259-B46C-03F493536289}"/>
    <cellStyle name="40% - Accent2 8 6 4 3" xfId="31280" xr:uid="{E43C2DCA-3452-4457-929B-34816A91B922}"/>
    <cellStyle name="40% - Accent2 8 6 5" xfId="5910" xr:uid="{5DFFAE7E-0B38-49E0-8025-0F1C869DF616}"/>
    <cellStyle name="40% - Accent2 8 6 5 2" xfId="34825" xr:uid="{898361D8-FB67-4D8F-B52C-D37D01C94A3F}"/>
    <cellStyle name="40% - Accent2 8 6 6" xfId="20401" xr:uid="{7CE3FDE8-D1D1-4037-860B-0421ECDC60DF}"/>
    <cellStyle name="40% - Accent2 8 7" xfId="7793" xr:uid="{0E26FBCB-C625-4150-BB53-F127BDA2DA05}"/>
    <cellStyle name="40% - Accent2 8 7 2" xfId="36691" xr:uid="{8B6AAF9D-E1D9-4F7F-8FFD-6AFD8C784452}"/>
    <cellStyle name="40% - Accent2 8 7 3" xfId="22267" xr:uid="{B92008B4-186C-4916-B2B9-774F5CC5D09A}"/>
    <cellStyle name="40% - Accent2 8 8" xfId="11528" xr:uid="{2CB59C4A-E3DB-4A13-AD52-096B40A4A776}"/>
    <cellStyle name="40% - Accent2 8 8 2" xfId="40423" xr:uid="{9F703491-BD87-4B5F-AA57-DB64E4155487}"/>
    <cellStyle name="40% - Accent2 8 8 3" xfId="25999" xr:uid="{3534202A-F4C4-46B2-9190-FCDD388B4501}"/>
    <cellStyle name="40% - Accent2 8 9" xfId="15205" xr:uid="{85493587-928D-47BA-84FC-A0769D502FA5}"/>
    <cellStyle name="40% - Accent2 8 9 2" xfId="44092" xr:uid="{254953D3-51AB-40A8-8A8B-9FBD4F3841DE}"/>
    <cellStyle name="40% - Accent2 8 9 3" xfId="29668" xr:uid="{93CEBC7D-87C0-4A7E-976E-2B955168E7BA}"/>
    <cellStyle name="40% - Accent2 9" xfId="444" xr:uid="{15D48ADA-99F0-4DC4-B637-54366F5F33A5}"/>
    <cellStyle name="40% - Accent2 9 10" xfId="3996" xr:uid="{E237C93F-BE00-46EC-A03C-C5A260C288BD}"/>
    <cellStyle name="40% - Accent2 9 10 2" xfId="32977" xr:uid="{3D7A0786-7F65-4993-B036-E39CEA9EFA5D}"/>
    <cellStyle name="40% - Accent2 9 11" xfId="18554" xr:uid="{97A90BF9-C731-4F4D-9F59-6232216B7453}"/>
    <cellStyle name="40% - Accent2 9 2" xfId="830" xr:uid="{42269443-F570-4C38-B6D5-21D0B81796EB}"/>
    <cellStyle name="40% - Accent2 9 2 2" xfId="1070" xr:uid="{61EBF16C-BAC1-40C5-9EEE-8745959CA238}"/>
    <cellStyle name="40% - Accent2 9 2 2 2" xfId="1998" xr:uid="{17B46ACB-D503-4EB8-B3BA-F13FEDADFC01}"/>
    <cellStyle name="40% - Accent2 9 2 2 2 2" xfId="3612" xr:uid="{B85A33ED-C587-4B71-A973-3005932EAC1E}"/>
    <cellStyle name="40% - Accent2 9 2 2 2 2 2" xfId="11323" xr:uid="{381402D0-81A1-4B5D-8B39-9AD05D76D642}"/>
    <cellStyle name="40% - Accent2 9 2 2 2 2 2 2" xfId="40221" xr:uid="{6D58EA66-5F3F-4422-A941-E5DEBB6B34F8}"/>
    <cellStyle name="40% - Accent2 9 2 2 2 2 2 3" xfId="25797" xr:uid="{5FEA35FE-1DE2-4A7E-BBE9-2D81FEC0AB5E}"/>
    <cellStyle name="40% - Accent2 9 2 2 2 2 3" xfId="15060" xr:uid="{7F64062F-6B7D-442E-AC8B-438A88B8B3A5}"/>
    <cellStyle name="40% - Accent2 9 2 2 2 2 3 2" xfId="43953" xr:uid="{CAB4B638-E910-4A1C-9B3E-4A8EBAA891AB}"/>
    <cellStyle name="40% - Accent2 9 2 2 2 2 3 3" xfId="29529" xr:uid="{F0FD58CE-6470-4A0F-92BB-FA2ACF2FE9EF}"/>
    <cellStyle name="40% - Accent2 9 2 2 2 2 4" xfId="18140" xr:uid="{669FFD15-5F08-4FD1-9389-2BEF10050307}"/>
    <cellStyle name="40% - Accent2 9 2 2 2 2 4 2" xfId="47018" xr:uid="{5D13C9CA-26D2-4CA9-8242-D9BB56552B94}"/>
    <cellStyle name="40% - Accent2 9 2 2 2 2 4 3" xfId="32594" xr:uid="{40C75E6D-3533-40DB-90A3-7AAD1385E8B8}"/>
    <cellStyle name="40% - Accent2 9 2 2 2 2 5" xfId="7574" xr:uid="{80759C74-717D-4398-81B3-63B8F6D26D43}"/>
    <cellStyle name="40% - Accent2 9 2 2 2 2 5 2" xfId="36489" xr:uid="{96DA160D-8104-46BE-B9AD-6645261112BA}"/>
    <cellStyle name="40% - Accent2 9 2 2 2 2 6" xfId="22065" xr:uid="{D4C88739-36F9-43EA-B1A1-66C65F31C9F8}"/>
    <cellStyle name="40% - Accent2 9 2 2 2 3" xfId="9457" xr:uid="{FAC47C89-69E9-4B22-96F7-F601087C11B4}"/>
    <cellStyle name="40% - Accent2 9 2 2 2 3 2" xfId="38355" xr:uid="{35D8074E-93D5-4798-AA48-B18F6F76AAE7}"/>
    <cellStyle name="40% - Accent2 9 2 2 2 3 3" xfId="23931" xr:uid="{5327BD23-454A-4090-B301-2D16CDE18161}"/>
    <cellStyle name="40% - Accent2 9 2 2 2 4" xfId="13194" xr:uid="{6BCD6EA8-8A74-4E0E-BB65-785BAC829904}"/>
    <cellStyle name="40% - Accent2 9 2 2 2 4 2" xfId="42087" xr:uid="{4C349044-210D-465D-9B3F-7AA88B404BBA}"/>
    <cellStyle name="40% - Accent2 9 2 2 2 4 3" xfId="27663" xr:uid="{0D91307C-0638-454B-8983-09A6AF65D804}"/>
    <cellStyle name="40% - Accent2 9 2 2 2 5" xfId="16527" xr:uid="{A2A5CD84-2F17-46F5-8AD9-41D6BCF2A48A}"/>
    <cellStyle name="40% - Accent2 9 2 2 2 5 2" xfId="45406" xr:uid="{55393906-813E-480E-B8ED-DC1543F24FB1}"/>
    <cellStyle name="40% - Accent2 9 2 2 2 5 3" xfId="30982" xr:uid="{42B01550-97E9-4A3D-B210-6A08BF738E32}"/>
    <cellStyle name="40% - Accent2 9 2 2 2 6" xfId="5700" xr:uid="{F9643D0D-F8B4-4CA8-BD75-1876B24DBB8E}"/>
    <cellStyle name="40% - Accent2 9 2 2 2 6 2" xfId="34623" xr:uid="{CB4C6EFD-B868-4C38-A4FB-58C2417C993E}"/>
    <cellStyle name="40% - Accent2 9 2 2 2 7" xfId="20199" xr:uid="{8A365BA8-6CD4-4A3B-B8EA-5DDDE0AB8C4A}"/>
    <cellStyle name="40% - Accent2 9 2 2 3" xfId="2806" xr:uid="{C5D4947D-792F-4172-A17D-8DAF2937BD71}"/>
    <cellStyle name="40% - Accent2 9 2 2 3 2" xfId="10390" xr:uid="{2D29BBFD-9957-4220-B20F-353E90097FF5}"/>
    <cellStyle name="40% - Accent2 9 2 2 3 2 2" xfId="39288" xr:uid="{2B3B954E-0BCB-4EDE-B072-D3B5FB5148EA}"/>
    <cellStyle name="40% - Accent2 9 2 2 3 2 3" xfId="24864" xr:uid="{0DB43CA1-C6B9-4006-A86B-D6BE5FDD843B}"/>
    <cellStyle name="40% - Accent2 9 2 2 3 3" xfId="14127" xr:uid="{ABCF4407-B0C5-4ABA-B553-BE7D141D2EE0}"/>
    <cellStyle name="40% - Accent2 9 2 2 3 3 2" xfId="43020" xr:uid="{5C59BA7C-0FC8-434F-8D3F-47CAC14D6CE5}"/>
    <cellStyle name="40% - Accent2 9 2 2 3 3 3" xfId="28596" xr:uid="{F1BDDDDA-1D44-4D23-A2C2-769A1861FBEF}"/>
    <cellStyle name="40% - Accent2 9 2 2 3 4" xfId="17334" xr:uid="{4010357F-7659-4CE6-9F14-2041B5F51B46}"/>
    <cellStyle name="40% - Accent2 9 2 2 3 4 2" xfId="46212" xr:uid="{A3225303-35F3-4111-B489-06B365CAEFB8}"/>
    <cellStyle name="40% - Accent2 9 2 2 3 4 3" xfId="31788" xr:uid="{8C73506A-D0B2-4750-A7D2-84751C79BEF3}"/>
    <cellStyle name="40% - Accent2 9 2 2 3 5" xfId="6641" xr:uid="{C5DC7A7F-ADA8-4256-912F-ED446217A4DD}"/>
    <cellStyle name="40% - Accent2 9 2 2 3 5 2" xfId="35556" xr:uid="{D1B58612-26F2-4868-A4F1-C5BED7BDA490}"/>
    <cellStyle name="40% - Accent2 9 2 2 3 6" xfId="21132" xr:uid="{E6F753D3-ED03-4DED-88EC-2CC5913DD5ED}"/>
    <cellStyle name="40% - Accent2 9 2 2 4" xfId="8524" xr:uid="{C02A670B-EF50-4EE2-B1B0-3CFDDBADACBA}"/>
    <cellStyle name="40% - Accent2 9 2 2 4 2" xfId="37422" xr:uid="{F6743A67-B895-4EDB-86D5-34805B5E7C94}"/>
    <cellStyle name="40% - Accent2 9 2 2 4 3" xfId="22998" xr:uid="{B550C3C3-FEDC-4B93-A31C-87546E5120BA}"/>
    <cellStyle name="40% - Accent2 9 2 2 5" xfId="12259" xr:uid="{AC05DD49-92AD-45EB-BDF7-4ABA625638A4}"/>
    <cellStyle name="40% - Accent2 9 2 2 5 2" xfId="41154" xr:uid="{2C3EF92B-ECFC-4A7F-BEA3-D7CCA9889BC7}"/>
    <cellStyle name="40% - Accent2 9 2 2 5 3" xfId="26730" xr:uid="{54CD8691-D402-4329-B149-42D165BE399A}"/>
    <cellStyle name="40% - Accent2 9 2 2 6" xfId="15713" xr:uid="{E894F453-C2C2-4FB5-9AB3-09E7A0B53061}"/>
    <cellStyle name="40% - Accent2 9 2 2 6 2" xfId="44600" xr:uid="{217548F6-4FA7-4D90-B091-B98C9DCD6D2B}"/>
    <cellStyle name="40% - Accent2 9 2 2 6 3" xfId="30176" xr:uid="{AC9D9774-B8AB-4CCB-895B-AB343237484E}"/>
    <cellStyle name="40% - Accent2 9 2 2 7" xfId="4754" xr:uid="{2F8E5A63-9F09-428F-9DCD-C1DD44893D25}"/>
    <cellStyle name="40% - Accent2 9 2 2 7 2" xfId="33689" xr:uid="{1B554B99-4492-47BE-BAB4-8C8E32258725}"/>
    <cellStyle name="40% - Accent2 9 2 2 8" xfId="19266" xr:uid="{45E9DA2E-0FC1-4293-BC24-EC7A384458F2}"/>
    <cellStyle name="40% - Accent2 9 2 3" xfId="1768" xr:uid="{6B06B7FF-3264-4FFF-8185-A7F782D5EF01}"/>
    <cellStyle name="40% - Accent2 9 2 3 2" xfId="3382" xr:uid="{210460EC-E843-4D23-9595-7CA929396999}"/>
    <cellStyle name="40% - Accent2 9 2 3 2 2" xfId="10870" xr:uid="{924AF4F4-FC8F-4256-B03B-FC45607AAB7A}"/>
    <cellStyle name="40% - Accent2 9 2 3 2 2 2" xfId="39768" xr:uid="{73450382-4773-4E1C-9CD8-3ED875EEFE4F}"/>
    <cellStyle name="40% - Accent2 9 2 3 2 2 3" xfId="25344" xr:uid="{AAE1626B-FFE4-4831-9B53-831685EA890D}"/>
    <cellStyle name="40% - Accent2 9 2 3 2 3" xfId="14607" xr:uid="{DD9ED815-00EE-4EBD-B6F8-5233799E8975}"/>
    <cellStyle name="40% - Accent2 9 2 3 2 3 2" xfId="43500" xr:uid="{4B721870-7EF0-4199-A2DD-BD3470BCB23A}"/>
    <cellStyle name="40% - Accent2 9 2 3 2 3 3" xfId="29076" xr:uid="{28F3D6C6-10F4-4D11-9B02-DB450743C261}"/>
    <cellStyle name="40% - Accent2 9 2 3 2 4" xfId="17910" xr:uid="{958E7801-EAB4-42CF-8119-4FA2AAACCD72}"/>
    <cellStyle name="40% - Accent2 9 2 3 2 4 2" xfId="46788" xr:uid="{76161E3D-2E30-4B30-8B63-2276B51A5094}"/>
    <cellStyle name="40% - Accent2 9 2 3 2 4 3" xfId="32364" xr:uid="{B2F98B15-4B8F-4616-B447-7F2D4B10D57E}"/>
    <cellStyle name="40% - Accent2 9 2 3 2 5" xfId="7121" xr:uid="{4E311002-90AB-43DF-AA52-6538998939B8}"/>
    <cellStyle name="40% - Accent2 9 2 3 2 5 2" xfId="36036" xr:uid="{5FF6D7C3-D851-421A-96D6-F2B80F398E7F}"/>
    <cellStyle name="40% - Accent2 9 2 3 2 6" xfId="21612" xr:uid="{71843DAB-9D80-4570-86BE-83A9D1C4EA44}"/>
    <cellStyle name="40% - Accent2 9 2 3 3" xfId="9004" xr:uid="{2B5E8EEF-EBCA-4C60-BE32-0D0950163988}"/>
    <cellStyle name="40% - Accent2 9 2 3 3 2" xfId="37902" xr:uid="{4CF1B762-195F-4A54-802E-56C9A3EAC3ED}"/>
    <cellStyle name="40% - Accent2 9 2 3 3 3" xfId="23478" xr:uid="{F4376A33-5B10-408C-9752-020305234C8C}"/>
    <cellStyle name="40% - Accent2 9 2 3 4" xfId="12741" xr:uid="{9F1D689E-9EC1-4A06-8EDA-2AFCBB868C22}"/>
    <cellStyle name="40% - Accent2 9 2 3 4 2" xfId="41634" xr:uid="{DA366369-0D2A-4BEB-86A2-A47710470976}"/>
    <cellStyle name="40% - Accent2 9 2 3 4 3" xfId="27210" xr:uid="{AC4F652A-C85F-4BD3-A0BA-874DAB99D09C}"/>
    <cellStyle name="40% - Accent2 9 2 3 5" xfId="16297" xr:uid="{F8787186-016C-4627-95A7-437531D55EB0}"/>
    <cellStyle name="40% - Accent2 9 2 3 5 2" xfId="45176" xr:uid="{1D8E50D0-E131-43A6-AC55-C66172371F8C}"/>
    <cellStyle name="40% - Accent2 9 2 3 5 3" xfId="30752" xr:uid="{4696F220-CCA7-4820-B608-B5B6C6ABC540}"/>
    <cellStyle name="40% - Accent2 9 2 3 6" xfId="5247" xr:uid="{B5168655-D767-43F1-9E92-6FF1ABE0AEF6}"/>
    <cellStyle name="40% - Accent2 9 2 3 6 2" xfId="34170" xr:uid="{07576EE9-C1E2-4B89-A813-14BF917358B8}"/>
    <cellStyle name="40% - Accent2 9 2 3 7" xfId="19746" xr:uid="{5C8D3A65-9597-4640-937C-045B157E93C1}"/>
    <cellStyle name="40% - Accent2 9 2 4" xfId="2576" xr:uid="{4062520C-367E-45D9-86A7-66B6DDE8FEBC}"/>
    <cellStyle name="40% - Accent2 9 2 4 2" xfId="9937" xr:uid="{0809C711-68D2-47B4-9B70-4026BFC9B2CA}"/>
    <cellStyle name="40% - Accent2 9 2 4 2 2" xfId="38835" xr:uid="{21B411F5-430E-4450-B537-16F0BBA2937B}"/>
    <cellStyle name="40% - Accent2 9 2 4 2 3" xfId="24411" xr:uid="{6A05EC44-41AF-4A10-8D4D-2760E4B7A491}"/>
    <cellStyle name="40% - Accent2 9 2 4 3" xfId="13674" xr:uid="{C5834E75-E02B-4012-AF5C-47F00666473B}"/>
    <cellStyle name="40% - Accent2 9 2 4 3 2" xfId="42567" xr:uid="{AACA7560-D58D-43B9-B67C-BB9478713521}"/>
    <cellStyle name="40% - Accent2 9 2 4 3 3" xfId="28143" xr:uid="{10D8AD18-1358-4673-BF35-DBFAE6FF8269}"/>
    <cellStyle name="40% - Accent2 9 2 4 4" xfId="17104" xr:uid="{EF1B4916-AF8F-4F15-8A23-04E5B95084A4}"/>
    <cellStyle name="40% - Accent2 9 2 4 4 2" xfId="45982" xr:uid="{0B047063-FBF1-445E-A5A5-9F49D12B9498}"/>
    <cellStyle name="40% - Accent2 9 2 4 4 3" xfId="31558" xr:uid="{6929EB82-DFBD-486D-B4D3-996004F51242}"/>
    <cellStyle name="40% - Accent2 9 2 4 5" xfId="6188" xr:uid="{A66A4B44-3283-4A28-AB07-A3D058536463}"/>
    <cellStyle name="40% - Accent2 9 2 4 5 2" xfId="35103" xr:uid="{341CA542-7E4D-42F4-9981-809E9C6CE3EF}"/>
    <cellStyle name="40% - Accent2 9 2 4 6" xfId="20679" xr:uid="{2EA21A2F-58EF-4268-94E4-E662D5AFF5CA}"/>
    <cellStyle name="40% - Accent2 9 2 5" xfId="8071" xr:uid="{6298514B-3078-4784-AF9C-08D6103B2396}"/>
    <cellStyle name="40% - Accent2 9 2 5 2" xfId="36969" xr:uid="{5D5F9B1E-8CB4-4E75-8895-0C13739A6199}"/>
    <cellStyle name="40% - Accent2 9 2 5 3" xfId="22545" xr:uid="{C94E3BBC-B3CB-4734-8E03-704B7759DB1E}"/>
    <cellStyle name="40% - Accent2 9 2 6" xfId="11806" xr:uid="{CF78A0C5-590A-48BA-AA4E-DC1241BA3780}"/>
    <cellStyle name="40% - Accent2 9 2 6 2" xfId="40701" xr:uid="{0AD80824-A2D6-4DED-AC92-D183D4C91860}"/>
    <cellStyle name="40% - Accent2 9 2 6 3" xfId="26277" xr:uid="{F3D632E7-DA9A-447F-8566-9552CC516620}"/>
    <cellStyle name="40% - Accent2 9 2 7" xfId="15483" xr:uid="{AE3C83DE-1792-4F12-BF3F-DAB78EC5C59B}"/>
    <cellStyle name="40% - Accent2 9 2 7 2" xfId="44370" xr:uid="{82AB2A77-33D4-4837-99A5-EE14434145F4}"/>
    <cellStyle name="40% - Accent2 9 2 7 3" xfId="29946" xr:uid="{AE8A429E-86EE-4509-9B64-C760AA201BC0}"/>
    <cellStyle name="40% - Accent2 9 2 8" xfId="4255" xr:uid="{0FAA7D63-D2F7-407E-B6A3-27498DE13669}"/>
    <cellStyle name="40% - Accent2 9 2 8 2" xfId="33236" xr:uid="{2325173E-A6FF-47F7-B3FA-A1C983D434DC}"/>
    <cellStyle name="40% - Accent2 9 2 9" xfId="18813" xr:uid="{90ABC3FF-AD96-4A7B-A003-65F7AEF73B07}"/>
    <cellStyle name="40% - Accent2 9 3" xfId="639" xr:uid="{B14DDECA-A19C-4DA4-899C-12BD50EE485F}"/>
    <cellStyle name="40% - Accent2 9 3 2" xfId="1071" xr:uid="{5547AE88-9179-4FA8-8016-14256799B5C5}"/>
    <cellStyle name="40% - Accent2 9 3 2 2" xfId="1999" xr:uid="{55D03638-4144-40BA-874B-5B8FF4A7CB23}"/>
    <cellStyle name="40% - Accent2 9 3 2 2 2" xfId="3613" xr:uid="{337139F2-6514-4816-9758-D2062213DAE3}"/>
    <cellStyle name="40% - Accent2 9 3 2 2 2 2" xfId="11194" xr:uid="{4F935A63-FED6-4D05-BDB2-569ABE2B449D}"/>
    <cellStyle name="40% - Accent2 9 3 2 2 2 2 2" xfId="40092" xr:uid="{B53D19F6-AA52-4C94-827D-5D60E9573E67}"/>
    <cellStyle name="40% - Accent2 9 3 2 2 2 2 3" xfId="25668" xr:uid="{5FFC7480-AE72-45FC-8F34-24E3C6557B13}"/>
    <cellStyle name="40% - Accent2 9 3 2 2 2 3" xfId="14931" xr:uid="{936EC339-621C-4E92-A9E6-0FDE0FE65A36}"/>
    <cellStyle name="40% - Accent2 9 3 2 2 2 3 2" xfId="43824" xr:uid="{45B03753-C73C-4EB0-AF8B-AE3904237B13}"/>
    <cellStyle name="40% - Accent2 9 3 2 2 2 3 3" xfId="29400" xr:uid="{017E614F-8C0A-4FD1-BBED-735AB6ABAED0}"/>
    <cellStyle name="40% - Accent2 9 3 2 2 2 4" xfId="18141" xr:uid="{FD75B2B7-34B0-4F3B-B9E9-58EE10CF8F1A}"/>
    <cellStyle name="40% - Accent2 9 3 2 2 2 4 2" xfId="47019" xr:uid="{A44AB243-EF06-4A10-9DC7-608E80F1A9CC}"/>
    <cellStyle name="40% - Accent2 9 3 2 2 2 4 3" xfId="32595" xr:uid="{DEDD3F0D-425C-44B2-A2D5-9A7473250372}"/>
    <cellStyle name="40% - Accent2 9 3 2 2 2 5" xfId="7445" xr:uid="{4AAF7987-9F09-4E67-9C7C-8249BDD97FC6}"/>
    <cellStyle name="40% - Accent2 9 3 2 2 2 5 2" xfId="36360" xr:uid="{81168E8A-1A90-4D53-9ED8-669E2F13FD1E}"/>
    <cellStyle name="40% - Accent2 9 3 2 2 2 6" xfId="21936" xr:uid="{34B672F1-2137-425E-B5D7-E81453B51692}"/>
    <cellStyle name="40% - Accent2 9 3 2 2 3" xfId="9328" xr:uid="{6EA56053-045C-41C6-9553-522723F2A09A}"/>
    <cellStyle name="40% - Accent2 9 3 2 2 3 2" xfId="38226" xr:uid="{0A6140D7-640E-4CF2-ADCF-574F2C96DC4C}"/>
    <cellStyle name="40% - Accent2 9 3 2 2 3 3" xfId="23802" xr:uid="{DA6F37C9-8858-4357-9C48-5202992078C0}"/>
    <cellStyle name="40% - Accent2 9 3 2 2 4" xfId="13065" xr:uid="{24D00819-65D5-4208-8FEB-5BB0E4E51C9F}"/>
    <cellStyle name="40% - Accent2 9 3 2 2 4 2" xfId="41958" xr:uid="{90A016E1-78FE-4356-B767-24D67E2B2799}"/>
    <cellStyle name="40% - Accent2 9 3 2 2 4 3" xfId="27534" xr:uid="{FA19E01A-0BD0-429F-94DC-57F689583DCB}"/>
    <cellStyle name="40% - Accent2 9 3 2 2 5" xfId="16528" xr:uid="{0B9D1768-C728-45B7-AFD3-8EF15FA54539}"/>
    <cellStyle name="40% - Accent2 9 3 2 2 5 2" xfId="45407" xr:uid="{F81F790C-7F4D-4ED6-B7CD-34BDB1AADFF8}"/>
    <cellStyle name="40% - Accent2 9 3 2 2 5 3" xfId="30983" xr:uid="{2B7B1CCE-E3B7-4959-88B8-FA4C8F9EA4BC}"/>
    <cellStyle name="40% - Accent2 9 3 2 2 6" xfId="5571" xr:uid="{08DE37AD-4FA8-4185-97DA-DAB0A18E16A9}"/>
    <cellStyle name="40% - Accent2 9 3 2 2 6 2" xfId="34494" xr:uid="{84793ACC-E5BF-40B4-919B-00ED3529E64D}"/>
    <cellStyle name="40% - Accent2 9 3 2 2 7" xfId="20070" xr:uid="{D3BCA4AA-6983-49EB-AAAF-D34C97951622}"/>
    <cellStyle name="40% - Accent2 9 3 2 3" xfId="2807" xr:uid="{4586526B-8DF1-46D7-9837-227FF2B6AE7F}"/>
    <cellStyle name="40% - Accent2 9 3 2 3 2" xfId="10261" xr:uid="{30A42DF1-221D-4273-9738-76C2FE8D12BB}"/>
    <cellStyle name="40% - Accent2 9 3 2 3 2 2" xfId="39159" xr:uid="{606BD25F-9A4B-46D2-B1EA-EC8329A04ADD}"/>
    <cellStyle name="40% - Accent2 9 3 2 3 2 3" xfId="24735" xr:uid="{9EF31C12-52AE-4557-B139-86DCF9DFA42C}"/>
    <cellStyle name="40% - Accent2 9 3 2 3 3" xfId="13998" xr:uid="{B174A1C5-FA0F-43F4-84DA-F6BA26440425}"/>
    <cellStyle name="40% - Accent2 9 3 2 3 3 2" xfId="42891" xr:uid="{EE630174-3647-442F-B961-A42339771BFD}"/>
    <cellStyle name="40% - Accent2 9 3 2 3 3 3" xfId="28467" xr:uid="{893B9FF3-5074-4069-84D8-E344C6A79CA7}"/>
    <cellStyle name="40% - Accent2 9 3 2 3 4" xfId="17335" xr:uid="{F32B1EA1-2D28-4A0D-881C-A2DA92350A8F}"/>
    <cellStyle name="40% - Accent2 9 3 2 3 4 2" xfId="46213" xr:uid="{405AA89D-EB81-433E-BAA1-AD94320C2AC8}"/>
    <cellStyle name="40% - Accent2 9 3 2 3 4 3" xfId="31789" xr:uid="{353ACF2B-12DD-4CAD-80D8-8F9B54885134}"/>
    <cellStyle name="40% - Accent2 9 3 2 3 5" xfId="6512" xr:uid="{CDEA2BDA-6B22-4DAE-8C7C-0C9985C6F61B}"/>
    <cellStyle name="40% - Accent2 9 3 2 3 5 2" xfId="35427" xr:uid="{E775AD61-0250-4B91-B370-A5DFA7FB7803}"/>
    <cellStyle name="40% - Accent2 9 3 2 3 6" xfId="21003" xr:uid="{46DB5007-B8FC-48F3-A269-8A0E330D58F9}"/>
    <cellStyle name="40% - Accent2 9 3 2 4" xfId="8395" xr:uid="{DE5B78DA-2E09-437C-9D70-E0B534B0F1BC}"/>
    <cellStyle name="40% - Accent2 9 3 2 4 2" xfId="37293" xr:uid="{43DFD627-1FC3-4A01-9787-25173D20B90F}"/>
    <cellStyle name="40% - Accent2 9 3 2 4 3" xfId="22869" xr:uid="{132C3B12-7782-4A76-AC73-E53D0426AB87}"/>
    <cellStyle name="40% - Accent2 9 3 2 5" xfId="12130" xr:uid="{18CC5F54-5DB0-44C5-BA24-0AE002A1E3DA}"/>
    <cellStyle name="40% - Accent2 9 3 2 5 2" xfId="41025" xr:uid="{73A6C93F-2382-459B-BC77-4915D09FD5E5}"/>
    <cellStyle name="40% - Accent2 9 3 2 5 3" xfId="26601" xr:uid="{728FF0BC-51CD-4A63-88B6-8B7CEEFFE301}"/>
    <cellStyle name="40% - Accent2 9 3 2 6" xfId="15714" xr:uid="{6E914E4D-7455-4DA7-83B1-A7F836679D52}"/>
    <cellStyle name="40% - Accent2 9 3 2 6 2" xfId="44601" xr:uid="{29FC50B0-B1E4-4A91-9956-2A6E8B89CDB5}"/>
    <cellStyle name="40% - Accent2 9 3 2 6 3" xfId="30177" xr:uid="{C10FF94E-F607-4D83-A43A-65E16157C436}"/>
    <cellStyle name="40% - Accent2 9 3 2 7" xfId="4621" xr:uid="{2EFF3097-8DAA-4D4D-92BA-EEAC6C82D84B}"/>
    <cellStyle name="40% - Accent2 9 3 2 7 2" xfId="33560" xr:uid="{AAE9096A-4122-4C4B-A0E9-9A4D5FEA6093}"/>
    <cellStyle name="40% - Accent2 9 3 2 8" xfId="19137" xr:uid="{33390EC9-8B5A-4918-8E32-A7FDC274C887}"/>
    <cellStyle name="40% - Accent2 9 3 3" xfId="1639" xr:uid="{EF4E48C7-ECCF-4CBF-AE12-EDEC9E1A497F}"/>
    <cellStyle name="40% - Accent2 9 3 3 2" xfId="3253" xr:uid="{8E28FA4F-54C8-401A-8FE6-CB7F837FC2AB}"/>
    <cellStyle name="40% - Accent2 9 3 3 2 2" xfId="10741" xr:uid="{7D5CBD15-1DCD-4CA2-8B4B-43E1597B8760}"/>
    <cellStyle name="40% - Accent2 9 3 3 2 2 2" xfId="39639" xr:uid="{2FC27A37-0E76-4766-851A-D4DCEBFB3E18}"/>
    <cellStyle name="40% - Accent2 9 3 3 2 2 3" xfId="25215" xr:uid="{72962147-94DA-4922-AF7B-FBE8CC4257B0}"/>
    <cellStyle name="40% - Accent2 9 3 3 2 3" xfId="14478" xr:uid="{6AAC526E-D684-494A-BB91-349601823CFF}"/>
    <cellStyle name="40% - Accent2 9 3 3 2 3 2" xfId="43371" xr:uid="{85FD60E4-7EF2-4822-9FE7-82A3DCCE19F0}"/>
    <cellStyle name="40% - Accent2 9 3 3 2 3 3" xfId="28947" xr:uid="{99A5E9C6-8A57-4E88-A1EC-06C769D9408F}"/>
    <cellStyle name="40% - Accent2 9 3 3 2 4" xfId="17781" xr:uid="{2DCD2F1B-51A3-48EF-8ABF-9A9D2FAAD3B3}"/>
    <cellStyle name="40% - Accent2 9 3 3 2 4 2" xfId="46659" xr:uid="{2D74E138-9A69-426A-8CCB-FDD3EA12131D}"/>
    <cellStyle name="40% - Accent2 9 3 3 2 4 3" xfId="32235" xr:uid="{DD5176D1-634A-40EC-A502-33A63F8A0A03}"/>
    <cellStyle name="40% - Accent2 9 3 3 2 5" xfId="6992" xr:uid="{5FC9B004-3529-4366-832B-412B2E45833C}"/>
    <cellStyle name="40% - Accent2 9 3 3 2 5 2" xfId="35907" xr:uid="{0FA31CFC-7DD5-4BFA-A924-0946317B516F}"/>
    <cellStyle name="40% - Accent2 9 3 3 2 6" xfId="21483" xr:uid="{31089E05-0733-4675-9ED0-0569B921ADCD}"/>
    <cellStyle name="40% - Accent2 9 3 3 3" xfId="8875" xr:uid="{55B96E08-BDBE-483C-AFCF-418E6BA585EC}"/>
    <cellStyle name="40% - Accent2 9 3 3 3 2" xfId="37773" xr:uid="{F5D13FFB-DA18-41C1-A8BE-0D77B677D70D}"/>
    <cellStyle name="40% - Accent2 9 3 3 3 3" xfId="23349" xr:uid="{CBB2CAD5-48E6-4896-958C-A86472DD75F8}"/>
    <cellStyle name="40% - Accent2 9 3 3 4" xfId="12612" xr:uid="{19F004F1-BA80-415A-854B-8D11BB2C90C1}"/>
    <cellStyle name="40% - Accent2 9 3 3 4 2" xfId="41505" xr:uid="{4BF0DD72-6618-4FDF-B8BE-91D65BFE610D}"/>
    <cellStyle name="40% - Accent2 9 3 3 4 3" xfId="27081" xr:uid="{894F7093-2568-4405-B4C7-B01B9AD5B821}"/>
    <cellStyle name="40% - Accent2 9 3 3 5" xfId="16168" xr:uid="{CF689288-EC86-4A87-98BE-A56A67DE9DEF}"/>
    <cellStyle name="40% - Accent2 9 3 3 5 2" xfId="45047" xr:uid="{21448D3C-03B9-46FF-A3C8-CDEF449E012B}"/>
    <cellStyle name="40% - Accent2 9 3 3 5 3" xfId="30623" xr:uid="{85183AAC-EE45-4774-B577-8BC697836C3A}"/>
    <cellStyle name="40% - Accent2 9 3 3 6" xfId="5118" xr:uid="{D7F54F50-37DA-40EE-A1D5-812FBC1B0E8F}"/>
    <cellStyle name="40% - Accent2 9 3 3 6 2" xfId="34041" xr:uid="{6E7E6A70-C1A4-4B2A-B85F-49DE0599397C}"/>
    <cellStyle name="40% - Accent2 9 3 3 7" xfId="19617" xr:uid="{892976D0-0F5C-4377-8E41-9822DCF1965F}"/>
    <cellStyle name="40% - Accent2 9 3 4" xfId="2447" xr:uid="{3824BE20-378D-4484-A7BF-E9035FECC6DA}"/>
    <cellStyle name="40% - Accent2 9 3 4 2" xfId="9808" xr:uid="{D0963686-8076-4B8D-A149-A641B101D61C}"/>
    <cellStyle name="40% - Accent2 9 3 4 2 2" xfId="38706" xr:uid="{85222DBD-C68F-4640-A928-4AA05A9752B4}"/>
    <cellStyle name="40% - Accent2 9 3 4 2 3" xfId="24282" xr:uid="{8BDAB194-5D10-4C01-A6EA-D2CE139006B3}"/>
    <cellStyle name="40% - Accent2 9 3 4 3" xfId="13545" xr:uid="{96E6DCFD-BCDB-4597-BA9F-8F2CBD71C15A}"/>
    <cellStyle name="40% - Accent2 9 3 4 3 2" xfId="42438" xr:uid="{C684D759-19F8-4059-844F-542224C2BC33}"/>
    <cellStyle name="40% - Accent2 9 3 4 3 3" xfId="28014" xr:uid="{2CF4148C-2EC0-4316-AB9A-64FCDD51B1AF}"/>
    <cellStyle name="40% - Accent2 9 3 4 4" xfId="16975" xr:uid="{8BD738CD-1A98-484C-B7AF-48FE8802EF6C}"/>
    <cellStyle name="40% - Accent2 9 3 4 4 2" xfId="45853" xr:uid="{2B77BEF2-EE75-4162-813A-0078530A2922}"/>
    <cellStyle name="40% - Accent2 9 3 4 4 3" xfId="31429" xr:uid="{768CC987-7F18-4CBE-8922-324A15011A43}"/>
    <cellStyle name="40% - Accent2 9 3 4 5" xfId="6059" xr:uid="{6DCD3D07-B7BA-4EE4-8B2A-A1113A909DD7}"/>
    <cellStyle name="40% - Accent2 9 3 4 5 2" xfId="34974" xr:uid="{4654027A-50D5-4CDF-ADD3-11D77A236CB6}"/>
    <cellStyle name="40% - Accent2 9 3 4 6" xfId="20550" xr:uid="{37CF9563-E075-4034-9AB3-E26FE6396D93}"/>
    <cellStyle name="40% - Accent2 9 3 5" xfId="7942" xr:uid="{81901097-1C6F-4165-ADA4-BC8698FE044A}"/>
    <cellStyle name="40% - Accent2 9 3 5 2" xfId="36840" xr:uid="{8833EEF0-14EF-46B8-A275-36BCDD1FFEE0}"/>
    <cellStyle name="40% - Accent2 9 3 5 3" xfId="22416" xr:uid="{D4611B5E-2CC4-4565-8A65-4E1CC7121545}"/>
    <cellStyle name="40% - Accent2 9 3 6" xfId="11677" xr:uid="{011FE50B-F383-4277-AC2B-9875864305E8}"/>
    <cellStyle name="40% - Accent2 9 3 6 2" xfId="40572" xr:uid="{F5BE6C62-0C73-49CA-91BE-0309BF5E97C8}"/>
    <cellStyle name="40% - Accent2 9 3 6 3" xfId="26148" xr:uid="{13223D0E-B3F3-4C87-A768-60E2A38CB0CF}"/>
    <cellStyle name="40% - Accent2 9 3 7" xfId="15354" xr:uid="{C3FC5F0B-DFC1-46BD-ACA1-746DF2784EFA}"/>
    <cellStyle name="40% - Accent2 9 3 7 2" xfId="44241" xr:uid="{121822A1-E7F2-4970-99B4-3E2F853B9571}"/>
    <cellStyle name="40% - Accent2 9 3 7 3" xfId="29817" xr:uid="{DB7700A1-4337-4EDF-ADBD-DF7AB1E4C1CE}"/>
    <cellStyle name="40% - Accent2 9 3 8" xfId="4126" xr:uid="{BC34B5B6-632F-46BC-80B4-6402E78E7AD0}"/>
    <cellStyle name="40% - Accent2 9 3 8 2" xfId="33107" xr:uid="{FDE264C8-150D-480F-A0FC-025668DA1647}"/>
    <cellStyle name="40% - Accent2 9 3 9" xfId="18684" xr:uid="{750C55B9-C0AB-4874-8882-D0B6851CF831}"/>
    <cellStyle name="40% - Accent2 9 4" xfId="1069" xr:uid="{BC0424F3-D178-47C9-BC99-852ABB827B50}"/>
    <cellStyle name="40% - Accent2 9 4 2" xfId="1997" xr:uid="{4F336213-33EF-473C-BD43-CBC6162C3037}"/>
    <cellStyle name="40% - Accent2 9 4 2 2" xfId="3611" xr:uid="{D884D929-84D0-4B40-ACC0-DB69EF3679CF}"/>
    <cellStyle name="40% - Accent2 9 4 2 2 2" xfId="11064" xr:uid="{7FFA852C-DB11-4BD4-927A-F4502FD7EB7C}"/>
    <cellStyle name="40% - Accent2 9 4 2 2 2 2" xfId="39962" xr:uid="{7E148703-DDE7-41EC-AD08-0DC7DCFAF40E}"/>
    <cellStyle name="40% - Accent2 9 4 2 2 2 3" xfId="25538" xr:uid="{80A0DF62-68CB-4057-8181-C1269A62D36C}"/>
    <cellStyle name="40% - Accent2 9 4 2 2 3" xfId="14801" xr:uid="{74E15EDE-5A72-4D4B-8A56-EC3005842395}"/>
    <cellStyle name="40% - Accent2 9 4 2 2 3 2" xfId="43694" xr:uid="{4B288EA5-BA79-48A0-98B6-E568683B84F4}"/>
    <cellStyle name="40% - Accent2 9 4 2 2 3 3" xfId="29270" xr:uid="{087F2C6B-5688-4EAC-9DBA-F972EA8EE729}"/>
    <cellStyle name="40% - Accent2 9 4 2 2 4" xfId="18139" xr:uid="{A9E25543-CAC0-433C-B375-B1B54F6C9491}"/>
    <cellStyle name="40% - Accent2 9 4 2 2 4 2" xfId="47017" xr:uid="{B00717C2-383A-4183-9A18-369DF3D62F7D}"/>
    <cellStyle name="40% - Accent2 9 4 2 2 4 3" xfId="32593" xr:uid="{3412A18E-890A-4131-ABB1-773280614FB3}"/>
    <cellStyle name="40% - Accent2 9 4 2 2 5" xfId="7315" xr:uid="{511E1FE5-F7B6-4376-A3E3-449D8DE04C5C}"/>
    <cellStyle name="40% - Accent2 9 4 2 2 5 2" xfId="36230" xr:uid="{B997719E-9584-4107-BEB9-B73F7B697C19}"/>
    <cellStyle name="40% - Accent2 9 4 2 2 6" xfId="21806" xr:uid="{FD08930D-4FE9-451A-A9E3-AAA74E6C3D4E}"/>
    <cellStyle name="40% - Accent2 9 4 2 3" xfId="9198" xr:uid="{92798D97-AD74-473C-90F7-B02470FB03D0}"/>
    <cellStyle name="40% - Accent2 9 4 2 3 2" xfId="38096" xr:uid="{D68F1AA6-4E62-49DF-8947-6699DACFB05B}"/>
    <cellStyle name="40% - Accent2 9 4 2 3 3" xfId="23672" xr:uid="{6E21967B-F1E2-436F-815E-B7C426A99583}"/>
    <cellStyle name="40% - Accent2 9 4 2 4" xfId="12935" xr:uid="{B289B129-4ACA-4706-B7E7-FC0EFC0EF236}"/>
    <cellStyle name="40% - Accent2 9 4 2 4 2" xfId="41828" xr:uid="{A8C1E57D-CE5B-4AF3-81E5-DC5B6A9BBF6D}"/>
    <cellStyle name="40% - Accent2 9 4 2 4 3" xfId="27404" xr:uid="{864B1080-C976-4D17-A608-F49B5EEBDB14}"/>
    <cellStyle name="40% - Accent2 9 4 2 5" xfId="16526" xr:uid="{EAED2424-3585-460A-8401-7D48EC4BAACB}"/>
    <cellStyle name="40% - Accent2 9 4 2 5 2" xfId="45405" xr:uid="{6766AAA3-20FC-422D-8F26-7A573956AF6E}"/>
    <cellStyle name="40% - Accent2 9 4 2 5 3" xfId="30981" xr:uid="{883607C4-6996-45FB-9A2E-6C970083350E}"/>
    <cellStyle name="40% - Accent2 9 4 2 6" xfId="5441" xr:uid="{C007A71A-691E-4C77-A9DE-5A7964D184DA}"/>
    <cellStyle name="40% - Accent2 9 4 2 6 2" xfId="34364" xr:uid="{B26D17BA-2447-45E3-93E1-3489B4DF22FB}"/>
    <cellStyle name="40% - Accent2 9 4 2 7" xfId="19940" xr:uid="{EB7BE5D0-8B35-4252-8998-CB8158914328}"/>
    <cellStyle name="40% - Accent2 9 4 3" xfId="2805" xr:uid="{FF33EE0E-58AA-4309-BAA1-FB35F45E98AD}"/>
    <cellStyle name="40% - Accent2 9 4 3 2" xfId="10131" xr:uid="{FFE14890-4327-4FC9-9CB0-CF6175666BF9}"/>
    <cellStyle name="40% - Accent2 9 4 3 2 2" xfId="39029" xr:uid="{478284CB-259C-4EF7-8CCB-0EF4A9ACB43B}"/>
    <cellStyle name="40% - Accent2 9 4 3 2 3" xfId="24605" xr:uid="{004769A5-87C2-4E2A-BE8F-A4CCD665AA7C}"/>
    <cellStyle name="40% - Accent2 9 4 3 3" xfId="13868" xr:uid="{33BD6DFF-7E9D-42A5-A452-6A4D00A11B99}"/>
    <cellStyle name="40% - Accent2 9 4 3 3 2" xfId="42761" xr:uid="{118900FB-13DA-4B6B-822C-3E26A9885D15}"/>
    <cellStyle name="40% - Accent2 9 4 3 3 3" xfId="28337" xr:uid="{7635CA5F-77B4-4AFA-805D-E8C4B79F0A82}"/>
    <cellStyle name="40% - Accent2 9 4 3 4" xfId="17333" xr:uid="{59A6118E-291C-46A8-AEF5-86513134773B}"/>
    <cellStyle name="40% - Accent2 9 4 3 4 2" xfId="46211" xr:uid="{5DED2F5D-7EC0-4361-9574-B7F88C0C5FA5}"/>
    <cellStyle name="40% - Accent2 9 4 3 4 3" xfId="31787" xr:uid="{E0C8F6A4-4FFC-46A0-8CAD-230726DAF903}"/>
    <cellStyle name="40% - Accent2 9 4 3 5" xfId="6382" xr:uid="{4E9E90BC-151C-46F9-9893-3B13E22E183D}"/>
    <cellStyle name="40% - Accent2 9 4 3 5 2" xfId="35297" xr:uid="{61360AD1-7CC8-494D-8DE7-60D32A29DA58}"/>
    <cellStyle name="40% - Accent2 9 4 3 6" xfId="20873" xr:uid="{C09EC69B-96C5-4BFB-AD96-618F421093A5}"/>
    <cellStyle name="40% - Accent2 9 4 4" xfId="8265" xr:uid="{E365C682-33A2-487B-AE7B-77FE5CBA2D5A}"/>
    <cellStyle name="40% - Accent2 9 4 4 2" xfId="37163" xr:uid="{18A88DA9-D6F7-400D-B175-DC5D4CB26900}"/>
    <cellStyle name="40% - Accent2 9 4 4 3" xfId="22739" xr:uid="{9139C346-E54F-4D06-8544-C424894D0645}"/>
    <cellStyle name="40% - Accent2 9 4 5" xfId="12000" xr:uid="{88042210-2CF0-4589-8B8B-EFDD6D94DC5C}"/>
    <cellStyle name="40% - Accent2 9 4 5 2" xfId="40895" xr:uid="{D7B85DDB-448F-42E2-AA08-2750482AB53B}"/>
    <cellStyle name="40% - Accent2 9 4 5 3" xfId="26471" xr:uid="{F0BE04AA-A328-4251-A694-117F8470E6BA}"/>
    <cellStyle name="40% - Accent2 9 4 6" xfId="15712" xr:uid="{05FF2F99-5947-49AF-A1D5-AF1B9A61E8B2}"/>
    <cellStyle name="40% - Accent2 9 4 6 2" xfId="44599" xr:uid="{1AE626D5-5EB9-4271-8C8F-685FCAE23980}"/>
    <cellStyle name="40% - Accent2 9 4 6 3" xfId="30175" xr:uid="{952321B8-412A-4DE6-80A0-6B1BF724E102}"/>
    <cellStyle name="40% - Accent2 9 4 7" xfId="4488" xr:uid="{F605C462-DF51-4E71-AA01-B62CBE54EC43}"/>
    <cellStyle name="40% - Accent2 9 4 7 2" xfId="33430" xr:uid="{C1A79D38-6928-4E54-8C88-EB633B1DAECD}"/>
    <cellStyle name="40% - Accent2 9 4 8" xfId="19007" xr:uid="{B178A3BB-6B05-4AE5-9BB1-0B5F5459216E}"/>
    <cellStyle name="40% - Accent2 9 5" xfId="1509" xr:uid="{7E83FF6D-D80C-4417-86DB-439A0BFBF654}"/>
    <cellStyle name="40% - Accent2 9 5 2" xfId="3123" xr:uid="{0736B76D-B4A1-43B0-992D-232BAEF9748A}"/>
    <cellStyle name="40% - Accent2 9 5 2 2" xfId="10611" xr:uid="{7CD95313-F2AE-4E9C-BCA3-D4758A848D50}"/>
    <cellStyle name="40% - Accent2 9 5 2 2 2" xfId="39509" xr:uid="{566631A3-3E3C-4954-B262-F0E05641308C}"/>
    <cellStyle name="40% - Accent2 9 5 2 2 3" xfId="25085" xr:uid="{63102A74-B025-4F5E-9BD3-9FD12C0767B7}"/>
    <cellStyle name="40% - Accent2 9 5 2 3" xfId="14348" xr:uid="{508C1B8B-78FB-4C95-9DA5-77A435C3B631}"/>
    <cellStyle name="40% - Accent2 9 5 2 3 2" xfId="43241" xr:uid="{F62AF843-1262-43DB-B634-065C4DB78988}"/>
    <cellStyle name="40% - Accent2 9 5 2 3 3" xfId="28817" xr:uid="{6866D15E-6FD4-4C42-9DD4-0A206AE6FE66}"/>
    <cellStyle name="40% - Accent2 9 5 2 4" xfId="17651" xr:uid="{43EDE8D3-0DD0-485C-A404-04E3707F4C55}"/>
    <cellStyle name="40% - Accent2 9 5 2 4 2" xfId="46529" xr:uid="{BA6E2E31-29F4-400D-A3A3-4600EF58EFC4}"/>
    <cellStyle name="40% - Accent2 9 5 2 4 3" xfId="32105" xr:uid="{07EC2D0E-DE59-49AC-A198-1E62377E053A}"/>
    <cellStyle name="40% - Accent2 9 5 2 5" xfId="6862" xr:uid="{5A7FB69C-7DEE-4A70-B7F0-5C180125978E}"/>
    <cellStyle name="40% - Accent2 9 5 2 5 2" xfId="35777" xr:uid="{AB04FCF6-76FC-4D3B-A234-732E73D17CE0}"/>
    <cellStyle name="40% - Accent2 9 5 2 6" xfId="21353" xr:uid="{CB26C653-804F-46AA-A7DA-435B93C3BA02}"/>
    <cellStyle name="40% - Accent2 9 5 3" xfId="8745" xr:uid="{12489271-ECE6-438C-8B96-09319B2022F6}"/>
    <cellStyle name="40% - Accent2 9 5 3 2" xfId="37643" xr:uid="{5993415A-CA7A-4BDE-9FD8-CBF3374D6D45}"/>
    <cellStyle name="40% - Accent2 9 5 3 3" xfId="23219" xr:uid="{F72D2F24-B599-4A1C-AA3E-1178E1DEAFE4}"/>
    <cellStyle name="40% - Accent2 9 5 4" xfId="12482" xr:uid="{E5A4B24C-CA17-448D-A0F3-30BACBC36B61}"/>
    <cellStyle name="40% - Accent2 9 5 4 2" xfId="41375" xr:uid="{108AD9B6-2D13-4357-895C-75B8CEBB67CA}"/>
    <cellStyle name="40% - Accent2 9 5 4 3" xfId="26951" xr:uid="{CE6017C1-AC72-4E0F-8101-810C7B7653AD}"/>
    <cellStyle name="40% - Accent2 9 5 5" xfId="16038" xr:uid="{5D552C36-D292-4B9A-891D-BE431213B1E4}"/>
    <cellStyle name="40% - Accent2 9 5 5 2" xfId="44917" xr:uid="{D8AFB654-289F-4485-B71F-C9AFC4AB5789}"/>
    <cellStyle name="40% - Accent2 9 5 5 3" xfId="30493" xr:uid="{423CBC29-E7EE-4DD7-97AD-93A04219C447}"/>
    <cellStyle name="40% - Accent2 9 5 6" xfId="4988" xr:uid="{3EE6F44F-71F1-47C1-9A17-C061EF4A1AC0}"/>
    <cellStyle name="40% - Accent2 9 5 6 2" xfId="33911" xr:uid="{C2D3260E-AAAC-4FE4-B247-E9D16CD32274}"/>
    <cellStyle name="40% - Accent2 9 5 7" xfId="19487" xr:uid="{B149C0C4-D13D-4A86-B98D-8ED33EDAB80B}"/>
    <cellStyle name="40% - Accent2 9 6" xfId="2317" xr:uid="{0124DA07-7242-492D-9D75-B20344CF7DE5}"/>
    <cellStyle name="40% - Accent2 9 6 2" xfId="9678" xr:uid="{B9879925-C591-444D-BAE3-1C1A996292ED}"/>
    <cellStyle name="40% - Accent2 9 6 2 2" xfId="38576" xr:uid="{BC797EBF-C11B-4EAD-AC41-8CE2EEA122EF}"/>
    <cellStyle name="40% - Accent2 9 6 2 3" xfId="24152" xr:uid="{40C075AC-CBB8-4096-B298-86252A6F9BB5}"/>
    <cellStyle name="40% - Accent2 9 6 3" xfId="13415" xr:uid="{0B38FF6A-8503-4684-9AE0-24777A5A1ED4}"/>
    <cellStyle name="40% - Accent2 9 6 3 2" xfId="42308" xr:uid="{50176AD7-C3EE-4094-A85F-4692DB188DEB}"/>
    <cellStyle name="40% - Accent2 9 6 3 3" xfId="27884" xr:uid="{8A059402-1421-4989-88E4-6B18A3F9BDB1}"/>
    <cellStyle name="40% - Accent2 9 6 4" xfId="16845" xr:uid="{5EB50C5E-1635-4A34-9CF1-608848D7366A}"/>
    <cellStyle name="40% - Accent2 9 6 4 2" xfId="45723" xr:uid="{F7E1B592-8EDB-4A1F-8E29-A1737F1E9B1B}"/>
    <cellStyle name="40% - Accent2 9 6 4 3" xfId="31299" xr:uid="{20EF5D1B-A0FB-4F33-9F47-140B9CF2BBAC}"/>
    <cellStyle name="40% - Accent2 9 6 5" xfId="5929" xr:uid="{0A02CB9F-845D-47A7-8C44-C9018C054FF1}"/>
    <cellStyle name="40% - Accent2 9 6 5 2" xfId="34844" xr:uid="{F4B52AAF-C9BC-44AF-B802-9AB95ECAC133}"/>
    <cellStyle name="40% - Accent2 9 6 6" xfId="20420" xr:uid="{C7A4739A-F427-499B-AE47-C368A538FBDD}"/>
    <cellStyle name="40% - Accent2 9 7" xfId="7812" xr:uid="{F3ACB8B8-8DAB-4E0A-808D-8AE34C4CA904}"/>
    <cellStyle name="40% - Accent2 9 7 2" xfId="36710" xr:uid="{58812A4D-784C-4EAE-8E13-55892C7D4F9A}"/>
    <cellStyle name="40% - Accent2 9 7 3" xfId="22286" xr:uid="{F801EB87-EDA9-4A09-BC17-C1C2B1FD061A}"/>
    <cellStyle name="40% - Accent2 9 8" xfId="11547" xr:uid="{39CD4200-D045-49EC-9E63-B0C4B32FD3B5}"/>
    <cellStyle name="40% - Accent2 9 8 2" xfId="40442" xr:uid="{7CF933DF-745E-422C-A267-35B9FC21E9E7}"/>
    <cellStyle name="40% - Accent2 9 8 3" xfId="26018" xr:uid="{D72A92F3-DA49-4442-B91C-6DE111A12D55}"/>
    <cellStyle name="40% - Accent2 9 9" xfId="15224" xr:uid="{4FA72891-A7B5-43EC-8F4F-1F3260E1CD7E}"/>
    <cellStyle name="40% - Accent2 9 9 2" xfId="44111" xr:uid="{481BB2CB-62AF-4934-BD84-9462BBE195AF}"/>
    <cellStyle name="40% - Accent2 9 9 3" xfId="29687" xr:uid="{D2C9B073-E6FB-47D2-8079-D720C6F4E5F0}"/>
    <cellStyle name="40% - Accent3 10" xfId="462" xr:uid="{8214B8DA-5F1E-4382-83CE-230F87BF316B}"/>
    <cellStyle name="40% - Accent3 10 10" xfId="4013" xr:uid="{7C3FF274-05D4-4E1C-9778-80C4641B2B03}"/>
    <cellStyle name="40% - Accent3 10 10 2" xfId="32994" xr:uid="{FC22841D-A6D9-4599-8737-D1C8126C38F1}"/>
    <cellStyle name="40% - Accent3 10 11" xfId="18571" xr:uid="{999761BB-5636-492C-97B6-3CFA5CBC5CB0}"/>
    <cellStyle name="40% - Accent3 10 2" xfId="847" xr:uid="{D717C4E7-79C9-4FDC-83B8-94F9BA7B59A7}"/>
    <cellStyle name="40% - Accent3 10 2 2" xfId="1073" xr:uid="{B4B95A61-0833-45A8-8C1F-2C84DC07E880}"/>
    <cellStyle name="40% - Accent3 10 2 2 2" xfId="2001" xr:uid="{FA0A7F76-389C-4DA8-AE10-857AF6CFFB28}"/>
    <cellStyle name="40% - Accent3 10 2 2 2 2" xfId="3615" xr:uid="{E46D749E-3E9C-4567-A603-13D2572B9B8B}"/>
    <cellStyle name="40% - Accent3 10 2 2 2 2 2" xfId="11340" xr:uid="{0841EB8B-0C59-498C-97AF-01EE07470E0C}"/>
    <cellStyle name="40% - Accent3 10 2 2 2 2 2 2" xfId="40238" xr:uid="{855C33DA-0AA9-42D7-9156-6108A4787322}"/>
    <cellStyle name="40% - Accent3 10 2 2 2 2 2 3" xfId="25814" xr:uid="{B5512D6B-FEF7-4CAC-BCDC-98E6146CFEF2}"/>
    <cellStyle name="40% - Accent3 10 2 2 2 2 3" xfId="15077" xr:uid="{F77867D8-3B0E-48BD-ADCE-555AEF8A8857}"/>
    <cellStyle name="40% - Accent3 10 2 2 2 2 3 2" xfId="43970" xr:uid="{B4D0C20C-A237-4519-BA41-5761547B594A}"/>
    <cellStyle name="40% - Accent3 10 2 2 2 2 3 3" xfId="29546" xr:uid="{CCE1C084-59F2-4B38-8928-20F65DA4409F}"/>
    <cellStyle name="40% - Accent3 10 2 2 2 2 4" xfId="18143" xr:uid="{35A45856-16C7-4521-9F7A-67C5DD18B5E3}"/>
    <cellStyle name="40% - Accent3 10 2 2 2 2 4 2" xfId="47021" xr:uid="{184F7F50-A002-4737-968C-06CDA8107EE0}"/>
    <cellStyle name="40% - Accent3 10 2 2 2 2 4 3" xfId="32597" xr:uid="{42CD0612-6A3E-4293-8F3F-53E7635674E3}"/>
    <cellStyle name="40% - Accent3 10 2 2 2 2 5" xfId="7591" xr:uid="{1BFDAF5D-5CEC-461B-8881-E74893B007BF}"/>
    <cellStyle name="40% - Accent3 10 2 2 2 2 5 2" xfId="36506" xr:uid="{17C28774-987E-4AFA-A507-A9CB599337F4}"/>
    <cellStyle name="40% - Accent3 10 2 2 2 2 6" xfId="22082" xr:uid="{01964380-C6CD-47D6-BC53-B380AF1D6174}"/>
    <cellStyle name="40% - Accent3 10 2 2 2 3" xfId="9474" xr:uid="{9DB9B962-DA8F-403D-949C-890D82F014F3}"/>
    <cellStyle name="40% - Accent3 10 2 2 2 3 2" xfId="38372" xr:uid="{97BEA247-5BEE-4D18-B7EB-4E53832A987E}"/>
    <cellStyle name="40% - Accent3 10 2 2 2 3 3" xfId="23948" xr:uid="{E3B983EF-0B94-48D9-8C4B-D9A11E441455}"/>
    <cellStyle name="40% - Accent3 10 2 2 2 4" xfId="13211" xr:uid="{2FF13A22-E4A0-4C17-B483-3DC09F56F7D9}"/>
    <cellStyle name="40% - Accent3 10 2 2 2 4 2" xfId="42104" xr:uid="{9DC90640-373C-48E3-BDCD-350C41CF4135}"/>
    <cellStyle name="40% - Accent3 10 2 2 2 4 3" xfId="27680" xr:uid="{5E1AC683-C122-4C49-B45B-7CFCBAA2AF16}"/>
    <cellStyle name="40% - Accent3 10 2 2 2 5" xfId="16530" xr:uid="{595EAC24-A6F2-4874-8E72-A3B654729365}"/>
    <cellStyle name="40% - Accent3 10 2 2 2 5 2" xfId="45409" xr:uid="{B7A19303-3F55-49B8-9A51-34F0ACCE8876}"/>
    <cellStyle name="40% - Accent3 10 2 2 2 5 3" xfId="30985" xr:uid="{F6BD9EF8-D005-4438-8474-22A71B7FDE88}"/>
    <cellStyle name="40% - Accent3 10 2 2 2 6" xfId="5717" xr:uid="{5E707900-EF26-4B6E-B341-67FBF9690207}"/>
    <cellStyle name="40% - Accent3 10 2 2 2 6 2" xfId="34640" xr:uid="{B9864642-D29C-481B-ADE9-40F11203FF9E}"/>
    <cellStyle name="40% - Accent3 10 2 2 2 7" xfId="20216" xr:uid="{AF68F5E2-3069-4AB6-9ED2-89F197C9EF1E}"/>
    <cellStyle name="40% - Accent3 10 2 2 3" xfId="2809" xr:uid="{603D1A3C-F51F-46FC-A4FA-3CF60101A5A6}"/>
    <cellStyle name="40% - Accent3 10 2 2 3 2" xfId="10407" xr:uid="{8CC7FF08-B1D7-47BD-83C9-13AAFB97DD27}"/>
    <cellStyle name="40% - Accent3 10 2 2 3 2 2" xfId="39305" xr:uid="{D015AB10-E2EC-4271-AECD-F9D748C02285}"/>
    <cellStyle name="40% - Accent3 10 2 2 3 2 3" xfId="24881" xr:uid="{BE1F9C59-B364-44D2-93FC-92A0B5D4119B}"/>
    <cellStyle name="40% - Accent3 10 2 2 3 3" xfId="14144" xr:uid="{B62DA9DA-7308-429E-AB3C-18A95068F92E}"/>
    <cellStyle name="40% - Accent3 10 2 2 3 3 2" xfId="43037" xr:uid="{31FD6551-FD73-4C3D-9FED-F0CBDE1C3491}"/>
    <cellStyle name="40% - Accent3 10 2 2 3 3 3" xfId="28613" xr:uid="{407F339D-2C97-4A49-BAE9-504AAC2D47C3}"/>
    <cellStyle name="40% - Accent3 10 2 2 3 4" xfId="17337" xr:uid="{01143301-2B79-4384-B5E8-22662C8F73F7}"/>
    <cellStyle name="40% - Accent3 10 2 2 3 4 2" xfId="46215" xr:uid="{835C58E9-C235-4C5E-B98C-1AD3966197D9}"/>
    <cellStyle name="40% - Accent3 10 2 2 3 4 3" xfId="31791" xr:uid="{40B33365-A766-4BF8-A6D3-C51BEE96AF85}"/>
    <cellStyle name="40% - Accent3 10 2 2 3 5" xfId="6658" xr:uid="{5C3DEF19-3970-4CF0-A4FD-B9C1B7FE6589}"/>
    <cellStyle name="40% - Accent3 10 2 2 3 5 2" xfId="35573" xr:uid="{EC6A8A05-B144-469F-8303-4479BCD36A5D}"/>
    <cellStyle name="40% - Accent3 10 2 2 3 6" xfId="21149" xr:uid="{25C315FD-0219-48D7-AF32-5D465B8E0A05}"/>
    <cellStyle name="40% - Accent3 10 2 2 4" xfId="8541" xr:uid="{246BEFB4-AEA9-4E47-AA44-10488B4ABACB}"/>
    <cellStyle name="40% - Accent3 10 2 2 4 2" xfId="37439" xr:uid="{F70C82C0-F9C1-4A3C-B71C-715F8CFD925F}"/>
    <cellStyle name="40% - Accent3 10 2 2 4 3" xfId="23015" xr:uid="{E986BAAB-BA8A-40AC-A854-E5924D153408}"/>
    <cellStyle name="40% - Accent3 10 2 2 5" xfId="12276" xr:uid="{6C6A7FC1-9C76-4935-BC79-9FDF9628C7B5}"/>
    <cellStyle name="40% - Accent3 10 2 2 5 2" xfId="41171" xr:uid="{2F94C812-4644-496D-8CD7-E3424D5B1B31}"/>
    <cellStyle name="40% - Accent3 10 2 2 5 3" xfId="26747" xr:uid="{9C0684AB-6F1A-4EA0-94AD-277BC63CF291}"/>
    <cellStyle name="40% - Accent3 10 2 2 6" xfId="15716" xr:uid="{2B7B615A-1980-48D7-AD90-77D8B09103B5}"/>
    <cellStyle name="40% - Accent3 10 2 2 6 2" xfId="44603" xr:uid="{3081D995-F5B2-46A1-836B-8FFFB3D9E1E1}"/>
    <cellStyle name="40% - Accent3 10 2 2 6 3" xfId="30179" xr:uid="{48CFEE5A-B14D-4AE8-ADE7-FE7FBA369849}"/>
    <cellStyle name="40% - Accent3 10 2 2 7" xfId="4771" xr:uid="{3F0F86C5-F515-4C29-B358-0FD37A2230C0}"/>
    <cellStyle name="40% - Accent3 10 2 2 7 2" xfId="33706" xr:uid="{1EDD8326-F8C4-4134-94A4-6092AEEEFEF8}"/>
    <cellStyle name="40% - Accent3 10 2 2 8" xfId="19283" xr:uid="{EC246F85-686B-4EFA-B5B0-597C918E31DD}"/>
    <cellStyle name="40% - Accent3 10 2 3" xfId="1785" xr:uid="{DBD233D3-5DBC-4CA1-804F-4EF4BB9DB321}"/>
    <cellStyle name="40% - Accent3 10 2 3 2" xfId="3399" xr:uid="{9362C8D2-7D4F-401B-A7E1-0FB584B46F86}"/>
    <cellStyle name="40% - Accent3 10 2 3 2 2" xfId="10887" xr:uid="{AA7BE695-7B87-47D0-ADED-943B9AAF99EF}"/>
    <cellStyle name="40% - Accent3 10 2 3 2 2 2" xfId="39785" xr:uid="{C55CACF4-02D7-42CD-A3E0-ADC8DC748E6A}"/>
    <cellStyle name="40% - Accent3 10 2 3 2 2 3" xfId="25361" xr:uid="{488B701E-8940-4E9B-9BF4-A32AC8C1CA66}"/>
    <cellStyle name="40% - Accent3 10 2 3 2 3" xfId="14624" xr:uid="{DC8734A2-10F1-4F33-8180-26A691216F42}"/>
    <cellStyle name="40% - Accent3 10 2 3 2 3 2" xfId="43517" xr:uid="{EF4510FF-BE30-4F22-A321-9210A853A5ED}"/>
    <cellStyle name="40% - Accent3 10 2 3 2 3 3" xfId="29093" xr:uid="{DFC587F5-0D27-42B8-B645-182FFCFB5BFC}"/>
    <cellStyle name="40% - Accent3 10 2 3 2 4" xfId="17927" xr:uid="{F1E37E55-3943-4804-B241-CE934CDB74BD}"/>
    <cellStyle name="40% - Accent3 10 2 3 2 4 2" xfId="46805" xr:uid="{E47513E5-4B09-4B18-9C45-5C3349B7C2A7}"/>
    <cellStyle name="40% - Accent3 10 2 3 2 4 3" xfId="32381" xr:uid="{E1C04DE2-B7C0-4455-92D6-737F3842A27F}"/>
    <cellStyle name="40% - Accent3 10 2 3 2 5" xfId="7138" xr:uid="{D56FDFE3-1DE9-41A9-A0EE-8482A18BF922}"/>
    <cellStyle name="40% - Accent3 10 2 3 2 5 2" xfId="36053" xr:uid="{DCDD259C-EE77-4B9B-BB78-7E7367F8397A}"/>
    <cellStyle name="40% - Accent3 10 2 3 2 6" xfId="21629" xr:uid="{D2B0F8C1-8FC6-43CF-BB5B-43107E2E5929}"/>
    <cellStyle name="40% - Accent3 10 2 3 3" xfId="9021" xr:uid="{572CCB05-7B5C-407A-B90F-FCC4A57FEEB9}"/>
    <cellStyle name="40% - Accent3 10 2 3 3 2" xfId="37919" xr:uid="{DA2C2B45-45E3-4F94-A11A-65167B8A41FF}"/>
    <cellStyle name="40% - Accent3 10 2 3 3 3" xfId="23495" xr:uid="{507E7397-1A08-49BE-A5DC-06DB7743C242}"/>
    <cellStyle name="40% - Accent3 10 2 3 4" xfId="12758" xr:uid="{0648DDA5-FCC3-4476-8B59-9DD17F27580A}"/>
    <cellStyle name="40% - Accent3 10 2 3 4 2" xfId="41651" xr:uid="{B5EA910A-BAB1-44F6-91BE-1FE19ED088FB}"/>
    <cellStyle name="40% - Accent3 10 2 3 4 3" xfId="27227" xr:uid="{90CD7D62-1CFE-47B6-9FD1-43398DB53FEF}"/>
    <cellStyle name="40% - Accent3 10 2 3 5" xfId="16314" xr:uid="{A65764B9-3F3D-4887-A160-58BCDF9A10A3}"/>
    <cellStyle name="40% - Accent3 10 2 3 5 2" xfId="45193" xr:uid="{EBD6BB13-9C0F-4EAD-BC17-4D2CC91C95A1}"/>
    <cellStyle name="40% - Accent3 10 2 3 5 3" xfId="30769" xr:uid="{28EE1738-A8CF-448C-82C8-12E178ADD244}"/>
    <cellStyle name="40% - Accent3 10 2 3 6" xfId="5264" xr:uid="{9999AA63-3F8D-44A3-BBC8-7A7AAABAB0F5}"/>
    <cellStyle name="40% - Accent3 10 2 3 6 2" xfId="34187" xr:uid="{2BB2FFB9-14F3-4677-AB7C-83CBDBBAF446}"/>
    <cellStyle name="40% - Accent3 10 2 3 7" xfId="19763" xr:uid="{63D50394-4B66-4A59-BF49-E1774D889030}"/>
    <cellStyle name="40% - Accent3 10 2 4" xfId="2593" xr:uid="{0CFA4EB8-E7CB-4FE6-B6E6-377B3FDD1ADC}"/>
    <cellStyle name="40% - Accent3 10 2 4 2" xfId="9954" xr:uid="{A26562BE-442E-4A26-9AF2-3A4F84A3DC41}"/>
    <cellStyle name="40% - Accent3 10 2 4 2 2" xfId="38852" xr:uid="{F87E0BF7-F763-4A3B-A2C2-75287C42ABBE}"/>
    <cellStyle name="40% - Accent3 10 2 4 2 3" xfId="24428" xr:uid="{D56E436E-228C-4CBF-84D8-B2FC583B7A21}"/>
    <cellStyle name="40% - Accent3 10 2 4 3" xfId="13691" xr:uid="{38B68E52-FAF7-4187-8B39-B54A8CC9B486}"/>
    <cellStyle name="40% - Accent3 10 2 4 3 2" xfId="42584" xr:uid="{021FECC3-B878-46C8-87EE-551221FFEE3C}"/>
    <cellStyle name="40% - Accent3 10 2 4 3 3" xfId="28160" xr:uid="{EC7FBA68-371E-439F-9D91-5EA3C9EA7CBC}"/>
    <cellStyle name="40% - Accent3 10 2 4 4" xfId="17121" xr:uid="{0B5C61BB-FA9D-42A9-B8DD-AD249A3FCF31}"/>
    <cellStyle name="40% - Accent3 10 2 4 4 2" xfId="45999" xr:uid="{3AEB7F83-162B-4A1C-B2DE-5E4435DAF13A}"/>
    <cellStyle name="40% - Accent3 10 2 4 4 3" xfId="31575" xr:uid="{ED32B920-9851-43ED-9F59-CEA993681D69}"/>
    <cellStyle name="40% - Accent3 10 2 4 5" xfId="6205" xr:uid="{13A182BE-642A-4D78-9DD2-FAE0075173B3}"/>
    <cellStyle name="40% - Accent3 10 2 4 5 2" xfId="35120" xr:uid="{34ABE8FC-9D6C-4EF1-82A3-D0A83CD5601A}"/>
    <cellStyle name="40% - Accent3 10 2 4 6" xfId="20696" xr:uid="{9ED5CA78-E8AF-42AF-9E13-F3C85D198EFB}"/>
    <cellStyle name="40% - Accent3 10 2 5" xfId="8088" xr:uid="{432494F6-3822-4636-9C8E-ABB3271A88D2}"/>
    <cellStyle name="40% - Accent3 10 2 5 2" xfId="36986" xr:uid="{CF24DCE3-6FBE-42EF-9820-E09D3692343F}"/>
    <cellStyle name="40% - Accent3 10 2 5 3" xfId="22562" xr:uid="{EE342747-D9D4-43A5-9A51-71F47F3FBE5C}"/>
    <cellStyle name="40% - Accent3 10 2 6" xfId="11823" xr:uid="{C977829D-C88B-40FF-AFCF-98148FA48F01}"/>
    <cellStyle name="40% - Accent3 10 2 6 2" xfId="40718" xr:uid="{9E8B09E3-3CE8-4BBF-B23B-BE294577750A}"/>
    <cellStyle name="40% - Accent3 10 2 6 3" xfId="26294" xr:uid="{77C2DE31-CA61-4C4F-90B7-3F5F984175A0}"/>
    <cellStyle name="40% - Accent3 10 2 7" xfId="15500" xr:uid="{222A8B14-711B-4FAF-BC2E-80FD4A3E03CC}"/>
    <cellStyle name="40% - Accent3 10 2 7 2" xfId="44387" xr:uid="{D889AE50-5CFB-4F44-A122-FBE26D6D0E73}"/>
    <cellStyle name="40% - Accent3 10 2 7 3" xfId="29963" xr:uid="{81A6A0C3-A697-4730-8A5B-5718C3D4274B}"/>
    <cellStyle name="40% - Accent3 10 2 8" xfId="4272" xr:uid="{5B618283-948D-4EA2-85E7-0D58F2241482}"/>
    <cellStyle name="40% - Accent3 10 2 8 2" xfId="33253" xr:uid="{BFAB04BF-23C0-49D7-AD18-C13B383EEF14}"/>
    <cellStyle name="40% - Accent3 10 2 9" xfId="18830" xr:uid="{3B33BE07-91DF-41FB-8AE4-A7EF4030FCBC}"/>
    <cellStyle name="40% - Accent3 10 3" xfId="656" xr:uid="{619EA0AB-7E85-46D9-B515-51034F7C7A47}"/>
    <cellStyle name="40% - Accent3 10 3 2" xfId="1074" xr:uid="{DCA4ED80-625E-436F-848B-3825D854C3DB}"/>
    <cellStyle name="40% - Accent3 10 3 2 2" xfId="2002" xr:uid="{D1F66039-2F71-4298-A9CC-D29709CD066E}"/>
    <cellStyle name="40% - Accent3 10 3 2 2 2" xfId="3616" xr:uid="{9C34F50B-88FB-4EDF-94C1-4BEDE5E425D9}"/>
    <cellStyle name="40% - Accent3 10 3 2 2 2 2" xfId="11211" xr:uid="{E3CADE62-AC59-4BFC-ACF4-8A4D638994B6}"/>
    <cellStyle name="40% - Accent3 10 3 2 2 2 2 2" xfId="40109" xr:uid="{4F9D51E4-457A-4660-8612-FDF25F497300}"/>
    <cellStyle name="40% - Accent3 10 3 2 2 2 2 3" xfId="25685" xr:uid="{9574CC44-41BB-4337-B827-11D87A63792F}"/>
    <cellStyle name="40% - Accent3 10 3 2 2 2 3" xfId="14948" xr:uid="{3EB8835D-244E-45CE-8C8A-DD9AB1C523DC}"/>
    <cellStyle name="40% - Accent3 10 3 2 2 2 3 2" xfId="43841" xr:uid="{6246F174-9670-4450-BE19-0A41A1F089A0}"/>
    <cellStyle name="40% - Accent3 10 3 2 2 2 3 3" xfId="29417" xr:uid="{3FFC5D4D-FB46-47E7-A802-0350C0B160C2}"/>
    <cellStyle name="40% - Accent3 10 3 2 2 2 4" xfId="18144" xr:uid="{70DA90B2-C29E-4785-A99B-096AFC8E22B4}"/>
    <cellStyle name="40% - Accent3 10 3 2 2 2 4 2" xfId="47022" xr:uid="{C097A7AB-A7FF-4FC3-B6D9-045E23692ABF}"/>
    <cellStyle name="40% - Accent3 10 3 2 2 2 4 3" xfId="32598" xr:uid="{ABDFCBEF-820D-4841-933B-43D4DC444CDA}"/>
    <cellStyle name="40% - Accent3 10 3 2 2 2 5" xfId="7462" xr:uid="{52D1761D-167F-497F-B858-A5D1D5D2E77D}"/>
    <cellStyle name="40% - Accent3 10 3 2 2 2 5 2" xfId="36377" xr:uid="{5788E281-57A3-48FE-BF01-EFEA4E25BB07}"/>
    <cellStyle name="40% - Accent3 10 3 2 2 2 6" xfId="21953" xr:uid="{D0332150-D15D-4693-881C-46A2ECBFA1D4}"/>
    <cellStyle name="40% - Accent3 10 3 2 2 3" xfId="9345" xr:uid="{0AD978C6-EAB5-42D7-9F35-9427C22CB697}"/>
    <cellStyle name="40% - Accent3 10 3 2 2 3 2" xfId="38243" xr:uid="{33228591-B119-4BE2-BB09-26429CA5D025}"/>
    <cellStyle name="40% - Accent3 10 3 2 2 3 3" xfId="23819" xr:uid="{00596E7C-DE8A-4BA6-B9CF-3C1692C7D144}"/>
    <cellStyle name="40% - Accent3 10 3 2 2 4" xfId="13082" xr:uid="{51A6AFC4-48BC-43A5-8939-1D2210967CE7}"/>
    <cellStyle name="40% - Accent3 10 3 2 2 4 2" xfId="41975" xr:uid="{25680104-F1C7-4212-AAFD-C0FCA6265DBC}"/>
    <cellStyle name="40% - Accent3 10 3 2 2 4 3" xfId="27551" xr:uid="{C541BED8-9421-4E9A-A07E-112BCCDCC8E3}"/>
    <cellStyle name="40% - Accent3 10 3 2 2 5" xfId="16531" xr:uid="{AE3EDFC3-2C8E-458D-9C05-67A0A067A611}"/>
    <cellStyle name="40% - Accent3 10 3 2 2 5 2" xfId="45410" xr:uid="{FB134E3D-6E62-487D-B535-18209C7D4F26}"/>
    <cellStyle name="40% - Accent3 10 3 2 2 5 3" xfId="30986" xr:uid="{B50C3846-F5B2-47C7-94EF-A990B416858D}"/>
    <cellStyle name="40% - Accent3 10 3 2 2 6" xfId="5588" xr:uid="{B60ECC07-E971-4569-A580-A15537DF31E2}"/>
    <cellStyle name="40% - Accent3 10 3 2 2 6 2" xfId="34511" xr:uid="{E69D9AE1-A3E5-4C80-8CF4-9CE8ACD0F072}"/>
    <cellStyle name="40% - Accent3 10 3 2 2 7" xfId="20087" xr:uid="{1F0FA442-30DD-4B6D-A7C7-6A25367A0FDB}"/>
    <cellStyle name="40% - Accent3 10 3 2 3" xfId="2810" xr:uid="{A86EC946-A238-4C7F-BA0A-9E6C03448D56}"/>
    <cellStyle name="40% - Accent3 10 3 2 3 2" xfId="10278" xr:uid="{CF9BBCEF-B142-436F-B9CD-19CB8F90983F}"/>
    <cellStyle name="40% - Accent3 10 3 2 3 2 2" xfId="39176" xr:uid="{CFB34E28-10F8-4932-9AD0-85D4F5FD02A5}"/>
    <cellStyle name="40% - Accent3 10 3 2 3 2 3" xfId="24752" xr:uid="{07791004-9520-4913-93C5-AB87C2EFE8FB}"/>
    <cellStyle name="40% - Accent3 10 3 2 3 3" xfId="14015" xr:uid="{8AE426A0-19DD-432D-B2DC-2D155FFC81C2}"/>
    <cellStyle name="40% - Accent3 10 3 2 3 3 2" xfId="42908" xr:uid="{73BD1812-0B7D-4C2D-B76E-B8652FE54FD7}"/>
    <cellStyle name="40% - Accent3 10 3 2 3 3 3" xfId="28484" xr:uid="{C5B91F76-FAF4-41D5-8DAA-91B20DF5CB6A}"/>
    <cellStyle name="40% - Accent3 10 3 2 3 4" xfId="17338" xr:uid="{BB562316-F211-4393-92D8-41FB3AAC7F4B}"/>
    <cellStyle name="40% - Accent3 10 3 2 3 4 2" xfId="46216" xr:uid="{114990FC-25AC-48ED-9B80-D660AE427D8B}"/>
    <cellStyle name="40% - Accent3 10 3 2 3 4 3" xfId="31792" xr:uid="{8BBA30DF-59E9-43F6-9044-6FFE1A82E24B}"/>
    <cellStyle name="40% - Accent3 10 3 2 3 5" xfId="6529" xr:uid="{26C7951C-CEBF-4D06-A71D-05E7142E1375}"/>
    <cellStyle name="40% - Accent3 10 3 2 3 5 2" xfId="35444" xr:uid="{6ADD580A-2093-4ACC-ACF9-BED633D913CC}"/>
    <cellStyle name="40% - Accent3 10 3 2 3 6" xfId="21020" xr:uid="{ACA893D4-160E-409B-BF5B-4F9F3CEF30B3}"/>
    <cellStyle name="40% - Accent3 10 3 2 4" xfId="8412" xr:uid="{2D0AE51E-0FA1-491D-876D-5BB40B086E3A}"/>
    <cellStyle name="40% - Accent3 10 3 2 4 2" xfId="37310" xr:uid="{DDDFBCE6-2634-4FD7-B1D2-30CF556E1C8A}"/>
    <cellStyle name="40% - Accent3 10 3 2 4 3" xfId="22886" xr:uid="{313B2096-B8AF-4161-BAAB-B808882FAB48}"/>
    <cellStyle name="40% - Accent3 10 3 2 5" xfId="12147" xr:uid="{78D18F81-DE63-4391-A39F-C6BD14FE0A24}"/>
    <cellStyle name="40% - Accent3 10 3 2 5 2" xfId="41042" xr:uid="{5E64FD52-CE10-4B83-ABB8-03860C5E3444}"/>
    <cellStyle name="40% - Accent3 10 3 2 5 3" xfId="26618" xr:uid="{15B03D28-9486-41EB-8674-3202255C076C}"/>
    <cellStyle name="40% - Accent3 10 3 2 6" xfId="15717" xr:uid="{41C9D902-9A47-4890-AC74-94240B217018}"/>
    <cellStyle name="40% - Accent3 10 3 2 6 2" xfId="44604" xr:uid="{1A3A7BC7-A81A-4C33-B4D6-F698F16CE869}"/>
    <cellStyle name="40% - Accent3 10 3 2 6 3" xfId="30180" xr:uid="{330146DD-AACC-4C4C-AC11-11D8489B5583}"/>
    <cellStyle name="40% - Accent3 10 3 2 7" xfId="4638" xr:uid="{B99D2810-4F1B-46C6-9E50-8BF42EE7BA14}"/>
    <cellStyle name="40% - Accent3 10 3 2 7 2" xfId="33577" xr:uid="{09B9ACBD-24A5-42C6-B35D-189C7EF33B75}"/>
    <cellStyle name="40% - Accent3 10 3 2 8" xfId="19154" xr:uid="{C220D868-E8E1-446A-8108-5BA098DF30CB}"/>
    <cellStyle name="40% - Accent3 10 3 3" xfId="1656" xr:uid="{4F510BED-F1C3-4F7B-9105-7732529192A7}"/>
    <cellStyle name="40% - Accent3 10 3 3 2" xfId="3270" xr:uid="{91553B65-8C9F-421A-815E-D1E309CD82F0}"/>
    <cellStyle name="40% - Accent3 10 3 3 2 2" xfId="10758" xr:uid="{0C0809F2-06E4-427D-A79C-4EAA529B846F}"/>
    <cellStyle name="40% - Accent3 10 3 3 2 2 2" xfId="39656" xr:uid="{26C582C1-63D9-45B2-9894-D5FF592AE944}"/>
    <cellStyle name="40% - Accent3 10 3 3 2 2 3" xfId="25232" xr:uid="{FEDCEB5D-AB96-443C-B489-F2C110311E90}"/>
    <cellStyle name="40% - Accent3 10 3 3 2 3" xfId="14495" xr:uid="{79131464-040C-4AA1-A781-18E0D7049B5A}"/>
    <cellStyle name="40% - Accent3 10 3 3 2 3 2" xfId="43388" xr:uid="{036086DB-7AA7-408C-80FB-20871C16D826}"/>
    <cellStyle name="40% - Accent3 10 3 3 2 3 3" xfId="28964" xr:uid="{94869EAF-B77B-4E23-A3F6-DC8043F085E9}"/>
    <cellStyle name="40% - Accent3 10 3 3 2 4" xfId="17798" xr:uid="{CAD7AD42-5879-4D9B-893A-56DF67D53703}"/>
    <cellStyle name="40% - Accent3 10 3 3 2 4 2" xfId="46676" xr:uid="{1E4A275B-CD55-4E4E-B894-4D8532EA31C4}"/>
    <cellStyle name="40% - Accent3 10 3 3 2 4 3" xfId="32252" xr:uid="{E7F69911-AB2F-40FE-A897-FF8FF560AD61}"/>
    <cellStyle name="40% - Accent3 10 3 3 2 5" xfId="7009" xr:uid="{B0FE499E-2FA7-4F23-914A-D342D5B03184}"/>
    <cellStyle name="40% - Accent3 10 3 3 2 5 2" xfId="35924" xr:uid="{39B8C3E9-C591-45AD-BD38-C4B8AA017A37}"/>
    <cellStyle name="40% - Accent3 10 3 3 2 6" xfId="21500" xr:uid="{24CE3848-EBB0-490C-80EE-739B9B137186}"/>
    <cellStyle name="40% - Accent3 10 3 3 3" xfId="8892" xr:uid="{BF5C8FE0-791B-4300-9EB1-1A8A04D05A70}"/>
    <cellStyle name="40% - Accent3 10 3 3 3 2" xfId="37790" xr:uid="{4E16E108-A856-4A30-A8B8-291597DC0CB2}"/>
    <cellStyle name="40% - Accent3 10 3 3 3 3" xfId="23366" xr:uid="{E86CE724-93DF-419B-AB09-99C3210D61A1}"/>
    <cellStyle name="40% - Accent3 10 3 3 4" xfId="12629" xr:uid="{3D01BD19-62D9-45D2-BB9E-44DD77ADD0E7}"/>
    <cellStyle name="40% - Accent3 10 3 3 4 2" xfId="41522" xr:uid="{4A383464-FD30-4157-A76E-D7CE2E4D7AA9}"/>
    <cellStyle name="40% - Accent3 10 3 3 4 3" xfId="27098" xr:uid="{3C7EACEF-5F1E-495D-AC12-854FE710804D}"/>
    <cellStyle name="40% - Accent3 10 3 3 5" xfId="16185" xr:uid="{50A71BE2-BDA3-4EED-812F-B79E908AB15F}"/>
    <cellStyle name="40% - Accent3 10 3 3 5 2" xfId="45064" xr:uid="{64326AFB-66CA-4C46-8184-2283385D50E8}"/>
    <cellStyle name="40% - Accent3 10 3 3 5 3" xfId="30640" xr:uid="{26DC0CAE-2C6D-4B0B-B397-4E628390D36E}"/>
    <cellStyle name="40% - Accent3 10 3 3 6" xfId="5135" xr:uid="{A03B3093-F30C-4FC5-AED2-F0E5102A0105}"/>
    <cellStyle name="40% - Accent3 10 3 3 6 2" xfId="34058" xr:uid="{9FA85B6E-96F6-4E36-B5B0-90792E9384B7}"/>
    <cellStyle name="40% - Accent3 10 3 3 7" xfId="19634" xr:uid="{1D71F10A-84AC-4007-97AF-A775CC5FCEE2}"/>
    <cellStyle name="40% - Accent3 10 3 4" xfId="2464" xr:uid="{163DA452-8296-4DE3-B657-06CF4B954130}"/>
    <cellStyle name="40% - Accent3 10 3 4 2" xfId="9825" xr:uid="{9107CFAD-2B10-44F3-A622-17246FA1C6E0}"/>
    <cellStyle name="40% - Accent3 10 3 4 2 2" xfId="38723" xr:uid="{4CDC76B1-FF9D-4FD3-B458-9FFDC6C575D5}"/>
    <cellStyle name="40% - Accent3 10 3 4 2 3" xfId="24299" xr:uid="{F87C3734-CBF9-491A-B268-AFAA6810C5B0}"/>
    <cellStyle name="40% - Accent3 10 3 4 3" xfId="13562" xr:uid="{5BFB0E21-C875-4755-B400-B79A82D439DD}"/>
    <cellStyle name="40% - Accent3 10 3 4 3 2" xfId="42455" xr:uid="{109C1CB8-9F97-441F-990C-AD9CBAAE6F26}"/>
    <cellStyle name="40% - Accent3 10 3 4 3 3" xfId="28031" xr:uid="{4B478F6D-5E4E-4688-BAB9-89DD25A6D2C0}"/>
    <cellStyle name="40% - Accent3 10 3 4 4" xfId="16992" xr:uid="{5356D3FF-7CE6-4F8C-9E19-C46B2A8B69BF}"/>
    <cellStyle name="40% - Accent3 10 3 4 4 2" xfId="45870" xr:uid="{D91D60C5-7B9D-43CC-88CA-4C020D8570FE}"/>
    <cellStyle name="40% - Accent3 10 3 4 4 3" xfId="31446" xr:uid="{BA993B07-2233-48B7-ABEE-A479B67F93C0}"/>
    <cellStyle name="40% - Accent3 10 3 4 5" xfId="6076" xr:uid="{44BC9F36-C191-4F6F-AA1C-5F41645ADD05}"/>
    <cellStyle name="40% - Accent3 10 3 4 5 2" xfId="34991" xr:uid="{B38EB0A0-DBE1-4D66-A449-AA23970349C6}"/>
    <cellStyle name="40% - Accent3 10 3 4 6" xfId="20567" xr:uid="{65E5D8E2-178B-441E-BEA9-ED9487423622}"/>
    <cellStyle name="40% - Accent3 10 3 5" xfId="7959" xr:uid="{B39C8224-634E-433D-AF0C-415D03C519B2}"/>
    <cellStyle name="40% - Accent3 10 3 5 2" xfId="36857" xr:uid="{42E4F336-BE51-4882-AFCA-8B67CCC9DD04}"/>
    <cellStyle name="40% - Accent3 10 3 5 3" xfId="22433" xr:uid="{5CA338A4-8A65-4237-ACE4-0ED21388215D}"/>
    <cellStyle name="40% - Accent3 10 3 6" xfId="11694" xr:uid="{6CBCE771-09D9-4ED9-B1E9-C71BC8316A79}"/>
    <cellStyle name="40% - Accent3 10 3 6 2" xfId="40589" xr:uid="{1A4E8455-980D-4096-B81D-8D2B7B15132E}"/>
    <cellStyle name="40% - Accent3 10 3 6 3" xfId="26165" xr:uid="{DAD4AAAD-AD50-4C86-BB13-48134857DA68}"/>
    <cellStyle name="40% - Accent3 10 3 7" xfId="15371" xr:uid="{2346BE5B-0A78-43D8-941F-A723B5C923D7}"/>
    <cellStyle name="40% - Accent3 10 3 7 2" xfId="44258" xr:uid="{E44DB158-B03E-4BCB-BB84-FBB3CBC514AB}"/>
    <cellStyle name="40% - Accent3 10 3 7 3" xfId="29834" xr:uid="{0339B116-2748-4063-A5BD-F7DAF629E486}"/>
    <cellStyle name="40% - Accent3 10 3 8" xfId="4143" xr:uid="{A88597D9-15ED-41B4-AFE7-4950D2CF943B}"/>
    <cellStyle name="40% - Accent3 10 3 8 2" xfId="33124" xr:uid="{97893A91-BFFE-4A22-A0E4-3E1231D87DBD}"/>
    <cellStyle name="40% - Accent3 10 3 9" xfId="18701" xr:uid="{B42B7429-628E-47F8-B101-B6FA48B9528A}"/>
    <cellStyle name="40% - Accent3 10 4" xfId="1072" xr:uid="{5D6EE1C4-7BE9-4680-8F1D-3E7FF8D16E5F}"/>
    <cellStyle name="40% - Accent3 10 4 2" xfId="2000" xr:uid="{2F139DC2-5FC5-4BA8-941E-764959182B92}"/>
    <cellStyle name="40% - Accent3 10 4 2 2" xfId="3614" xr:uid="{AFBAE41C-0E0A-4CF9-AC49-C9ACF3159A51}"/>
    <cellStyle name="40% - Accent3 10 4 2 2 2" xfId="11081" xr:uid="{69BD62DE-1791-4F38-8C76-E9AA1B244B18}"/>
    <cellStyle name="40% - Accent3 10 4 2 2 2 2" xfId="39979" xr:uid="{AAC1956D-D921-4C76-B09C-2B58D91111D8}"/>
    <cellStyle name="40% - Accent3 10 4 2 2 2 3" xfId="25555" xr:uid="{88434EFA-0040-42FB-B43E-224FC0A525FA}"/>
    <cellStyle name="40% - Accent3 10 4 2 2 3" xfId="14818" xr:uid="{5FF4C725-B950-4DF6-9E07-E4B21F4DC5AC}"/>
    <cellStyle name="40% - Accent3 10 4 2 2 3 2" xfId="43711" xr:uid="{052FA467-9A8F-42AB-A142-6958A6532295}"/>
    <cellStyle name="40% - Accent3 10 4 2 2 3 3" xfId="29287" xr:uid="{8CB23218-CCD3-44EB-9B6F-0F7628E1919E}"/>
    <cellStyle name="40% - Accent3 10 4 2 2 4" xfId="18142" xr:uid="{D810E6F3-BE37-4ED1-9163-BBB0707D679D}"/>
    <cellStyle name="40% - Accent3 10 4 2 2 4 2" xfId="47020" xr:uid="{6F6404E5-D619-4377-98D8-B0DEA4267A89}"/>
    <cellStyle name="40% - Accent3 10 4 2 2 4 3" xfId="32596" xr:uid="{F186F984-E1C8-4C56-A5B8-B1F5BD27966C}"/>
    <cellStyle name="40% - Accent3 10 4 2 2 5" xfId="7332" xr:uid="{FECA41E6-689E-4222-B331-CEB9F9BB0990}"/>
    <cellStyle name="40% - Accent3 10 4 2 2 5 2" xfId="36247" xr:uid="{D4F35483-A737-4B3D-B776-3D43D8F748E6}"/>
    <cellStyle name="40% - Accent3 10 4 2 2 6" xfId="21823" xr:uid="{7623D2AF-D10F-4F6A-8581-B5762AEBFCF7}"/>
    <cellStyle name="40% - Accent3 10 4 2 3" xfId="9215" xr:uid="{0DD2C786-887B-4689-A568-3F70E3E33651}"/>
    <cellStyle name="40% - Accent3 10 4 2 3 2" xfId="38113" xr:uid="{B70A184C-039C-4576-B32E-CF8AB54B9C33}"/>
    <cellStyle name="40% - Accent3 10 4 2 3 3" xfId="23689" xr:uid="{08D1DFDE-8192-4417-894B-C6D7348965A9}"/>
    <cellStyle name="40% - Accent3 10 4 2 4" xfId="12952" xr:uid="{CF3193B8-41A0-489B-842F-555051A86439}"/>
    <cellStyle name="40% - Accent3 10 4 2 4 2" xfId="41845" xr:uid="{26386B83-81D4-4DC5-937F-E4D19583B79F}"/>
    <cellStyle name="40% - Accent3 10 4 2 4 3" xfId="27421" xr:uid="{0ADCC5AB-DF1C-4E46-A050-4F88B5033B0C}"/>
    <cellStyle name="40% - Accent3 10 4 2 5" xfId="16529" xr:uid="{554BB396-2725-46A7-AEFA-F25C46728630}"/>
    <cellStyle name="40% - Accent3 10 4 2 5 2" xfId="45408" xr:uid="{BF1A92F4-DBCF-4F9F-AD38-7B5FDA859489}"/>
    <cellStyle name="40% - Accent3 10 4 2 5 3" xfId="30984" xr:uid="{F3E3CEA0-EF5B-46EC-AFF6-A320AD5F3FB2}"/>
    <cellStyle name="40% - Accent3 10 4 2 6" xfId="5458" xr:uid="{E3919A37-BABE-4701-A71C-36C3D98B80F3}"/>
    <cellStyle name="40% - Accent3 10 4 2 6 2" xfId="34381" xr:uid="{C11D6BCE-1961-4C27-A171-DD591801BCAF}"/>
    <cellStyle name="40% - Accent3 10 4 2 7" xfId="19957" xr:uid="{BA0BB96F-491B-4B41-9999-B253A5FE5628}"/>
    <cellStyle name="40% - Accent3 10 4 3" xfId="2808" xr:uid="{F87AD77C-CFF0-4AD2-B561-021FBAD5F092}"/>
    <cellStyle name="40% - Accent3 10 4 3 2" xfId="10148" xr:uid="{65212331-EA12-4E14-9EFA-BF5BD9F70264}"/>
    <cellStyle name="40% - Accent3 10 4 3 2 2" xfId="39046" xr:uid="{4BA9DBB7-FFB8-4211-9DE5-B70AA0E04688}"/>
    <cellStyle name="40% - Accent3 10 4 3 2 3" xfId="24622" xr:uid="{82449EA7-ED0D-4A82-BC5C-6B0134CF67D9}"/>
    <cellStyle name="40% - Accent3 10 4 3 3" xfId="13885" xr:uid="{6774EFC7-8EB4-4C8D-828E-F08CBCF200B4}"/>
    <cellStyle name="40% - Accent3 10 4 3 3 2" xfId="42778" xr:uid="{E986DE83-7470-404A-92BA-6EB6A685C11B}"/>
    <cellStyle name="40% - Accent3 10 4 3 3 3" xfId="28354" xr:uid="{021667C0-4D99-43B3-A8FD-8FABD603525D}"/>
    <cellStyle name="40% - Accent3 10 4 3 4" xfId="17336" xr:uid="{D19C4666-01A2-4EF9-9060-96FE023AEA0F}"/>
    <cellStyle name="40% - Accent3 10 4 3 4 2" xfId="46214" xr:uid="{DB2E4457-1245-4BDF-B852-ED864B00E0B3}"/>
    <cellStyle name="40% - Accent3 10 4 3 4 3" xfId="31790" xr:uid="{6A8D9D71-4137-44C2-B1F8-3F2D6D7A1B6A}"/>
    <cellStyle name="40% - Accent3 10 4 3 5" xfId="6399" xr:uid="{A93D9A5F-84D4-4FC4-B473-0E7E55E1ABF4}"/>
    <cellStyle name="40% - Accent3 10 4 3 5 2" xfId="35314" xr:uid="{34CA12F1-90BC-4911-AEFB-1B04B72B14D7}"/>
    <cellStyle name="40% - Accent3 10 4 3 6" xfId="20890" xr:uid="{18BD0E5C-CCB0-4587-917D-B6B303CE1E29}"/>
    <cellStyle name="40% - Accent3 10 4 4" xfId="8282" xr:uid="{59843820-A240-4B7F-A958-A061265BDF1E}"/>
    <cellStyle name="40% - Accent3 10 4 4 2" xfId="37180" xr:uid="{3AEB87FA-4A2A-48E0-9D81-F8CCA8155674}"/>
    <cellStyle name="40% - Accent3 10 4 4 3" xfId="22756" xr:uid="{B5F309AC-2795-4D61-B48F-DE6F031AC114}"/>
    <cellStyle name="40% - Accent3 10 4 5" xfId="12017" xr:uid="{A7516AEA-FFC9-47BE-8B0B-63DCFF3198E7}"/>
    <cellStyle name="40% - Accent3 10 4 5 2" xfId="40912" xr:uid="{A078270A-D088-44F8-9DF6-29F00FBF7E8B}"/>
    <cellStyle name="40% - Accent3 10 4 5 3" xfId="26488" xr:uid="{AAE4D8BB-EF58-472E-9B1D-6001A5A399D9}"/>
    <cellStyle name="40% - Accent3 10 4 6" xfId="15715" xr:uid="{8A79AB18-D95C-4A78-9148-4439D8A7B7F7}"/>
    <cellStyle name="40% - Accent3 10 4 6 2" xfId="44602" xr:uid="{E02E4A30-64F3-4447-A1D3-8F5EF7EFBC4F}"/>
    <cellStyle name="40% - Accent3 10 4 6 3" xfId="30178" xr:uid="{3341ED98-4B8E-4CA3-9EC0-93DA9E7B25CA}"/>
    <cellStyle name="40% - Accent3 10 4 7" xfId="4505" xr:uid="{476B2D9F-668E-4F77-810B-50615ACEA83D}"/>
    <cellStyle name="40% - Accent3 10 4 7 2" xfId="33447" xr:uid="{B605799B-2A27-40AF-B77A-5DD8C0617C69}"/>
    <cellStyle name="40% - Accent3 10 4 8" xfId="19024" xr:uid="{3967A1F8-9F8B-4609-ACA0-895A00B5BCDF}"/>
    <cellStyle name="40% - Accent3 10 5" xfId="1526" xr:uid="{E7FAEDF1-0875-4021-9883-15FCE561E3E4}"/>
    <cellStyle name="40% - Accent3 10 5 2" xfId="3140" xr:uid="{26DD7C8D-31FF-486A-9891-FEA71EDD8B86}"/>
    <cellStyle name="40% - Accent3 10 5 2 2" xfId="10628" xr:uid="{A9CC2869-2970-40BA-8AE2-8AA5D93FA89D}"/>
    <cellStyle name="40% - Accent3 10 5 2 2 2" xfId="39526" xr:uid="{B02BD87F-3BC7-4605-BB4A-6F3563FAA1FF}"/>
    <cellStyle name="40% - Accent3 10 5 2 2 3" xfId="25102" xr:uid="{A09BF969-27CE-4C4A-8823-E9750D7FBB52}"/>
    <cellStyle name="40% - Accent3 10 5 2 3" xfId="14365" xr:uid="{8CEECC68-7554-4391-B2ED-D9DB0FD8C146}"/>
    <cellStyle name="40% - Accent3 10 5 2 3 2" xfId="43258" xr:uid="{0E9B5849-BFF6-4359-A61D-0E2A42D9BE61}"/>
    <cellStyle name="40% - Accent3 10 5 2 3 3" xfId="28834" xr:uid="{1DAB0A03-B5EE-43B7-904C-4D96E4D51A19}"/>
    <cellStyle name="40% - Accent3 10 5 2 4" xfId="17668" xr:uid="{C3301B01-5FDE-4679-8E8E-9703A155B873}"/>
    <cellStyle name="40% - Accent3 10 5 2 4 2" xfId="46546" xr:uid="{F827D2D6-C726-47A8-9941-E0B67F5673F5}"/>
    <cellStyle name="40% - Accent3 10 5 2 4 3" xfId="32122" xr:uid="{CA80EADC-122C-4173-83C8-1BF864FC35BC}"/>
    <cellStyle name="40% - Accent3 10 5 2 5" xfId="6879" xr:uid="{5FD9FCF5-F958-4A8A-89CA-C9149F929497}"/>
    <cellStyle name="40% - Accent3 10 5 2 5 2" xfId="35794" xr:uid="{BA835F6B-B761-4A89-A1F9-0A7909CE3E3F}"/>
    <cellStyle name="40% - Accent3 10 5 2 6" xfId="21370" xr:uid="{FC43B203-937A-4DED-9BAF-DB09427284A8}"/>
    <cellStyle name="40% - Accent3 10 5 3" xfId="8762" xr:uid="{8C3179DD-E172-49E5-8A60-8521D0F9EFB0}"/>
    <cellStyle name="40% - Accent3 10 5 3 2" xfId="37660" xr:uid="{8F3EF8EC-37BF-47B1-BB1E-ADDC165BBD17}"/>
    <cellStyle name="40% - Accent3 10 5 3 3" xfId="23236" xr:uid="{71BAF30E-14CA-4184-9EB7-47C43A5F096D}"/>
    <cellStyle name="40% - Accent3 10 5 4" xfId="12499" xr:uid="{02FD3282-C169-4E43-A4C6-01F3A72E071B}"/>
    <cellStyle name="40% - Accent3 10 5 4 2" xfId="41392" xr:uid="{9F6A0CF9-7970-4ED9-8C1C-A5D2E3252131}"/>
    <cellStyle name="40% - Accent3 10 5 4 3" xfId="26968" xr:uid="{F900FE14-CAE5-4EDA-B958-AF4FAD425BCD}"/>
    <cellStyle name="40% - Accent3 10 5 5" xfId="16055" xr:uid="{AC79F318-5594-4E02-B422-621D14EA9965}"/>
    <cellStyle name="40% - Accent3 10 5 5 2" xfId="44934" xr:uid="{493C7149-6749-4949-93A2-83C36623EDA3}"/>
    <cellStyle name="40% - Accent3 10 5 5 3" xfId="30510" xr:uid="{AAD11C89-E75B-4638-94B0-946E8F20E145}"/>
    <cellStyle name="40% - Accent3 10 5 6" xfId="5005" xr:uid="{FD2492CC-6937-4E0E-B218-8D456326ACD1}"/>
    <cellStyle name="40% - Accent3 10 5 6 2" xfId="33928" xr:uid="{375E87FE-1910-4064-8F60-25DA77806261}"/>
    <cellStyle name="40% - Accent3 10 5 7" xfId="19504" xr:uid="{5153DC42-A89A-45B8-A200-3CAAE3903F98}"/>
    <cellStyle name="40% - Accent3 10 6" xfId="2334" xr:uid="{93D4B532-CF2E-487D-892F-3BFC577E1C7B}"/>
    <cellStyle name="40% - Accent3 10 6 2" xfId="9695" xr:uid="{82FB18EA-F74A-4CAD-B20D-B1356834A6EB}"/>
    <cellStyle name="40% - Accent3 10 6 2 2" xfId="38593" xr:uid="{5EF6F298-E7CA-4A5C-8FF9-663601624B9F}"/>
    <cellStyle name="40% - Accent3 10 6 2 3" xfId="24169" xr:uid="{FC9646CF-A91A-4E3D-9EBC-1AE4FCE3808A}"/>
    <cellStyle name="40% - Accent3 10 6 3" xfId="13432" xr:uid="{8737ECC6-8F6D-4CB1-A9AF-10E352B9B503}"/>
    <cellStyle name="40% - Accent3 10 6 3 2" xfId="42325" xr:uid="{59B10A29-45D4-4716-95D4-E2F51E0D3E42}"/>
    <cellStyle name="40% - Accent3 10 6 3 3" xfId="27901" xr:uid="{144D4C23-1F4B-4064-9EA6-A7E48ADA4E6F}"/>
    <cellStyle name="40% - Accent3 10 6 4" xfId="16862" xr:uid="{F86BB12F-8CC6-4560-B870-7FC3F5BB5DF6}"/>
    <cellStyle name="40% - Accent3 10 6 4 2" xfId="45740" xr:uid="{FBF46157-362C-4F20-83FB-ECF25DC8D940}"/>
    <cellStyle name="40% - Accent3 10 6 4 3" xfId="31316" xr:uid="{15DA60B3-F6E8-4779-9C67-9A14110D3C4A}"/>
    <cellStyle name="40% - Accent3 10 6 5" xfId="5946" xr:uid="{C325BBF9-5FD0-444A-934E-F41EC019CE51}"/>
    <cellStyle name="40% - Accent3 10 6 5 2" xfId="34861" xr:uid="{CA312503-9898-4889-9B58-DC8131CDFE6B}"/>
    <cellStyle name="40% - Accent3 10 6 6" xfId="20437" xr:uid="{0D5CF648-0DCC-4502-B491-0B7D252C2F4E}"/>
    <cellStyle name="40% - Accent3 10 7" xfId="7829" xr:uid="{F9A296D0-2019-485A-9CB1-FDBEFC0D679D}"/>
    <cellStyle name="40% - Accent3 10 7 2" xfId="36727" xr:uid="{106C4605-4933-4747-B13A-FED963334495}"/>
    <cellStyle name="40% - Accent3 10 7 3" xfId="22303" xr:uid="{18B51479-6165-4AAD-9E68-7818698F45A1}"/>
    <cellStyle name="40% - Accent3 10 8" xfId="11564" xr:uid="{F1BB8D83-4756-495D-A3F7-DEC9FA8E687E}"/>
    <cellStyle name="40% - Accent3 10 8 2" xfId="40459" xr:uid="{60F7485E-BBEF-462E-A473-5F91664A2548}"/>
    <cellStyle name="40% - Accent3 10 8 3" xfId="26035" xr:uid="{FB500CDB-F3E9-44B2-ADC3-48EACB79B971}"/>
    <cellStyle name="40% - Accent3 10 9" xfId="15241" xr:uid="{74663813-F514-47BC-9C89-CBBDD906AD6C}"/>
    <cellStyle name="40% - Accent3 10 9 2" xfId="44128" xr:uid="{D9B26A45-F0BD-486E-9BA9-732045F44530}"/>
    <cellStyle name="40% - Accent3 10 9 3" xfId="29704" xr:uid="{86604140-3723-43DB-BBAA-55935B7EB821}"/>
    <cellStyle name="40% - Accent3 11" xfId="673" xr:uid="{415D17F0-B0E4-4D30-B299-0DCA51E003D2}"/>
    <cellStyle name="40% - Accent3 12" xfId="480" xr:uid="{5476AD95-66A2-4CC8-94F2-F506DB2A599D}"/>
    <cellStyle name="40% - Accent3 13" xfId="1075" xr:uid="{9022DC5B-E7FA-48A1-87C0-F09EB25AB926}"/>
    <cellStyle name="40% - Accent3 14" xfId="28" xr:uid="{55027B04-27F8-4AB8-A6A0-70CE321B050B}"/>
    <cellStyle name="40% - Accent3 2" xfId="29" xr:uid="{08A438F5-9BA2-4173-BB29-D7FBDDF4D6CF}"/>
    <cellStyle name="40% - Accent3 3" xfId="327" xr:uid="{45B6BD99-8B16-496C-9E8A-C777E83DDEDF}"/>
    <cellStyle name="40% - Accent3 3 10" xfId="15128" xr:uid="{FBD1FC59-FB43-48B1-BE51-14D443F173D7}"/>
    <cellStyle name="40% - Accent3 3 10 2" xfId="44015" xr:uid="{50A208DB-28D7-4B31-BDB4-0E1459FB9F75}"/>
    <cellStyle name="40% - Accent3 3 10 3" xfId="29591" xr:uid="{ACBD36A5-CF0B-45DD-9773-6C0AB1C2A362}"/>
    <cellStyle name="40% - Accent3 3 11" xfId="3845" xr:uid="{C6A5F406-41C3-4EC2-A0D4-F649A8192B4E}"/>
    <cellStyle name="40% - Accent3 3 11 2" xfId="32825" xr:uid="{F062DA9B-1B4E-4972-B957-A65F376DBC05}"/>
    <cellStyle name="40% - Accent3 3 12" xfId="18403" xr:uid="{90055D9F-3EE8-4E6F-8204-93725D7CB138}"/>
    <cellStyle name="40% - Accent3 3 2" xfId="734" xr:uid="{7339B82B-B099-4729-950A-4CB5ED255E06}"/>
    <cellStyle name="40% - Accent3 3 2 10" xfId="18717" xr:uid="{ABB2509A-12E4-46E5-96F1-9A0354302AD5}"/>
    <cellStyle name="40% - Accent3 3 2 2" xfId="1078" xr:uid="{4078DEF1-79E0-4EE2-A536-544C8E96357C}"/>
    <cellStyle name="40% - Accent3 3 2 2 2" xfId="2005" xr:uid="{88611C00-11EC-4440-910C-36206239116B}"/>
    <cellStyle name="40% - Accent3 3 2 2 2 2" xfId="3619" xr:uid="{97B54167-7D86-426F-821A-A557954E1355}"/>
    <cellStyle name="40% - Accent3 3 2 2 2 2 2" xfId="11227" xr:uid="{8006F313-2B3C-423E-98FF-50672BE6164F}"/>
    <cellStyle name="40% - Accent3 3 2 2 2 2 2 2" xfId="40125" xr:uid="{0B1529CC-8E18-4D76-96EE-FD6DD1DA061F}"/>
    <cellStyle name="40% - Accent3 3 2 2 2 2 2 3" xfId="25701" xr:uid="{00544AE6-319E-42E5-ADDF-F9CEAA19C45A}"/>
    <cellStyle name="40% - Accent3 3 2 2 2 2 3" xfId="14964" xr:uid="{9CA5F7D6-7CFB-485D-BAC5-9F83921195F1}"/>
    <cellStyle name="40% - Accent3 3 2 2 2 2 3 2" xfId="43857" xr:uid="{4E88B563-EAF8-4716-B528-82FF70A9326A}"/>
    <cellStyle name="40% - Accent3 3 2 2 2 2 3 3" xfId="29433" xr:uid="{0DFCA1F8-811D-402C-A1E7-610D9BF863C4}"/>
    <cellStyle name="40% - Accent3 3 2 2 2 2 4" xfId="18147" xr:uid="{497E3A6C-6518-4E63-8B6B-69097956AC73}"/>
    <cellStyle name="40% - Accent3 3 2 2 2 2 4 2" xfId="47025" xr:uid="{E2DD2CF3-9BCB-461D-9ECE-014108170625}"/>
    <cellStyle name="40% - Accent3 3 2 2 2 2 4 3" xfId="32601" xr:uid="{20EBFD23-AFD4-4875-A801-A2737F6609E7}"/>
    <cellStyle name="40% - Accent3 3 2 2 2 2 5" xfId="7478" xr:uid="{8129F41C-2933-432F-BF0D-33999BF8A5FE}"/>
    <cellStyle name="40% - Accent3 3 2 2 2 2 5 2" xfId="36393" xr:uid="{66F9F105-9AA6-4CDD-8568-E74AC8C78D5C}"/>
    <cellStyle name="40% - Accent3 3 2 2 2 2 6" xfId="21969" xr:uid="{1E203D01-6990-4730-ACA9-6FC395BE6DEE}"/>
    <cellStyle name="40% - Accent3 3 2 2 2 3" xfId="9361" xr:uid="{E013680D-4F9F-410E-A4A6-0125FCBC3A1F}"/>
    <cellStyle name="40% - Accent3 3 2 2 2 3 2" xfId="38259" xr:uid="{6C3F0186-DFD4-4934-80E7-D52FF19B54B0}"/>
    <cellStyle name="40% - Accent3 3 2 2 2 3 3" xfId="23835" xr:uid="{E225AD09-1BC3-4A48-A0B7-C22334E47774}"/>
    <cellStyle name="40% - Accent3 3 2 2 2 4" xfId="13098" xr:uid="{F37EDA80-0A04-41FC-8835-514661B1A142}"/>
    <cellStyle name="40% - Accent3 3 2 2 2 4 2" xfId="41991" xr:uid="{53E1B998-D691-4BF9-B605-22036264D11E}"/>
    <cellStyle name="40% - Accent3 3 2 2 2 4 3" xfId="27567" xr:uid="{BC4D43BC-3406-49A4-B13F-46A866B40F35}"/>
    <cellStyle name="40% - Accent3 3 2 2 2 5" xfId="16534" xr:uid="{CA1C35C4-112F-4B18-8C18-DE04049DD8A8}"/>
    <cellStyle name="40% - Accent3 3 2 2 2 5 2" xfId="45413" xr:uid="{589D68CE-208B-4161-BB38-19CE580A629D}"/>
    <cellStyle name="40% - Accent3 3 2 2 2 5 3" xfId="30989" xr:uid="{DE0CAF2A-496A-4100-ADB8-1ABD737BDB81}"/>
    <cellStyle name="40% - Accent3 3 2 2 2 6" xfId="5604" xr:uid="{EFC4C90E-D899-42A5-9CB2-2F487B3E22BD}"/>
    <cellStyle name="40% - Accent3 3 2 2 2 6 2" xfId="34527" xr:uid="{19494542-B843-47CA-B6E5-B59E3723AC09}"/>
    <cellStyle name="40% - Accent3 3 2 2 2 7" xfId="20103" xr:uid="{07673AEA-A230-43B9-BAD3-D24012ACB39D}"/>
    <cellStyle name="40% - Accent3 3 2 2 3" xfId="2813" xr:uid="{B7FF6D43-260D-4CBE-9C45-3489F03E9F99}"/>
    <cellStyle name="40% - Accent3 3 2 2 3 2" xfId="10294" xr:uid="{6F6A1354-5193-4AAE-9FD2-CB23256AC7FC}"/>
    <cellStyle name="40% - Accent3 3 2 2 3 2 2" xfId="39192" xr:uid="{B74C83DA-FCF8-4907-AF25-7D7A6628B99B}"/>
    <cellStyle name="40% - Accent3 3 2 2 3 2 3" xfId="24768" xr:uid="{72C5CBA7-B673-4253-B3DB-AF9392A738D5}"/>
    <cellStyle name="40% - Accent3 3 2 2 3 3" xfId="14031" xr:uid="{B10E453E-4041-402A-AA03-B0C4C1D327D0}"/>
    <cellStyle name="40% - Accent3 3 2 2 3 3 2" xfId="42924" xr:uid="{B3F276F8-3C8B-45B1-A78D-0D580A4A2D24}"/>
    <cellStyle name="40% - Accent3 3 2 2 3 3 3" xfId="28500" xr:uid="{6B50174B-5542-4120-876D-A782D14FDE6C}"/>
    <cellStyle name="40% - Accent3 3 2 2 3 4" xfId="17341" xr:uid="{5C95B81D-FE5D-4546-B88D-407B971901C3}"/>
    <cellStyle name="40% - Accent3 3 2 2 3 4 2" xfId="46219" xr:uid="{27B0C923-0FAB-4939-99D7-33BCE7A45F8A}"/>
    <cellStyle name="40% - Accent3 3 2 2 3 4 3" xfId="31795" xr:uid="{4927B448-8909-42EB-9B83-62BF7F9CE702}"/>
    <cellStyle name="40% - Accent3 3 2 2 3 5" xfId="6545" xr:uid="{0142FC70-4319-4135-92D3-2BAD0404213F}"/>
    <cellStyle name="40% - Accent3 3 2 2 3 5 2" xfId="35460" xr:uid="{6B6F2217-8E31-4824-BB84-D996B9F722CC}"/>
    <cellStyle name="40% - Accent3 3 2 2 3 6" xfId="21036" xr:uid="{42209818-80CA-42B8-9322-7B988225AA67}"/>
    <cellStyle name="40% - Accent3 3 2 2 4" xfId="8428" xr:uid="{B67F5FA7-BA40-4B29-B662-F27B5353A747}"/>
    <cellStyle name="40% - Accent3 3 2 2 4 2" xfId="37326" xr:uid="{55722F16-DFF2-4043-9B4B-4B233ACB35FC}"/>
    <cellStyle name="40% - Accent3 3 2 2 4 3" xfId="22902" xr:uid="{00CA4416-A1F1-4A32-A409-C0138B296A51}"/>
    <cellStyle name="40% - Accent3 3 2 2 5" xfId="12163" xr:uid="{F02A8302-EDFC-481A-A061-E67E15ADE4F2}"/>
    <cellStyle name="40% - Accent3 3 2 2 5 2" xfId="41058" xr:uid="{66C838B5-A934-4528-B3FC-8720B620A6F7}"/>
    <cellStyle name="40% - Accent3 3 2 2 5 3" xfId="26634" xr:uid="{F7D1CCF5-00D9-4362-97C5-C69ED3F8942E}"/>
    <cellStyle name="40% - Accent3 3 2 2 6" xfId="15720" xr:uid="{A32BFBCB-FED0-47BC-BCFC-89BC30EF4802}"/>
    <cellStyle name="40% - Accent3 3 2 2 6 2" xfId="44607" xr:uid="{4DBC9C3E-9D7C-47E2-AB2C-CA0DF0E478DA}"/>
    <cellStyle name="40% - Accent3 3 2 2 6 3" xfId="30183" xr:uid="{D7D63E90-3BA3-47BE-9038-F9BAE1A3114E}"/>
    <cellStyle name="40% - Accent3 3 2 2 7" xfId="4658" xr:uid="{5EE512B4-5EBB-4C07-90F9-DCE6D233A370}"/>
    <cellStyle name="40% - Accent3 3 2 2 7 2" xfId="33593" xr:uid="{76B2B4DF-5F24-4B3F-9D70-CD06143AB676}"/>
    <cellStyle name="40% - Accent3 3 2 2 8" xfId="19170" xr:uid="{5557F48F-C60B-46F5-A70F-1DD3B1D431B2}"/>
    <cellStyle name="40% - Accent3 3 2 3" xfId="1077" xr:uid="{F7B34853-3BDC-4B9C-A7C2-77DE9C44D513}"/>
    <cellStyle name="40% - Accent3 3 2 3 2" xfId="2004" xr:uid="{16643830-D228-4DF7-B159-E4B1A7B67EFD}"/>
    <cellStyle name="40% - Accent3 3 2 3 2 2" xfId="3618" xr:uid="{D118B372-3FBB-4433-B4EB-2089D593577E}"/>
    <cellStyle name="40% - Accent3 3 2 3 2 2 2" xfId="11355" xr:uid="{DCA9E862-3186-4484-B792-3E7505B5AA17}"/>
    <cellStyle name="40% - Accent3 3 2 3 2 2 2 2" xfId="40253" xr:uid="{4BDF261A-9147-422D-954A-2DECB0B4E79C}"/>
    <cellStyle name="40% - Accent3 3 2 3 2 2 2 3" xfId="25829" xr:uid="{EF3CC7F9-5E4A-4C9B-8AEC-087D9E113111}"/>
    <cellStyle name="40% - Accent3 3 2 3 2 2 3" xfId="15092" xr:uid="{ACDB4EAA-999B-4A72-8426-BA85E63F00BA}"/>
    <cellStyle name="40% - Accent3 3 2 3 2 2 3 2" xfId="43985" xr:uid="{5D9DA3FF-A9A2-45DF-9597-B848339258E8}"/>
    <cellStyle name="40% - Accent3 3 2 3 2 2 3 3" xfId="29561" xr:uid="{E73621CF-CA92-472C-87F1-658EF5D13C95}"/>
    <cellStyle name="40% - Accent3 3 2 3 2 2 4" xfId="18146" xr:uid="{0F164FE7-CC27-426B-AE6A-D1DE77F1CC05}"/>
    <cellStyle name="40% - Accent3 3 2 3 2 2 4 2" xfId="47024" xr:uid="{C1C9D991-7DDB-436A-8B3A-99592A0EAF3C}"/>
    <cellStyle name="40% - Accent3 3 2 3 2 2 4 3" xfId="32600" xr:uid="{64D7B55D-4A5D-447C-B2D5-7290BD6FE817}"/>
    <cellStyle name="40% - Accent3 3 2 3 2 2 5" xfId="7606" xr:uid="{3CD17E37-3ACC-4749-B12B-9886214DCB3C}"/>
    <cellStyle name="40% - Accent3 3 2 3 2 2 5 2" xfId="36521" xr:uid="{C99325AB-35EB-4A48-8A0E-55C8AF7FEB75}"/>
    <cellStyle name="40% - Accent3 3 2 3 2 2 6" xfId="22097" xr:uid="{3139CFDD-A638-4DAF-845B-D6C6F1983330}"/>
    <cellStyle name="40% - Accent3 3 2 3 2 3" xfId="9489" xr:uid="{84C400D1-F2FE-4644-8FCD-FC41272E2F99}"/>
    <cellStyle name="40% - Accent3 3 2 3 2 3 2" xfId="38387" xr:uid="{2E86626C-1F4E-4413-A3DC-A72B5D8F8A05}"/>
    <cellStyle name="40% - Accent3 3 2 3 2 3 3" xfId="23963" xr:uid="{35EAAF27-1971-4A50-8974-8AE773A27A42}"/>
    <cellStyle name="40% - Accent3 3 2 3 2 4" xfId="13226" xr:uid="{B10925A9-4DAA-4B09-AC5C-B224F9E1D826}"/>
    <cellStyle name="40% - Accent3 3 2 3 2 4 2" xfId="42119" xr:uid="{5A1454B8-E2AD-4E13-B97B-D8D7EF658D1C}"/>
    <cellStyle name="40% - Accent3 3 2 3 2 4 3" xfId="27695" xr:uid="{389E0F92-322D-4ED6-997C-1940F8ABB860}"/>
    <cellStyle name="40% - Accent3 3 2 3 2 5" xfId="16533" xr:uid="{73D5833D-88E7-4F6C-9824-FF4B175C56BE}"/>
    <cellStyle name="40% - Accent3 3 2 3 2 5 2" xfId="45412" xr:uid="{A755F5D7-F4FB-4801-85A9-7CE664740415}"/>
    <cellStyle name="40% - Accent3 3 2 3 2 5 3" xfId="30988" xr:uid="{C624C314-D84E-43E8-A7FE-A5E57576693C}"/>
    <cellStyle name="40% - Accent3 3 2 3 2 6" xfId="5732" xr:uid="{0B6E21D0-94B4-4443-8EC4-9E4264F81BC2}"/>
    <cellStyle name="40% - Accent3 3 2 3 2 6 2" xfId="34655" xr:uid="{A96E0C42-4C0E-4BED-ACEF-1DCE7921D008}"/>
    <cellStyle name="40% - Accent3 3 2 3 2 7" xfId="20231" xr:uid="{1FF2F651-7E81-4C29-BEC0-DAF7CFB3CF24}"/>
    <cellStyle name="40% - Accent3 3 2 3 3" xfId="2812" xr:uid="{F4855E54-A308-4B66-B7E1-43E5EE135D68}"/>
    <cellStyle name="40% - Accent3 3 2 3 3 2" xfId="10422" xr:uid="{1A7FCA46-372A-475A-94E8-18F316143A0C}"/>
    <cellStyle name="40% - Accent3 3 2 3 3 2 2" xfId="39320" xr:uid="{A13DB680-ADEB-4062-8622-969A414759EC}"/>
    <cellStyle name="40% - Accent3 3 2 3 3 2 3" xfId="24896" xr:uid="{34C18F30-B421-494E-AB02-7A02677FCB0E}"/>
    <cellStyle name="40% - Accent3 3 2 3 3 3" xfId="14159" xr:uid="{D54F6E44-EBFE-4D1A-B234-C5847B5D4ECE}"/>
    <cellStyle name="40% - Accent3 3 2 3 3 3 2" xfId="43052" xr:uid="{B41098DF-7784-44B6-BF64-BA456BA6B75A}"/>
    <cellStyle name="40% - Accent3 3 2 3 3 3 3" xfId="28628" xr:uid="{AB858443-0DEE-499A-A0FD-612D7660D2A1}"/>
    <cellStyle name="40% - Accent3 3 2 3 3 4" xfId="17340" xr:uid="{88109022-9412-4460-8B35-E0A24EAF5C70}"/>
    <cellStyle name="40% - Accent3 3 2 3 3 4 2" xfId="46218" xr:uid="{6E66E857-2FFC-4478-BD40-1E1A0D114305}"/>
    <cellStyle name="40% - Accent3 3 2 3 3 4 3" xfId="31794" xr:uid="{DCB21ABB-83F8-45DC-A983-A4014E2709C5}"/>
    <cellStyle name="40% - Accent3 3 2 3 3 5" xfId="6673" xr:uid="{5D57F231-2FD9-471F-8947-377488F5E09B}"/>
    <cellStyle name="40% - Accent3 3 2 3 3 5 2" xfId="35588" xr:uid="{5D8E83CE-82DC-4ECF-B202-AEE3810ABA4F}"/>
    <cellStyle name="40% - Accent3 3 2 3 3 6" xfId="21164" xr:uid="{71D0E248-FA63-4922-94C3-EA71FECA642F}"/>
    <cellStyle name="40% - Accent3 3 2 3 4" xfId="8556" xr:uid="{AE5958DC-AFB0-4783-B7FA-0A19BE33565F}"/>
    <cellStyle name="40% - Accent3 3 2 3 4 2" xfId="37454" xr:uid="{807FA012-2885-4D81-AEAF-9D93C8BC6DEA}"/>
    <cellStyle name="40% - Accent3 3 2 3 4 3" xfId="23030" xr:uid="{96340998-714E-4567-982A-6A1ED9D9585E}"/>
    <cellStyle name="40% - Accent3 3 2 3 5" xfId="12291" xr:uid="{65E9537B-08A6-4E58-84CC-F1F0374A2170}"/>
    <cellStyle name="40% - Accent3 3 2 3 5 2" xfId="41186" xr:uid="{289E31B4-6284-4E2D-9314-2A7FB7D19AC1}"/>
    <cellStyle name="40% - Accent3 3 2 3 5 3" xfId="26762" xr:uid="{893B5A51-A1EC-4577-8196-5EFE3460A28D}"/>
    <cellStyle name="40% - Accent3 3 2 3 6" xfId="15719" xr:uid="{57FE94FA-CDA6-4FF6-AA52-13CB241ED205}"/>
    <cellStyle name="40% - Accent3 3 2 3 6 2" xfId="44606" xr:uid="{BEDC90A0-A719-48B5-BA42-A82E3EEA03D4}"/>
    <cellStyle name="40% - Accent3 3 2 3 6 3" xfId="30182" xr:uid="{450C8032-FD27-4F2B-8349-7365860D0338}"/>
    <cellStyle name="40% - Accent3 3 2 3 7" xfId="4795" xr:uid="{EE7C41DC-914E-467A-9E2B-D1FE76FF3EC7}"/>
    <cellStyle name="40% - Accent3 3 2 3 7 2" xfId="33721" xr:uid="{6B6DCC2E-CB76-4C1D-9EB9-D180540B1D10}"/>
    <cellStyle name="40% - Accent3 3 2 3 8" xfId="19298" xr:uid="{95C497CF-B1A3-49A6-B8BD-8634C5003830}"/>
    <cellStyle name="40% - Accent3 3 2 4" xfId="1672" xr:uid="{7E701AD7-0503-4392-A20B-D04ADC4A62A7}"/>
    <cellStyle name="40% - Accent3 3 2 4 2" xfId="3286" xr:uid="{76B01F7F-B64F-4475-99FC-73A468592777}"/>
    <cellStyle name="40% - Accent3 3 2 4 2 2" xfId="10774" xr:uid="{EB5E50B5-851C-46BB-9D6E-8ED2667A5C9A}"/>
    <cellStyle name="40% - Accent3 3 2 4 2 2 2" xfId="39672" xr:uid="{ABE494FF-CDD8-430F-BA18-A1B8E66C7BE9}"/>
    <cellStyle name="40% - Accent3 3 2 4 2 2 3" xfId="25248" xr:uid="{174E8979-B6C4-4D50-A3AC-F1331B610AD7}"/>
    <cellStyle name="40% - Accent3 3 2 4 2 3" xfId="14511" xr:uid="{96883315-C741-4BB4-9D4F-AD48FE87B43E}"/>
    <cellStyle name="40% - Accent3 3 2 4 2 3 2" xfId="43404" xr:uid="{D2A5907B-DB45-4A5B-AE5F-4C9E818F5C06}"/>
    <cellStyle name="40% - Accent3 3 2 4 2 3 3" xfId="28980" xr:uid="{14164AF0-940B-4B0E-B637-DC565152AAC4}"/>
    <cellStyle name="40% - Accent3 3 2 4 2 4" xfId="17814" xr:uid="{4886FA4F-A4D1-4818-ADF1-43220E832721}"/>
    <cellStyle name="40% - Accent3 3 2 4 2 4 2" xfId="46692" xr:uid="{044FAE40-4992-4030-86B6-E867379A1FD8}"/>
    <cellStyle name="40% - Accent3 3 2 4 2 4 3" xfId="32268" xr:uid="{7E39AF62-9D7A-4847-9372-B2D15E47DAC0}"/>
    <cellStyle name="40% - Accent3 3 2 4 2 5" xfId="7025" xr:uid="{1913B4CD-298F-4FEE-803B-F59DAAF4F27C}"/>
    <cellStyle name="40% - Accent3 3 2 4 2 5 2" xfId="35940" xr:uid="{C38C480C-6898-4A96-8AA0-DF797591283B}"/>
    <cellStyle name="40% - Accent3 3 2 4 2 6" xfId="21516" xr:uid="{866A82D3-23AD-4FA6-B4BD-19E755EDC370}"/>
    <cellStyle name="40% - Accent3 3 2 4 3" xfId="8908" xr:uid="{93C6BCA6-B723-47DD-8D0D-4135091E1FB6}"/>
    <cellStyle name="40% - Accent3 3 2 4 3 2" xfId="37806" xr:uid="{8C105D03-81AE-4A5C-AB3B-71E001FA35E1}"/>
    <cellStyle name="40% - Accent3 3 2 4 3 3" xfId="23382" xr:uid="{D71845ED-38F5-4571-B03C-83AD090B1342}"/>
    <cellStyle name="40% - Accent3 3 2 4 4" xfId="12645" xr:uid="{59301485-8593-471B-BD39-0025CA08778C}"/>
    <cellStyle name="40% - Accent3 3 2 4 4 2" xfId="41538" xr:uid="{720A47EE-3A78-4577-BEE1-9C986C8995CF}"/>
    <cellStyle name="40% - Accent3 3 2 4 4 3" xfId="27114" xr:uid="{AC577312-E8DE-4DE2-9795-5B35AA033AB2}"/>
    <cellStyle name="40% - Accent3 3 2 4 5" xfId="16201" xr:uid="{E488CE38-BF30-4CEE-B191-8AF3F3997441}"/>
    <cellStyle name="40% - Accent3 3 2 4 5 2" xfId="45080" xr:uid="{EC355324-25A0-49FF-9D1F-3578685D3364}"/>
    <cellStyle name="40% - Accent3 3 2 4 5 3" xfId="30656" xr:uid="{E3DC8769-FF2D-43A9-8064-661DE9417097}"/>
    <cellStyle name="40% - Accent3 3 2 4 6" xfId="5151" xr:uid="{D62C3540-1580-46AF-B886-E88064F2C906}"/>
    <cellStyle name="40% - Accent3 3 2 4 6 2" xfId="34074" xr:uid="{F3C3BD8E-A482-4A90-90D8-7844CC815EA0}"/>
    <cellStyle name="40% - Accent3 3 2 4 7" xfId="19650" xr:uid="{185D3A1B-C25C-4F9E-B681-5A8572F3CCC0}"/>
    <cellStyle name="40% - Accent3 3 2 5" xfId="2480" xr:uid="{E659CB76-3D17-49F8-A5D2-7FD3A1110AD0}"/>
    <cellStyle name="40% - Accent3 3 2 5 2" xfId="9841" xr:uid="{79F07BAF-CB1B-4345-9806-49136A71AB66}"/>
    <cellStyle name="40% - Accent3 3 2 5 2 2" xfId="38739" xr:uid="{B490A4F8-5D0F-44B6-B3E7-8A3E1A61C7F3}"/>
    <cellStyle name="40% - Accent3 3 2 5 2 3" xfId="24315" xr:uid="{ACE60923-E7C2-4A53-8D9B-3D7499FCEA8B}"/>
    <cellStyle name="40% - Accent3 3 2 5 3" xfId="13578" xr:uid="{CBA8ED70-609E-4B3A-A3D1-54FE24052FB5}"/>
    <cellStyle name="40% - Accent3 3 2 5 3 2" xfId="42471" xr:uid="{36D5E73C-4433-4C7E-9218-DFB5D164037A}"/>
    <cellStyle name="40% - Accent3 3 2 5 3 3" xfId="28047" xr:uid="{1788425C-30CA-44E4-A403-BFE3D9EF270B}"/>
    <cellStyle name="40% - Accent3 3 2 5 4" xfId="17008" xr:uid="{497C2A8B-AB54-48B9-98F4-7BC1E0C4133C}"/>
    <cellStyle name="40% - Accent3 3 2 5 4 2" xfId="45886" xr:uid="{C5B2C290-2A8C-4CD2-BB6C-E47649BB1AD4}"/>
    <cellStyle name="40% - Accent3 3 2 5 4 3" xfId="31462" xr:uid="{B193C38C-BED6-412E-ABC2-4FAC8A0A977E}"/>
    <cellStyle name="40% - Accent3 3 2 5 5" xfId="6092" xr:uid="{9622F4DC-1F8C-44C0-81B9-5B419152DAFF}"/>
    <cellStyle name="40% - Accent3 3 2 5 5 2" xfId="35007" xr:uid="{36E48E29-CEDB-4E09-88C2-157E855818AE}"/>
    <cellStyle name="40% - Accent3 3 2 5 6" xfId="20583" xr:uid="{C5D181B7-6241-47D0-858B-333A50CD7C7F}"/>
    <cellStyle name="40% - Accent3 3 2 6" xfId="7975" xr:uid="{775BF6AE-AA01-4849-82C9-578BCBB60B5B}"/>
    <cellStyle name="40% - Accent3 3 2 6 2" xfId="36873" xr:uid="{B691B8AC-EACF-4FF8-8782-BBFAF64480D7}"/>
    <cellStyle name="40% - Accent3 3 2 6 3" xfId="22449" xr:uid="{B970BF07-7682-4583-B40B-50A2BF49AD55}"/>
    <cellStyle name="40% - Accent3 3 2 7" xfId="11710" xr:uid="{0EEF497A-9E8B-49E6-A924-132F84A9613E}"/>
    <cellStyle name="40% - Accent3 3 2 7 2" xfId="40605" xr:uid="{582A58A9-22DD-4FB0-9688-862E1E77648E}"/>
    <cellStyle name="40% - Accent3 3 2 7 3" xfId="26181" xr:uid="{681692D5-2C8B-453A-AF79-31D663AACC15}"/>
    <cellStyle name="40% - Accent3 3 2 8" xfId="15387" xr:uid="{624F5AFF-BD06-4B65-8D48-BC38ACD3BC14}"/>
    <cellStyle name="40% - Accent3 3 2 8 2" xfId="44274" xr:uid="{8C23AFE5-7E3D-468C-878F-FAC3F31ACB14}"/>
    <cellStyle name="40% - Accent3 3 2 8 3" xfId="29850" xr:uid="{98646348-9DD4-45FA-B34E-20D99508D3AF}"/>
    <cellStyle name="40% - Accent3 3 2 9" xfId="4159" xr:uid="{07FC0107-B182-400D-B4E8-6F9F339E49B9}"/>
    <cellStyle name="40% - Accent3 3 2 9 2" xfId="33140" xr:uid="{9A757F1F-1137-4E03-BFD8-FD35CC0AC7F0}"/>
    <cellStyle name="40% - Accent3 3 3" xfId="543" xr:uid="{C7E28867-BA78-4C61-9EBA-DED93EFEB2CF}"/>
    <cellStyle name="40% - Accent3 3 3 2" xfId="1079" xr:uid="{DCB5FCB0-C7A4-46A1-88C8-215407DAA418}"/>
    <cellStyle name="40% - Accent3 3 3 2 2" xfId="2006" xr:uid="{29C013FA-006E-434E-BA3E-8BAF3597B390}"/>
    <cellStyle name="40% - Accent3 3 3 2 2 2" xfId="3620" xr:uid="{140087F9-5E63-4AA6-891F-3AE9257E1158}"/>
    <cellStyle name="40% - Accent3 3 3 2 2 2 2" xfId="11098" xr:uid="{4FE290A7-3745-40AE-B60E-77B4951ED4D4}"/>
    <cellStyle name="40% - Accent3 3 3 2 2 2 2 2" xfId="39996" xr:uid="{9AC208B6-B4D9-494A-A1D0-496B985D8BE5}"/>
    <cellStyle name="40% - Accent3 3 3 2 2 2 2 3" xfId="25572" xr:uid="{3BD777B9-A25A-449B-A2E0-9B435756D88D}"/>
    <cellStyle name="40% - Accent3 3 3 2 2 2 3" xfId="14835" xr:uid="{071F1823-AAFA-46E8-9F4C-73A784B4BAE0}"/>
    <cellStyle name="40% - Accent3 3 3 2 2 2 3 2" xfId="43728" xr:uid="{7BECC9EC-100E-4A3E-A74F-C48A26A97D12}"/>
    <cellStyle name="40% - Accent3 3 3 2 2 2 3 3" xfId="29304" xr:uid="{D950D28D-1E42-44F4-8560-DDD4EC7B24D9}"/>
    <cellStyle name="40% - Accent3 3 3 2 2 2 4" xfId="18148" xr:uid="{97142CEC-43D3-4550-A50B-62282CF468DE}"/>
    <cellStyle name="40% - Accent3 3 3 2 2 2 4 2" xfId="47026" xr:uid="{188F6882-11C9-4B59-8418-E2AF7CEC510B}"/>
    <cellStyle name="40% - Accent3 3 3 2 2 2 4 3" xfId="32602" xr:uid="{FD55BF5A-B23D-4774-9D7A-7620AF5724B2}"/>
    <cellStyle name="40% - Accent3 3 3 2 2 2 5" xfId="7349" xr:uid="{AD988142-8A09-4262-8A37-860D4F910B7E}"/>
    <cellStyle name="40% - Accent3 3 3 2 2 2 5 2" xfId="36264" xr:uid="{F37E8284-BB35-4F78-8EC2-FF118D84BB70}"/>
    <cellStyle name="40% - Accent3 3 3 2 2 2 6" xfId="21840" xr:uid="{B478A561-49F8-4516-B96E-0374D30943EE}"/>
    <cellStyle name="40% - Accent3 3 3 2 2 3" xfId="9232" xr:uid="{F1C29BF3-6FC9-46FD-8A99-E891D2F82D66}"/>
    <cellStyle name="40% - Accent3 3 3 2 2 3 2" xfId="38130" xr:uid="{B7ED2623-EC28-4DDF-947F-DCF290CA1C8C}"/>
    <cellStyle name="40% - Accent3 3 3 2 2 3 3" xfId="23706" xr:uid="{5CE56F38-AF47-4B37-8835-1D7D255E7C1A}"/>
    <cellStyle name="40% - Accent3 3 3 2 2 4" xfId="12969" xr:uid="{70051A71-CB50-4428-AA70-0DE660C5441A}"/>
    <cellStyle name="40% - Accent3 3 3 2 2 4 2" xfId="41862" xr:uid="{33866D8F-0A7B-420F-A920-813B3DB1F636}"/>
    <cellStyle name="40% - Accent3 3 3 2 2 4 3" xfId="27438" xr:uid="{F498CB1D-1FF6-4772-B627-7DFFDBDEA3E1}"/>
    <cellStyle name="40% - Accent3 3 3 2 2 5" xfId="16535" xr:uid="{1675186C-C29C-4836-8A23-41E29A101D96}"/>
    <cellStyle name="40% - Accent3 3 3 2 2 5 2" xfId="45414" xr:uid="{7E5BACED-56EE-4C1E-8670-439251AB66AA}"/>
    <cellStyle name="40% - Accent3 3 3 2 2 5 3" xfId="30990" xr:uid="{EA879B5F-E8FD-4756-98A8-1C74245D6085}"/>
    <cellStyle name="40% - Accent3 3 3 2 2 6" xfId="5475" xr:uid="{49B56EB7-CD4A-4C30-B71A-FA004D863146}"/>
    <cellStyle name="40% - Accent3 3 3 2 2 6 2" xfId="34398" xr:uid="{17AA975D-4700-4441-A252-499E25EFE1E3}"/>
    <cellStyle name="40% - Accent3 3 3 2 2 7" xfId="19974" xr:uid="{C7BDA505-03AB-4814-8DC1-C584B2DEE107}"/>
    <cellStyle name="40% - Accent3 3 3 2 3" xfId="2814" xr:uid="{BB736F42-F008-4F2C-B1C8-A12E5A347F42}"/>
    <cellStyle name="40% - Accent3 3 3 2 3 2" xfId="10165" xr:uid="{12DB6D3C-F17E-46AA-828E-3AF6F6EFAC1E}"/>
    <cellStyle name="40% - Accent3 3 3 2 3 2 2" xfId="39063" xr:uid="{73D7F020-EB55-4920-AF25-688CC1D04FC2}"/>
    <cellStyle name="40% - Accent3 3 3 2 3 2 3" xfId="24639" xr:uid="{A6B23892-7554-4C2F-9F18-5CD4BA8D6825}"/>
    <cellStyle name="40% - Accent3 3 3 2 3 3" xfId="13902" xr:uid="{8112CFB1-AD3A-47A5-A610-8C9CC4DAC519}"/>
    <cellStyle name="40% - Accent3 3 3 2 3 3 2" xfId="42795" xr:uid="{5C425B1D-23F9-4A8D-BDA2-AC9CDC6B0FA1}"/>
    <cellStyle name="40% - Accent3 3 3 2 3 3 3" xfId="28371" xr:uid="{D65E8E2A-07FD-4C65-8CB5-D0A23603FB51}"/>
    <cellStyle name="40% - Accent3 3 3 2 3 4" xfId="17342" xr:uid="{3C2B2AD3-B88C-4187-8121-5A3C98943993}"/>
    <cellStyle name="40% - Accent3 3 3 2 3 4 2" xfId="46220" xr:uid="{83E8A03A-DEFF-4615-976F-8C9F303F6254}"/>
    <cellStyle name="40% - Accent3 3 3 2 3 4 3" xfId="31796" xr:uid="{F6AE45B5-0C01-4AF9-80DC-CCD986706457}"/>
    <cellStyle name="40% - Accent3 3 3 2 3 5" xfId="6416" xr:uid="{8D75BF07-8533-4E1B-9FCD-11305F8BEE1F}"/>
    <cellStyle name="40% - Accent3 3 3 2 3 5 2" xfId="35331" xr:uid="{CEE402A6-7266-430C-8A85-20AD3CDA7F46}"/>
    <cellStyle name="40% - Accent3 3 3 2 3 6" xfId="20907" xr:uid="{3ABC4B8B-509A-4151-8B48-F1E8C9B725CD}"/>
    <cellStyle name="40% - Accent3 3 3 2 4" xfId="8299" xr:uid="{72705473-911D-4D0A-A520-38B6551A2BC5}"/>
    <cellStyle name="40% - Accent3 3 3 2 4 2" xfId="37197" xr:uid="{C1260F53-49DC-445C-A340-926DF629774C}"/>
    <cellStyle name="40% - Accent3 3 3 2 4 3" xfId="22773" xr:uid="{E98255BA-E65A-4A68-A9E6-1735C7B3E239}"/>
    <cellStyle name="40% - Accent3 3 3 2 5" xfId="12034" xr:uid="{D4306D61-4BB1-4121-966B-06E9B100705C}"/>
    <cellStyle name="40% - Accent3 3 3 2 5 2" xfId="40929" xr:uid="{122D78CF-0789-43E6-B56C-A50F36FC92F3}"/>
    <cellStyle name="40% - Accent3 3 3 2 5 3" xfId="26505" xr:uid="{DC7FC4F9-7927-4D7D-AC24-F9761B2C3B29}"/>
    <cellStyle name="40% - Accent3 3 3 2 6" xfId="15721" xr:uid="{3C9E291F-F6BB-48E0-A7AB-F73FA46C9086}"/>
    <cellStyle name="40% - Accent3 3 3 2 6 2" xfId="44608" xr:uid="{7CF7D622-4E8F-40D1-92E1-985EBB951939}"/>
    <cellStyle name="40% - Accent3 3 3 2 6 3" xfId="30184" xr:uid="{17BC0A46-9F1C-44D2-9D60-983F8C3B77CD}"/>
    <cellStyle name="40% - Accent3 3 3 2 7" xfId="4525" xr:uid="{3898CC01-37A5-4A48-9F77-BCB37BCA629D}"/>
    <cellStyle name="40% - Accent3 3 3 2 7 2" xfId="33464" xr:uid="{22E499E8-2605-427F-944D-D3090B1A030B}"/>
    <cellStyle name="40% - Accent3 3 3 2 8" xfId="19041" xr:uid="{15F5650E-9F3A-4ED2-A665-24A02DD78C94}"/>
    <cellStyle name="40% - Accent3 3 3 3" xfId="1543" xr:uid="{408F4E14-B529-422E-9288-1A9779DB68B5}"/>
    <cellStyle name="40% - Accent3 3 3 3 2" xfId="3157" xr:uid="{990018E8-10D5-45FC-97A7-CFC56E6C6FEA}"/>
    <cellStyle name="40% - Accent3 3 3 3 2 2" xfId="10645" xr:uid="{ECA28144-FACE-46AF-AAE4-C7B481B3F838}"/>
    <cellStyle name="40% - Accent3 3 3 3 2 2 2" xfId="39543" xr:uid="{712CD8C7-7411-4CF4-B09B-CD964EF6E617}"/>
    <cellStyle name="40% - Accent3 3 3 3 2 2 3" xfId="25119" xr:uid="{8A4D2281-FD0F-4E44-A101-C8859E7A44AD}"/>
    <cellStyle name="40% - Accent3 3 3 3 2 3" xfId="14382" xr:uid="{0DAA44A7-EAEB-4F52-873E-6DFFC3DF0445}"/>
    <cellStyle name="40% - Accent3 3 3 3 2 3 2" xfId="43275" xr:uid="{23CB3E5B-DE18-4733-A2EE-2A6C2B2CC355}"/>
    <cellStyle name="40% - Accent3 3 3 3 2 3 3" xfId="28851" xr:uid="{7FF0EAB0-7A67-4D97-A242-F0BC252BF13B}"/>
    <cellStyle name="40% - Accent3 3 3 3 2 4" xfId="17685" xr:uid="{6FECCB10-FD42-4184-A448-1412AA2077B3}"/>
    <cellStyle name="40% - Accent3 3 3 3 2 4 2" xfId="46563" xr:uid="{DCE6D174-98EB-409F-A7CF-809663FF84BA}"/>
    <cellStyle name="40% - Accent3 3 3 3 2 4 3" xfId="32139" xr:uid="{DB46BBB1-0ABC-4D0D-AF69-F592D147BE39}"/>
    <cellStyle name="40% - Accent3 3 3 3 2 5" xfId="6896" xr:uid="{F34FACD1-F969-44E3-ADA6-8069FEB0F7C6}"/>
    <cellStyle name="40% - Accent3 3 3 3 2 5 2" xfId="35811" xr:uid="{31C4DA50-ABFA-4A80-BF64-A7E1D74AC1DD}"/>
    <cellStyle name="40% - Accent3 3 3 3 2 6" xfId="21387" xr:uid="{6F97B2AA-B159-4679-A62C-8496791E31DA}"/>
    <cellStyle name="40% - Accent3 3 3 3 3" xfId="8779" xr:uid="{6D1D0DBE-CF11-4442-A410-F3AF2E898B40}"/>
    <cellStyle name="40% - Accent3 3 3 3 3 2" xfId="37677" xr:uid="{2F5229C0-84EE-4742-9F09-9D9F137B324F}"/>
    <cellStyle name="40% - Accent3 3 3 3 3 3" xfId="23253" xr:uid="{8E683F95-3462-470B-88C6-5E57104B9986}"/>
    <cellStyle name="40% - Accent3 3 3 3 4" xfId="12516" xr:uid="{0FAE1B2E-5D64-4FEE-A7BD-35393AC053C7}"/>
    <cellStyle name="40% - Accent3 3 3 3 4 2" xfId="41409" xr:uid="{04536EF4-12A5-44D3-8F48-7201D3770991}"/>
    <cellStyle name="40% - Accent3 3 3 3 4 3" xfId="26985" xr:uid="{FBE48B22-1590-4706-86F3-424AFF1FE3FC}"/>
    <cellStyle name="40% - Accent3 3 3 3 5" xfId="16072" xr:uid="{DB2B1DDE-EB01-46B3-9C5A-8143F98FFF15}"/>
    <cellStyle name="40% - Accent3 3 3 3 5 2" xfId="44951" xr:uid="{661A01C3-05DE-446F-8DE0-470E4E28DCC2}"/>
    <cellStyle name="40% - Accent3 3 3 3 5 3" xfId="30527" xr:uid="{573D04E1-1C16-4CE4-BF92-EA1076E0B326}"/>
    <cellStyle name="40% - Accent3 3 3 3 6" xfId="5022" xr:uid="{38FAF88B-D15D-4D58-9C6C-EE8E3478240F}"/>
    <cellStyle name="40% - Accent3 3 3 3 6 2" xfId="33945" xr:uid="{C86850DB-1DB9-410F-A00E-12989F817972}"/>
    <cellStyle name="40% - Accent3 3 3 3 7" xfId="19521" xr:uid="{B7CEC5C1-A6D0-44C5-A1E3-49BC45FACCFD}"/>
    <cellStyle name="40% - Accent3 3 3 4" xfId="2351" xr:uid="{80C8DEF3-3DF7-481A-B7B9-4E5CF5DFBA74}"/>
    <cellStyle name="40% - Accent3 3 3 4 2" xfId="9712" xr:uid="{912877C7-C98C-4439-A7B1-90CEB6C72429}"/>
    <cellStyle name="40% - Accent3 3 3 4 2 2" xfId="38610" xr:uid="{DBD4A0AA-4EE1-4229-8D2B-D5893B53777E}"/>
    <cellStyle name="40% - Accent3 3 3 4 2 3" xfId="24186" xr:uid="{457049E2-5C19-4A1D-B564-601022DA0E85}"/>
    <cellStyle name="40% - Accent3 3 3 4 3" xfId="13449" xr:uid="{84B63ECE-C946-4BBD-AC1E-F9EA4EA6FF9E}"/>
    <cellStyle name="40% - Accent3 3 3 4 3 2" xfId="42342" xr:uid="{8690F17F-0928-4A3C-9C1E-DC62A318A359}"/>
    <cellStyle name="40% - Accent3 3 3 4 3 3" xfId="27918" xr:uid="{3C82D92D-0B51-4DC3-B2A2-F3CEF5646155}"/>
    <cellStyle name="40% - Accent3 3 3 4 4" xfId="16879" xr:uid="{54B3BDB7-D7D7-4390-A8EA-A4C15B92D338}"/>
    <cellStyle name="40% - Accent3 3 3 4 4 2" xfId="45757" xr:uid="{0DB018CC-70FF-4461-8BC9-80BD5F7E836E}"/>
    <cellStyle name="40% - Accent3 3 3 4 4 3" xfId="31333" xr:uid="{93620D5A-E06F-4FFA-8A62-0B19B49BCC47}"/>
    <cellStyle name="40% - Accent3 3 3 4 5" xfId="5963" xr:uid="{7BB0EFBC-4C2E-46B2-8C64-B02E643C77F0}"/>
    <cellStyle name="40% - Accent3 3 3 4 5 2" xfId="34878" xr:uid="{EA4C50C4-E9D0-4156-94AF-18D8A9EBEB0E}"/>
    <cellStyle name="40% - Accent3 3 3 4 6" xfId="20454" xr:uid="{3E0761F4-193C-4956-9A65-2D508F6C84E2}"/>
    <cellStyle name="40% - Accent3 3 3 5" xfId="7846" xr:uid="{7E3A290E-FF5B-4C81-8C40-B3286A0E1BE2}"/>
    <cellStyle name="40% - Accent3 3 3 5 2" xfId="36744" xr:uid="{4A372066-9043-4A9C-BE41-0C6F4282C04B}"/>
    <cellStyle name="40% - Accent3 3 3 5 3" xfId="22320" xr:uid="{3AAD1C03-1724-4A69-A95B-7DCDCB2D2F20}"/>
    <cellStyle name="40% - Accent3 3 3 6" xfId="11581" xr:uid="{BE8A97BF-1F51-4C27-A4B1-48FFCE7A990E}"/>
    <cellStyle name="40% - Accent3 3 3 6 2" xfId="40476" xr:uid="{1DD522A4-D973-4BB8-801D-BFB51B75913F}"/>
    <cellStyle name="40% - Accent3 3 3 6 3" xfId="26052" xr:uid="{35B27A27-92F2-4330-A09D-C430F57D8EFF}"/>
    <cellStyle name="40% - Accent3 3 3 7" xfId="15258" xr:uid="{6B083878-5F60-4495-B329-BF7F88A62003}"/>
    <cellStyle name="40% - Accent3 3 3 7 2" xfId="44145" xr:uid="{8B50C050-0BD6-4BC1-8FB2-2376DAFCF572}"/>
    <cellStyle name="40% - Accent3 3 3 7 3" xfId="29721" xr:uid="{4FC0C061-7DC2-46F0-ABC6-65BC609DD2E4}"/>
    <cellStyle name="40% - Accent3 3 3 8" xfId="4030" xr:uid="{28075DD8-3836-4DBB-8F01-E083E1F14ACD}"/>
    <cellStyle name="40% - Accent3 3 3 8 2" xfId="33011" xr:uid="{CA2B8DC4-1070-4AD8-904C-9B5554E9E499}"/>
    <cellStyle name="40% - Accent3 3 3 9" xfId="18588" xr:uid="{F9F8CD46-35DA-432B-8C9C-CD2BFD3769DD}"/>
    <cellStyle name="40% - Accent3 3 4" xfId="1080" xr:uid="{3093DC47-65BB-4A36-B5C3-462B3CF93AC6}"/>
    <cellStyle name="40% - Accent3 3 4 2" xfId="2007" xr:uid="{EFB5C8E8-18C0-4C1F-A977-F438FF9EBEF4}"/>
    <cellStyle name="40% - Accent3 3 4 2 2" xfId="3621" xr:uid="{FBD97E0C-A3EB-4C1F-8FA0-10B74E9E8963}"/>
    <cellStyle name="40% - Accent3 3 4 2 2 2" xfId="7219" xr:uid="{E69B5DF4-FE3F-4B87-963F-1E39AA0EA491}"/>
    <cellStyle name="40% - Accent3 3 4 2 2 2 2" xfId="10968" xr:uid="{6C914E85-7B10-4E19-9678-4B1BAE8D7BC5}"/>
    <cellStyle name="40% - Accent3 3 4 2 2 2 2 2" xfId="39866" xr:uid="{DBBD47A8-5C8D-4EDC-9B68-448DF1E01F21}"/>
    <cellStyle name="40% - Accent3 3 4 2 2 2 2 3" xfId="25442" xr:uid="{620244DD-02BD-497D-BA00-F3F7F1FFDA09}"/>
    <cellStyle name="40% - Accent3 3 4 2 2 2 3" xfId="14705" xr:uid="{26079F70-B4A8-4820-A831-9C1AD9759E4A}"/>
    <cellStyle name="40% - Accent3 3 4 2 2 2 3 2" xfId="43598" xr:uid="{A1D4F30C-06C4-4502-B9D3-A722820BE256}"/>
    <cellStyle name="40% - Accent3 3 4 2 2 2 3 3" xfId="29174" xr:uid="{2CF72FBA-DFB6-407E-B6CB-B68047F0D452}"/>
    <cellStyle name="40% - Accent3 3 4 2 2 2 4" xfId="36134" xr:uid="{18D6BD91-C8B0-4B7D-91F5-4A0C6C85F297}"/>
    <cellStyle name="40% - Accent3 3 4 2 2 2 5" xfId="21710" xr:uid="{F0DC0DB0-6226-4716-A121-A510D163C0A7}"/>
    <cellStyle name="40% - Accent3 3 4 2 2 3" xfId="9102" xr:uid="{AE009790-3FF0-4456-89AB-57C22D359631}"/>
    <cellStyle name="40% - Accent3 3 4 2 2 3 2" xfId="38000" xr:uid="{D9394066-BBDB-40F1-8F94-D7263BD13B24}"/>
    <cellStyle name="40% - Accent3 3 4 2 2 3 3" xfId="23576" xr:uid="{898B6094-C453-42BF-AF67-9E92E636237E}"/>
    <cellStyle name="40% - Accent3 3 4 2 2 4" xfId="12839" xr:uid="{85EE50A9-253F-44B2-AAF1-0AA61551BBFA}"/>
    <cellStyle name="40% - Accent3 3 4 2 2 4 2" xfId="41732" xr:uid="{A4E13CE9-A260-4E44-8A6A-49076EC24314}"/>
    <cellStyle name="40% - Accent3 3 4 2 2 4 3" xfId="27308" xr:uid="{F894F02B-5E0F-4608-8B34-087F9950DEB1}"/>
    <cellStyle name="40% - Accent3 3 4 2 2 5" xfId="18149" xr:uid="{9D99501D-C4B9-4399-916C-FEB095331A2C}"/>
    <cellStyle name="40% - Accent3 3 4 2 2 5 2" xfId="47027" xr:uid="{925FD671-472C-42BE-AD34-538BFE8FB495}"/>
    <cellStyle name="40% - Accent3 3 4 2 2 5 3" xfId="32603" xr:uid="{DE2F7064-EE93-4FB4-8D4A-F77F63AA5D10}"/>
    <cellStyle name="40% - Accent3 3 4 2 2 6" xfId="5345" xr:uid="{012BC066-BC52-4105-BB1B-7F58424EC3A1}"/>
    <cellStyle name="40% - Accent3 3 4 2 2 6 2" xfId="34268" xr:uid="{E5B2DEE7-467A-43D3-84B7-C7D089A46130}"/>
    <cellStyle name="40% - Accent3 3 4 2 2 7" xfId="19844" xr:uid="{3A6E2813-90AD-4E11-A0ED-0254AD497858}"/>
    <cellStyle name="40% - Accent3 3 4 2 3" xfId="6286" xr:uid="{ECFF085C-24B0-4BCF-9B74-85C5AF1698A2}"/>
    <cellStyle name="40% - Accent3 3 4 2 3 2" xfId="10035" xr:uid="{B214CA02-A215-4E27-820D-2073FE10F0B1}"/>
    <cellStyle name="40% - Accent3 3 4 2 3 2 2" xfId="38933" xr:uid="{A6018F1F-F9F8-45E8-A33B-198E2F2B71F8}"/>
    <cellStyle name="40% - Accent3 3 4 2 3 2 3" xfId="24509" xr:uid="{C26C0A9A-90EE-417F-A12A-67744D1DAB42}"/>
    <cellStyle name="40% - Accent3 3 4 2 3 3" xfId="13772" xr:uid="{067239D5-A89B-4AB8-9EB7-F60C6BE45031}"/>
    <cellStyle name="40% - Accent3 3 4 2 3 3 2" xfId="42665" xr:uid="{F3000FD6-6766-408B-8C11-044B042D4650}"/>
    <cellStyle name="40% - Accent3 3 4 2 3 3 3" xfId="28241" xr:uid="{F632706B-9187-44CA-864D-49CC90D66A69}"/>
    <cellStyle name="40% - Accent3 3 4 2 3 4" xfId="35201" xr:uid="{E2691016-918C-4F91-A036-8EA4CAA38E7E}"/>
    <cellStyle name="40% - Accent3 3 4 2 3 5" xfId="20777" xr:uid="{B1201141-41A7-45C8-B778-00CDB8826079}"/>
    <cellStyle name="40% - Accent3 3 4 2 4" xfId="8169" xr:uid="{855EF5B2-6ED0-4CBB-9890-07F24E5C0AF2}"/>
    <cellStyle name="40% - Accent3 3 4 2 4 2" xfId="37067" xr:uid="{4C3D8A59-E10D-432D-8827-B67594F44A30}"/>
    <cellStyle name="40% - Accent3 3 4 2 4 3" xfId="22643" xr:uid="{92EFB03D-E471-4212-BEAF-EC44166B98EC}"/>
    <cellStyle name="40% - Accent3 3 4 2 5" xfId="11904" xr:uid="{91CC58F4-6F04-41B9-B8A2-1572CE4E177A}"/>
    <cellStyle name="40% - Accent3 3 4 2 5 2" xfId="40799" xr:uid="{48A7AB61-8527-4F1B-AD7E-3C2BB4F5B63A}"/>
    <cellStyle name="40% - Accent3 3 4 2 5 3" xfId="26375" xr:uid="{6F5881EB-E779-4778-9208-CE752491C110}"/>
    <cellStyle name="40% - Accent3 3 4 2 6" xfId="16536" xr:uid="{70295BF0-8832-4699-B066-DF99E9CF0DB5}"/>
    <cellStyle name="40% - Accent3 3 4 2 6 2" xfId="45415" xr:uid="{67C78349-BC54-4A50-AFBA-97C4C2702158}"/>
    <cellStyle name="40% - Accent3 3 4 2 6 3" xfId="30991" xr:uid="{89DD1C13-FE9E-4EF8-BD64-74ED5D309EB1}"/>
    <cellStyle name="40% - Accent3 3 4 2 7" xfId="4392" xr:uid="{6F00EDD3-E84D-47EE-9F07-9D783A4D6835}"/>
    <cellStyle name="40% - Accent3 3 4 2 7 2" xfId="33334" xr:uid="{76342771-331C-4E2F-91FD-5794EFB69CAA}"/>
    <cellStyle name="40% - Accent3 3 4 2 8" xfId="18911" xr:uid="{7C63C3F2-8AA5-49C7-BD72-F1405DA52349}"/>
    <cellStyle name="40% - Accent3 3 4 3" xfId="2815" xr:uid="{5095B000-41EE-49B0-B810-00479BA0C9D3}"/>
    <cellStyle name="40% - Accent3 3 4 3 2" xfId="6766" xr:uid="{1C2262BA-0169-4430-9E46-111F393C0A00}"/>
    <cellStyle name="40% - Accent3 3 4 3 2 2" xfId="10515" xr:uid="{EB663889-C708-4E7D-A396-2BC4DE06E9CE}"/>
    <cellStyle name="40% - Accent3 3 4 3 2 2 2" xfId="39413" xr:uid="{0A6AC0C7-55CD-458D-AC66-6C284BA71F71}"/>
    <cellStyle name="40% - Accent3 3 4 3 2 2 3" xfId="24989" xr:uid="{7648490F-5E30-4A17-AA41-F6646AF76339}"/>
    <cellStyle name="40% - Accent3 3 4 3 2 3" xfId="14252" xr:uid="{BF33B369-7806-4040-BD86-362BF8886E9D}"/>
    <cellStyle name="40% - Accent3 3 4 3 2 3 2" xfId="43145" xr:uid="{C3DEFDD3-2CAC-43C9-BF4F-7038CDC67C91}"/>
    <cellStyle name="40% - Accent3 3 4 3 2 3 3" xfId="28721" xr:uid="{4BF30BDC-21A3-41AD-A2EB-F04D78E98C40}"/>
    <cellStyle name="40% - Accent3 3 4 3 2 4" xfId="35681" xr:uid="{35334DA8-9B31-4356-BAA9-DCA92F5961BE}"/>
    <cellStyle name="40% - Accent3 3 4 3 2 5" xfId="21257" xr:uid="{EB2E4440-085F-40D8-A968-2B41B92F0C23}"/>
    <cellStyle name="40% - Accent3 3 4 3 3" xfId="8649" xr:uid="{CEB0E355-4698-4291-B3D6-F0D4C4415036}"/>
    <cellStyle name="40% - Accent3 3 4 3 3 2" xfId="37547" xr:uid="{7A7A773C-CC20-4CE0-AE61-D5E77BD4F2C5}"/>
    <cellStyle name="40% - Accent3 3 4 3 3 3" xfId="23123" xr:uid="{51AD3B04-C469-4455-A1A5-0FAB1D98319F}"/>
    <cellStyle name="40% - Accent3 3 4 3 4" xfId="12386" xr:uid="{F973AF5B-45B7-4E8C-B679-271EF02FED9B}"/>
    <cellStyle name="40% - Accent3 3 4 3 4 2" xfId="41279" xr:uid="{A50D5F9A-6AC6-4C12-A1ED-46A5AA0A07AB}"/>
    <cellStyle name="40% - Accent3 3 4 3 4 3" xfId="26855" xr:uid="{D9DAB9AC-8232-4915-897F-7F5CEE94E864}"/>
    <cellStyle name="40% - Accent3 3 4 3 5" xfId="17343" xr:uid="{FFECAAD9-40C3-4263-802D-413BC5E1C6E2}"/>
    <cellStyle name="40% - Accent3 3 4 3 5 2" xfId="46221" xr:uid="{F2A04660-7C2C-41EE-A9ED-41A905D101E4}"/>
    <cellStyle name="40% - Accent3 3 4 3 5 3" xfId="31797" xr:uid="{3CF96B20-AAB2-4D5C-82FE-A9A208E863E5}"/>
    <cellStyle name="40% - Accent3 3 4 3 6" xfId="4892" xr:uid="{BACE0A74-245C-4348-A93B-BB452A05246A}"/>
    <cellStyle name="40% - Accent3 3 4 3 6 2" xfId="33815" xr:uid="{A07EC293-F49A-486D-931B-084AC751F896}"/>
    <cellStyle name="40% - Accent3 3 4 3 7" xfId="19391" xr:uid="{D99449DA-CC84-4D61-8552-6EADF95B43D6}"/>
    <cellStyle name="40% - Accent3 3 4 4" xfId="5832" xr:uid="{8769A171-0951-4709-A0A9-6BB271758206}"/>
    <cellStyle name="40% - Accent3 3 4 4 2" xfId="9582" xr:uid="{3496852A-A046-4E4B-AC6B-C0BD097BC558}"/>
    <cellStyle name="40% - Accent3 3 4 4 2 2" xfId="38480" xr:uid="{9009A02D-3F67-4C97-A417-C4BF5F85407E}"/>
    <cellStyle name="40% - Accent3 3 4 4 2 3" xfId="24056" xr:uid="{D2CA465E-6CB2-4160-B1C9-8E199889134C}"/>
    <cellStyle name="40% - Accent3 3 4 4 3" xfId="13319" xr:uid="{9C753A53-6745-48D1-BB5E-619BE3255845}"/>
    <cellStyle name="40% - Accent3 3 4 4 3 2" xfId="42212" xr:uid="{C8F798F7-1BB1-4D4A-8C38-71EA812EB155}"/>
    <cellStyle name="40% - Accent3 3 4 4 3 3" xfId="27788" xr:uid="{6FDDFCDB-BF58-4A9E-A55D-7F64061B01BD}"/>
    <cellStyle name="40% - Accent3 3 4 4 4" xfId="34748" xr:uid="{794C4DF2-B4BC-4C77-9615-CE7317BE82BC}"/>
    <cellStyle name="40% - Accent3 3 4 4 5" xfId="20324" xr:uid="{3486552E-3DDA-4D31-8DE9-C0B061AF6CAB}"/>
    <cellStyle name="40% - Accent3 3 4 5" xfId="7716" xr:uid="{3EF5FC5D-FE70-4C46-A41E-27973F6981A7}"/>
    <cellStyle name="40% - Accent3 3 4 5 2" xfId="36614" xr:uid="{BE07FC85-5D59-4FE2-BFDA-4F85C326789C}"/>
    <cellStyle name="40% - Accent3 3 4 5 3" xfId="22190" xr:uid="{13E783BA-895B-4567-8D25-39D56FA94C82}"/>
    <cellStyle name="40% - Accent3 3 4 6" xfId="11451" xr:uid="{D9FB4E12-0EE0-4FFD-AF22-1EBDA4978AB9}"/>
    <cellStyle name="40% - Accent3 3 4 6 2" xfId="40346" xr:uid="{8C178135-1A3D-4635-9E9B-12A3599E4440}"/>
    <cellStyle name="40% - Accent3 3 4 6 3" xfId="25922" xr:uid="{8DE00086-1393-497E-8682-A6D0E0607279}"/>
    <cellStyle name="40% - Accent3 3 4 7" xfId="15722" xr:uid="{A9CDBDFF-F38B-4CE9-9324-D0AE15A680BE}"/>
    <cellStyle name="40% - Accent3 3 4 7 2" xfId="44609" xr:uid="{12B02C1F-5CB1-4C17-8C9D-554F92E10DE8}"/>
    <cellStyle name="40% - Accent3 3 4 7 3" xfId="30185" xr:uid="{99E62076-FF0C-40C5-B078-9E528F8A492E}"/>
    <cellStyle name="40% - Accent3 3 4 8" xfId="3900" xr:uid="{184A5B43-E0E9-4FA2-B9AA-ECE9DB205430}"/>
    <cellStyle name="40% - Accent3 3 4 8 2" xfId="32881" xr:uid="{06DEAEB6-6E55-4F47-94E7-45438487E34F}"/>
    <cellStyle name="40% - Accent3 3 4 9" xfId="18458" xr:uid="{791977E2-A926-4A49-B4E2-E69328CB693E}"/>
    <cellStyle name="40% - Accent3 3 5" xfId="1076" xr:uid="{DEFD48CD-EB53-4741-8714-48B1BF69C628}"/>
    <cellStyle name="40% - Accent3 3 5 2" xfId="2003" xr:uid="{7FAA5544-0F36-4FE4-8C1E-0EC44A05163B}"/>
    <cellStyle name="40% - Accent3 3 5 2 2" xfId="3617" xr:uid="{B52D2264-53C6-425F-B6E3-5F9148CA2C26}"/>
    <cellStyle name="40% - Accent3 3 5 2 2 2" xfId="10913" xr:uid="{0ABBDA85-1737-4EDA-9B93-50DAEEB92E0B}"/>
    <cellStyle name="40% - Accent3 3 5 2 2 2 2" xfId="39811" xr:uid="{F80FD578-16D1-4DDA-9D40-26016EAF8544}"/>
    <cellStyle name="40% - Accent3 3 5 2 2 2 3" xfId="25387" xr:uid="{92C79658-542F-461B-846F-F7B9812637CD}"/>
    <cellStyle name="40% - Accent3 3 5 2 2 3" xfId="14650" xr:uid="{29389D95-C57B-46C6-9AC3-A6BE00F590A4}"/>
    <cellStyle name="40% - Accent3 3 5 2 2 3 2" xfId="43543" xr:uid="{D6AA0F9A-3622-46D9-8078-AE4A28D4F1B0}"/>
    <cellStyle name="40% - Accent3 3 5 2 2 3 3" xfId="29119" xr:uid="{7DDCA2C6-B158-4F4F-BA7C-8E86A48ECF45}"/>
    <cellStyle name="40% - Accent3 3 5 2 2 4" xfId="18145" xr:uid="{7D5E45EE-8A15-4FE2-8DA2-8DF597FEB7B8}"/>
    <cellStyle name="40% - Accent3 3 5 2 2 4 2" xfId="47023" xr:uid="{17909A56-A0A0-4DAD-832C-6BE6AA6729C8}"/>
    <cellStyle name="40% - Accent3 3 5 2 2 4 3" xfId="32599" xr:uid="{5D6B50D2-3C25-4415-AD1B-B33B610615D3}"/>
    <cellStyle name="40% - Accent3 3 5 2 2 5" xfId="7164" xr:uid="{9F3E7DE0-D451-42B1-87B3-BB1445FF47A6}"/>
    <cellStyle name="40% - Accent3 3 5 2 2 5 2" xfId="36079" xr:uid="{81B4E677-A27D-4024-82CC-5F18C8DFFE03}"/>
    <cellStyle name="40% - Accent3 3 5 2 2 6" xfId="21655" xr:uid="{B747C15C-1E8A-4036-8104-EB04902E43AA}"/>
    <cellStyle name="40% - Accent3 3 5 2 3" xfId="9047" xr:uid="{26AFBC13-2E7D-4E06-9182-994FE6BEB073}"/>
    <cellStyle name="40% - Accent3 3 5 2 3 2" xfId="37945" xr:uid="{1C6DF65B-055C-4504-B39A-78634BECD255}"/>
    <cellStyle name="40% - Accent3 3 5 2 3 3" xfId="23521" xr:uid="{05AEF773-A76D-4892-898D-A909260CADF3}"/>
    <cellStyle name="40% - Accent3 3 5 2 4" xfId="12784" xr:uid="{2D0233A7-295F-4A8E-8303-43A498CF330B}"/>
    <cellStyle name="40% - Accent3 3 5 2 4 2" xfId="41677" xr:uid="{88E2D1DA-A333-4567-B266-AA3CDFC6814D}"/>
    <cellStyle name="40% - Accent3 3 5 2 4 3" xfId="27253" xr:uid="{05BDD541-F8E1-42C0-A505-D2DF9D07E494}"/>
    <cellStyle name="40% - Accent3 3 5 2 5" xfId="16532" xr:uid="{AB28BBC9-6332-4BAA-9484-94A7F3DBFA7F}"/>
    <cellStyle name="40% - Accent3 3 5 2 5 2" xfId="45411" xr:uid="{718E2668-8509-43F0-A900-4BBD822214CC}"/>
    <cellStyle name="40% - Accent3 3 5 2 5 3" xfId="30987" xr:uid="{A5DAD9FA-1984-42B4-93BA-7000B59DFCA3}"/>
    <cellStyle name="40% - Accent3 3 5 2 6" xfId="5290" xr:uid="{B02F1EBE-C0F5-4027-B13A-1FCB29822B81}"/>
    <cellStyle name="40% - Accent3 3 5 2 6 2" xfId="34213" xr:uid="{38B8543A-4002-4C66-BE85-F813802A5AD1}"/>
    <cellStyle name="40% - Accent3 3 5 2 7" xfId="19789" xr:uid="{C17D3595-4DEF-400F-849D-5F3D83967765}"/>
    <cellStyle name="40% - Accent3 3 5 3" xfId="2811" xr:uid="{65F67772-43A2-44CE-B03B-EDC0A916AE4E}"/>
    <cellStyle name="40% - Accent3 3 5 3 2" xfId="9980" xr:uid="{5E58138F-01A7-4DE7-83F5-773264333357}"/>
    <cellStyle name="40% - Accent3 3 5 3 2 2" xfId="38878" xr:uid="{C005834F-8795-4670-A491-2A5BF7BAF47E}"/>
    <cellStyle name="40% - Accent3 3 5 3 2 3" xfId="24454" xr:uid="{825DA4B6-DEB1-4C1C-8786-E5D48C776DF9}"/>
    <cellStyle name="40% - Accent3 3 5 3 3" xfId="13717" xr:uid="{5981C682-F066-4E5D-881D-F3D6DA574DFE}"/>
    <cellStyle name="40% - Accent3 3 5 3 3 2" xfId="42610" xr:uid="{F137FC9B-03F8-4615-B758-789ABC0AE377}"/>
    <cellStyle name="40% - Accent3 3 5 3 3 3" xfId="28186" xr:uid="{C0D36002-4AD9-4568-802C-843BD64D6F5D}"/>
    <cellStyle name="40% - Accent3 3 5 3 4" xfId="17339" xr:uid="{82CEA6B2-DA3A-48CB-BEA3-969C5F4AD2B4}"/>
    <cellStyle name="40% - Accent3 3 5 3 4 2" xfId="46217" xr:uid="{E77D81C0-5953-4C4D-B0E2-7218412F9CF7}"/>
    <cellStyle name="40% - Accent3 3 5 3 4 3" xfId="31793" xr:uid="{C3A39754-4F5A-47BE-91E9-732A3EAADEB4}"/>
    <cellStyle name="40% - Accent3 3 5 3 5" xfId="6231" xr:uid="{495CDF54-E5C3-4EFA-9C2C-765E93BFA6CA}"/>
    <cellStyle name="40% - Accent3 3 5 3 5 2" xfId="35146" xr:uid="{89155BD1-6440-4E6C-A387-81EBD51BA84F}"/>
    <cellStyle name="40% - Accent3 3 5 3 6" xfId="20722" xr:uid="{1EAF1C42-5A11-4643-BB54-DD775718966B}"/>
    <cellStyle name="40% - Accent3 3 5 4" xfId="8114" xr:uid="{64C59D1F-0F44-49BD-ABA9-F4B966C6B3DD}"/>
    <cellStyle name="40% - Accent3 3 5 4 2" xfId="37012" xr:uid="{8F838EEB-B3AC-4EB5-ABBB-6A6B3CF44031}"/>
    <cellStyle name="40% - Accent3 3 5 4 3" xfId="22588" xr:uid="{1DDDD216-DCB9-4132-A81C-E0262E7E83BB}"/>
    <cellStyle name="40% - Accent3 3 5 5" xfId="11849" xr:uid="{405B49CA-F4F8-42A2-A7FF-82175338374E}"/>
    <cellStyle name="40% - Accent3 3 5 5 2" xfId="40744" xr:uid="{F478EC4A-EA5F-449A-B56D-9D3106142F0A}"/>
    <cellStyle name="40% - Accent3 3 5 5 3" xfId="26320" xr:uid="{20AAAB40-CA56-4A07-B2B2-79A1FAE49341}"/>
    <cellStyle name="40% - Accent3 3 5 6" xfId="15718" xr:uid="{24797E0A-93B4-4FC3-B9DE-E1BC40705A31}"/>
    <cellStyle name="40% - Accent3 3 5 6 2" xfId="44605" xr:uid="{BFA5D2AF-E23D-463A-90C2-88D6D34C4344}"/>
    <cellStyle name="40% - Accent3 3 5 6 3" xfId="30181" xr:uid="{AD82FCC5-6363-4B6E-9CAE-15848D3E2CCA}"/>
    <cellStyle name="40% - Accent3 3 5 7" xfId="4323" xr:uid="{E94A0C94-CEAA-403E-BF9C-22FECAF67288}"/>
    <cellStyle name="40% - Accent3 3 5 7 2" xfId="33279" xr:uid="{D424E018-63CF-4705-84F2-379DED76C470}"/>
    <cellStyle name="40% - Accent3 3 5 8" xfId="18856" xr:uid="{514AF01B-8345-433E-B0FD-9EE0C707CC6F}"/>
    <cellStyle name="40% - Accent3 3 6" xfId="1413" xr:uid="{9E693BB5-49D3-41E9-A4E1-E71AF5B12B7D}"/>
    <cellStyle name="40% - Accent3 3 6 2" xfId="3027" xr:uid="{35B99296-7E9D-4C2C-BC22-398A12417F15}"/>
    <cellStyle name="40% - Accent3 3 6 2 2" xfId="10460" xr:uid="{86602FE4-1466-4851-A91D-D4E3B72A2D7F}"/>
    <cellStyle name="40% - Accent3 3 6 2 2 2" xfId="39358" xr:uid="{3F590B5A-2B2F-4F4C-AE94-738A751C3DA0}"/>
    <cellStyle name="40% - Accent3 3 6 2 2 3" xfId="24934" xr:uid="{21CC628E-152D-4E8D-96CC-52C91AC5EAF0}"/>
    <cellStyle name="40% - Accent3 3 6 2 3" xfId="14197" xr:uid="{2EDC7578-D9EF-4ED2-A467-40010C79BEC1}"/>
    <cellStyle name="40% - Accent3 3 6 2 3 2" xfId="43090" xr:uid="{84FEE5E8-D005-44ED-97DE-391924C4226A}"/>
    <cellStyle name="40% - Accent3 3 6 2 3 3" xfId="28666" xr:uid="{12150341-558F-48D3-9914-CF0E85DD7508}"/>
    <cellStyle name="40% - Accent3 3 6 2 4" xfId="17555" xr:uid="{8D4615BB-9D68-47FC-837D-0B37C8844CD0}"/>
    <cellStyle name="40% - Accent3 3 6 2 4 2" xfId="46433" xr:uid="{98571E33-4305-4B3D-AAAF-12019399A9B9}"/>
    <cellStyle name="40% - Accent3 3 6 2 4 3" xfId="32009" xr:uid="{210975D8-E83E-44B3-9822-B25206DF51F7}"/>
    <cellStyle name="40% - Accent3 3 6 2 5" xfId="6711" xr:uid="{6D78D199-F636-4670-A06C-2249BCD0F0F6}"/>
    <cellStyle name="40% - Accent3 3 6 2 5 2" xfId="35626" xr:uid="{ECB224A3-2763-47CA-8104-11F92FCE951C}"/>
    <cellStyle name="40% - Accent3 3 6 2 6" xfId="21202" xr:uid="{F6D1DB49-316F-4645-8D28-F25B5E69F91E}"/>
    <cellStyle name="40% - Accent3 3 6 3" xfId="8594" xr:uid="{FE020CEA-D822-42C7-90E6-2E8F67C5A3C4}"/>
    <cellStyle name="40% - Accent3 3 6 3 2" xfId="37492" xr:uid="{EDA0C9E9-A623-422A-870D-41537D41452F}"/>
    <cellStyle name="40% - Accent3 3 6 3 3" xfId="23068" xr:uid="{481C9C62-643B-46BF-AFFB-7DBCA0C5C91C}"/>
    <cellStyle name="40% - Accent3 3 6 4" xfId="12331" xr:uid="{DD27887A-EFBE-48DE-9E08-7DC31E4C5B55}"/>
    <cellStyle name="40% - Accent3 3 6 4 2" xfId="41224" xr:uid="{125E2B41-780A-4A52-BDF3-DD5F8BF80B35}"/>
    <cellStyle name="40% - Accent3 3 6 4 3" xfId="26800" xr:uid="{EB8B0264-1008-4554-8713-C55629B02B1D}"/>
    <cellStyle name="40% - Accent3 3 6 5" xfId="15942" xr:uid="{964AE04B-1307-4BFB-AE8D-CE7E02211C18}"/>
    <cellStyle name="40% - Accent3 3 6 5 2" xfId="44821" xr:uid="{AF8FE906-94F9-463B-BE81-A6D7D9A69E4B}"/>
    <cellStyle name="40% - Accent3 3 6 5 3" xfId="30397" xr:uid="{D004C520-1687-47EB-B4CF-91833B9DE213}"/>
    <cellStyle name="40% - Accent3 3 6 6" xfId="4837" xr:uid="{8CC19979-1A48-4466-9E00-07E8ADC448FC}"/>
    <cellStyle name="40% - Accent3 3 6 6 2" xfId="33760" xr:uid="{CE006112-93EC-4DD1-A563-103173CED226}"/>
    <cellStyle name="40% - Accent3 3 6 7" xfId="19336" xr:uid="{5CBD7C8B-C4D3-4352-8DA6-22C2E9F7EBEF}"/>
    <cellStyle name="40% - Accent3 3 7" xfId="2221" xr:uid="{0DD36360-9D3A-4A22-B58E-A0F2816EC705}"/>
    <cellStyle name="40% - Accent3 3 7 2" xfId="9527" xr:uid="{05DDEC8B-9BBA-4148-901A-753D93D332F6}"/>
    <cellStyle name="40% - Accent3 3 7 2 2" xfId="38425" xr:uid="{EE32EBFE-6A97-42CC-8467-07C23BE033D4}"/>
    <cellStyle name="40% - Accent3 3 7 2 3" xfId="24001" xr:uid="{44FC9DF8-8743-49C5-9412-05D81C3ED47A}"/>
    <cellStyle name="40% - Accent3 3 7 3" xfId="13264" xr:uid="{6E6601B3-05D9-4474-B25F-0A88D8147249}"/>
    <cellStyle name="40% - Accent3 3 7 3 2" xfId="42157" xr:uid="{B492AF5B-0E69-467F-829F-2B41B03ECD9C}"/>
    <cellStyle name="40% - Accent3 3 7 3 3" xfId="27733" xr:uid="{443EBBBA-45C8-4101-B0F4-56BE7B4785AB}"/>
    <cellStyle name="40% - Accent3 3 7 4" xfId="16749" xr:uid="{BCB91326-38DE-4B4A-8AD6-DB4D38FFDEEA}"/>
    <cellStyle name="40% - Accent3 3 7 4 2" xfId="45627" xr:uid="{517D1B5C-354B-4281-8762-5A2483054D46}"/>
    <cellStyle name="40% - Accent3 3 7 4 3" xfId="31203" xr:uid="{A652C789-105E-41BF-B84B-6B0B77CA9284}"/>
    <cellStyle name="40% - Accent3 3 7 5" xfId="5777" xr:uid="{0F2FB544-9066-49EE-95F2-0B3D69BFE5EA}"/>
    <cellStyle name="40% - Accent3 3 7 5 2" xfId="34693" xr:uid="{FFEF94A2-F638-43CB-8C9E-9E9DEE13AE43}"/>
    <cellStyle name="40% - Accent3 3 7 6" xfId="20269" xr:uid="{245E90D0-618F-465F-996A-43D5EBD626C9}"/>
    <cellStyle name="40% - Accent3 3 8" xfId="7661" xr:uid="{14F7BE37-FCE3-4403-81B0-45E507E0D514}"/>
    <cellStyle name="40% - Accent3 3 8 2" xfId="36559" xr:uid="{74EBD78E-FD66-4839-B32F-75BAF778B9D4}"/>
    <cellStyle name="40% - Accent3 3 8 3" xfId="22135" xr:uid="{7760891A-8E92-49D9-A809-0C1959B66E3D}"/>
    <cellStyle name="40% - Accent3 3 9" xfId="11396" xr:uid="{9D4C1CC2-49F8-422C-9EB9-D3CC04F3E9AD}"/>
    <cellStyle name="40% - Accent3 3 9 2" xfId="40291" xr:uid="{9FC902B1-6887-4E4E-A176-CB18B520F75A}"/>
    <cellStyle name="40% - Accent3 3 9 3" xfId="25867" xr:uid="{801B5AE2-B08F-4EEA-AC3B-EE2788F655A0}"/>
    <cellStyle name="40% - Accent3 4" xfId="349" xr:uid="{6DC1AEEE-FBB1-4F05-915B-2DD162EF4BF3}"/>
    <cellStyle name="40% - Accent3 4 10" xfId="15142" xr:uid="{0C1E7EA8-1091-4AEC-80D6-C4BBABCF1DF7}"/>
    <cellStyle name="40% - Accent3 4 10 2" xfId="44029" xr:uid="{79162C45-CC61-4DC5-BED1-37773A149C73}"/>
    <cellStyle name="40% - Accent3 4 10 3" xfId="29605" xr:uid="{E1709422-9F3F-43CB-8234-D0287F7EA75D}"/>
    <cellStyle name="40% - Accent3 4 11" xfId="3846" xr:uid="{7D3B480D-65B2-491D-8EE5-61EEFB8AADA5}"/>
    <cellStyle name="40% - Accent3 4 11 2" xfId="32826" xr:uid="{8EEC97CA-6F8D-4DC3-BCCE-EF16F73FBACE}"/>
    <cellStyle name="40% - Accent3 4 12" xfId="18404" xr:uid="{8D63D27B-9FD5-4A25-901C-54E473FB83E8}"/>
    <cellStyle name="40% - Accent3 4 2" xfId="748" xr:uid="{A1673AA4-D967-4B2B-9939-5CB75DE509B2}"/>
    <cellStyle name="40% - Accent3 4 2 2" xfId="1082" xr:uid="{DB6A2067-A409-440B-8293-49801692D60D}"/>
    <cellStyle name="40% - Accent3 4 2 2 2" xfId="2009" xr:uid="{B34B82D2-7C8F-4136-B1AC-E6C0B1C6C9F6}"/>
    <cellStyle name="40% - Accent3 4 2 2 2 2" xfId="3623" xr:uid="{94B5E624-D7DC-4004-8562-2E14A56EAE6F}"/>
    <cellStyle name="40% - Accent3 4 2 2 2 2 2" xfId="11241" xr:uid="{6B664CCF-A8EC-40F4-BEC7-A197DB8225A9}"/>
    <cellStyle name="40% - Accent3 4 2 2 2 2 2 2" xfId="40139" xr:uid="{C7039C88-5D35-474A-AF8A-3D04D60B05B2}"/>
    <cellStyle name="40% - Accent3 4 2 2 2 2 2 3" xfId="25715" xr:uid="{CA5737A3-B55F-43A0-A2F7-EA962571F940}"/>
    <cellStyle name="40% - Accent3 4 2 2 2 2 3" xfId="14978" xr:uid="{AE5599DC-84BB-4A74-858C-58F99949461B}"/>
    <cellStyle name="40% - Accent3 4 2 2 2 2 3 2" xfId="43871" xr:uid="{317AB391-7E01-4CD7-BC8A-819F77B85E5E}"/>
    <cellStyle name="40% - Accent3 4 2 2 2 2 3 3" xfId="29447" xr:uid="{E092C0EE-62B9-472B-B2A3-E92E3807777F}"/>
    <cellStyle name="40% - Accent3 4 2 2 2 2 4" xfId="18151" xr:uid="{A31504BC-11E9-4E90-B2F7-185B0F6E5F14}"/>
    <cellStyle name="40% - Accent3 4 2 2 2 2 4 2" xfId="47029" xr:uid="{D7BE7A06-7F54-461B-A3B2-2A42B9E5A4F6}"/>
    <cellStyle name="40% - Accent3 4 2 2 2 2 4 3" xfId="32605" xr:uid="{53CAFB10-38F8-4251-9238-F3A51875D934}"/>
    <cellStyle name="40% - Accent3 4 2 2 2 2 5" xfId="7492" xr:uid="{9E1BE191-F68E-498E-874A-34CA43F97467}"/>
    <cellStyle name="40% - Accent3 4 2 2 2 2 5 2" xfId="36407" xr:uid="{065B2900-5F9F-4F45-AF37-74CDE8A9D9D0}"/>
    <cellStyle name="40% - Accent3 4 2 2 2 2 6" xfId="21983" xr:uid="{1E2D4851-F908-4AC9-BD2C-28B4D17A8B32}"/>
    <cellStyle name="40% - Accent3 4 2 2 2 3" xfId="9375" xr:uid="{0234E021-CD48-464A-8944-A66FBBFDA731}"/>
    <cellStyle name="40% - Accent3 4 2 2 2 3 2" xfId="38273" xr:uid="{143D3428-80E3-4DCB-B3F7-2539313ADE0A}"/>
    <cellStyle name="40% - Accent3 4 2 2 2 3 3" xfId="23849" xr:uid="{DBE9221B-01C3-4FD2-8281-DB36DDF32522}"/>
    <cellStyle name="40% - Accent3 4 2 2 2 4" xfId="13112" xr:uid="{06CBCA45-953B-4662-AB9C-45C651778FE8}"/>
    <cellStyle name="40% - Accent3 4 2 2 2 4 2" xfId="42005" xr:uid="{3183C75C-3803-4DC6-ABA1-846741DB716B}"/>
    <cellStyle name="40% - Accent3 4 2 2 2 4 3" xfId="27581" xr:uid="{8CF47D81-B8C8-4FF9-9E6B-BE9C83DBE034}"/>
    <cellStyle name="40% - Accent3 4 2 2 2 5" xfId="16538" xr:uid="{DA2FE894-C61C-409C-8FDB-501CDCC6CEF7}"/>
    <cellStyle name="40% - Accent3 4 2 2 2 5 2" xfId="45417" xr:uid="{930FF97F-8BF1-4531-9152-50956F06AB61}"/>
    <cellStyle name="40% - Accent3 4 2 2 2 5 3" xfId="30993" xr:uid="{2035AA72-5F43-4C8F-9426-2C8F43A7720B}"/>
    <cellStyle name="40% - Accent3 4 2 2 2 6" xfId="5618" xr:uid="{E88E7663-B8B8-4EF8-A8AF-206393116363}"/>
    <cellStyle name="40% - Accent3 4 2 2 2 6 2" xfId="34541" xr:uid="{F72CAD16-5880-4939-9F28-FC27F6A6248C}"/>
    <cellStyle name="40% - Accent3 4 2 2 2 7" xfId="20117" xr:uid="{EEBAA25F-96A1-4D72-BFBC-A65A00A43121}"/>
    <cellStyle name="40% - Accent3 4 2 2 3" xfId="2817" xr:uid="{19FABC56-492E-4928-AFA3-1DA9C1A44979}"/>
    <cellStyle name="40% - Accent3 4 2 2 3 2" xfId="10308" xr:uid="{D1AF8C75-8357-4CA7-B421-3E2DC055884D}"/>
    <cellStyle name="40% - Accent3 4 2 2 3 2 2" xfId="39206" xr:uid="{362BCE6F-E987-452F-96A9-E0A3CB2ADDBB}"/>
    <cellStyle name="40% - Accent3 4 2 2 3 2 3" xfId="24782" xr:uid="{76AB3D4C-A35E-40B7-8AB0-2D0D9738B306}"/>
    <cellStyle name="40% - Accent3 4 2 2 3 3" xfId="14045" xr:uid="{4241CFA8-0884-4963-8777-2916A90E9988}"/>
    <cellStyle name="40% - Accent3 4 2 2 3 3 2" xfId="42938" xr:uid="{6AC0B4F0-0CAF-4EE8-BDB9-973111F0018D}"/>
    <cellStyle name="40% - Accent3 4 2 2 3 3 3" xfId="28514" xr:uid="{569E6AA8-889B-428C-9326-819373FAC0DB}"/>
    <cellStyle name="40% - Accent3 4 2 2 3 4" xfId="17345" xr:uid="{D3D68C9B-B9F4-4FE0-8A5D-6FB5C64C0F26}"/>
    <cellStyle name="40% - Accent3 4 2 2 3 4 2" xfId="46223" xr:uid="{D05B9F26-FAFC-4E0B-ABB1-D543AC1BC658}"/>
    <cellStyle name="40% - Accent3 4 2 2 3 4 3" xfId="31799" xr:uid="{C01A878B-61F9-4E69-9B32-D43E781841AE}"/>
    <cellStyle name="40% - Accent3 4 2 2 3 5" xfId="6559" xr:uid="{1A2E8C86-AF50-43B3-A4E2-CC4AD788F654}"/>
    <cellStyle name="40% - Accent3 4 2 2 3 5 2" xfId="35474" xr:uid="{B729E747-89AF-44E1-BAA5-322266E9E1E2}"/>
    <cellStyle name="40% - Accent3 4 2 2 3 6" xfId="21050" xr:uid="{53863548-3E9E-4064-8D1E-71FE942E18BC}"/>
    <cellStyle name="40% - Accent3 4 2 2 4" xfId="8442" xr:uid="{038FA3AB-D8C7-4761-8375-D0A7F4BB8F3A}"/>
    <cellStyle name="40% - Accent3 4 2 2 4 2" xfId="37340" xr:uid="{2ED4AA1B-5896-4E6D-ACF0-CE33CF48980F}"/>
    <cellStyle name="40% - Accent3 4 2 2 4 3" xfId="22916" xr:uid="{77E22D2C-FF16-48CB-A810-E07AA78BD4B3}"/>
    <cellStyle name="40% - Accent3 4 2 2 5" xfId="12177" xr:uid="{A2B1980E-7FEA-4559-B0EA-5DA0EA1C9F56}"/>
    <cellStyle name="40% - Accent3 4 2 2 5 2" xfId="41072" xr:uid="{CA69BBDA-6B7D-416A-8851-F60E53B22608}"/>
    <cellStyle name="40% - Accent3 4 2 2 5 3" xfId="26648" xr:uid="{84149D50-1C23-4EF9-86D2-2B2D301A61FB}"/>
    <cellStyle name="40% - Accent3 4 2 2 6" xfId="15724" xr:uid="{AAE9D43E-101F-4EA0-81CC-4107FD9CF41F}"/>
    <cellStyle name="40% - Accent3 4 2 2 6 2" xfId="44611" xr:uid="{2F8E6B30-42E3-47E2-92C8-4CE941F4024E}"/>
    <cellStyle name="40% - Accent3 4 2 2 6 3" xfId="30187" xr:uid="{280674A2-2F0C-4E54-8C69-058C4DBB1912}"/>
    <cellStyle name="40% - Accent3 4 2 2 7" xfId="4672" xr:uid="{A9B1CA42-9AE4-4D32-A484-2B9AB3E52DAD}"/>
    <cellStyle name="40% - Accent3 4 2 2 7 2" xfId="33607" xr:uid="{67CEE64C-6640-48C3-9539-5D462904E433}"/>
    <cellStyle name="40% - Accent3 4 2 2 8" xfId="19184" xr:uid="{0DA8D5E2-1A02-4AC0-8260-42989F401856}"/>
    <cellStyle name="40% - Accent3 4 2 3" xfId="1686" xr:uid="{3DEDC397-FC70-4548-9293-4ADCD6873471}"/>
    <cellStyle name="40% - Accent3 4 2 3 2" xfId="3300" xr:uid="{7F61BC88-A5C9-4BDD-8EA7-C1FF3B8AEBA5}"/>
    <cellStyle name="40% - Accent3 4 2 3 2 2" xfId="10788" xr:uid="{30F24C56-8D31-4E70-8810-9FFF724A3CCD}"/>
    <cellStyle name="40% - Accent3 4 2 3 2 2 2" xfId="39686" xr:uid="{03ED13BC-0F8A-4400-9192-DE61C5B17CFD}"/>
    <cellStyle name="40% - Accent3 4 2 3 2 2 3" xfId="25262" xr:uid="{70C522E2-743B-4BF5-90CA-B0CA8713527D}"/>
    <cellStyle name="40% - Accent3 4 2 3 2 3" xfId="14525" xr:uid="{8E654C43-6515-41D9-9248-6870F19503BB}"/>
    <cellStyle name="40% - Accent3 4 2 3 2 3 2" xfId="43418" xr:uid="{CA0E2CE5-09BA-4363-9ABA-CD8FDA9AEC51}"/>
    <cellStyle name="40% - Accent3 4 2 3 2 3 3" xfId="28994" xr:uid="{3C1FF4D9-238D-4EB2-A0EB-89BE7EA92FEB}"/>
    <cellStyle name="40% - Accent3 4 2 3 2 4" xfId="17828" xr:uid="{F22678F3-ED1B-4F6A-BEE8-A2266E52E3E6}"/>
    <cellStyle name="40% - Accent3 4 2 3 2 4 2" xfId="46706" xr:uid="{D63D5D5B-3050-4E92-894F-A47AE8BBE925}"/>
    <cellStyle name="40% - Accent3 4 2 3 2 4 3" xfId="32282" xr:uid="{2804EE6F-787E-4186-9C6A-D1ADE070B836}"/>
    <cellStyle name="40% - Accent3 4 2 3 2 5" xfId="7039" xr:uid="{E5AB274D-F6F5-49B9-B9B6-2A3E21F0B193}"/>
    <cellStyle name="40% - Accent3 4 2 3 2 5 2" xfId="35954" xr:uid="{93378BA2-458C-4E9A-A239-397A46611932}"/>
    <cellStyle name="40% - Accent3 4 2 3 2 6" xfId="21530" xr:uid="{72BFA2D9-081B-4816-B1AB-F36FF31F0DB5}"/>
    <cellStyle name="40% - Accent3 4 2 3 3" xfId="8922" xr:uid="{3D9B949D-B123-4C35-8BA4-6A2AFA725C69}"/>
    <cellStyle name="40% - Accent3 4 2 3 3 2" xfId="37820" xr:uid="{A3DBAEF0-EAE8-4FEC-A7E3-40884CE8DC62}"/>
    <cellStyle name="40% - Accent3 4 2 3 3 3" xfId="23396" xr:uid="{B6A64732-E270-4535-BBB3-3A3C7D2C2188}"/>
    <cellStyle name="40% - Accent3 4 2 3 4" xfId="12659" xr:uid="{B059CA3C-573B-4C1B-A3FB-DD4A873470F8}"/>
    <cellStyle name="40% - Accent3 4 2 3 4 2" xfId="41552" xr:uid="{63562F1D-5C49-4DC6-90D1-476EB105379A}"/>
    <cellStyle name="40% - Accent3 4 2 3 4 3" xfId="27128" xr:uid="{A2CF4EB9-D294-4CFE-8C84-80816B8DA896}"/>
    <cellStyle name="40% - Accent3 4 2 3 5" xfId="16215" xr:uid="{E97378D0-A61C-47D5-AED3-1A7F5575E926}"/>
    <cellStyle name="40% - Accent3 4 2 3 5 2" xfId="45094" xr:uid="{B887B288-E6DF-4E1A-A84C-BD539C880481}"/>
    <cellStyle name="40% - Accent3 4 2 3 5 3" xfId="30670" xr:uid="{350E8835-4B35-4A3E-BA46-56EE0F067FDD}"/>
    <cellStyle name="40% - Accent3 4 2 3 6" xfId="5165" xr:uid="{F577F8F8-CF4F-4841-9407-62716861F2EE}"/>
    <cellStyle name="40% - Accent3 4 2 3 6 2" xfId="34088" xr:uid="{6F0861F7-66B3-417D-B05D-E60DA6052D56}"/>
    <cellStyle name="40% - Accent3 4 2 3 7" xfId="19664" xr:uid="{3EEDB5A3-247A-4758-8E8B-FCD8CC682ED6}"/>
    <cellStyle name="40% - Accent3 4 2 4" xfId="2494" xr:uid="{9F94A07A-1734-4133-9354-778FC3BEC841}"/>
    <cellStyle name="40% - Accent3 4 2 4 2" xfId="9855" xr:uid="{B81AD7AB-ED26-4710-B684-591295D13F28}"/>
    <cellStyle name="40% - Accent3 4 2 4 2 2" xfId="38753" xr:uid="{FF68E79C-2943-4B0E-81DE-2BEA8BE73999}"/>
    <cellStyle name="40% - Accent3 4 2 4 2 3" xfId="24329" xr:uid="{0AF73CD2-0C91-41F5-B33B-53994382CD55}"/>
    <cellStyle name="40% - Accent3 4 2 4 3" xfId="13592" xr:uid="{57520A11-5DE0-4925-8FC6-70DB9DA190A7}"/>
    <cellStyle name="40% - Accent3 4 2 4 3 2" xfId="42485" xr:uid="{625B2824-8E1D-452B-B8C3-0DA8C6239434}"/>
    <cellStyle name="40% - Accent3 4 2 4 3 3" xfId="28061" xr:uid="{3848C9FA-D3B5-430F-BA64-A5AB1E66123A}"/>
    <cellStyle name="40% - Accent3 4 2 4 4" xfId="17022" xr:uid="{2EF8402E-C5E1-4B58-BA2E-D3C7457480F9}"/>
    <cellStyle name="40% - Accent3 4 2 4 4 2" xfId="45900" xr:uid="{EAF6AF39-8317-4DCE-9710-5656592F009F}"/>
    <cellStyle name="40% - Accent3 4 2 4 4 3" xfId="31476" xr:uid="{B273B58F-5C79-4322-BA2B-5F299D3B4EA4}"/>
    <cellStyle name="40% - Accent3 4 2 4 5" xfId="6106" xr:uid="{E8E0C26B-625F-414F-B9C6-4BF5BB6B0334}"/>
    <cellStyle name="40% - Accent3 4 2 4 5 2" xfId="35021" xr:uid="{DB3F9553-C54E-4997-9C92-060BB97E08DE}"/>
    <cellStyle name="40% - Accent3 4 2 4 6" xfId="20597" xr:uid="{134AC643-6FE7-4F58-9AA6-71C0483EFE8F}"/>
    <cellStyle name="40% - Accent3 4 2 5" xfId="7989" xr:uid="{6160970B-DEA8-43E7-8EF7-604C0BB644CD}"/>
    <cellStyle name="40% - Accent3 4 2 5 2" xfId="36887" xr:uid="{65BAA4C3-5DC8-4981-BC16-3C8349BAAE6C}"/>
    <cellStyle name="40% - Accent3 4 2 5 3" xfId="22463" xr:uid="{576C4B0C-0CAD-40F8-9B06-EF373A01EFC6}"/>
    <cellStyle name="40% - Accent3 4 2 6" xfId="11724" xr:uid="{26C07335-D244-495F-B2DD-0BB69BDF6333}"/>
    <cellStyle name="40% - Accent3 4 2 6 2" xfId="40619" xr:uid="{F630ED90-1DBE-4A56-9B84-A2840BE46971}"/>
    <cellStyle name="40% - Accent3 4 2 6 3" xfId="26195" xr:uid="{B28A3396-85CA-43BC-BD20-3DAF42CEAB70}"/>
    <cellStyle name="40% - Accent3 4 2 7" xfId="15401" xr:uid="{9458CAE6-A330-41FA-AEF4-59C28CD86D2D}"/>
    <cellStyle name="40% - Accent3 4 2 7 2" xfId="44288" xr:uid="{1F3CDE47-D4FA-4013-8B69-BDCBFE1434D0}"/>
    <cellStyle name="40% - Accent3 4 2 7 3" xfId="29864" xr:uid="{BDADB1B4-1682-48BE-9FF0-B8D6F4662F4A}"/>
    <cellStyle name="40% - Accent3 4 2 8" xfId="4173" xr:uid="{7A466E9E-26AE-474B-A441-2040AE30D5D5}"/>
    <cellStyle name="40% - Accent3 4 2 8 2" xfId="33154" xr:uid="{6C916EBD-F382-4DAD-904D-2F972793EF73}"/>
    <cellStyle name="40% - Accent3 4 2 9" xfId="18731" xr:uid="{4E5FBA63-38CC-4C57-8A94-63C2FC322ED4}"/>
    <cellStyle name="40% - Accent3 4 3" xfId="557" xr:uid="{9EFF7B6C-A01D-4CE7-8051-ED6507894B66}"/>
    <cellStyle name="40% - Accent3 4 3 2" xfId="1083" xr:uid="{A1BA9605-5863-46B0-8413-4826DB85AA6F}"/>
    <cellStyle name="40% - Accent3 4 3 2 2" xfId="2010" xr:uid="{621A30D6-9D7E-4EA5-930D-28902F6BBFB2}"/>
    <cellStyle name="40% - Accent3 4 3 2 2 2" xfId="3624" xr:uid="{7CC96E25-4345-473B-B0B1-50E86BC17344}"/>
    <cellStyle name="40% - Accent3 4 3 2 2 2 2" xfId="11112" xr:uid="{67C3E660-B194-4F51-8E4E-6D52379D5C3A}"/>
    <cellStyle name="40% - Accent3 4 3 2 2 2 2 2" xfId="40010" xr:uid="{A6167129-B45A-442B-803A-FE575AD4AF60}"/>
    <cellStyle name="40% - Accent3 4 3 2 2 2 2 3" xfId="25586" xr:uid="{6652D73C-9B10-48D6-93F7-7D1B947A6162}"/>
    <cellStyle name="40% - Accent3 4 3 2 2 2 3" xfId="14849" xr:uid="{60B127BC-FB49-4FF1-A9FC-AC86F049770A}"/>
    <cellStyle name="40% - Accent3 4 3 2 2 2 3 2" xfId="43742" xr:uid="{8DBF2344-2B09-4AA0-B57F-A14ED17C4CE9}"/>
    <cellStyle name="40% - Accent3 4 3 2 2 2 3 3" xfId="29318" xr:uid="{29C0CB88-5344-4C26-A9EA-7C7642257EDA}"/>
    <cellStyle name="40% - Accent3 4 3 2 2 2 4" xfId="18152" xr:uid="{92A5F17F-ED8D-42A8-B47A-8D53407433C1}"/>
    <cellStyle name="40% - Accent3 4 3 2 2 2 4 2" xfId="47030" xr:uid="{6D43AFF4-14BC-4040-ACAB-F425FDF68244}"/>
    <cellStyle name="40% - Accent3 4 3 2 2 2 4 3" xfId="32606" xr:uid="{5F69209F-266D-48E3-A248-0272E9EB142C}"/>
    <cellStyle name="40% - Accent3 4 3 2 2 2 5" xfId="7363" xr:uid="{0F41A6CC-C9B5-4C1F-AF15-50955FB5E971}"/>
    <cellStyle name="40% - Accent3 4 3 2 2 2 5 2" xfId="36278" xr:uid="{3EF8F4E4-EE24-46FC-8560-CAC98A5961B1}"/>
    <cellStyle name="40% - Accent3 4 3 2 2 2 6" xfId="21854" xr:uid="{1D4A881D-E654-4DAA-B9FE-15ACD1FB8BDB}"/>
    <cellStyle name="40% - Accent3 4 3 2 2 3" xfId="9246" xr:uid="{E7506D7F-D031-4286-B2F2-5BE7E29A2AB2}"/>
    <cellStyle name="40% - Accent3 4 3 2 2 3 2" xfId="38144" xr:uid="{400E27D2-843B-4BAE-BC84-E8FB8A21025B}"/>
    <cellStyle name="40% - Accent3 4 3 2 2 3 3" xfId="23720" xr:uid="{261C4247-6700-42E4-BD0D-7B10B605B457}"/>
    <cellStyle name="40% - Accent3 4 3 2 2 4" xfId="12983" xr:uid="{76E42083-A388-4570-BB71-6C6D8477ABA2}"/>
    <cellStyle name="40% - Accent3 4 3 2 2 4 2" xfId="41876" xr:uid="{F0C99AD2-5038-4B7F-AA67-518A74CCDEAC}"/>
    <cellStyle name="40% - Accent3 4 3 2 2 4 3" xfId="27452" xr:uid="{D4477133-D441-4704-8790-00989B8AABB9}"/>
    <cellStyle name="40% - Accent3 4 3 2 2 5" xfId="16539" xr:uid="{C93FE7CE-D508-4E54-BB6F-2A4E667F8F9B}"/>
    <cellStyle name="40% - Accent3 4 3 2 2 5 2" xfId="45418" xr:uid="{AA4EB290-EF40-4ED2-91AF-D490AC74B6D0}"/>
    <cellStyle name="40% - Accent3 4 3 2 2 5 3" xfId="30994" xr:uid="{C50A2988-F342-47AF-9D26-C37E4575E61E}"/>
    <cellStyle name="40% - Accent3 4 3 2 2 6" xfId="5489" xr:uid="{DFE82BEC-7A38-4FC6-BEAF-26445EB1BF74}"/>
    <cellStyle name="40% - Accent3 4 3 2 2 6 2" xfId="34412" xr:uid="{16593908-44A3-485B-B39A-F82C5381BF39}"/>
    <cellStyle name="40% - Accent3 4 3 2 2 7" xfId="19988" xr:uid="{C36FE2F6-3910-45BD-80D8-0F4238ED230F}"/>
    <cellStyle name="40% - Accent3 4 3 2 3" xfId="2818" xr:uid="{16202200-DD9A-4AD5-86C0-19804A1AF637}"/>
    <cellStyle name="40% - Accent3 4 3 2 3 2" xfId="10179" xr:uid="{63A4E4B9-B3B3-4CBE-9B61-27227A478679}"/>
    <cellStyle name="40% - Accent3 4 3 2 3 2 2" xfId="39077" xr:uid="{03A5BDA0-CF40-4FC7-B16A-532810A3E272}"/>
    <cellStyle name="40% - Accent3 4 3 2 3 2 3" xfId="24653" xr:uid="{562B265B-8795-415E-8F1A-B77E26A7FA75}"/>
    <cellStyle name="40% - Accent3 4 3 2 3 3" xfId="13916" xr:uid="{E4712461-F723-4903-8902-D4CA94357D85}"/>
    <cellStyle name="40% - Accent3 4 3 2 3 3 2" xfId="42809" xr:uid="{28B90E2C-BEBB-49EF-A1D6-0A5BF7A0D9FF}"/>
    <cellStyle name="40% - Accent3 4 3 2 3 3 3" xfId="28385" xr:uid="{706820B7-517F-4C87-A1FB-9A501F8BD918}"/>
    <cellStyle name="40% - Accent3 4 3 2 3 4" xfId="17346" xr:uid="{7D8FF956-9C8E-4F74-A2C5-7E0F42AAB809}"/>
    <cellStyle name="40% - Accent3 4 3 2 3 4 2" xfId="46224" xr:uid="{89F90419-F329-4790-8825-DA7CC4C7A6B0}"/>
    <cellStyle name="40% - Accent3 4 3 2 3 4 3" xfId="31800" xr:uid="{879E5A9A-7F9E-4E18-861A-304F4818AA10}"/>
    <cellStyle name="40% - Accent3 4 3 2 3 5" xfId="6430" xr:uid="{0B2FCE4E-BF89-4386-81D5-B0F16AC47769}"/>
    <cellStyle name="40% - Accent3 4 3 2 3 5 2" xfId="35345" xr:uid="{418E7AEC-E001-4ED3-A550-2153BEF04B38}"/>
    <cellStyle name="40% - Accent3 4 3 2 3 6" xfId="20921" xr:uid="{54FED6B8-9D21-4F1E-8D5C-69A99E81819C}"/>
    <cellStyle name="40% - Accent3 4 3 2 4" xfId="8313" xr:uid="{24A8A3E8-0B09-42B0-A810-B541E096915F}"/>
    <cellStyle name="40% - Accent3 4 3 2 4 2" xfId="37211" xr:uid="{DA3EB6D9-23A8-4D99-A624-5A7977EC84AB}"/>
    <cellStyle name="40% - Accent3 4 3 2 4 3" xfId="22787" xr:uid="{88612E50-1480-475E-BB24-68CEC5375654}"/>
    <cellStyle name="40% - Accent3 4 3 2 5" xfId="12048" xr:uid="{512D7C44-13A7-4C3B-90EE-C03C4D7B8F9D}"/>
    <cellStyle name="40% - Accent3 4 3 2 5 2" xfId="40943" xr:uid="{6988454E-3F4A-4253-8E34-5BF66432162A}"/>
    <cellStyle name="40% - Accent3 4 3 2 5 3" xfId="26519" xr:uid="{C1D48D9E-0B05-42E7-B16A-2081CE9E8C03}"/>
    <cellStyle name="40% - Accent3 4 3 2 6" xfId="15725" xr:uid="{826797A8-9FD4-4EDE-B4E5-1AA3ABCE14F4}"/>
    <cellStyle name="40% - Accent3 4 3 2 6 2" xfId="44612" xr:uid="{3214C78D-D0AE-4738-9D18-14754C05F1EB}"/>
    <cellStyle name="40% - Accent3 4 3 2 6 3" xfId="30188" xr:uid="{A1D81E40-A896-49EC-BE53-FB77C3D79FB8}"/>
    <cellStyle name="40% - Accent3 4 3 2 7" xfId="4539" xr:uid="{6C2A133D-6E7E-438C-8E81-D4175F96369B}"/>
    <cellStyle name="40% - Accent3 4 3 2 7 2" xfId="33478" xr:uid="{13094563-D2F9-4739-8562-0DDAD32CF4EE}"/>
    <cellStyle name="40% - Accent3 4 3 2 8" xfId="19055" xr:uid="{1F3F6FFB-CD02-4E1F-A7A5-55E8C8DFA66F}"/>
    <cellStyle name="40% - Accent3 4 3 3" xfId="1557" xr:uid="{CCF2F61E-F634-4F57-828E-7B4C3431F349}"/>
    <cellStyle name="40% - Accent3 4 3 3 2" xfId="3171" xr:uid="{89825DAC-4217-41F9-A01D-61BF2DF7F19D}"/>
    <cellStyle name="40% - Accent3 4 3 3 2 2" xfId="10659" xr:uid="{D23837B5-AD24-4A50-90F6-4717AB0B05A1}"/>
    <cellStyle name="40% - Accent3 4 3 3 2 2 2" xfId="39557" xr:uid="{6FEDDD18-96F2-42CB-BCE1-1E9DA7B8DDF9}"/>
    <cellStyle name="40% - Accent3 4 3 3 2 2 3" xfId="25133" xr:uid="{138FE8BE-698B-44B3-80E2-2EE4C3F0F231}"/>
    <cellStyle name="40% - Accent3 4 3 3 2 3" xfId="14396" xr:uid="{91655E67-F3AB-40A8-82D5-B660749F007E}"/>
    <cellStyle name="40% - Accent3 4 3 3 2 3 2" xfId="43289" xr:uid="{F5812286-49D0-4EC9-8937-39C8034A5B45}"/>
    <cellStyle name="40% - Accent3 4 3 3 2 3 3" xfId="28865" xr:uid="{771A78E5-5132-4FA7-9807-FD13E5483283}"/>
    <cellStyle name="40% - Accent3 4 3 3 2 4" xfId="17699" xr:uid="{1391178F-64B3-4BD3-AF6C-E00432EDF020}"/>
    <cellStyle name="40% - Accent3 4 3 3 2 4 2" xfId="46577" xr:uid="{BEFFD045-FC32-486C-B107-84F85CC921FC}"/>
    <cellStyle name="40% - Accent3 4 3 3 2 4 3" xfId="32153" xr:uid="{3242DAC9-67FF-4843-85AF-C40CAF280B18}"/>
    <cellStyle name="40% - Accent3 4 3 3 2 5" xfId="6910" xr:uid="{CC225A11-73FA-4C3C-BB4A-10BC77387992}"/>
    <cellStyle name="40% - Accent3 4 3 3 2 5 2" xfId="35825" xr:uid="{CB5FDD29-EAE7-4A6E-9445-E1E46DD3F303}"/>
    <cellStyle name="40% - Accent3 4 3 3 2 6" xfId="21401" xr:uid="{0C75B669-6645-475D-BA5A-63C151866CAF}"/>
    <cellStyle name="40% - Accent3 4 3 3 3" xfId="8793" xr:uid="{FB2E62B3-9334-4CF6-B75F-0FDBBBEEB788}"/>
    <cellStyle name="40% - Accent3 4 3 3 3 2" xfId="37691" xr:uid="{B2AB87C2-FA90-4A8C-A2BF-84CF7FFE2E20}"/>
    <cellStyle name="40% - Accent3 4 3 3 3 3" xfId="23267" xr:uid="{F543FB77-6314-4C02-BB64-236F86CC87B1}"/>
    <cellStyle name="40% - Accent3 4 3 3 4" xfId="12530" xr:uid="{2C3827CD-0886-4A28-8E87-DFF2E74EB48A}"/>
    <cellStyle name="40% - Accent3 4 3 3 4 2" xfId="41423" xr:uid="{C6F8DA7A-AEEB-436A-8D62-A897D2AFB76C}"/>
    <cellStyle name="40% - Accent3 4 3 3 4 3" xfId="26999" xr:uid="{CC74512D-DCFE-4352-8101-C47748899BA3}"/>
    <cellStyle name="40% - Accent3 4 3 3 5" xfId="16086" xr:uid="{A149516C-D5A5-4CA5-A8D2-4BFA88B531B9}"/>
    <cellStyle name="40% - Accent3 4 3 3 5 2" xfId="44965" xr:uid="{5A003BB2-386E-4CE6-A209-01DB8B0DE5A3}"/>
    <cellStyle name="40% - Accent3 4 3 3 5 3" xfId="30541" xr:uid="{9ACCD4CF-9A16-4A7B-9E32-7B26569F3D81}"/>
    <cellStyle name="40% - Accent3 4 3 3 6" xfId="5036" xr:uid="{0733F6A9-DF3E-445E-B7DF-2D578A5B633C}"/>
    <cellStyle name="40% - Accent3 4 3 3 6 2" xfId="33959" xr:uid="{4E1A45B2-1597-44AF-8B34-28351C708CEA}"/>
    <cellStyle name="40% - Accent3 4 3 3 7" xfId="19535" xr:uid="{F9B9ED8C-CED7-4979-887C-0D3315114901}"/>
    <cellStyle name="40% - Accent3 4 3 4" xfId="2365" xr:uid="{A67F6E8F-C99A-4CE9-B599-AA5E5597D4D4}"/>
    <cellStyle name="40% - Accent3 4 3 4 2" xfId="9726" xr:uid="{C511794A-EE9F-4527-A6B7-5D3E3843EEE0}"/>
    <cellStyle name="40% - Accent3 4 3 4 2 2" xfId="38624" xr:uid="{9BEFC51F-7C07-4339-A135-078DAE990C43}"/>
    <cellStyle name="40% - Accent3 4 3 4 2 3" xfId="24200" xr:uid="{14223951-B19F-4422-B88D-0BEC026DCE3A}"/>
    <cellStyle name="40% - Accent3 4 3 4 3" xfId="13463" xr:uid="{3D923821-1100-46D1-9667-6DFE93066B39}"/>
    <cellStyle name="40% - Accent3 4 3 4 3 2" xfId="42356" xr:uid="{EA6DA023-E60D-4FC0-82A1-A3D8AAD559DE}"/>
    <cellStyle name="40% - Accent3 4 3 4 3 3" xfId="27932" xr:uid="{B5C03A47-0618-406F-869F-D4F43F1B9ED2}"/>
    <cellStyle name="40% - Accent3 4 3 4 4" xfId="16893" xr:uid="{A3A87500-EC81-4C12-80D0-FB777887E53B}"/>
    <cellStyle name="40% - Accent3 4 3 4 4 2" xfId="45771" xr:uid="{F13218F0-FA0D-4B2A-93A0-3BEC49916A6B}"/>
    <cellStyle name="40% - Accent3 4 3 4 4 3" xfId="31347" xr:uid="{180A261C-7C4D-49C4-B9D8-A6BF55C18BEC}"/>
    <cellStyle name="40% - Accent3 4 3 4 5" xfId="5977" xr:uid="{A9C8F901-E488-4238-B9FB-5641C782AADA}"/>
    <cellStyle name="40% - Accent3 4 3 4 5 2" xfId="34892" xr:uid="{5C638C6A-3C54-4E31-9B2F-FD4A7223D294}"/>
    <cellStyle name="40% - Accent3 4 3 4 6" xfId="20468" xr:uid="{EBEBBEBC-C2F2-4BAF-BE72-A8E2DC4768EB}"/>
    <cellStyle name="40% - Accent3 4 3 5" xfId="7860" xr:uid="{266F69BE-6814-4F94-8AA1-E480377E55E3}"/>
    <cellStyle name="40% - Accent3 4 3 5 2" xfId="36758" xr:uid="{959CFBAE-F62C-4517-BE92-F0CEF6F5EED9}"/>
    <cellStyle name="40% - Accent3 4 3 5 3" xfId="22334" xr:uid="{322B9760-DF0F-4636-8699-D4E6264C21A5}"/>
    <cellStyle name="40% - Accent3 4 3 6" xfId="11595" xr:uid="{101963AA-6280-47F1-A5DD-3A584CD9B877}"/>
    <cellStyle name="40% - Accent3 4 3 6 2" xfId="40490" xr:uid="{04610304-2D07-403C-8D51-F7FE84003229}"/>
    <cellStyle name="40% - Accent3 4 3 6 3" xfId="26066" xr:uid="{93F0DB4B-B533-44F6-A70E-E49A0D6D6A66}"/>
    <cellStyle name="40% - Accent3 4 3 7" xfId="15272" xr:uid="{921F761F-D837-4694-8E8F-5804818673BC}"/>
    <cellStyle name="40% - Accent3 4 3 7 2" xfId="44159" xr:uid="{FF021CE5-4F9E-4B47-918E-31CF4B07D44E}"/>
    <cellStyle name="40% - Accent3 4 3 7 3" xfId="29735" xr:uid="{FB844586-BBD9-47C5-9CF4-BC8CF059E886}"/>
    <cellStyle name="40% - Accent3 4 3 8" xfId="4044" xr:uid="{BCEB1F3F-D6F4-4134-B2E0-CCAB522B2601}"/>
    <cellStyle name="40% - Accent3 4 3 8 2" xfId="33025" xr:uid="{1A264AE0-17BC-4652-B862-88A8DE74C4D2}"/>
    <cellStyle name="40% - Accent3 4 3 9" xfId="18602" xr:uid="{3B51C238-99D9-42BC-8531-0680181D9436}"/>
    <cellStyle name="40% - Accent3 4 4" xfId="1081" xr:uid="{7A9D233D-990C-4892-9823-DF80C9C65499}"/>
    <cellStyle name="40% - Accent3 4 4 2" xfId="2008" xr:uid="{65FBD8B4-E8AD-4BBC-833E-E190F705870B}"/>
    <cellStyle name="40% - Accent3 4 4 2 2" xfId="3622" xr:uid="{E770CFDC-B011-409D-B9F6-241649954EEC}"/>
    <cellStyle name="40% - Accent3 4 4 2 2 2" xfId="7233" xr:uid="{246C6459-9A62-4FE5-9C56-599C3BEB9DC1}"/>
    <cellStyle name="40% - Accent3 4 4 2 2 2 2" xfId="10982" xr:uid="{904A82E0-D04B-4022-9A3D-8A0762803A29}"/>
    <cellStyle name="40% - Accent3 4 4 2 2 2 2 2" xfId="39880" xr:uid="{921BD24A-579B-43BF-9ADF-659ABB32C54B}"/>
    <cellStyle name="40% - Accent3 4 4 2 2 2 2 3" xfId="25456" xr:uid="{35A87BD8-2CEC-4B35-BCE0-09E68FEB3C0D}"/>
    <cellStyle name="40% - Accent3 4 4 2 2 2 3" xfId="14719" xr:uid="{37DE8986-9D69-4ABF-9748-85E60A960181}"/>
    <cellStyle name="40% - Accent3 4 4 2 2 2 3 2" xfId="43612" xr:uid="{56606425-F75B-4AAE-9E42-77E808C2E819}"/>
    <cellStyle name="40% - Accent3 4 4 2 2 2 3 3" xfId="29188" xr:uid="{8DDFDB0D-A74D-44D6-B5A8-12FAA764E0D0}"/>
    <cellStyle name="40% - Accent3 4 4 2 2 2 4" xfId="36148" xr:uid="{DA6791E9-1B5F-4ADE-B365-3F8B3AF4E02F}"/>
    <cellStyle name="40% - Accent3 4 4 2 2 2 5" xfId="21724" xr:uid="{5B5BEEB8-091A-4CDA-BE5C-209AE325B6F5}"/>
    <cellStyle name="40% - Accent3 4 4 2 2 3" xfId="9116" xr:uid="{21B697C4-6D16-453E-B2EA-8D56B448584D}"/>
    <cellStyle name="40% - Accent3 4 4 2 2 3 2" xfId="38014" xr:uid="{FA9814B2-3752-4DD0-8A60-B356CB5F3776}"/>
    <cellStyle name="40% - Accent3 4 4 2 2 3 3" xfId="23590" xr:uid="{0A0316B6-4A5E-48B9-8D40-7B2EE8341410}"/>
    <cellStyle name="40% - Accent3 4 4 2 2 4" xfId="12853" xr:uid="{D301CAC4-7E83-4699-AE4A-4F13A377E370}"/>
    <cellStyle name="40% - Accent3 4 4 2 2 4 2" xfId="41746" xr:uid="{005B5370-39B3-45C2-A326-A3D14BA32564}"/>
    <cellStyle name="40% - Accent3 4 4 2 2 4 3" xfId="27322" xr:uid="{B7CD50C1-A44F-4963-BFC3-FB46AE293092}"/>
    <cellStyle name="40% - Accent3 4 4 2 2 5" xfId="18150" xr:uid="{45E98D26-24D8-455C-9866-2884ABCF21B0}"/>
    <cellStyle name="40% - Accent3 4 4 2 2 5 2" xfId="47028" xr:uid="{F1DA8F78-30B7-4650-9B74-EA572DD5F2FB}"/>
    <cellStyle name="40% - Accent3 4 4 2 2 5 3" xfId="32604" xr:uid="{91CD217E-B06A-4DF0-A8BA-283BC6F026FA}"/>
    <cellStyle name="40% - Accent3 4 4 2 2 6" xfId="5359" xr:uid="{7557DF4D-B51B-49F7-9367-5AAE772932AB}"/>
    <cellStyle name="40% - Accent3 4 4 2 2 6 2" xfId="34282" xr:uid="{5A4B6FAC-835B-49F7-BB4E-FC6DDB0C8BAC}"/>
    <cellStyle name="40% - Accent3 4 4 2 2 7" xfId="19858" xr:uid="{01396692-8CFA-4F98-85F4-598488BB3CFB}"/>
    <cellStyle name="40% - Accent3 4 4 2 3" xfId="6300" xr:uid="{6A591738-79CF-4A0D-988B-8E30E9D2CB91}"/>
    <cellStyle name="40% - Accent3 4 4 2 3 2" xfId="10049" xr:uid="{7BFD59AF-2024-4CE6-847F-BEF3BF0D954C}"/>
    <cellStyle name="40% - Accent3 4 4 2 3 2 2" xfId="38947" xr:uid="{286626AF-559B-432C-81AB-75AA5655DE06}"/>
    <cellStyle name="40% - Accent3 4 4 2 3 2 3" xfId="24523" xr:uid="{AC345ADC-3755-4426-9F93-4D31D8756454}"/>
    <cellStyle name="40% - Accent3 4 4 2 3 3" xfId="13786" xr:uid="{4F0FF959-DA17-4860-B70D-D1304DDD9C96}"/>
    <cellStyle name="40% - Accent3 4 4 2 3 3 2" xfId="42679" xr:uid="{B12865A0-4409-46FF-A139-8716CA570594}"/>
    <cellStyle name="40% - Accent3 4 4 2 3 3 3" xfId="28255" xr:uid="{DAFC1D0B-29CC-46C1-A91D-C756BC9C9797}"/>
    <cellStyle name="40% - Accent3 4 4 2 3 4" xfId="35215" xr:uid="{19772D72-739F-4EB6-8A6C-B512925BEEE3}"/>
    <cellStyle name="40% - Accent3 4 4 2 3 5" xfId="20791" xr:uid="{F43EDD43-4F97-4981-AE3F-15A12BA2444F}"/>
    <cellStyle name="40% - Accent3 4 4 2 4" xfId="8183" xr:uid="{57A4F9ED-08D0-4F94-BA20-564DB0E59F99}"/>
    <cellStyle name="40% - Accent3 4 4 2 4 2" xfId="37081" xr:uid="{9089FA28-290A-4212-AB2A-E8E3862664AD}"/>
    <cellStyle name="40% - Accent3 4 4 2 4 3" xfId="22657" xr:uid="{D40C6C50-249B-492F-8519-7647F7EBC6F4}"/>
    <cellStyle name="40% - Accent3 4 4 2 5" xfId="11918" xr:uid="{03DD7E35-07F8-4276-B7F8-0F06A49E75B0}"/>
    <cellStyle name="40% - Accent3 4 4 2 5 2" xfId="40813" xr:uid="{9B4E31CB-7BFC-472B-AC41-28635AB58515}"/>
    <cellStyle name="40% - Accent3 4 4 2 5 3" xfId="26389" xr:uid="{7755D2C7-16FD-4418-B2D6-DCD30118F69C}"/>
    <cellStyle name="40% - Accent3 4 4 2 6" xfId="16537" xr:uid="{5A9EBAA6-5629-4B23-9941-F9F78CC48C32}"/>
    <cellStyle name="40% - Accent3 4 4 2 6 2" xfId="45416" xr:uid="{8B01176E-0F7F-4E0C-AC4F-CFCD8B9FFE12}"/>
    <cellStyle name="40% - Accent3 4 4 2 6 3" xfId="30992" xr:uid="{0045B329-8A2C-444F-BD27-F1A2BF92B599}"/>
    <cellStyle name="40% - Accent3 4 4 2 7" xfId="4406" xr:uid="{9A679D99-26E1-4F07-89A0-8977E9AA8960}"/>
    <cellStyle name="40% - Accent3 4 4 2 7 2" xfId="33348" xr:uid="{74B09E91-750E-4340-BF5C-BA68AF1D2F7D}"/>
    <cellStyle name="40% - Accent3 4 4 2 8" xfId="18925" xr:uid="{1792E2DB-F0CF-4C9B-B37F-841D67DFEE36}"/>
    <cellStyle name="40% - Accent3 4 4 3" xfId="2816" xr:uid="{04EA238C-BD41-447E-9F73-67D4B90900D4}"/>
    <cellStyle name="40% - Accent3 4 4 3 2" xfId="6780" xr:uid="{AE2DED28-7465-4119-B46F-767F15BEC828}"/>
    <cellStyle name="40% - Accent3 4 4 3 2 2" xfId="10529" xr:uid="{117E7E7F-8094-4BB3-874B-79C6525ACDA3}"/>
    <cellStyle name="40% - Accent3 4 4 3 2 2 2" xfId="39427" xr:uid="{6BE08950-4F5F-443D-8837-08B6C12EA018}"/>
    <cellStyle name="40% - Accent3 4 4 3 2 2 3" xfId="25003" xr:uid="{32E33F0D-825E-4D69-967D-22775BFC56C6}"/>
    <cellStyle name="40% - Accent3 4 4 3 2 3" xfId="14266" xr:uid="{5139C542-157E-4E95-A6FE-8F4EEF5FFCE7}"/>
    <cellStyle name="40% - Accent3 4 4 3 2 3 2" xfId="43159" xr:uid="{B28E568F-E546-4515-8287-D4145B755E8F}"/>
    <cellStyle name="40% - Accent3 4 4 3 2 3 3" xfId="28735" xr:uid="{107D411B-01D2-4EC9-A67E-714275499B32}"/>
    <cellStyle name="40% - Accent3 4 4 3 2 4" xfId="35695" xr:uid="{7ADBAC0A-1478-496E-95EC-4E422EF4A1F1}"/>
    <cellStyle name="40% - Accent3 4 4 3 2 5" xfId="21271" xr:uid="{1BCB7441-8895-4D19-9633-F9696EEE5E62}"/>
    <cellStyle name="40% - Accent3 4 4 3 3" xfId="8663" xr:uid="{CA6B7316-4346-477A-8265-74051C7D89F3}"/>
    <cellStyle name="40% - Accent3 4 4 3 3 2" xfId="37561" xr:uid="{B5C97D6C-6B9A-4089-9AA3-CD778CBE3C06}"/>
    <cellStyle name="40% - Accent3 4 4 3 3 3" xfId="23137" xr:uid="{BF14CCF6-8F68-4060-B21A-F14F3F1E7060}"/>
    <cellStyle name="40% - Accent3 4 4 3 4" xfId="12400" xr:uid="{58716F22-D4DB-4A13-A073-8842D917A5D3}"/>
    <cellStyle name="40% - Accent3 4 4 3 4 2" xfId="41293" xr:uid="{FF16E899-7983-4E84-8658-A139C4A843A9}"/>
    <cellStyle name="40% - Accent3 4 4 3 4 3" xfId="26869" xr:uid="{38CC131A-ECA0-4EC3-B838-F78EAAD4BA60}"/>
    <cellStyle name="40% - Accent3 4 4 3 5" xfId="17344" xr:uid="{879EEBA2-C94E-4375-A409-7E933BFAAE37}"/>
    <cellStyle name="40% - Accent3 4 4 3 5 2" xfId="46222" xr:uid="{729081D7-6D6A-4F63-87C6-9DF79501728F}"/>
    <cellStyle name="40% - Accent3 4 4 3 5 3" xfId="31798" xr:uid="{558D0022-32C2-4F6C-8728-E1B0BB24BEE4}"/>
    <cellStyle name="40% - Accent3 4 4 3 6" xfId="4906" xr:uid="{DA8CA72E-2663-4849-BDA6-45437D413670}"/>
    <cellStyle name="40% - Accent3 4 4 3 6 2" xfId="33829" xr:uid="{4DE209AC-B879-43F7-8CC5-DDD106376960}"/>
    <cellStyle name="40% - Accent3 4 4 3 7" xfId="19405" xr:uid="{B8A1D0BE-A19A-4E70-A7A7-204A4C325818}"/>
    <cellStyle name="40% - Accent3 4 4 4" xfId="5846" xr:uid="{F26A4A5C-C77E-4D95-83D9-9E8D1C71734E}"/>
    <cellStyle name="40% - Accent3 4 4 4 2" xfId="9596" xr:uid="{96CF0CFE-B58F-40A2-A711-48E8FD6CBC31}"/>
    <cellStyle name="40% - Accent3 4 4 4 2 2" xfId="38494" xr:uid="{613EF0E2-9F4D-4D13-902F-2EC519B98A81}"/>
    <cellStyle name="40% - Accent3 4 4 4 2 3" xfId="24070" xr:uid="{0DB9C157-466D-4130-9BEC-C48893C28BE1}"/>
    <cellStyle name="40% - Accent3 4 4 4 3" xfId="13333" xr:uid="{2F6344BB-811D-45DB-B008-77D90C302C8D}"/>
    <cellStyle name="40% - Accent3 4 4 4 3 2" xfId="42226" xr:uid="{A3799CDD-BF12-40A6-90AE-30940A72D780}"/>
    <cellStyle name="40% - Accent3 4 4 4 3 3" xfId="27802" xr:uid="{34CC91BE-53FB-4A32-AD18-C6611244D43E}"/>
    <cellStyle name="40% - Accent3 4 4 4 4" xfId="34762" xr:uid="{C56343BC-31AB-4B47-BD92-027C78AD8C3C}"/>
    <cellStyle name="40% - Accent3 4 4 4 5" xfId="20338" xr:uid="{A1A94E27-8469-4250-85D6-0128D33E3A15}"/>
    <cellStyle name="40% - Accent3 4 4 5" xfId="7730" xr:uid="{1A47D105-938E-4983-B7A7-87C32A621ECA}"/>
    <cellStyle name="40% - Accent3 4 4 5 2" xfId="36628" xr:uid="{1DCDE9A4-A26C-4F93-9149-330E1C05E32A}"/>
    <cellStyle name="40% - Accent3 4 4 5 3" xfId="22204" xr:uid="{703B80DC-2F69-4867-B92E-734CC81373A7}"/>
    <cellStyle name="40% - Accent3 4 4 6" xfId="11465" xr:uid="{0888DF83-E235-4FD0-AB8D-5BA92FF4C6FD}"/>
    <cellStyle name="40% - Accent3 4 4 6 2" xfId="40360" xr:uid="{7B8B6E2C-B400-475E-AAA1-9F6F09C9E0E4}"/>
    <cellStyle name="40% - Accent3 4 4 6 3" xfId="25936" xr:uid="{F5B3AC39-7DFB-47FE-8E4A-D56EA3C67A66}"/>
    <cellStyle name="40% - Accent3 4 4 7" xfId="15723" xr:uid="{4994E5D2-82B0-4FAF-9D71-CEE5E5AE1206}"/>
    <cellStyle name="40% - Accent3 4 4 7 2" xfId="44610" xr:uid="{D3EF118D-2ED9-4727-8E4B-67ECCCD46B63}"/>
    <cellStyle name="40% - Accent3 4 4 7 3" xfId="30186" xr:uid="{82A7DC07-A5EE-4D7F-B42E-79C65703F78B}"/>
    <cellStyle name="40% - Accent3 4 4 8" xfId="3914" xr:uid="{A71FCBF4-7FB4-4784-944C-6D820AA3F6AF}"/>
    <cellStyle name="40% - Accent3 4 4 8 2" xfId="32895" xr:uid="{0CE7ED92-6D74-4D5A-9131-2C1651EE9691}"/>
    <cellStyle name="40% - Accent3 4 4 9" xfId="18472" xr:uid="{02FDFDE2-D3F1-4CF5-8752-3E5FE16D3B69}"/>
    <cellStyle name="40% - Accent3 4 5" xfId="1427" xr:uid="{8F3DA419-D0DC-4D72-9526-D51063B65FEF}"/>
    <cellStyle name="40% - Accent3 4 5 2" xfId="3041" xr:uid="{7EFBB678-A61A-4340-BE2A-BE1028227F91}"/>
    <cellStyle name="40% - Accent3 4 5 2 2" xfId="7165" xr:uid="{59AD6300-D1CA-447A-B447-06EC1E6A9E18}"/>
    <cellStyle name="40% - Accent3 4 5 2 2 2" xfId="10914" xr:uid="{2666BA79-45E3-426F-9230-7F0FEF41F35D}"/>
    <cellStyle name="40% - Accent3 4 5 2 2 2 2" xfId="39812" xr:uid="{356D42AB-578B-4A3B-85C1-E053D813159E}"/>
    <cellStyle name="40% - Accent3 4 5 2 2 2 3" xfId="25388" xr:uid="{EB563FFA-EBA0-4272-A43F-A35DC2BF8FE0}"/>
    <cellStyle name="40% - Accent3 4 5 2 2 3" xfId="14651" xr:uid="{A59B31F2-A9F6-4CB5-A815-54912EF0B35F}"/>
    <cellStyle name="40% - Accent3 4 5 2 2 3 2" xfId="43544" xr:uid="{A1B3581D-082A-4601-A2A9-2DC037ABC9E6}"/>
    <cellStyle name="40% - Accent3 4 5 2 2 3 3" xfId="29120" xr:uid="{DE867DD8-0848-4840-9CD8-754A85C6666C}"/>
    <cellStyle name="40% - Accent3 4 5 2 2 4" xfId="36080" xr:uid="{AB3786D9-74B3-4FAB-9CB1-E98268202ED9}"/>
    <cellStyle name="40% - Accent3 4 5 2 2 5" xfId="21656" xr:uid="{3C279187-57B5-480D-9B1E-04F54005DD8C}"/>
    <cellStyle name="40% - Accent3 4 5 2 3" xfId="9048" xr:uid="{AF976E12-10AC-48F7-8CE6-D043A98BEAB3}"/>
    <cellStyle name="40% - Accent3 4 5 2 3 2" xfId="37946" xr:uid="{A28F3B06-D4D6-4D32-8366-49DF27A3893D}"/>
    <cellStyle name="40% - Accent3 4 5 2 3 3" xfId="23522" xr:uid="{5E4F2E1C-5B73-4003-91CE-D4C76505AAC9}"/>
    <cellStyle name="40% - Accent3 4 5 2 4" xfId="12785" xr:uid="{4840B7D2-1C14-44E2-A56D-CD75684F3123}"/>
    <cellStyle name="40% - Accent3 4 5 2 4 2" xfId="41678" xr:uid="{A49F96C2-AC24-4A81-A5FE-857DB77F246B}"/>
    <cellStyle name="40% - Accent3 4 5 2 4 3" xfId="27254" xr:uid="{8BABADC0-2E29-4886-834C-2EFC74047136}"/>
    <cellStyle name="40% - Accent3 4 5 2 5" xfId="17569" xr:uid="{5581369D-B66D-47BD-9C3E-E79C752FA871}"/>
    <cellStyle name="40% - Accent3 4 5 2 5 2" xfId="46447" xr:uid="{4451208F-666C-4EEA-B214-3AFC33CD8A4D}"/>
    <cellStyle name="40% - Accent3 4 5 2 5 3" xfId="32023" xr:uid="{72C89F02-AE2C-4935-A4C2-00E2D0558FFA}"/>
    <cellStyle name="40% - Accent3 4 5 2 6" xfId="5291" xr:uid="{0EE94341-2330-4C65-8A5E-8ACA07058253}"/>
    <cellStyle name="40% - Accent3 4 5 2 6 2" xfId="34214" xr:uid="{267FECDC-D054-4821-8503-DB8C6C867AA9}"/>
    <cellStyle name="40% - Accent3 4 5 2 7" xfId="19790" xr:uid="{1DD5E919-ACE1-4884-89AD-C820B7687FEE}"/>
    <cellStyle name="40% - Accent3 4 5 3" xfId="6232" xr:uid="{3E1EEA63-6CC4-4B4A-B039-75A176CC1F82}"/>
    <cellStyle name="40% - Accent3 4 5 3 2" xfId="9981" xr:uid="{8F4F3249-562F-49B4-BA09-05AAD2FD542E}"/>
    <cellStyle name="40% - Accent3 4 5 3 2 2" xfId="38879" xr:uid="{658DADAF-DADD-4BDE-8B70-FFCBA307D3D6}"/>
    <cellStyle name="40% - Accent3 4 5 3 2 3" xfId="24455" xr:uid="{7E3EEF06-3C46-4FD7-BD29-3C8C1641E0D7}"/>
    <cellStyle name="40% - Accent3 4 5 3 3" xfId="13718" xr:uid="{0194D431-CC22-44A7-B4B6-3C4C0CE57D92}"/>
    <cellStyle name="40% - Accent3 4 5 3 3 2" xfId="42611" xr:uid="{1D7AA5D6-8B58-4CDD-82E5-42DD018DB741}"/>
    <cellStyle name="40% - Accent3 4 5 3 3 3" xfId="28187" xr:uid="{48D14211-EA14-44D4-AD6B-ED31D5ADB663}"/>
    <cellStyle name="40% - Accent3 4 5 3 4" xfId="35147" xr:uid="{80F3F06B-912B-4B01-AEA3-C82DECCFE45D}"/>
    <cellStyle name="40% - Accent3 4 5 3 5" xfId="20723" xr:uid="{6810EF62-3C2D-47A9-99F1-9F5CAF3340EB}"/>
    <cellStyle name="40% - Accent3 4 5 4" xfId="8115" xr:uid="{7B118FFA-D81B-4EF3-B9A0-BCE443A88B33}"/>
    <cellStyle name="40% - Accent3 4 5 4 2" xfId="37013" xr:uid="{44E5CA06-FAB6-422D-9BB2-442D555DE1C9}"/>
    <cellStyle name="40% - Accent3 4 5 4 3" xfId="22589" xr:uid="{B8C353E6-58C9-43C0-8FBE-A10EB711A7E9}"/>
    <cellStyle name="40% - Accent3 4 5 5" xfId="11850" xr:uid="{4006516D-D422-4693-8AC9-C3B140DE2184}"/>
    <cellStyle name="40% - Accent3 4 5 5 2" xfId="40745" xr:uid="{7F596ECB-3E74-4465-933B-CC85D65F83C0}"/>
    <cellStyle name="40% - Accent3 4 5 5 3" xfId="26321" xr:uid="{39348B0F-4AFD-4C7F-AA8D-F9C36BD5BDBA}"/>
    <cellStyle name="40% - Accent3 4 5 6" xfId="15956" xr:uid="{3705351F-1DF5-4566-9B9B-BD81BB1D95A5}"/>
    <cellStyle name="40% - Accent3 4 5 6 2" xfId="44835" xr:uid="{1233DA0F-71C1-4400-8342-873A4A45ADF0}"/>
    <cellStyle name="40% - Accent3 4 5 6 3" xfId="30411" xr:uid="{079861D0-1A01-4C13-8401-245A7E88FDDF}"/>
    <cellStyle name="40% - Accent3 4 5 7" xfId="4324" xr:uid="{238A6C36-862E-4625-9372-3D2808FC971A}"/>
    <cellStyle name="40% - Accent3 4 5 7 2" xfId="33280" xr:uid="{50D1E028-23E5-4E13-8128-F0207D411E38}"/>
    <cellStyle name="40% - Accent3 4 5 8" xfId="18857" xr:uid="{4939C54A-E179-452B-AA4E-1C51A001B767}"/>
    <cellStyle name="40% - Accent3 4 6" xfId="2235" xr:uid="{ED8EC6AB-7A8F-4590-A7F0-861B98E62EF1}"/>
    <cellStyle name="40% - Accent3 4 6 2" xfId="6712" xr:uid="{7EA97A34-F6B6-4583-969A-FE8EEE78D71A}"/>
    <cellStyle name="40% - Accent3 4 6 2 2" xfId="10461" xr:uid="{123D64D9-EF56-4403-B915-924E9809BA2D}"/>
    <cellStyle name="40% - Accent3 4 6 2 2 2" xfId="39359" xr:uid="{899DFDB0-601A-4369-94C1-8425C196538A}"/>
    <cellStyle name="40% - Accent3 4 6 2 2 3" xfId="24935" xr:uid="{E6073EE1-4FCE-4FC6-8C2E-5946BB2B7FC0}"/>
    <cellStyle name="40% - Accent3 4 6 2 3" xfId="14198" xr:uid="{31117310-CF2A-40A8-B0BA-C6A9721B29F0}"/>
    <cellStyle name="40% - Accent3 4 6 2 3 2" xfId="43091" xr:uid="{F8B9594F-9B3A-4269-920B-4BFC6AFA67F8}"/>
    <cellStyle name="40% - Accent3 4 6 2 3 3" xfId="28667" xr:uid="{5D9C3557-3952-4386-A19E-4E49034C8155}"/>
    <cellStyle name="40% - Accent3 4 6 2 4" xfId="35627" xr:uid="{E69F2929-1AF0-4906-8369-919EDD74EB44}"/>
    <cellStyle name="40% - Accent3 4 6 2 5" xfId="21203" xr:uid="{7781686F-7395-4261-8C9A-7EA2D5F0A6F8}"/>
    <cellStyle name="40% - Accent3 4 6 3" xfId="8595" xr:uid="{616F7138-07BD-4321-ADB9-21DF0065DFE7}"/>
    <cellStyle name="40% - Accent3 4 6 3 2" xfId="37493" xr:uid="{CE691575-84B3-4E42-BF77-B837CC252841}"/>
    <cellStyle name="40% - Accent3 4 6 3 3" xfId="23069" xr:uid="{78D8BC76-93C1-4319-9A6E-1B4874A22296}"/>
    <cellStyle name="40% - Accent3 4 6 4" xfId="12332" xr:uid="{E0522F27-D90A-40CE-8956-471154198A1D}"/>
    <cellStyle name="40% - Accent3 4 6 4 2" xfId="41225" xr:uid="{238FC3C4-826C-42AF-8874-D5A8C4E0542C}"/>
    <cellStyle name="40% - Accent3 4 6 4 3" xfId="26801" xr:uid="{3B82BE8F-FA15-4D67-AD16-6C823D6F5B32}"/>
    <cellStyle name="40% - Accent3 4 6 5" xfId="16763" xr:uid="{22A1B25F-69B4-45CF-B29B-53ADB82E1BE2}"/>
    <cellStyle name="40% - Accent3 4 6 5 2" xfId="45641" xr:uid="{2ABC703A-565D-48DD-A07E-E4673A8ABE50}"/>
    <cellStyle name="40% - Accent3 4 6 5 3" xfId="31217" xr:uid="{F4DF0D91-54B7-456E-8196-66CC0BD18C03}"/>
    <cellStyle name="40% - Accent3 4 6 6" xfId="4838" xr:uid="{3785DA90-276C-47E2-95E1-E064998A7AA3}"/>
    <cellStyle name="40% - Accent3 4 6 6 2" xfId="33761" xr:uid="{01FB561E-FB67-4EDA-99DB-2AD209C18078}"/>
    <cellStyle name="40% - Accent3 4 6 7" xfId="19337" xr:uid="{AC34A2B1-BBB4-4B6D-A20E-0E5FF74CBFA3}"/>
    <cellStyle name="40% - Accent3 4 7" xfId="5778" xr:uid="{9FC56E5D-FF61-4DAA-86B6-CF4DE4E0072E}"/>
    <cellStyle name="40% - Accent3 4 7 2" xfId="9528" xr:uid="{1574C344-6CBE-465D-9B4E-2DDAAF5A67F8}"/>
    <cellStyle name="40% - Accent3 4 7 2 2" xfId="38426" xr:uid="{3DC07095-23C1-4DE4-BAED-C2238C5034C9}"/>
    <cellStyle name="40% - Accent3 4 7 2 3" xfId="24002" xr:uid="{22C77787-7747-48D6-9DEC-BE68CF4D1AA1}"/>
    <cellStyle name="40% - Accent3 4 7 3" xfId="13265" xr:uid="{7CD818B1-B8E8-4CFF-8C02-DE43E69AF063}"/>
    <cellStyle name="40% - Accent3 4 7 3 2" xfId="42158" xr:uid="{BCC3280E-9549-40D2-849C-BC6E32126C91}"/>
    <cellStyle name="40% - Accent3 4 7 3 3" xfId="27734" xr:uid="{C0E29087-61DF-48E7-9FF5-43B5DF20F123}"/>
    <cellStyle name="40% - Accent3 4 7 4" xfId="34694" xr:uid="{F14231E8-EAFB-4B4D-88D0-E97A8086C059}"/>
    <cellStyle name="40% - Accent3 4 7 5" xfId="20270" xr:uid="{0259685D-DD57-4E29-A315-A4D9C55CADDB}"/>
    <cellStyle name="40% - Accent3 4 8" xfId="7662" xr:uid="{A53D2562-2981-4B14-8D4E-CC14C7D6C9F7}"/>
    <cellStyle name="40% - Accent3 4 8 2" xfId="36560" xr:uid="{2AE9DD5E-7D68-4D4B-90AC-8B77D45F0E58}"/>
    <cellStyle name="40% - Accent3 4 8 3" xfId="22136" xr:uid="{4829F677-5B77-463B-8776-47B1944B47ED}"/>
    <cellStyle name="40% - Accent3 4 9" xfId="11397" xr:uid="{96A72A76-F48C-4591-B29F-7086C3245874}"/>
    <cellStyle name="40% - Accent3 4 9 2" xfId="40292" xr:uid="{83E46CEE-EE13-4251-8CB1-0B366190D9A7}"/>
    <cellStyle name="40% - Accent3 4 9 3" xfId="25868" xr:uid="{B267C11E-FDE2-4C47-9C4D-4A4F73049859}"/>
    <cellStyle name="40% - Accent3 5" xfId="368" xr:uid="{9563E1C6-4D02-4426-85AD-9CDA003A09BC}"/>
    <cellStyle name="40% - Accent3 5 10" xfId="15158" xr:uid="{BD99C302-EE51-4087-802D-C397E2B4D761}"/>
    <cellStyle name="40% - Accent3 5 10 2" xfId="44045" xr:uid="{C7CFF610-121B-4FDE-A5F0-CC4A0D4CD5F3}"/>
    <cellStyle name="40% - Accent3 5 10 3" xfId="29621" xr:uid="{DE3657EB-10D3-4FAE-BE92-B519B917F8F6}"/>
    <cellStyle name="40% - Accent3 5 11" xfId="3866" xr:uid="{E73B4396-B3B2-4699-BB8B-7F46DAC181B0}"/>
    <cellStyle name="40% - Accent3 5 11 2" xfId="32846" xr:uid="{4BED2D33-E0DE-42DD-AE4C-4E4425159494}"/>
    <cellStyle name="40% - Accent3 5 12" xfId="18424" xr:uid="{7A313865-BCB8-48C8-962D-21C5167D0606}"/>
    <cellStyle name="40% - Accent3 5 2" xfId="764" xr:uid="{D290B550-2616-4EE0-B9D8-B48052273DD5}"/>
    <cellStyle name="40% - Accent3 5 2 2" xfId="1085" xr:uid="{C626C49B-E498-4E5C-9AC8-CFA16A18A3A7}"/>
    <cellStyle name="40% - Accent3 5 2 2 2" xfId="2012" xr:uid="{CAE6E03D-854F-4E55-AF71-3797F1304F07}"/>
    <cellStyle name="40% - Accent3 5 2 2 2 2" xfId="3626" xr:uid="{546E582E-DCEF-478D-ABBB-78EFA605AEA4}"/>
    <cellStyle name="40% - Accent3 5 2 2 2 2 2" xfId="11257" xr:uid="{F471549E-4842-44D5-AD87-3DF850D75ABE}"/>
    <cellStyle name="40% - Accent3 5 2 2 2 2 2 2" xfId="40155" xr:uid="{D92B030B-9276-43D6-99E4-7A4FD76744E2}"/>
    <cellStyle name="40% - Accent3 5 2 2 2 2 2 3" xfId="25731" xr:uid="{BC158C35-DB61-4334-8992-188D00378786}"/>
    <cellStyle name="40% - Accent3 5 2 2 2 2 3" xfId="14994" xr:uid="{FB560625-C343-4820-A404-3685BDF4479D}"/>
    <cellStyle name="40% - Accent3 5 2 2 2 2 3 2" xfId="43887" xr:uid="{B6EB4A1B-ADF6-4DC8-8EEE-9918DE0E5884}"/>
    <cellStyle name="40% - Accent3 5 2 2 2 2 3 3" xfId="29463" xr:uid="{A47EEF52-5B5B-45A4-818A-08135EFFCC45}"/>
    <cellStyle name="40% - Accent3 5 2 2 2 2 4" xfId="18154" xr:uid="{EB9C79CE-DE9C-4F98-A3F8-D298A6918E37}"/>
    <cellStyle name="40% - Accent3 5 2 2 2 2 4 2" xfId="47032" xr:uid="{907745FB-F956-4480-8AB1-1FC3F9515D8D}"/>
    <cellStyle name="40% - Accent3 5 2 2 2 2 4 3" xfId="32608" xr:uid="{615145BE-F861-451C-944F-D1CDD5EF318C}"/>
    <cellStyle name="40% - Accent3 5 2 2 2 2 5" xfId="7508" xr:uid="{B2243ECE-BD14-42C6-965B-1809A0010D07}"/>
    <cellStyle name="40% - Accent3 5 2 2 2 2 5 2" xfId="36423" xr:uid="{417AE780-AF93-49E7-BE91-D00931A5DFA4}"/>
    <cellStyle name="40% - Accent3 5 2 2 2 2 6" xfId="21999" xr:uid="{8473B568-D905-4F4C-8B48-78DFF68B7C6C}"/>
    <cellStyle name="40% - Accent3 5 2 2 2 3" xfId="9391" xr:uid="{75FC872C-C7AB-40BB-A8FB-95C871E56C95}"/>
    <cellStyle name="40% - Accent3 5 2 2 2 3 2" xfId="38289" xr:uid="{D9C8DDA7-664A-4466-AE02-C3DAF0CEF06B}"/>
    <cellStyle name="40% - Accent3 5 2 2 2 3 3" xfId="23865" xr:uid="{E84EE2DD-3E9E-4F27-89D6-6BA8CB650406}"/>
    <cellStyle name="40% - Accent3 5 2 2 2 4" xfId="13128" xr:uid="{4526BB36-591C-4DC0-941A-33E31E10CA0E}"/>
    <cellStyle name="40% - Accent3 5 2 2 2 4 2" xfId="42021" xr:uid="{6BE946F0-69E5-404B-8A33-FB4E66F0FF6A}"/>
    <cellStyle name="40% - Accent3 5 2 2 2 4 3" xfId="27597" xr:uid="{E50F930E-C83E-4364-B766-5FBDE71ADAC0}"/>
    <cellStyle name="40% - Accent3 5 2 2 2 5" xfId="16541" xr:uid="{E7096620-1E7D-472A-BB1F-3C2E31D0E96D}"/>
    <cellStyle name="40% - Accent3 5 2 2 2 5 2" xfId="45420" xr:uid="{25BFC9C4-61C5-4881-9EA5-8A1D17ADF251}"/>
    <cellStyle name="40% - Accent3 5 2 2 2 5 3" xfId="30996" xr:uid="{DD88F8E0-6309-4AB4-A5A8-FC762C1438D5}"/>
    <cellStyle name="40% - Accent3 5 2 2 2 6" xfId="5634" xr:uid="{E96933A2-22FF-46BD-B3DB-E6943DD90D59}"/>
    <cellStyle name="40% - Accent3 5 2 2 2 6 2" xfId="34557" xr:uid="{8CE043EE-22D0-4F4D-A59E-5259247CBB3E}"/>
    <cellStyle name="40% - Accent3 5 2 2 2 7" xfId="20133" xr:uid="{3DD7C5DA-CF24-48B0-B912-66C023CAAAC4}"/>
    <cellStyle name="40% - Accent3 5 2 2 3" xfId="2820" xr:uid="{B4C9441A-0730-4E4E-AACA-6DE77CE1EB67}"/>
    <cellStyle name="40% - Accent3 5 2 2 3 2" xfId="10324" xr:uid="{1396037C-CE3F-41F8-8B6D-07CFEE545E07}"/>
    <cellStyle name="40% - Accent3 5 2 2 3 2 2" xfId="39222" xr:uid="{A152AC97-B7AC-411C-9494-E266D577FE22}"/>
    <cellStyle name="40% - Accent3 5 2 2 3 2 3" xfId="24798" xr:uid="{07C9014D-58DC-49B6-826A-6F70AE47D3F2}"/>
    <cellStyle name="40% - Accent3 5 2 2 3 3" xfId="14061" xr:uid="{545747EE-004C-4B65-893E-61AE98A4DE3E}"/>
    <cellStyle name="40% - Accent3 5 2 2 3 3 2" xfId="42954" xr:uid="{2E7C94DE-AEA0-4173-80CC-2BB333725C6E}"/>
    <cellStyle name="40% - Accent3 5 2 2 3 3 3" xfId="28530" xr:uid="{003D3810-DE97-4BF9-895D-C7BBD7CB3EFF}"/>
    <cellStyle name="40% - Accent3 5 2 2 3 4" xfId="17348" xr:uid="{587389F5-6B1B-4F81-B7C5-7548738D3215}"/>
    <cellStyle name="40% - Accent3 5 2 2 3 4 2" xfId="46226" xr:uid="{5389F080-757F-40C2-83ED-5018816DFA19}"/>
    <cellStyle name="40% - Accent3 5 2 2 3 4 3" xfId="31802" xr:uid="{9A388489-5E70-442E-BA3F-A661592AF12B}"/>
    <cellStyle name="40% - Accent3 5 2 2 3 5" xfId="6575" xr:uid="{878200CF-A8D9-4A01-9095-A6BD1DE7C7EA}"/>
    <cellStyle name="40% - Accent3 5 2 2 3 5 2" xfId="35490" xr:uid="{A885BFD9-3F5D-4BCF-9822-2A015AA7E547}"/>
    <cellStyle name="40% - Accent3 5 2 2 3 6" xfId="21066" xr:uid="{5D1A5E8D-A22D-49B0-9CBD-83F2B068B2A1}"/>
    <cellStyle name="40% - Accent3 5 2 2 4" xfId="8458" xr:uid="{1800B1F3-6B65-492B-BC5B-DCDBA69F0CE7}"/>
    <cellStyle name="40% - Accent3 5 2 2 4 2" xfId="37356" xr:uid="{0DA3E117-37B7-4337-93BC-1839D7290F19}"/>
    <cellStyle name="40% - Accent3 5 2 2 4 3" xfId="22932" xr:uid="{CA7BFDB7-C3AE-4374-92F4-8D8B59485C6A}"/>
    <cellStyle name="40% - Accent3 5 2 2 5" xfId="12193" xr:uid="{7A4F742B-E507-49DD-9FC0-948AF57B27CA}"/>
    <cellStyle name="40% - Accent3 5 2 2 5 2" xfId="41088" xr:uid="{E1B8B26A-B63E-41D0-96D7-E27A6BA493BD}"/>
    <cellStyle name="40% - Accent3 5 2 2 5 3" xfId="26664" xr:uid="{24E44103-9045-41FD-82AE-4497CEA350C4}"/>
    <cellStyle name="40% - Accent3 5 2 2 6" xfId="15727" xr:uid="{B56ECA97-96A8-40A9-BACB-2AAB2E241D4F}"/>
    <cellStyle name="40% - Accent3 5 2 2 6 2" xfId="44614" xr:uid="{5700A2BB-3CD9-487B-8B09-5A09A74D72E2}"/>
    <cellStyle name="40% - Accent3 5 2 2 6 3" xfId="30190" xr:uid="{74D090E5-E2F3-490F-BC9B-99DF4FE5317D}"/>
    <cellStyle name="40% - Accent3 5 2 2 7" xfId="4688" xr:uid="{8625A26D-6389-4E00-8CF3-C744DE71FF3D}"/>
    <cellStyle name="40% - Accent3 5 2 2 7 2" xfId="33623" xr:uid="{73A61F56-E926-4FBC-9D14-71AD9E3C95CB}"/>
    <cellStyle name="40% - Accent3 5 2 2 8" xfId="19200" xr:uid="{AC90CBA2-13EA-4A06-8F27-2895CC289FCC}"/>
    <cellStyle name="40% - Accent3 5 2 3" xfId="1702" xr:uid="{49C274DE-A322-4804-A8A3-BA1787DE0604}"/>
    <cellStyle name="40% - Accent3 5 2 3 2" xfId="3316" xr:uid="{BA3766EA-2A0B-4275-B256-150DEF7B8D29}"/>
    <cellStyle name="40% - Accent3 5 2 3 2 2" xfId="10804" xr:uid="{F7A5F88B-B0F9-43AF-9CC6-5F1E78373110}"/>
    <cellStyle name="40% - Accent3 5 2 3 2 2 2" xfId="39702" xr:uid="{FE5CF639-C549-4C6D-AFB8-49AE6BE9E04C}"/>
    <cellStyle name="40% - Accent3 5 2 3 2 2 3" xfId="25278" xr:uid="{EBB9668D-92FC-4B1C-8C5E-203D812610C6}"/>
    <cellStyle name="40% - Accent3 5 2 3 2 3" xfId="14541" xr:uid="{2A3730E1-D6B7-4156-9441-40275DCA589F}"/>
    <cellStyle name="40% - Accent3 5 2 3 2 3 2" xfId="43434" xr:uid="{E6220784-6EF0-434E-B638-2EC06CB4DC61}"/>
    <cellStyle name="40% - Accent3 5 2 3 2 3 3" xfId="29010" xr:uid="{673BA8E0-E73F-4F6C-83E2-A4B777CA5418}"/>
    <cellStyle name="40% - Accent3 5 2 3 2 4" xfId="17844" xr:uid="{77B7922D-BF86-4AB8-A310-D1BEA1FD895A}"/>
    <cellStyle name="40% - Accent3 5 2 3 2 4 2" xfId="46722" xr:uid="{E9F1ED7F-C7A4-48E3-AD96-1603EF1B10AE}"/>
    <cellStyle name="40% - Accent3 5 2 3 2 4 3" xfId="32298" xr:uid="{93595B36-8896-4AB1-9F51-3E5A23D6CA89}"/>
    <cellStyle name="40% - Accent3 5 2 3 2 5" xfId="7055" xr:uid="{83C7016D-1E07-40C3-9E1A-2250EF540BA1}"/>
    <cellStyle name="40% - Accent3 5 2 3 2 5 2" xfId="35970" xr:uid="{540AA5CE-4354-4BC5-AA7A-B32181002640}"/>
    <cellStyle name="40% - Accent3 5 2 3 2 6" xfId="21546" xr:uid="{CF758296-CAAC-4922-9B8E-087D957E1A47}"/>
    <cellStyle name="40% - Accent3 5 2 3 3" xfId="8938" xr:uid="{EF8D8BA5-C9C7-4706-B4FF-2973B9514DC8}"/>
    <cellStyle name="40% - Accent3 5 2 3 3 2" xfId="37836" xr:uid="{588ECB9B-4F6E-4537-A856-B3E4A0B69E49}"/>
    <cellStyle name="40% - Accent3 5 2 3 3 3" xfId="23412" xr:uid="{AB6B3269-4B1F-47F2-825B-1B81E2CA0F35}"/>
    <cellStyle name="40% - Accent3 5 2 3 4" xfId="12675" xr:uid="{1FFC43BA-05EA-42D8-9CCA-317DF39EE9AC}"/>
    <cellStyle name="40% - Accent3 5 2 3 4 2" xfId="41568" xr:uid="{6F535944-9059-4CF3-8BA3-7AB69ED856B6}"/>
    <cellStyle name="40% - Accent3 5 2 3 4 3" xfId="27144" xr:uid="{763B24A9-D9DA-4D17-A0DE-96401F7F5EF5}"/>
    <cellStyle name="40% - Accent3 5 2 3 5" xfId="16231" xr:uid="{0772774E-C38B-43CF-964B-1D4D476094BF}"/>
    <cellStyle name="40% - Accent3 5 2 3 5 2" xfId="45110" xr:uid="{1FF99BD7-8A10-4D5A-91D1-173C394917D0}"/>
    <cellStyle name="40% - Accent3 5 2 3 5 3" xfId="30686" xr:uid="{E60B2246-5117-423E-8B2C-6F9ED6A632A7}"/>
    <cellStyle name="40% - Accent3 5 2 3 6" xfId="5181" xr:uid="{6F558354-FC3C-4816-B999-BC5038629B42}"/>
    <cellStyle name="40% - Accent3 5 2 3 6 2" xfId="34104" xr:uid="{620A2291-2F87-4188-B330-A84F383C8FFC}"/>
    <cellStyle name="40% - Accent3 5 2 3 7" xfId="19680" xr:uid="{A00A77FC-2B7E-45EB-9E58-EFB2A20F3901}"/>
    <cellStyle name="40% - Accent3 5 2 4" xfId="2510" xr:uid="{E611D026-6F38-42CE-A0EC-B60747390E6F}"/>
    <cellStyle name="40% - Accent3 5 2 4 2" xfId="9871" xr:uid="{D0349E26-B7B7-4565-95E6-BCBAEEA1982B}"/>
    <cellStyle name="40% - Accent3 5 2 4 2 2" xfId="38769" xr:uid="{ADA44224-B9FA-47AF-A318-9F4E2FED1B65}"/>
    <cellStyle name="40% - Accent3 5 2 4 2 3" xfId="24345" xr:uid="{50D4E9AC-2B6B-4AE6-89E2-8484C834A27E}"/>
    <cellStyle name="40% - Accent3 5 2 4 3" xfId="13608" xr:uid="{43641E4D-DC1D-43D8-8DFC-A5D3CC3C8A91}"/>
    <cellStyle name="40% - Accent3 5 2 4 3 2" xfId="42501" xr:uid="{42D44EA1-B05C-4C44-B356-D8DF432F5CDD}"/>
    <cellStyle name="40% - Accent3 5 2 4 3 3" xfId="28077" xr:uid="{ACD2170E-8787-488E-9EA5-24875B0F83BC}"/>
    <cellStyle name="40% - Accent3 5 2 4 4" xfId="17038" xr:uid="{02BD5199-7C0A-42BE-ABB4-4447093D5C27}"/>
    <cellStyle name="40% - Accent3 5 2 4 4 2" xfId="45916" xr:uid="{2C0E3314-A7CA-4064-B157-82D7B4B48BF7}"/>
    <cellStyle name="40% - Accent3 5 2 4 4 3" xfId="31492" xr:uid="{22E79C5D-633B-4C63-B627-CA85EADBDDA8}"/>
    <cellStyle name="40% - Accent3 5 2 4 5" xfId="6122" xr:uid="{BCCE9057-ED5D-443A-95BE-D1864D275277}"/>
    <cellStyle name="40% - Accent3 5 2 4 5 2" xfId="35037" xr:uid="{9BDFF1EE-10D3-4CB4-BA7A-A32AC3F2B546}"/>
    <cellStyle name="40% - Accent3 5 2 4 6" xfId="20613" xr:uid="{7CB8FBC1-2987-4478-8CB6-106A3BE0345B}"/>
    <cellStyle name="40% - Accent3 5 2 5" xfId="8005" xr:uid="{454F22B9-1F80-440F-BB92-A999A56DEC92}"/>
    <cellStyle name="40% - Accent3 5 2 5 2" xfId="36903" xr:uid="{9E253ECE-7464-427C-A9D1-40F08F2F4F21}"/>
    <cellStyle name="40% - Accent3 5 2 5 3" xfId="22479" xr:uid="{44AC6008-19E2-4324-A55F-E397BD1BDF52}"/>
    <cellStyle name="40% - Accent3 5 2 6" xfId="11740" xr:uid="{474A3BF2-190C-42CF-B1F6-E9BB389043E6}"/>
    <cellStyle name="40% - Accent3 5 2 6 2" xfId="40635" xr:uid="{284DC6F1-A44A-4180-920A-1B7C4767F331}"/>
    <cellStyle name="40% - Accent3 5 2 6 3" xfId="26211" xr:uid="{3441B427-7676-4DA9-A554-4B749DA588A0}"/>
    <cellStyle name="40% - Accent3 5 2 7" xfId="15417" xr:uid="{3FA554AD-BD7D-43B0-A12B-38D67078FD4A}"/>
    <cellStyle name="40% - Accent3 5 2 7 2" xfId="44304" xr:uid="{B2F753F1-376D-49F9-88FE-767DFB6EEA97}"/>
    <cellStyle name="40% - Accent3 5 2 7 3" xfId="29880" xr:uid="{61BF9F55-4B9B-49E2-AA4F-64B8507E5022}"/>
    <cellStyle name="40% - Accent3 5 2 8" xfId="4189" xr:uid="{0C1F75B4-46A1-43E2-B967-F5C9FF20AF62}"/>
    <cellStyle name="40% - Accent3 5 2 8 2" xfId="33170" xr:uid="{772E2450-DED0-4834-BA22-5A4A0215641A}"/>
    <cellStyle name="40% - Accent3 5 2 9" xfId="18747" xr:uid="{DF88D18D-F7BB-4D80-AFA4-5A59A8C5EC10}"/>
    <cellStyle name="40% - Accent3 5 3" xfId="573" xr:uid="{DE582D9F-0D5B-423D-86E5-23ED75DE46CB}"/>
    <cellStyle name="40% - Accent3 5 3 2" xfId="1086" xr:uid="{3A99FC9A-537A-4797-BECB-ED84EAFA3A95}"/>
    <cellStyle name="40% - Accent3 5 3 2 2" xfId="2013" xr:uid="{71BEFAE9-0D56-4184-BE66-365A78A2A8A1}"/>
    <cellStyle name="40% - Accent3 5 3 2 2 2" xfId="3627" xr:uid="{C1F5FF42-25AF-45E4-BF3D-7A9E4F2CEA5C}"/>
    <cellStyle name="40% - Accent3 5 3 2 2 2 2" xfId="11128" xr:uid="{1290F445-560F-4E52-869F-A3B369D3512A}"/>
    <cellStyle name="40% - Accent3 5 3 2 2 2 2 2" xfId="40026" xr:uid="{EF9A9F32-6902-48E8-94E9-EE48586446E0}"/>
    <cellStyle name="40% - Accent3 5 3 2 2 2 2 3" xfId="25602" xr:uid="{D46B827D-1A05-43D7-8206-EAF0655FCEAC}"/>
    <cellStyle name="40% - Accent3 5 3 2 2 2 3" xfId="14865" xr:uid="{B9EB5644-EBF9-4DD6-9D70-2B0C8820AF2E}"/>
    <cellStyle name="40% - Accent3 5 3 2 2 2 3 2" xfId="43758" xr:uid="{78E38BC5-8332-4D96-8514-848B73E3A8DA}"/>
    <cellStyle name="40% - Accent3 5 3 2 2 2 3 3" xfId="29334" xr:uid="{7095E80B-3A48-4089-9285-E9DE72105B5B}"/>
    <cellStyle name="40% - Accent3 5 3 2 2 2 4" xfId="18155" xr:uid="{ED28C624-A268-454E-AFB6-91B045920DF3}"/>
    <cellStyle name="40% - Accent3 5 3 2 2 2 4 2" xfId="47033" xr:uid="{E0A46CE0-72F5-4510-9094-8E607789587F}"/>
    <cellStyle name="40% - Accent3 5 3 2 2 2 4 3" xfId="32609" xr:uid="{F7C79DB5-BA20-4779-9950-2C0D12FDCF77}"/>
    <cellStyle name="40% - Accent3 5 3 2 2 2 5" xfId="7379" xr:uid="{F3241EF1-5596-472D-842A-AE1670B95C89}"/>
    <cellStyle name="40% - Accent3 5 3 2 2 2 5 2" xfId="36294" xr:uid="{6D7441B7-2756-46FA-ACC5-D2393A4A5302}"/>
    <cellStyle name="40% - Accent3 5 3 2 2 2 6" xfId="21870" xr:uid="{7766BD06-30FB-4747-9511-4365FF4C5E54}"/>
    <cellStyle name="40% - Accent3 5 3 2 2 3" xfId="9262" xr:uid="{E5CCCA85-F82A-48DA-8ABA-6F0E27449CF8}"/>
    <cellStyle name="40% - Accent3 5 3 2 2 3 2" xfId="38160" xr:uid="{A5ADCD03-FB8A-4340-92E0-FF0E613E3BD8}"/>
    <cellStyle name="40% - Accent3 5 3 2 2 3 3" xfId="23736" xr:uid="{D27148D4-13D6-4C86-BA13-4ADDE0BB0968}"/>
    <cellStyle name="40% - Accent3 5 3 2 2 4" xfId="12999" xr:uid="{CC95C074-5AF1-4A20-B7EC-EE08192B68AA}"/>
    <cellStyle name="40% - Accent3 5 3 2 2 4 2" xfId="41892" xr:uid="{34CCD768-B4CD-4EEA-BB58-A4D75E23C914}"/>
    <cellStyle name="40% - Accent3 5 3 2 2 4 3" xfId="27468" xr:uid="{150BCE25-332D-4018-9553-27F34287370D}"/>
    <cellStyle name="40% - Accent3 5 3 2 2 5" xfId="16542" xr:uid="{65A8ED59-6BBB-4C83-A599-718985A44974}"/>
    <cellStyle name="40% - Accent3 5 3 2 2 5 2" xfId="45421" xr:uid="{7E131FDE-17AD-4246-9691-05B50B96EE93}"/>
    <cellStyle name="40% - Accent3 5 3 2 2 5 3" xfId="30997" xr:uid="{101220C2-BD70-49DE-9DED-45A9F4D107F2}"/>
    <cellStyle name="40% - Accent3 5 3 2 2 6" xfId="5505" xr:uid="{CC01A5EB-C61B-471F-9606-A5784DF64A4B}"/>
    <cellStyle name="40% - Accent3 5 3 2 2 6 2" xfId="34428" xr:uid="{2293FD80-55AB-479E-94D6-9CD126EC5E83}"/>
    <cellStyle name="40% - Accent3 5 3 2 2 7" xfId="20004" xr:uid="{3A1C90B4-68D1-4144-94CC-E7DB199C8C5D}"/>
    <cellStyle name="40% - Accent3 5 3 2 3" xfId="2821" xr:uid="{352FDC5F-4101-4641-8A33-225604625CF2}"/>
    <cellStyle name="40% - Accent3 5 3 2 3 2" xfId="10195" xr:uid="{2CFBCB41-1630-4AFD-853E-6D375C33D812}"/>
    <cellStyle name="40% - Accent3 5 3 2 3 2 2" xfId="39093" xr:uid="{9A543112-64C9-4B00-8463-382EC48B83CA}"/>
    <cellStyle name="40% - Accent3 5 3 2 3 2 3" xfId="24669" xr:uid="{550EE724-F29A-4A05-87F8-3516451DD959}"/>
    <cellStyle name="40% - Accent3 5 3 2 3 3" xfId="13932" xr:uid="{566D9F49-C303-4160-8B89-122F609B48A0}"/>
    <cellStyle name="40% - Accent3 5 3 2 3 3 2" xfId="42825" xr:uid="{F74C724A-BDE2-4DAA-88AE-9129F349571A}"/>
    <cellStyle name="40% - Accent3 5 3 2 3 3 3" xfId="28401" xr:uid="{39F69C01-4CEE-4B9C-AF99-B08E3A6EABFD}"/>
    <cellStyle name="40% - Accent3 5 3 2 3 4" xfId="17349" xr:uid="{06B57E36-BC4F-4ADB-9569-49B9A8E666EF}"/>
    <cellStyle name="40% - Accent3 5 3 2 3 4 2" xfId="46227" xr:uid="{C66594C6-C7C0-4001-A7FF-2ECDD1C029B5}"/>
    <cellStyle name="40% - Accent3 5 3 2 3 4 3" xfId="31803" xr:uid="{1464EDC0-B60D-4D80-A556-5DCDC1933BDD}"/>
    <cellStyle name="40% - Accent3 5 3 2 3 5" xfId="6446" xr:uid="{88DC96EE-AB76-404B-8788-7A869EAA04E8}"/>
    <cellStyle name="40% - Accent3 5 3 2 3 5 2" xfId="35361" xr:uid="{09807CF0-6FE2-4A8D-ACBD-A7493848237F}"/>
    <cellStyle name="40% - Accent3 5 3 2 3 6" xfId="20937" xr:uid="{C1F78B4F-B118-490C-A1C5-FC85AC662A34}"/>
    <cellStyle name="40% - Accent3 5 3 2 4" xfId="8329" xr:uid="{53D68190-2A46-48B7-892D-FE0CD48CA5DC}"/>
    <cellStyle name="40% - Accent3 5 3 2 4 2" xfId="37227" xr:uid="{25CC6B76-D4BA-4E2B-A2CF-E6446D71CBF6}"/>
    <cellStyle name="40% - Accent3 5 3 2 4 3" xfId="22803" xr:uid="{B936E04F-2FEF-434C-B2E5-7972296509E3}"/>
    <cellStyle name="40% - Accent3 5 3 2 5" xfId="12064" xr:uid="{CB273E24-E8DE-4B28-A439-F9D71EBC5B87}"/>
    <cellStyle name="40% - Accent3 5 3 2 5 2" xfId="40959" xr:uid="{FE71A5F7-1FD9-41FF-904C-AFFC47DDA182}"/>
    <cellStyle name="40% - Accent3 5 3 2 5 3" xfId="26535" xr:uid="{9D71A579-1A11-4EC7-8FD0-5E0FF4077CB2}"/>
    <cellStyle name="40% - Accent3 5 3 2 6" xfId="15728" xr:uid="{50D608CA-0F09-4267-AF5F-BD9AE1DD67C7}"/>
    <cellStyle name="40% - Accent3 5 3 2 6 2" xfId="44615" xr:uid="{0D5F5005-12D2-40AD-9082-E566513976D8}"/>
    <cellStyle name="40% - Accent3 5 3 2 6 3" xfId="30191" xr:uid="{F18E5229-9F52-4106-AA15-C7BDFF0A7C9A}"/>
    <cellStyle name="40% - Accent3 5 3 2 7" xfId="4555" xr:uid="{7F9CE477-F3E4-4B6C-9709-567C1BB5B437}"/>
    <cellStyle name="40% - Accent3 5 3 2 7 2" xfId="33494" xr:uid="{03F2289D-CAA9-4C0E-BBA7-5D730215DA65}"/>
    <cellStyle name="40% - Accent3 5 3 2 8" xfId="19071" xr:uid="{3738E496-C151-4626-827C-E1FE45B33AEA}"/>
    <cellStyle name="40% - Accent3 5 3 3" xfId="1573" xr:uid="{8974931C-B6E6-487C-9003-234C8C2F4160}"/>
    <cellStyle name="40% - Accent3 5 3 3 2" xfId="3187" xr:uid="{33F52DDF-E69B-43AB-AE72-C8FD39852409}"/>
    <cellStyle name="40% - Accent3 5 3 3 2 2" xfId="10675" xr:uid="{29A8058F-8B14-4313-8EB6-E1EBEC1D96C8}"/>
    <cellStyle name="40% - Accent3 5 3 3 2 2 2" xfId="39573" xr:uid="{97662D3B-FBB0-4B78-960D-43855211C3DE}"/>
    <cellStyle name="40% - Accent3 5 3 3 2 2 3" xfId="25149" xr:uid="{80B5162D-177B-4A94-BFB4-AAD8E59BD6ED}"/>
    <cellStyle name="40% - Accent3 5 3 3 2 3" xfId="14412" xr:uid="{4D5B36C9-99EB-4DF3-8375-735DC3DA6343}"/>
    <cellStyle name="40% - Accent3 5 3 3 2 3 2" xfId="43305" xr:uid="{0E75A44A-C8D7-4472-B2CF-5552DEEEBC43}"/>
    <cellStyle name="40% - Accent3 5 3 3 2 3 3" xfId="28881" xr:uid="{527A6617-585E-427E-9037-C4DB72BDE768}"/>
    <cellStyle name="40% - Accent3 5 3 3 2 4" xfId="17715" xr:uid="{7DFAC9BD-6EFE-4A2C-9868-BB16D1C3D9B9}"/>
    <cellStyle name="40% - Accent3 5 3 3 2 4 2" xfId="46593" xr:uid="{83DAE5F5-D60C-499B-8F31-836E8482F342}"/>
    <cellStyle name="40% - Accent3 5 3 3 2 4 3" xfId="32169" xr:uid="{BD3F8F70-8FA6-400D-A22D-920346005E05}"/>
    <cellStyle name="40% - Accent3 5 3 3 2 5" xfId="6926" xr:uid="{5630E469-F65F-42E0-B048-D8AB4DD6F28B}"/>
    <cellStyle name="40% - Accent3 5 3 3 2 5 2" xfId="35841" xr:uid="{BCE5BEC5-2BE0-465C-834F-89A05FA0C86F}"/>
    <cellStyle name="40% - Accent3 5 3 3 2 6" xfId="21417" xr:uid="{C5198B79-5B51-4E40-8674-B8EF96AD8824}"/>
    <cellStyle name="40% - Accent3 5 3 3 3" xfId="8809" xr:uid="{395403D2-D407-4D7A-BC23-7C60F5449784}"/>
    <cellStyle name="40% - Accent3 5 3 3 3 2" xfId="37707" xr:uid="{07EFE190-5CF3-40AD-9A8E-A8C45A2EDBCA}"/>
    <cellStyle name="40% - Accent3 5 3 3 3 3" xfId="23283" xr:uid="{C5D4E33D-D256-460E-ABEB-A35D85AF9067}"/>
    <cellStyle name="40% - Accent3 5 3 3 4" xfId="12546" xr:uid="{862CBE48-422C-428E-8780-70BD5B4BAD5D}"/>
    <cellStyle name="40% - Accent3 5 3 3 4 2" xfId="41439" xr:uid="{C3D05C63-0F02-47BC-86AF-CEC1D1B4BACF}"/>
    <cellStyle name="40% - Accent3 5 3 3 4 3" xfId="27015" xr:uid="{5FB3DCC9-8F64-4E46-83F7-75FE52884EF3}"/>
    <cellStyle name="40% - Accent3 5 3 3 5" xfId="16102" xr:uid="{43AEE8FF-5551-466F-9963-6E3E0E869C39}"/>
    <cellStyle name="40% - Accent3 5 3 3 5 2" xfId="44981" xr:uid="{712AEC9E-44F5-4ADA-A734-A071BEBD3801}"/>
    <cellStyle name="40% - Accent3 5 3 3 5 3" xfId="30557" xr:uid="{0CD79D63-07D5-4F92-9E60-84A5E5AC8E8C}"/>
    <cellStyle name="40% - Accent3 5 3 3 6" xfId="5052" xr:uid="{0977B61C-E436-466E-880D-CBA92BFB2E7D}"/>
    <cellStyle name="40% - Accent3 5 3 3 6 2" xfId="33975" xr:uid="{01161DFC-0EE5-4DE7-8B10-405104D0A725}"/>
    <cellStyle name="40% - Accent3 5 3 3 7" xfId="19551" xr:uid="{FC02EB40-72F4-4208-80B5-148E84F943F5}"/>
    <cellStyle name="40% - Accent3 5 3 4" xfId="2381" xr:uid="{139020C4-D2DE-49DC-9816-AE62C05F5010}"/>
    <cellStyle name="40% - Accent3 5 3 4 2" xfId="9742" xr:uid="{EBC41F18-CF77-4513-A532-42CE634A9D17}"/>
    <cellStyle name="40% - Accent3 5 3 4 2 2" xfId="38640" xr:uid="{03BE15E7-44A9-432A-A692-486DCD789837}"/>
    <cellStyle name="40% - Accent3 5 3 4 2 3" xfId="24216" xr:uid="{BD11DACC-B4DA-4F7B-9109-295F6D92925C}"/>
    <cellStyle name="40% - Accent3 5 3 4 3" xfId="13479" xr:uid="{18CC410B-85F3-4E13-BFE2-D9A51289FDCE}"/>
    <cellStyle name="40% - Accent3 5 3 4 3 2" xfId="42372" xr:uid="{AB9C13EA-661D-40F8-A74F-6053DFD1E84C}"/>
    <cellStyle name="40% - Accent3 5 3 4 3 3" xfId="27948" xr:uid="{2635733A-823F-4BC4-8C18-6BFFBA483FC9}"/>
    <cellStyle name="40% - Accent3 5 3 4 4" xfId="16909" xr:uid="{B58A0557-8A48-4047-9646-D810AF84723F}"/>
    <cellStyle name="40% - Accent3 5 3 4 4 2" xfId="45787" xr:uid="{FF53130C-7E4E-4C61-8BF3-7E8C1796D361}"/>
    <cellStyle name="40% - Accent3 5 3 4 4 3" xfId="31363" xr:uid="{FD324DBA-3182-471A-8D6A-722F9EB09B3D}"/>
    <cellStyle name="40% - Accent3 5 3 4 5" xfId="5993" xr:uid="{17094E24-610A-42C6-AA7B-C7C4537DA430}"/>
    <cellStyle name="40% - Accent3 5 3 4 5 2" xfId="34908" xr:uid="{0C1EEEA7-066F-4FFB-A5B3-EB38F82F28C3}"/>
    <cellStyle name="40% - Accent3 5 3 4 6" xfId="20484" xr:uid="{1F9F30C8-C022-4313-AB8C-D0BE37CCF3E5}"/>
    <cellStyle name="40% - Accent3 5 3 5" xfId="7876" xr:uid="{16DF3509-AB3F-4B53-BCFB-0140EF294C39}"/>
    <cellStyle name="40% - Accent3 5 3 5 2" xfId="36774" xr:uid="{D11F2CFD-09AE-4DA2-9AD9-B24C68108DB6}"/>
    <cellStyle name="40% - Accent3 5 3 5 3" xfId="22350" xr:uid="{71A3D2F2-4B86-4784-B5F1-62BB57AFC4F9}"/>
    <cellStyle name="40% - Accent3 5 3 6" xfId="11611" xr:uid="{393D6CCB-49D7-4312-9CF6-2EFA1BBFB341}"/>
    <cellStyle name="40% - Accent3 5 3 6 2" xfId="40506" xr:uid="{4C8CC8BD-5955-4EE4-9324-CDBB819C7F27}"/>
    <cellStyle name="40% - Accent3 5 3 6 3" xfId="26082" xr:uid="{940ACC72-B9E5-4DAD-A186-ECD9CEED3624}"/>
    <cellStyle name="40% - Accent3 5 3 7" xfId="15288" xr:uid="{9C9CB81A-3B05-45F1-9C36-54F7EB721270}"/>
    <cellStyle name="40% - Accent3 5 3 7 2" xfId="44175" xr:uid="{B156AE25-C399-454F-83C5-0BB7E12D34B3}"/>
    <cellStyle name="40% - Accent3 5 3 7 3" xfId="29751" xr:uid="{451B96C2-E8DF-4631-A05B-80939068062F}"/>
    <cellStyle name="40% - Accent3 5 3 8" xfId="4060" xr:uid="{9171BD29-82DF-4065-884E-30959A0E9B82}"/>
    <cellStyle name="40% - Accent3 5 3 8 2" xfId="33041" xr:uid="{48C04B33-338F-480A-A80B-40C62FEDC2A1}"/>
    <cellStyle name="40% - Accent3 5 3 9" xfId="18618" xr:uid="{3EDDE5EC-BDB0-469E-A062-CDAFA18ACE4D}"/>
    <cellStyle name="40% - Accent3 5 4" xfId="1084" xr:uid="{6D477C17-C82B-43E3-A542-154D7D8EC68E}"/>
    <cellStyle name="40% - Accent3 5 4 2" xfId="2011" xr:uid="{F8EA2485-9C98-4B12-834B-39D987FA9771}"/>
    <cellStyle name="40% - Accent3 5 4 2 2" xfId="3625" xr:uid="{9A8099D8-2F96-4220-95F4-0F72ADFAA8DA}"/>
    <cellStyle name="40% - Accent3 5 4 2 2 2" xfId="7249" xr:uid="{D6318E1A-925C-410E-B295-7C26F7473FED}"/>
    <cellStyle name="40% - Accent3 5 4 2 2 2 2" xfId="10998" xr:uid="{68EEC377-8B46-41CE-B135-6DFAC765FBF2}"/>
    <cellStyle name="40% - Accent3 5 4 2 2 2 2 2" xfId="39896" xr:uid="{FA6DB549-342E-4D10-948C-8C2825F84F16}"/>
    <cellStyle name="40% - Accent3 5 4 2 2 2 2 3" xfId="25472" xr:uid="{16FA227E-0DC0-4E1A-B610-6D8D0BB3914F}"/>
    <cellStyle name="40% - Accent3 5 4 2 2 2 3" xfId="14735" xr:uid="{BDB9DCDE-492E-45C1-921B-73CEE07ED990}"/>
    <cellStyle name="40% - Accent3 5 4 2 2 2 3 2" xfId="43628" xr:uid="{63BE158E-1B7C-4507-884E-A639585388E5}"/>
    <cellStyle name="40% - Accent3 5 4 2 2 2 3 3" xfId="29204" xr:uid="{46290CB2-6218-4C27-A53D-72C97016B03A}"/>
    <cellStyle name="40% - Accent3 5 4 2 2 2 4" xfId="36164" xr:uid="{2075FC01-8C47-4BFC-A8A5-C08EB46BE4AD}"/>
    <cellStyle name="40% - Accent3 5 4 2 2 2 5" xfId="21740" xr:uid="{0C9DA88B-558C-42E7-9485-33589D5BE12E}"/>
    <cellStyle name="40% - Accent3 5 4 2 2 3" xfId="9132" xr:uid="{49C1D3A0-6773-47D5-9CC0-798D6896AD01}"/>
    <cellStyle name="40% - Accent3 5 4 2 2 3 2" xfId="38030" xr:uid="{0252A5AB-D4B6-4709-BA05-0C655CE51D4D}"/>
    <cellStyle name="40% - Accent3 5 4 2 2 3 3" xfId="23606" xr:uid="{79143018-9E71-416D-817E-7351C2BA1219}"/>
    <cellStyle name="40% - Accent3 5 4 2 2 4" xfId="12869" xr:uid="{20907761-373A-41EC-BAAA-6D3562683E2B}"/>
    <cellStyle name="40% - Accent3 5 4 2 2 4 2" xfId="41762" xr:uid="{3991A2BA-D3F6-475E-B5FC-594D3C4357E7}"/>
    <cellStyle name="40% - Accent3 5 4 2 2 4 3" xfId="27338" xr:uid="{26B21897-4F5B-4971-8B76-1B422C525633}"/>
    <cellStyle name="40% - Accent3 5 4 2 2 5" xfId="18153" xr:uid="{6D72B891-540A-4B6F-8F4C-8F22FAD7ED05}"/>
    <cellStyle name="40% - Accent3 5 4 2 2 5 2" xfId="47031" xr:uid="{ED0EC024-014F-4D72-AF5B-FA1BF29E4F19}"/>
    <cellStyle name="40% - Accent3 5 4 2 2 5 3" xfId="32607" xr:uid="{55C02DD2-7484-4E58-A83F-84ABD21F818F}"/>
    <cellStyle name="40% - Accent3 5 4 2 2 6" xfId="5375" xr:uid="{B75C6375-4054-4EA2-BF88-E5E56CABD61C}"/>
    <cellStyle name="40% - Accent3 5 4 2 2 6 2" xfId="34298" xr:uid="{5D19D454-F757-4712-932D-F956C1FF49B0}"/>
    <cellStyle name="40% - Accent3 5 4 2 2 7" xfId="19874" xr:uid="{F757E7D4-8BB5-4481-BD39-3E695C11B335}"/>
    <cellStyle name="40% - Accent3 5 4 2 3" xfId="6316" xr:uid="{BED1E446-5FC8-42AF-B758-EB6BCBEAE88A}"/>
    <cellStyle name="40% - Accent3 5 4 2 3 2" xfId="10065" xr:uid="{787E3BEA-B355-4453-9149-FDC767F01D5A}"/>
    <cellStyle name="40% - Accent3 5 4 2 3 2 2" xfId="38963" xr:uid="{269317AF-A475-409A-B6C5-21449182BDB5}"/>
    <cellStyle name="40% - Accent3 5 4 2 3 2 3" xfId="24539" xr:uid="{F0B95B21-50E4-44D3-B45F-21BE40001621}"/>
    <cellStyle name="40% - Accent3 5 4 2 3 3" xfId="13802" xr:uid="{78ECACA4-B46F-4B23-ADE2-3B3A84DEA336}"/>
    <cellStyle name="40% - Accent3 5 4 2 3 3 2" xfId="42695" xr:uid="{3C76EF69-D1D3-4FEF-BF42-61E159B9EAF5}"/>
    <cellStyle name="40% - Accent3 5 4 2 3 3 3" xfId="28271" xr:uid="{3A273639-7817-4D5C-903D-35949117C3AB}"/>
    <cellStyle name="40% - Accent3 5 4 2 3 4" xfId="35231" xr:uid="{906CA48C-5DD3-44A8-9E2F-27AD03AE1EC6}"/>
    <cellStyle name="40% - Accent3 5 4 2 3 5" xfId="20807" xr:uid="{454C9DC7-A8DF-4562-ADA2-240AEECCD982}"/>
    <cellStyle name="40% - Accent3 5 4 2 4" xfId="8199" xr:uid="{272AEC6E-AE93-42C4-BD9F-1B9293CD6FD9}"/>
    <cellStyle name="40% - Accent3 5 4 2 4 2" xfId="37097" xr:uid="{1622CAA0-7214-41B1-9775-398C3273C4FD}"/>
    <cellStyle name="40% - Accent3 5 4 2 4 3" xfId="22673" xr:uid="{837189B8-A5B6-4F5F-9BFE-9A64CA986A95}"/>
    <cellStyle name="40% - Accent3 5 4 2 5" xfId="11934" xr:uid="{E225D767-A4F6-4E04-9955-332DF3FE1E9A}"/>
    <cellStyle name="40% - Accent3 5 4 2 5 2" xfId="40829" xr:uid="{329BCF2A-37A8-4399-8BA8-2D9A911724C0}"/>
    <cellStyle name="40% - Accent3 5 4 2 5 3" xfId="26405" xr:uid="{FA122DD4-714C-4C67-9E6A-224D9F5DBEE2}"/>
    <cellStyle name="40% - Accent3 5 4 2 6" xfId="16540" xr:uid="{0DC82CB0-4E8F-4979-BA9B-DF24CCE2E5B4}"/>
    <cellStyle name="40% - Accent3 5 4 2 6 2" xfId="45419" xr:uid="{6A87026B-1C71-41A8-A91B-F86BE9D92777}"/>
    <cellStyle name="40% - Accent3 5 4 2 6 3" xfId="30995" xr:uid="{D7A7F2B0-3B99-44CA-984B-A2A406A1E4E5}"/>
    <cellStyle name="40% - Accent3 5 4 2 7" xfId="4422" xr:uid="{C3A89111-03CB-4469-A338-6EDD733DEDA0}"/>
    <cellStyle name="40% - Accent3 5 4 2 7 2" xfId="33364" xr:uid="{A6B84198-AD51-495D-9D29-053872715B65}"/>
    <cellStyle name="40% - Accent3 5 4 2 8" xfId="18941" xr:uid="{19875C9D-B379-43BB-A284-F3C890534E23}"/>
    <cellStyle name="40% - Accent3 5 4 3" xfId="2819" xr:uid="{217CBD0D-4300-4601-AE41-2DAEBFBF8C2D}"/>
    <cellStyle name="40% - Accent3 5 4 3 2" xfId="6796" xr:uid="{9B0D603D-3E0C-430B-8C6D-2196599D3A8F}"/>
    <cellStyle name="40% - Accent3 5 4 3 2 2" xfId="10545" xr:uid="{6F71BE16-9E83-4321-A742-065A2963F4DD}"/>
    <cellStyle name="40% - Accent3 5 4 3 2 2 2" xfId="39443" xr:uid="{97B1FC9B-048B-483C-980E-F2F75C83A411}"/>
    <cellStyle name="40% - Accent3 5 4 3 2 2 3" xfId="25019" xr:uid="{3FC33D3C-6F43-4A47-A73C-168D454C62CD}"/>
    <cellStyle name="40% - Accent3 5 4 3 2 3" xfId="14282" xr:uid="{4AFDECB1-0BA9-4FEC-8BDB-20FA97CE9447}"/>
    <cellStyle name="40% - Accent3 5 4 3 2 3 2" xfId="43175" xr:uid="{5577ADC3-E118-4F4D-AD33-D9A39328B0A1}"/>
    <cellStyle name="40% - Accent3 5 4 3 2 3 3" xfId="28751" xr:uid="{AF09A4BA-4C96-4F65-98B8-ACC2CC682C9C}"/>
    <cellStyle name="40% - Accent3 5 4 3 2 4" xfId="35711" xr:uid="{3BE1A575-3585-4BE5-9C2B-F31DB4FEC993}"/>
    <cellStyle name="40% - Accent3 5 4 3 2 5" xfId="21287" xr:uid="{745729A4-0371-47E0-96E1-1FF41215AB4C}"/>
    <cellStyle name="40% - Accent3 5 4 3 3" xfId="8679" xr:uid="{B82AD436-CCBB-462B-A414-5EC7486A3D9E}"/>
    <cellStyle name="40% - Accent3 5 4 3 3 2" xfId="37577" xr:uid="{4CDF35F8-C510-4E26-A31D-3EA1DDC95E09}"/>
    <cellStyle name="40% - Accent3 5 4 3 3 3" xfId="23153" xr:uid="{77FD54A6-C5F2-4A88-A118-15088CBA16B8}"/>
    <cellStyle name="40% - Accent3 5 4 3 4" xfId="12416" xr:uid="{9F08CB8E-562E-4A2F-8950-368B06A41F14}"/>
    <cellStyle name="40% - Accent3 5 4 3 4 2" xfId="41309" xr:uid="{265107EF-274F-43E5-91F4-2517ABFF7C53}"/>
    <cellStyle name="40% - Accent3 5 4 3 4 3" xfId="26885" xr:uid="{DCD481CB-935A-4914-ACB5-1B6C99337167}"/>
    <cellStyle name="40% - Accent3 5 4 3 5" xfId="17347" xr:uid="{CD1C8541-FDD2-434C-A2BC-6CC33628FAE2}"/>
    <cellStyle name="40% - Accent3 5 4 3 5 2" xfId="46225" xr:uid="{F525E166-C1D1-48DC-AA84-6B85854D52AC}"/>
    <cellStyle name="40% - Accent3 5 4 3 5 3" xfId="31801" xr:uid="{BE78AE7A-4EAF-4D6F-BC3D-148CDA82511A}"/>
    <cellStyle name="40% - Accent3 5 4 3 6" xfId="4922" xr:uid="{61687E7F-FCBB-45FC-BE1D-007E755318E1}"/>
    <cellStyle name="40% - Accent3 5 4 3 6 2" xfId="33845" xr:uid="{8B7A1BBD-9A57-4419-908B-7913F5813115}"/>
    <cellStyle name="40% - Accent3 5 4 3 7" xfId="19421" xr:uid="{751EFEA5-3266-41D5-9BB7-33949C40D6D2}"/>
    <cellStyle name="40% - Accent3 5 4 4" xfId="5862" xr:uid="{81050491-7573-4038-AA88-D372828D6094}"/>
    <cellStyle name="40% - Accent3 5 4 4 2" xfId="9612" xr:uid="{CF073363-6764-4191-9C8E-BF4EE27B56A6}"/>
    <cellStyle name="40% - Accent3 5 4 4 2 2" xfId="38510" xr:uid="{30BF8159-7016-4C72-B8B8-DC8FF24A4BAF}"/>
    <cellStyle name="40% - Accent3 5 4 4 2 3" xfId="24086" xr:uid="{CCE6841F-76CD-4600-BA18-01E671C4A2B6}"/>
    <cellStyle name="40% - Accent3 5 4 4 3" xfId="13349" xr:uid="{59CB846B-AA39-4E6A-B143-03A8B127DC2E}"/>
    <cellStyle name="40% - Accent3 5 4 4 3 2" xfId="42242" xr:uid="{F38919F8-6666-4985-8868-26DBD34E96C3}"/>
    <cellStyle name="40% - Accent3 5 4 4 3 3" xfId="27818" xr:uid="{8994CA26-8A08-4CDA-B008-46F4F707D6EF}"/>
    <cellStyle name="40% - Accent3 5 4 4 4" xfId="34778" xr:uid="{968C72CB-359A-4FF1-B731-A7306A13A944}"/>
    <cellStyle name="40% - Accent3 5 4 4 5" xfId="20354" xr:uid="{0AB75E85-1026-4459-9B1F-9F59C4617377}"/>
    <cellStyle name="40% - Accent3 5 4 5" xfId="7746" xr:uid="{7669BA28-F21A-4043-9747-6FB4674A308B}"/>
    <cellStyle name="40% - Accent3 5 4 5 2" xfId="36644" xr:uid="{A3847C16-D3BF-4139-8221-BB76C38F0349}"/>
    <cellStyle name="40% - Accent3 5 4 5 3" xfId="22220" xr:uid="{FFE92E0C-969F-4745-A8EA-633C569F2542}"/>
    <cellStyle name="40% - Accent3 5 4 6" xfId="11481" xr:uid="{3BEDB01E-2BFE-447D-90DD-38A9DAC552E3}"/>
    <cellStyle name="40% - Accent3 5 4 6 2" xfId="40376" xr:uid="{4A7B7F52-BF7E-42C1-8B17-F4FBB537765B}"/>
    <cellStyle name="40% - Accent3 5 4 6 3" xfId="25952" xr:uid="{25BDAD14-EA54-4C88-9E2B-5BAE6D1EF6B6}"/>
    <cellStyle name="40% - Accent3 5 4 7" xfId="15726" xr:uid="{61688A3D-156A-4EF8-BD0E-163E46CEE902}"/>
    <cellStyle name="40% - Accent3 5 4 7 2" xfId="44613" xr:uid="{41E173BF-C83A-41EB-8F62-51E0A03ACFDB}"/>
    <cellStyle name="40% - Accent3 5 4 7 3" xfId="30189" xr:uid="{C97CDC6F-66C0-4EFB-B395-9FC25322D021}"/>
    <cellStyle name="40% - Accent3 5 4 8" xfId="3930" xr:uid="{1C4F7AAE-C17E-4C14-94A1-35D77A59170B}"/>
    <cellStyle name="40% - Accent3 5 4 8 2" xfId="32911" xr:uid="{D13C7878-04F4-4644-9E9F-3CDA1020DE1B}"/>
    <cellStyle name="40% - Accent3 5 4 9" xfId="18488" xr:uid="{3EB5E187-0A51-4355-BB6D-5E3509CC0439}"/>
    <cellStyle name="40% - Accent3 5 5" xfId="1443" xr:uid="{DFABBDC1-7E5A-4BDF-A4A7-4BE6EA4D1115}"/>
    <cellStyle name="40% - Accent3 5 5 2" xfId="3057" xr:uid="{3C644153-CDFB-436F-9538-C3EBB7A0939B}"/>
    <cellStyle name="40% - Accent3 5 5 2 2" xfId="7185" xr:uid="{EF99602C-B143-4A9E-9D57-A3846A5E2211}"/>
    <cellStyle name="40% - Accent3 5 5 2 2 2" xfId="10934" xr:uid="{8659DECC-32B3-4CD2-A10D-46FF22959314}"/>
    <cellStyle name="40% - Accent3 5 5 2 2 2 2" xfId="39832" xr:uid="{E5CFA277-73FC-485C-BFE9-A19A5BA171F3}"/>
    <cellStyle name="40% - Accent3 5 5 2 2 2 3" xfId="25408" xr:uid="{1362D0A6-0A51-4AEA-B36C-924822BC3CDC}"/>
    <cellStyle name="40% - Accent3 5 5 2 2 3" xfId="14671" xr:uid="{58E950CE-B6B7-4DE7-A039-9FBD78A61041}"/>
    <cellStyle name="40% - Accent3 5 5 2 2 3 2" xfId="43564" xr:uid="{961A9ECD-AEF0-4036-9D76-7AB36DDC53D0}"/>
    <cellStyle name="40% - Accent3 5 5 2 2 3 3" xfId="29140" xr:uid="{B840B8A0-3BE8-4DBB-82E6-7C3F925BAA97}"/>
    <cellStyle name="40% - Accent3 5 5 2 2 4" xfId="36100" xr:uid="{2548391C-3599-4547-A698-4D932DE79F7A}"/>
    <cellStyle name="40% - Accent3 5 5 2 2 5" xfId="21676" xr:uid="{12941CA8-CE0F-422A-95BC-A14733A1812C}"/>
    <cellStyle name="40% - Accent3 5 5 2 3" xfId="9068" xr:uid="{85FBA71C-8B11-4004-9BB5-D54D1DB20BD2}"/>
    <cellStyle name="40% - Accent3 5 5 2 3 2" xfId="37966" xr:uid="{5F8D1578-4270-4855-A315-35B6F9717099}"/>
    <cellStyle name="40% - Accent3 5 5 2 3 3" xfId="23542" xr:uid="{1A28B3AA-7DD2-4D62-A771-0EF8FDFA5EA5}"/>
    <cellStyle name="40% - Accent3 5 5 2 4" xfId="12805" xr:uid="{12E1FF60-69EE-46FB-9914-12ECB241A49B}"/>
    <cellStyle name="40% - Accent3 5 5 2 4 2" xfId="41698" xr:uid="{9B58BCCF-F546-4AA7-9D55-79972C174B6C}"/>
    <cellStyle name="40% - Accent3 5 5 2 4 3" xfId="27274" xr:uid="{726D39C7-62ED-4D8C-AD08-117FF6856DDC}"/>
    <cellStyle name="40% - Accent3 5 5 2 5" xfId="17585" xr:uid="{B81C7259-8F04-4E54-BBB8-2EADACB7E9EB}"/>
    <cellStyle name="40% - Accent3 5 5 2 5 2" xfId="46463" xr:uid="{20C3E383-BC01-4F40-AAE3-7005FB3E0A0D}"/>
    <cellStyle name="40% - Accent3 5 5 2 5 3" xfId="32039" xr:uid="{FF8A15E1-E73C-451A-85E9-029533618A60}"/>
    <cellStyle name="40% - Accent3 5 5 2 6" xfId="5311" xr:uid="{E9FCB0A3-6EDC-490D-B834-85D7DC501F52}"/>
    <cellStyle name="40% - Accent3 5 5 2 6 2" xfId="34234" xr:uid="{67C17263-E645-4E26-929C-82E7EBE1270A}"/>
    <cellStyle name="40% - Accent3 5 5 2 7" xfId="19810" xr:uid="{BC5916AB-BBCA-4051-88EB-66C7A23D0045}"/>
    <cellStyle name="40% - Accent3 5 5 3" xfId="6252" xr:uid="{CE245FB8-6F3A-43F5-8387-36530E5AEDA7}"/>
    <cellStyle name="40% - Accent3 5 5 3 2" xfId="10001" xr:uid="{5C2A057B-AC7C-4ADF-870D-BFC030722767}"/>
    <cellStyle name="40% - Accent3 5 5 3 2 2" xfId="38899" xr:uid="{AFE864A5-4E25-4C9A-9D25-4AC843D8A9A2}"/>
    <cellStyle name="40% - Accent3 5 5 3 2 3" xfId="24475" xr:uid="{87D3A29F-8FFE-4F0D-B649-A7293589474C}"/>
    <cellStyle name="40% - Accent3 5 5 3 3" xfId="13738" xr:uid="{5F253B2A-DE5F-4E51-8EAA-63C3BA5C69F4}"/>
    <cellStyle name="40% - Accent3 5 5 3 3 2" xfId="42631" xr:uid="{A5621FDB-8FAD-4AC4-AD32-6897F1B04794}"/>
    <cellStyle name="40% - Accent3 5 5 3 3 3" xfId="28207" xr:uid="{9D76CD59-AEF1-43B9-BE54-FB3F908549F9}"/>
    <cellStyle name="40% - Accent3 5 5 3 4" xfId="35167" xr:uid="{7A11346E-73BD-415A-8D1D-740C9AA6FB6A}"/>
    <cellStyle name="40% - Accent3 5 5 3 5" xfId="20743" xr:uid="{9285C0B8-BC3A-48D2-A81C-52081C2E1ED6}"/>
    <cellStyle name="40% - Accent3 5 5 4" xfId="8135" xr:uid="{D6B45F83-A60C-459F-A257-0482D43ACD3F}"/>
    <cellStyle name="40% - Accent3 5 5 4 2" xfId="37033" xr:uid="{DD9A172E-3B76-4D34-9EF8-95DF24D239C1}"/>
    <cellStyle name="40% - Accent3 5 5 4 3" xfId="22609" xr:uid="{356DC765-730B-4141-BD74-184578962997}"/>
    <cellStyle name="40% - Accent3 5 5 5" xfId="11870" xr:uid="{6C64C6C2-92DF-4735-825F-1CEBA5BA8FB1}"/>
    <cellStyle name="40% - Accent3 5 5 5 2" xfId="40765" xr:uid="{AF7EAB34-D508-42A7-B670-4EC2C1255421}"/>
    <cellStyle name="40% - Accent3 5 5 5 3" xfId="26341" xr:uid="{93A92C80-BEA1-47E8-AC30-B3B4463229A7}"/>
    <cellStyle name="40% - Accent3 5 5 6" xfId="15972" xr:uid="{F155FE4E-251F-45D1-82B2-B9081247F110}"/>
    <cellStyle name="40% - Accent3 5 5 6 2" xfId="44851" xr:uid="{1B783C5D-8251-4EA4-A88D-6DF7A59696EB}"/>
    <cellStyle name="40% - Accent3 5 5 6 3" xfId="30427" xr:uid="{C161308F-D1FF-4586-B66E-86188DCBBFA0}"/>
    <cellStyle name="40% - Accent3 5 5 7" xfId="4345" xr:uid="{B39E4811-89D6-4907-9652-CDC7A4F83555}"/>
    <cellStyle name="40% - Accent3 5 5 7 2" xfId="33300" xr:uid="{96C66755-D54E-43B9-96F7-39857564C09F}"/>
    <cellStyle name="40% - Accent3 5 5 8" xfId="18877" xr:uid="{D9E2A879-E5CD-44BA-8547-0F3BFAD6302C}"/>
    <cellStyle name="40% - Accent3 5 6" xfId="2251" xr:uid="{FF2D0BA9-57D2-423B-8C15-B863B84AE6FC}"/>
    <cellStyle name="40% - Accent3 5 6 2" xfId="6732" xr:uid="{97B8C12A-DE74-4B36-BEB3-37B8AF775B5B}"/>
    <cellStyle name="40% - Accent3 5 6 2 2" xfId="10481" xr:uid="{64DE14D3-BF9B-4213-92AB-4DEBDA1295C3}"/>
    <cellStyle name="40% - Accent3 5 6 2 2 2" xfId="39379" xr:uid="{C727AC7E-9DAA-461D-97ED-658B40A9FCAF}"/>
    <cellStyle name="40% - Accent3 5 6 2 2 3" xfId="24955" xr:uid="{A1123734-FDA5-4265-827F-AF99EFA9A273}"/>
    <cellStyle name="40% - Accent3 5 6 2 3" xfId="14218" xr:uid="{AE31C8DC-7321-49A3-B435-82257591E31E}"/>
    <cellStyle name="40% - Accent3 5 6 2 3 2" xfId="43111" xr:uid="{1D75D9F4-E020-4315-BE46-6E069A78C2F5}"/>
    <cellStyle name="40% - Accent3 5 6 2 3 3" xfId="28687" xr:uid="{3D5C062E-5742-48C1-82B2-ADE07D6F1313}"/>
    <cellStyle name="40% - Accent3 5 6 2 4" xfId="35647" xr:uid="{2368F153-A90F-41F1-9D79-2E2036FF008F}"/>
    <cellStyle name="40% - Accent3 5 6 2 5" xfId="21223" xr:uid="{85C7614C-D6B6-41D1-8141-43B751750346}"/>
    <cellStyle name="40% - Accent3 5 6 3" xfId="8615" xr:uid="{93AE723C-1682-4386-AD55-FA10486A7F06}"/>
    <cellStyle name="40% - Accent3 5 6 3 2" xfId="37513" xr:uid="{55A35C58-A8DA-4BF1-9950-042956A761DB}"/>
    <cellStyle name="40% - Accent3 5 6 3 3" xfId="23089" xr:uid="{F81D90BC-F642-44A4-BE35-C0BE0262E1B3}"/>
    <cellStyle name="40% - Accent3 5 6 4" xfId="12352" xr:uid="{DC978829-8048-41BB-BB3A-984E34C5FBD0}"/>
    <cellStyle name="40% - Accent3 5 6 4 2" xfId="41245" xr:uid="{8240D338-15C2-49D9-B134-5F518210A95B}"/>
    <cellStyle name="40% - Accent3 5 6 4 3" xfId="26821" xr:uid="{1D259051-4D20-4335-979A-D0D219405892}"/>
    <cellStyle name="40% - Accent3 5 6 5" xfId="16779" xr:uid="{69AF06D2-7397-4530-9D95-7EC0F6B25B4A}"/>
    <cellStyle name="40% - Accent3 5 6 5 2" xfId="45657" xr:uid="{82CA05BE-DD70-4228-AF0F-F037154F2310}"/>
    <cellStyle name="40% - Accent3 5 6 5 3" xfId="31233" xr:uid="{32EC64FF-0F32-4DBF-8BAF-9E2AC310D1D8}"/>
    <cellStyle name="40% - Accent3 5 6 6" xfId="4858" xr:uid="{ABFF7115-F991-4879-938F-0B02E368548E}"/>
    <cellStyle name="40% - Accent3 5 6 6 2" xfId="33781" xr:uid="{ECBA0433-4795-4AB1-91ED-5724CB466B63}"/>
    <cellStyle name="40% - Accent3 5 6 7" xfId="19357" xr:uid="{2870A4A1-F9C2-4663-9607-543EBDE13A20}"/>
    <cellStyle name="40% - Accent3 5 7" xfId="5798" xr:uid="{8EF598ED-BBCF-4558-8623-343B1EA199FC}"/>
    <cellStyle name="40% - Accent3 5 7 2" xfId="9548" xr:uid="{FC9D03B1-B6FE-412D-966A-5376F303EE50}"/>
    <cellStyle name="40% - Accent3 5 7 2 2" xfId="38446" xr:uid="{EC96E1F6-464D-4C51-95B0-621BBFF695A3}"/>
    <cellStyle name="40% - Accent3 5 7 2 3" xfId="24022" xr:uid="{57BBC23F-9CB3-42D2-8156-52E05814BC82}"/>
    <cellStyle name="40% - Accent3 5 7 3" xfId="13285" xr:uid="{79C5312F-6C02-4006-B8BA-9E1AB06827C3}"/>
    <cellStyle name="40% - Accent3 5 7 3 2" xfId="42178" xr:uid="{E37850DC-0D84-4AC1-9130-F7EAE3EE5348}"/>
    <cellStyle name="40% - Accent3 5 7 3 3" xfId="27754" xr:uid="{D518EDE8-90BB-45D9-895F-474A67F81B19}"/>
    <cellStyle name="40% - Accent3 5 7 4" xfId="34714" xr:uid="{B33C486D-B3E3-4956-9A64-FAC67553AEF8}"/>
    <cellStyle name="40% - Accent3 5 7 5" xfId="20290" xr:uid="{50AFAE1E-C6A2-4738-B151-C1A40E4CA99F}"/>
    <cellStyle name="40% - Accent3 5 8" xfId="7682" xr:uid="{CCD1B8D1-B40E-4515-9DE2-4DCA8CD4BC1B}"/>
    <cellStyle name="40% - Accent3 5 8 2" xfId="36580" xr:uid="{66CC7007-8BAF-4F6D-9DCC-407C2CD3F84A}"/>
    <cellStyle name="40% - Accent3 5 8 3" xfId="22156" xr:uid="{EADBBAB5-2867-4E2A-AEC6-B3F2D9762BB2}"/>
    <cellStyle name="40% - Accent3 5 9" xfId="11417" xr:uid="{485F00F9-5DB8-408D-811F-454503903A50}"/>
    <cellStyle name="40% - Accent3 5 9 2" xfId="40312" xr:uid="{0637289C-15AF-49B5-9A72-2AB97A57F312}"/>
    <cellStyle name="40% - Accent3 5 9 3" xfId="25888" xr:uid="{F1B61D82-DE14-48DA-8908-C44C3D677523}"/>
    <cellStyle name="40% - Accent3 6" xfId="389" xr:uid="{FE38B271-5AB0-4FB7-B459-0AFEC7339AC0}"/>
    <cellStyle name="40% - Accent3 6 10" xfId="15175" xr:uid="{E197C16E-8BDF-4643-AFCF-6D85560596C3}"/>
    <cellStyle name="40% - Accent3 6 10 2" xfId="44062" xr:uid="{D79E649A-F9F2-4209-B1B7-9847A26B9D0A}"/>
    <cellStyle name="40% - Accent3 6 10 3" xfId="29638" xr:uid="{BEFAD181-DE30-4447-9681-42A9BD4519FE}"/>
    <cellStyle name="40% - Accent3 6 11" xfId="3883" xr:uid="{ACCDBC29-56E1-4270-ADD1-2556A4D9ACA1}"/>
    <cellStyle name="40% - Accent3 6 11 2" xfId="32863" xr:uid="{0DDF670D-29B6-4825-83AE-478F504D669C}"/>
    <cellStyle name="40% - Accent3 6 12" xfId="18441" xr:uid="{AE8EC876-209E-4D95-9033-FCD3FECB084C}"/>
    <cellStyle name="40% - Accent3 6 2" xfId="781" xr:uid="{1723F34B-18F7-4D09-8BF7-93645F1A7646}"/>
    <cellStyle name="40% - Accent3 6 2 2" xfId="1088" xr:uid="{4D1DC0C9-0B83-43AC-9ACA-19170DE5AEC8}"/>
    <cellStyle name="40% - Accent3 6 2 2 2" xfId="2015" xr:uid="{24BCEA99-619C-49C7-B0E8-4A59D23A050B}"/>
    <cellStyle name="40% - Accent3 6 2 2 2 2" xfId="3629" xr:uid="{EA7B4D3C-3003-4AB3-AA33-74F693EC1430}"/>
    <cellStyle name="40% - Accent3 6 2 2 2 2 2" xfId="11274" xr:uid="{065F4A5A-E953-4955-BEFB-756BB763DF4D}"/>
    <cellStyle name="40% - Accent3 6 2 2 2 2 2 2" xfId="40172" xr:uid="{316648EF-3336-4D3F-BBEC-411978A8A18F}"/>
    <cellStyle name="40% - Accent3 6 2 2 2 2 2 3" xfId="25748" xr:uid="{E07B5FBE-52B1-4964-B914-76570E9BD123}"/>
    <cellStyle name="40% - Accent3 6 2 2 2 2 3" xfId="15011" xr:uid="{EF657CE2-D983-4BFB-93EB-F75F483AA98A}"/>
    <cellStyle name="40% - Accent3 6 2 2 2 2 3 2" xfId="43904" xr:uid="{BA2235D8-0141-4FF2-8BD0-CAB00F771C68}"/>
    <cellStyle name="40% - Accent3 6 2 2 2 2 3 3" xfId="29480" xr:uid="{73EED58E-206C-40A0-A67C-3B172CA025B5}"/>
    <cellStyle name="40% - Accent3 6 2 2 2 2 4" xfId="18157" xr:uid="{31B21699-4E40-4F4C-B8AB-CC991DB188DF}"/>
    <cellStyle name="40% - Accent3 6 2 2 2 2 4 2" xfId="47035" xr:uid="{86633441-5367-4A26-944C-12FEB9C2844C}"/>
    <cellStyle name="40% - Accent3 6 2 2 2 2 4 3" xfId="32611" xr:uid="{725D5150-31E2-4071-B6C0-A4B39267AE84}"/>
    <cellStyle name="40% - Accent3 6 2 2 2 2 5" xfId="7525" xr:uid="{C23DE619-D476-442E-A274-86CF5CA780E6}"/>
    <cellStyle name="40% - Accent3 6 2 2 2 2 5 2" xfId="36440" xr:uid="{8AD5D495-1099-47E4-ACD7-8D25DC030BBA}"/>
    <cellStyle name="40% - Accent3 6 2 2 2 2 6" xfId="22016" xr:uid="{F8F3704E-18D1-474F-B2B1-D64E73EDFA41}"/>
    <cellStyle name="40% - Accent3 6 2 2 2 3" xfId="9408" xr:uid="{C942F908-9D0D-4FDA-B349-A9FCF4D9DB73}"/>
    <cellStyle name="40% - Accent3 6 2 2 2 3 2" xfId="38306" xr:uid="{E6A0AD38-807B-40BC-8AE1-13C1715F3257}"/>
    <cellStyle name="40% - Accent3 6 2 2 2 3 3" xfId="23882" xr:uid="{09B907AA-7BF2-43EB-8F37-2D3C1EEB08B6}"/>
    <cellStyle name="40% - Accent3 6 2 2 2 4" xfId="13145" xr:uid="{F30223B0-ABF2-424C-AFB1-903C264E99A8}"/>
    <cellStyle name="40% - Accent3 6 2 2 2 4 2" xfId="42038" xr:uid="{9AA4C4C1-1926-41F3-AA42-CB0088235A75}"/>
    <cellStyle name="40% - Accent3 6 2 2 2 4 3" xfId="27614" xr:uid="{DE732D2A-E9E5-4698-B60F-1186A3B18CF1}"/>
    <cellStyle name="40% - Accent3 6 2 2 2 5" xfId="16544" xr:uid="{284EB2A7-1038-4926-989A-9256B007068C}"/>
    <cellStyle name="40% - Accent3 6 2 2 2 5 2" xfId="45423" xr:uid="{A64B8663-99B5-4CB3-8D8F-B31C4F66374F}"/>
    <cellStyle name="40% - Accent3 6 2 2 2 5 3" xfId="30999" xr:uid="{BF49BEB1-498B-4024-95A3-E14192F7CAD7}"/>
    <cellStyle name="40% - Accent3 6 2 2 2 6" xfId="5651" xr:uid="{E2A37CC5-B688-405F-881A-416926054039}"/>
    <cellStyle name="40% - Accent3 6 2 2 2 6 2" xfId="34574" xr:uid="{A99A55BA-CE09-4897-B903-F9A0564D0974}"/>
    <cellStyle name="40% - Accent3 6 2 2 2 7" xfId="20150" xr:uid="{79F492DC-C698-411C-880A-2FD83369FA4D}"/>
    <cellStyle name="40% - Accent3 6 2 2 3" xfId="2823" xr:uid="{20AF3F01-4F0A-4BF7-9DA8-2AB7882D1F1A}"/>
    <cellStyle name="40% - Accent3 6 2 2 3 2" xfId="10341" xr:uid="{74C2FAE8-38BA-4188-B5D9-234324335C43}"/>
    <cellStyle name="40% - Accent3 6 2 2 3 2 2" xfId="39239" xr:uid="{4C124B08-9EE0-4554-B569-87713F583C56}"/>
    <cellStyle name="40% - Accent3 6 2 2 3 2 3" xfId="24815" xr:uid="{B7C977FA-7145-4894-A0FB-02D8A9F1EDD8}"/>
    <cellStyle name="40% - Accent3 6 2 2 3 3" xfId="14078" xr:uid="{B5F7EED1-0308-4806-8430-378C6EB54EDD}"/>
    <cellStyle name="40% - Accent3 6 2 2 3 3 2" xfId="42971" xr:uid="{71108C11-ED5C-4130-BAC4-A41F724D771B}"/>
    <cellStyle name="40% - Accent3 6 2 2 3 3 3" xfId="28547" xr:uid="{03CA6461-433E-44F0-ACC6-6C0BD715B682}"/>
    <cellStyle name="40% - Accent3 6 2 2 3 4" xfId="17351" xr:uid="{2819637C-43D4-4501-801A-64E8094C222E}"/>
    <cellStyle name="40% - Accent3 6 2 2 3 4 2" xfId="46229" xr:uid="{167563FB-F486-4019-ABDD-371AAC9620EF}"/>
    <cellStyle name="40% - Accent3 6 2 2 3 4 3" xfId="31805" xr:uid="{B7BD5FF6-DCB8-46B2-923C-9F2264F246C2}"/>
    <cellStyle name="40% - Accent3 6 2 2 3 5" xfId="6592" xr:uid="{840A270F-1918-4D68-A153-04C873B8A302}"/>
    <cellStyle name="40% - Accent3 6 2 2 3 5 2" xfId="35507" xr:uid="{67B497C8-64DF-4C96-86C3-7355D1A95093}"/>
    <cellStyle name="40% - Accent3 6 2 2 3 6" xfId="21083" xr:uid="{28C7C286-A9C0-4F0B-BBDE-DB529AA6E77B}"/>
    <cellStyle name="40% - Accent3 6 2 2 4" xfId="8475" xr:uid="{83E0CF3F-2493-4B50-82BF-0359B5FFABCD}"/>
    <cellStyle name="40% - Accent3 6 2 2 4 2" xfId="37373" xr:uid="{E7540C71-9B44-448D-A87D-6E398585E629}"/>
    <cellStyle name="40% - Accent3 6 2 2 4 3" xfId="22949" xr:uid="{6DBFBA37-82B9-4BB8-B8F0-2E2D2D5D47A8}"/>
    <cellStyle name="40% - Accent3 6 2 2 5" xfId="12210" xr:uid="{B8224254-C342-4E60-878A-05CA991C41FA}"/>
    <cellStyle name="40% - Accent3 6 2 2 5 2" xfId="41105" xr:uid="{A8533B0B-A010-4A01-9FBA-51CF3077985D}"/>
    <cellStyle name="40% - Accent3 6 2 2 5 3" xfId="26681" xr:uid="{2F275932-F00A-4A60-8310-81DDDBF71FEC}"/>
    <cellStyle name="40% - Accent3 6 2 2 6" xfId="15730" xr:uid="{B3B3B39C-FBA8-4658-A740-96B56CAF6BBD}"/>
    <cellStyle name="40% - Accent3 6 2 2 6 2" xfId="44617" xr:uid="{7D35AB10-DCC9-45AF-85F2-8BDB4F270C7D}"/>
    <cellStyle name="40% - Accent3 6 2 2 6 3" xfId="30193" xr:uid="{BA2CADF5-BEED-4014-9C06-7D7192799CF6}"/>
    <cellStyle name="40% - Accent3 6 2 2 7" xfId="4705" xr:uid="{60F92A5D-B530-49A7-BCB3-45A75C033DB0}"/>
    <cellStyle name="40% - Accent3 6 2 2 7 2" xfId="33640" xr:uid="{36015266-4F46-468D-B771-B45D205F75F0}"/>
    <cellStyle name="40% - Accent3 6 2 2 8" xfId="19217" xr:uid="{0ADBBFAA-22B8-4B8E-B484-270ED7160F9C}"/>
    <cellStyle name="40% - Accent3 6 2 3" xfId="1719" xr:uid="{E5C69B81-E751-4498-8EFA-C12B63531375}"/>
    <cellStyle name="40% - Accent3 6 2 3 2" xfId="3333" xr:uid="{A9FED3D9-B090-465C-9A68-E8A094CDCBA4}"/>
    <cellStyle name="40% - Accent3 6 2 3 2 2" xfId="10821" xr:uid="{04A0A116-69D9-4FB4-A3B2-8CA8DD1EB479}"/>
    <cellStyle name="40% - Accent3 6 2 3 2 2 2" xfId="39719" xr:uid="{A46D1E0F-A393-4178-B4ED-CA8F3E1D843B}"/>
    <cellStyle name="40% - Accent3 6 2 3 2 2 3" xfId="25295" xr:uid="{3E4FEBAF-4216-4E56-A9A6-95EB16B6DA83}"/>
    <cellStyle name="40% - Accent3 6 2 3 2 3" xfId="14558" xr:uid="{B88AEE91-268B-4E0C-B9C6-FCEF57A50DB8}"/>
    <cellStyle name="40% - Accent3 6 2 3 2 3 2" xfId="43451" xr:uid="{59ED50FA-80EE-4DAD-BE13-9ED88AC375B5}"/>
    <cellStyle name="40% - Accent3 6 2 3 2 3 3" xfId="29027" xr:uid="{D4E1A4D5-B392-4A5D-898F-63959DE81E6B}"/>
    <cellStyle name="40% - Accent3 6 2 3 2 4" xfId="17861" xr:uid="{2CF8CD98-D642-4A95-AD8A-3C4837B54510}"/>
    <cellStyle name="40% - Accent3 6 2 3 2 4 2" xfId="46739" xr:uid="{0F82FDF6-D2D2-4BDA-9B2D-71AD4EE76580}"/>
    <cellStyle name="40% - Accent3 6 2 3 2 4 3" xfId="32315" xr:uid="{AD320069-F1D0-4ECD-9833-0BE6590623DB}"/>
    <cellStyle name="40% - Accent3 6 2 3 2 5" xfId="7072" xr:uid="{CC7931EC-7CBD-4C4F-9723-245E222E27A9}"/>
    <cellStyle name="40% - Accent3 6 2 3 2 5 2" xfId="35987" xr:uid="{348A9E1E-FDDA-4AD7-A0A1-7319257B3161}"/>
    <cellStyle name="40% - Accent3 6 2 3 2 6" xfId="21563" xr:uid="{25A2D319-3A2E-4A71-9728-357B85357198}"/>
    <cellStyle name="40% - Accent3 6 2 3 3" xfId="8955" xr:uid="{DD98E2C5-6E06-477F-85C6-241535A3CDBB}"/>
    <cellStyle name="40% - Accent3 6 2 3 3 2" xfId="37853" xr:uid="{7304D0B4-833F-4948-8F42-B55DEB0BD6FE}"/>
    <cellStyle name="40% - Accent3 6 2 3 3 3" xfId="23429" xr:uid="{FFF3ADA1-3185-4381-ADAA-88397731FEAD}"/>
    <cellStyle name="40% - Accent3 6 2 3 4" xfId="12692" xr:uid="{84100ABE-58EE-4880-8310-9D70842AB7EB}"/>
    <cellStyle name="40% - Accent3 6 2 3 4 2" xfId="41585" xr:uid="{B8656398-E465-432C-8152-09BA0F3AA5FB}"/>
    <cellStyle name="40% - Accent3 6 2 3 4 3" xfId="27161" xr:uid="{56272D44-980C-475E-A8EC-BAF82B0E8ED8}"/>
    <cellStyle name="40% - Accent3 6 2 3 5" xfId="16248" xr:uid="{3AAEA3E6-BEF7-49BD-9F0F-C9B8EEB05874}"/>
    <cellStyle name="40% - Accent3 6 2 3 5 2" xfId="45127" xr:uid="{64A28835-902B-4048-90B3-0928149D64AF}"/>
    <cellStyle name="40% - Accent3 6 2 3 5 3" xfId="30703" xr:uid="{B32B2CAB-2B2B-4E9D-BB0D-1AA04850AC2C}"/>
    <cellStyle name="40% - Accent3 6 2 3 6" xfId="5198" xr:uid="{6BFA59E7-4438-4755-B5D9-32CCF50C7C40}"/>
    <cellStyle name="40% - Accent3 6 2 3 6 2" xfId="34121" xr:uid="{09A6AA2C-CF39-4997-9BE4-B6E741F7B05F}"/>
    <cellStyle name="40% - Accent3 6 2 3 7" xfId="19697" xr:uid="{240D1267-27F8-448A-B2A4-4BDA5D7F404F}"/>
    <cellStyle name="40% - Accent3 6 2 4" xfId="2527" xr:uid="{62653BEE-C784-47A3-BF03-C55C474B6E5E}"/>
    <cellStyle name="40% - Accent3 6 2 4 2" xfId="9888" xr:uid="{EBDC48C3-04CB-410B-94C4-75BE0A6D82C1}"/>
    <cellStyle name="40% - Accent3 6 2 4 2 2" xfId="38786" xr:uid="{BDF89032-E2B6-43FD-B938-7A0CFAAAC394}"/>
    <cellStyle name="40% - Accent3 6 2 4 2 3" xfId="24362" xr:uid="{94C44F75-6CC0-442D-B11B-CCBE6EB46FAC}"/>
    <cellStyle name="40% - Accent3 6 2 4 3" xfId="13625" xr:uid="{B2D7D076-6E6B-4BCD-BDB8-E8B9E13A2DE4}"/>
    <cellStyle name="40% - Accent3 6 2 4 3 2" xfId="42518" xr:uid="{38862842-199D-4511-8AE4-FA250BFACE13}"/>
    <cellStyle name="40% - Accent3 6 2 4 3 3" xfId="28094" xr:uid="{668E3D73-0D4C-44B2-963B-59C4BD2233A0}"/>
    <cellStyle name="40% - Accent3 6 2 4 4" xfId="17055" xr:uid="{E756897C-E3DF-4148-BA2A-6FC5DC96E3C8}"/>
    <cellStyle name="40% - Accent3 6 2 4 4 2" xfId="45933" xr:uid="{77ADBCAA-7761-485F-ABBD-38673858B305}"/>
    <cellStyle name="40% - Accent3 6 2 4 4 3" xfId="31509" xr:uid="{705E716A-82C6-42D2-B7F5-AA9FF72FA7D2}"/>
    <cellStyle name="40% - Accent3 6 2 4 5" xfId="6139" xr:uid="{1FDEED2A-515D-4E21-ACED-2F79F8A06207}"/>
    <cellStyle name="40% - Accent3 6 2 4 5 2" xfId="35054" xr:uid="{E55F38F0-34F5-45E6-9C97-9A6CBCE7B274}"/>
    <cellStyle name="40% - Accent3 6 2 4 6" xfId="20630" xr:uid="{3D601F64-FC38-4AF6-8C7A-D10428E219FC}"/>
    <cellStyle name="40% - Accent3 6 2 5" xfId="8022" xr:uid="{4E224A2A-306B-4054-B995-EB4D04E248FC}"/>
    <cellStyle name="40% - Accent3 6 2 5 2" xfId="36920" xr:uid="{83B8702D-715D-4026-ACA3-DF1F807E3EB3}"/>
    <cellStyle name="40% - Accent3 6 2 5 3" xfId="22496" xr:uid="{111843E9-69F1-4FDC-B6D2-5BF709F67F45}"/>
    <cellStyle name="40% - Accent3 6 2 6" xfId="11757" xr:uid="{3BF51A6D-5528-40A4-8860-36F286CFC2DB}"/>
    <cellStyle name="40% - Accent3 6 2 6 2" xfId="40652" xr:uid="{2C50AA1F-527B-4373-8D63-E33C3DB71110}"/>
    <cellStyle name="40% - Accent3 6 2 6 3" xfId="26228" xr:uid="{DCA05284-A1D1-428F-9E24-8BB770B0F2C0}"/>
    <cellStyle name="40% - Accent3 6 2 7" xfId="15434" xr:uid="{6D47A21A-1C0A-461E-99FA-B635A2DFAEB8}"/>
    <cellStyle name="40% - Accent3 6 2 7 2" xfId="44321" xr:uid="{C83C499D-AE13-49E3-A956-DF09202ACB84}"/>
    <cellStyle name="40% - Accent3 6 2 7 3" xfId="29897" xr:uid="{44DDFA8E-1B64-4A55-9A93-B84772242C3F}"/>
    <cellStyle name="40% - Accent3 6 2 8" xfId="4206" xr:uid="{153B9695-B17A-40BF-9B3E-960E78F49C26}"/>
    <cellStyle name="40% - Accent3 6 2 8 2" xfId="33187" xr:uid="{8FB90594-0E10-49B6-B5CE-C689BEB29E74}"/>
    <cellStyle name="40% - Accent3 6 2 9" xfId="18764" xr:uid="{45D224D5-05EE-4549-A7EA-8DCD6060B7B4}"/>
    <cellStyle name="40% - Accent3 6 3" xfId="590" xr:uid="{0CF9BE9B-0391-4733-9613-8892F8932483}"/>
    <cellStyle name="40% - Accent3 6 3 2" xfId="1089" xr:uid="{04EB53F5-E3D5-4D8A-A55E-77364870F3CC}"/>
    <cellStyle name="40% - Accent3 6 3 2 2" xfId="2016" xr:uid="{A96B773A-F080-491F-89FF-1525F0AAB244}"/>
    <cellStyle name="40% - Accent3 6 3 2 2 2" xfId="3630" xr:uid="{198E6CB4-C291-4C03-9CA1-476802C11437}"/>
    <cellStyle name="40% - Accent3 6 3 2 2 2 2" xfId="11145" xr:uid="{6C2E1571-5ABE-4DE6-BE5B-D355EB114960}"/>
    <cellStyle name="40% - Accent3 6 3 2 2 2 2 2" xfId="40043" xr:uid="{872A3093-20CE-4F1D-9DCE-3DB95B72503B}"/>
    <cellStyle name="40% - Accent3 6 3 2 2 2 2 3" xfId="25619" xr:uid="{6AD8439C-DC91-455E-AC2D-F67CC7B6C39B}"/>
    <cellStyle name="40% - Accent3 6 3 2 2 2 3" xfId="14882" xr:uid="{0A5DCF47-0EBE-4F21-8717-43826FA12800}"/>
    <cellStyle name="40% - Accent3 6 3 2 2 2 3 2" xfId="43775" xr:uid="{33904ABA-E573-46FE-AA47-E1E41E25F643}"/>
    <cellStyle name="40% - Accent3 6 3 2 2 2 3 3" xfId="29351" xr:uid="{98BAF967-021B-4544-9C1E-5D7DE43194E3}"/>
    <cellStyle name="40% - Accent3 6 3 2 2 2 4" xfId="18158" xr:uid="{E14EDF18-6D9B-4616-88FF-77FD7FB528A1}"/>
    <cellStyle name="40% - Accent3 6 3 2 2 2 4 2" xfId="47036" xr:uid="{86E33A6C-D3EC-4643-8EAC-81CE176316BE}"/>
    <cellStyle name="40% - Accent3 6 3 2 2 2 4 3" xfId="32612" xr:uid="{68AFA568-E0B7-4013-B874-0F366D933F28}"/>
    <cellStyle name="40% - Accent3 6 3 2 2 2 5" xfId="7396" xr:uid="{9AF308D1-177B-44B3-835B-E7E0D961F4F4}"/>
    <cellStyle name="40% - Accent3 6 3 2 2 2 5 2" xfId="36311" xr:uid="{5AE9576A-D467-43D6-9BFC-57E470DC382E}"/>
    <cellStyle name="40% - Accent3 6 3 2 2 2 6" xfId="21887" xr:uid="{A8B4570D-190D-4F5E-8C8B-5C4D626BBDF9}"/>
    <cellStyle name="40% - Accent3 6 3 2 2 3" xfId="9279" xr:uid="{66134F4A-0FEB-4AC4-B1F2-AB46859D96B6}"/>
    <cellStyle name="40% - Accent3 6 3 2 2 3 2" xfId="38177" xr:uid="{229B059E-0C6E-4AA2-BDE0-4C37849F69D2}"/>
    <cellStyle name="40% - Accent3 6 3 2 2 3 3" xfId="23753" xr:uid="{AEE3C497-5546-4C2E-909E-461A3D58C0A1}"/>
    <cellStyle name="40% - Accent3 6 3 2 2 4" xfId="13016" xr:uid="{6D199989-E52D-4901-B759-1438690CF5B1}"/>
    <cellStyle name="40% - Accent3 6 3 2 2 4 2" xfId="41909" xr:uid="{4C3F22B9-554D-4A04-88BF-2E8C2C85B4EF}"/>
    <cellStyle name="40% - Accent3 6 3 2 2 4 3" xfId="27485" xr:uid="{A457167F-C537-4B93-BF99-488410F24ACF}"/>
    <cellStyle name="40% - Accent3 6 3 2 2 5" xfId="16545" xr:uid="{AB5D4633-A07B-4835-A4BB-CC0D8A6E48A7}"/>
    <cellStyle name="40% - Accent3 6 3 2 2 5 2" xfId="45424" xr:uid="{F75BD4BD-0C08-4415-ABBF-707ED2EA4655}"/>
    <cellStyle name="40% - Accent3 6 3 2 2 5 3" xfId="31000" xr:uid="{9F5A66F5-D4A6-471D-977C-206BACAA7144}"/>
    <cellStyle name="40% - Accent3 6 3 2 2 6" xfId="5522" xr:uid="{688AD18C-A471-48C4-AACA-2793DB1E4C8F}"/>
    <cellStyle name="40% - Accent3 6 3 2 2 6 2" xfId="34445" xr:uid="{95FB0596-1D67-43B6-82CF-5D2D3E0F771E}"/>
    <cellStyle name="40% - Accent3 6 3 2 2 7" xfId="20021" xr:uid="{2A422138-9108-40B4-A366-12A6AEDCB4A3}"/>
    <cellStyle name="40% - Accent3 6 3 2 3" xfId="2824" xr:uid="{8FE00934-5A5D-4896-8F54-2416CAA3DE63}"/>
    <cellStyle name="40% - Accent3 6 3 2 3 2" xfId="10212" xr:uid="{6C33C62A-D1DA-45EF-9F73-0B17F72BD26D}"/>
    <cellStyle name="40% - Accent3 6 3 2 3 2 2" xfId="39110" xr:uid="{1723076A-49F3-4DB6-812F-DBB9C31BE0E7}"/>
    <cellStyle name="40% - Accent3 6 3 2 3 2 3" xfId="24686" xr:uid="{2BE5D20B-A3A5-42AE-8E7B-235B1166B2DE}"/>
    <cellStyle name="40% - Accent3 6 3 2 3 3" xfId="13949" xr:uid="{834808CB-1D72-49D2-B99B-E4FD16C186B7}"/>
    <cellStyle name="40% - Accent3 6 3 2 3 3 2" xfId="42842" xr:uid="{F780EBFF-25EB-46D8-8034-9C09473B16F6}"/>
    <cellStyle name="40% - Accent3 6 3 2 3 3 3" xfId="28418" xr:uid="{038C91AE-CC6D-4FD1-B041-160AE559BF9F}"/>
    <cellStyle name="40% - Accent3 6 3 2 3 4" xfId="17352" xr:uid="{6B69A214-7AE7-4BDE-AA56-95307A1EFB75}"/>
    <cellStyle name="40% - Accent3 6 3 2 3 4 2" xfId="46230" xr:uid="{D4A958CD-F210-4757-8AD2-D4710F4B3444}"/>
    <cellStyle name="40% - Accent3 6 3 2 3 4 3" xfId="31806" xr:uid="{47A2C993-7948-460D-A2AF-3A653EF98A3B}"/>
    <cellStyle name="40% - Accent3 6 3 2 3 5" xfId="6463" xr:uid="{7303A7D3-8242-4020-A92B-C5532DCC3739}"/>
    <cellStyle name="40% - Accent3 6 3 2 3 5 2" xfId="35378" xr:uid="{60AD77FB-AD23-4BCE-9630-AAD4E671B45D}"/>
    <cellStyle name="40% - Accent3 6 3 2 3 6" xfId="20954" xr:uid="{19752B71-2602-4D6A-AE15-25BB65FEA387}"/>
    <cellStyle name="40% - Accent3 6 3 2 4" xfId="8346" xr:uid="{504048C4-962C-4E8C-9D4D-9C4EBEA0B7C2}"/>
    <cellStyle name="40% - Accent3 6 3 2 4 2" xfId="37244" xr:uid="{A17AE8E2-E0E8-4FEB-800B-9756D0201503}"/>
    <cellStyle name="40% - Accent3 6 3 2 4 3" xfId="22820" xr:uid="{AD686779-B622-4F7A-BF9E-0C390B3DD8FD}"/>
    <cellStyle name="40% - Accent3 6 3 2 5" xfId="12081" xr:uid="{C964E502-6802-4D48-B637-193940485D22}"/>
    <cellStyle name="40% - Accent3 6 3 2 5 2" xfId="40976" xr:uid="{0414E196-EE6A-4401-8039-E7AE27C052A5}"/>
    <cellStyle name="40% - Accent3 6 3 2 5 3" xfId="26552" xr:uid="{2939FB57-1A4F-4BBE-9841-59F2A577EBFC}"/>
    <cellStyle name="40% - Accent3 6 3 2 6" xfId="15731" xr:uid="{370AA0F6-0A83-4B36-82A0-4C7497165708}"/>
    <cellStyle name="40% - Accent3 6 3 2 6 2" xfId="44618" xr:uid="{13DAE6FB-0729-4F38-B156-B8AC6920E98B}"/>
    <cellStyle name="40% - Accent3 6 3 2 6 3" xfId="30194" xr:uid="{579E1271-81ED-4D4F-A91A-D21B938A82EA}"/>
    <cellStyle name="40% - Accent3 6 3 2 7" xfId="4572" xr:uid="{D8433B8C-844A-428B-9CD5-047235D065F2}"/>
    <cellStyle name="40% - Accent3 6 3 2 7 2" xfId="33511" xr:uid="{7A682C72-A048-4DC3-ADC2-5B6E71F6AA69}"/>
    <cellStyle name="40% - Accent3 6 3 2 8" xfId="19088" xr:uid="{82A30AED-6EAE-40FA-9725-A86A515C530B}"/>
    <cellStyle name="40% - Accent3 6 3 3" xfId="1590" xr:uid="{3B7277E3-BD41-4B64-B3DB-F581FDB61895}"/>
    <cellStyle name="40% - Accent3 6 3 3 2" xfId="3204" xr:uid="{D5D76145-ACC3-429D-A9E0-F3717C4970B8}"/>
    <cellStyle name="40% - Accent3 6 3 3 2 2" xfId="10692" xr:uid="{700E459F-42CA-4BCD-B2C7-EC2165D16035}"/>
    <cellStyle name="40% - Accent3 6 3 3 2 2 2" xfId="39590" xr:uid="{2B319D9F-5AFB-449D-93C3-EC5F09DFC37E}"/>
    <cellStyle name="40% - Accent3 6 3 3 2 2 3" xfId="25166" xr:uid="{EB5A7BE8-B43B-48C5-B8CC-8ED69F7A236D}"/>
    <cellStyle name="40% - Accent3 6 3 3 2 3" xfId="14429" xr:uid="{1A1E19C5-11DF-4779-A456-9C9AEFB1E104}"/>
    <cellStyle name="40% - Accent3 6 3 3 2 3 2" xfId="43322" xr:uid="{0F6717D4-890F-42A6-9D34-8D97B0671F51}"/>
    <cellStyle name="40% - Accent3 6 3 3 2 3 3" xfId="28898" xr:uid="{0B3F5724-A175-4738-A361-6E05AA43A20A}"/>
    <cellStyle name="40% - Accent3 6 3 3 2 4" xfId="17732" xr:uid="{34B5401F-5B81-4C15-A247-CE56DB168467}"/>
    <cellStyle name="40% - Accent3 6 3 3 2 4 2" xfId="46610" xr:uid="{774EE977-8D27-4FC6-87DB-CCC6938E8F9A}"/>
    <cellStyle name="40% - Accent3 6 3 3 2 4 3" xfId="32186" xr:uid="{6DE51038-5BE5-4C3E-A9DE-6B7E517C4806}"/>
    <cellStyle name="40% - Accent3 6 3 3 2 5" xfId="6943" xr:uid="{36F2D685-DD37-4797-8E09-FDE32724CD52}"/>
    <cellStyle name="40% - Accent3 6 3 3 2 5 2" xfId="35858" xr:uid="{10B2A272-5710-4796-9FA5-774C47D1867C}"/>
    <cellStyle name="40% - Accent3 6 3 3 2 6" xfId="21434" xr:uid="{9B339501-2586-428C-B38B-0B37A546A348}"/>
    <cellStyle name="40% - Accent3 6 3 3 3" xfId="8826" xr:uid="{D1763006-7B35-4A49-8B1E-CCFCD9EC55A1}"/>
    <cellStyle name="40% - Accent3 6 3 3 3 2" xfId="37724" xr:uid="{36867D32-4671-49DB-ABB1-BE39A94323F3}"/>
    <cellStyle name="40% - Accent3 6 3 3 3 3" xfId="23300" xr:uid="{AC8C224C-3E1A-4BDD-BEFC-BFE4AB4CB6FD}"/>
    <cellStyle name="40% - Accent3 6 3 3 4" xfId="12563" xr:uid="{1CE6C1FC-FC43-4E88-A16D-9EEF5F875711}"/>
    <cellStyle name="40% - Accent3 6 3 3 4 2" xfId="41456" xr:uid="{6C07382E-03DF-4011-B030-0668044979DD}"/>
    <cellStyle name="40% - Accent3 6 3 3 4 3" xfId="27032" xr:uid="{DC30F0B3-31C5-41C7-9790-F3D4492A899D}"/>
    <cellStyle name="40% - Accent3 6 3 3 5" xfId="16119" xr:uid="{5F2C86E9-B49B-4F15-9886-3D6A3DDD2265}"/>
    <cellStyle name="40% - Accent3 6 3 3 5 2" xfId="44998" xr:uid="{90BAEB2F-6F5A-4F77-8095-E7D36CD1C55A}"/>
    <cellStyle name="40% - Accent3 6 3 3 5 3" xfId="30574" xr:uid="{52318EB7-2E5F-49E1-AA41-C011C17F5C2D}"/>
    <cellStyle name="40% - Accent3 6 3 3 6" xfId="5069" xr:uid="{ACF884F7-F223-4A07-A0BE-34F558949533}"/>
    <cellStyle name="40% - Accent3 6 3 3 6 2" xfId="33992" xr:uid="{807A7321-65E2-489C-9601-6BC843A28DB9}"/>
    <cellStyle name="40% - Accent3 6 3 3 7" xfId="19568" xr:uid="{038079C8-97F0-42F1-AE71-FECD08B565CF}"/>
    <cellStyle name="40% - Accent3 6 3 4" xfId="2398" xr:uid="{94BE04C6-3E6E-4C5D-AF4C-0DA45A2C74A7}"/>
    <cellStyle name="40% - Accent3 6 3 4 2" xfId="9759" xr:uid="{9C72D00C-8AD5-47CB-B531-E35E191B8040}"/>
    <cellStyle name="40% - Accent3 6 3 4 2 2" xfId="38657" xr:uid="{97375E6A-B6F9-4E45-9EB7-B456F5CA14CD}"/>
    <cellStyle name="40% - Accent3 6 3 4 2 3" xfId="24233" xr:uid="{F1DF490A-D2D7-46FA-B6A5-C4C48DB96C3D}"/>
    <cellStyle name="40% - Accent3 6 3 4 3" xfId="13496" xr:uid="{E037FAAB-77AF-46BE-B30A-1653E8483F6D}"/>
    <cellStyle name="40% - Accent3 6 3 4 3 2" xfId="42389" xr:uid="{F53427E0-6E9A-4F0C-87E7-9817B1A67F4D}"/>
    <cellStyle name="40% - Accent3 6 3 4 3 3" xfId="27965" xr:uid="{C8AF1AD3-931D-41E6-94CF-6BE3757FBD30}"/>
    <cellStyle name="40% - Accent3 6 3 4 4" xfId="16926" xr:uid="{9B47BDC6-752A-4379-BA1D-938515CA0E44}"/>
    <cellStyle name="40% - Accent3 6 3 4 4 2" xfId="45804" xr:uid="{E3AAA6B5-1EC3-4CCA-A5EB-042AA540C36C}"/>
    <cellStyle name="40% - Accent3 6 3 4 4 3" xfId="31380" xr:uid="{69F7A581-C4FD-4460-97D5-9DC3569926FC}"/>
    <cellStyle name="40% - Accent3 6 3 4 5" xfId="6010" xr:uid="{B9DC85EF-7D34-44E3-A094-8F252F86E09A}"/>
    <cellStyle name="40% - Accent3 6 3 4 5 2" xfId="34925" xr:uid="{24ECFCC9-BE8E-4234-A0E2-0D120A029FAB}"/>
    <cellStyle name="40% - Accent3 6 3 4 6" xfId="20501" xr:uid="{2B0E82E1-EB52-4241-ACD8-187B097BBEA0}"/>
    <cellStyle name="40% - Accent3 6 3 5" xfId="7893" xr:uid="{9BBF4FB3-ADE1-4731-8866-8686153B83AA}"/>
    <cellStyle name="40% - Accent3 6 3 5 2" xfId="36791" xr:uid="{6A4A5950-C1D4-4D6D-968E-F025FE100409}"/>
    <cellStyle name="40% - Accent3 6 3 5 3" xfId="22367" xr:uid="{6EDCB0C6-9E77-46FC-A882-98147BF8A875}"/>
    <cellStyle name="40% - Accent3 6 3 6" xfId="11628" xr:uid="{D3BFD23F-B93D-4FE7-B2E6-16A354728451}"/>
    <cellStyle name="40% - Accent3 6 3 6 2" xfId="40523" xr:uid="{1719B7A4-798E-4BA1-B4F4-37BFF452DB00}"/>
    <cellStyle name="40% - Accent3 6 3 6 3" xfId="26099" xr:uid="{A08D9861-5BE5-4910-8A18-E20B8EF115E7}"/>
    <cellStyle name="40% - Accent3 6 3 7" xfId="15305" xr:uid="{BEA7E512-C992-4466-BB4F-E5219669A633}"/>
    <cellStyle name="40% - Accent3 6 3 7 2" xfId="44192" xr:uid="{9E46C191-C7C7-40D0-B20A-B5397B9AEB6A}"/>
    <cellStyle name="40% - Accent3 6 3 7 3" xfId="29768" xr:uid="{2B5E4A5B-B25E-4E07-992C-BF3DDC7571B5}"/>
    <cellStyle name="40% - Accent3 6 3 8" xfId="4077" xr:uid="{D3FBE110-2599-4FB8-88F3-7EE7D9FDD96E}"/>
    <cellStyle name="40% - Accent3 6 3 8 2" xfId="33058" xr:uid="{7D5E2931-57FF-466A-B6DB-46C21C0389CE}"/>
    <cellStyle name="40% - Accent3 6 3 9" xfId="18635" xr:uid="{2DBC50DA-6B61-4324-B0D6-223FD6679829}"/>
    <cellStyle name="40% - Accent3 6 4" xfId="1087" xr:uid="{602A7A1F-A267-4F6A-931A-2EF65547A834}"/>
    <cellStyle name="40% - Accent3 6 4 2" xfId="2014" xr:uid="{7F705B99-AB34-4FB5-B3FE-7FD59B43FA26}"/>
    <cellStyle name="40% - Accent3 6 4 2 2" xfId="3628" xr:uid="{68EA9734-7D85-4F77-BB6C-23FB73EBA391}"/>
    <cellStyle name="40% - Accent3 6 4 2 2 2" xfId="7266" xr:uid="{E644BCC8-5270-4277-9FE8-2ABB6B2D0C56}"/>
    <cellStyle name="40% - Accent3 6 4 2 2 2 2" xfId="11015" xr:uid="{526C48A7-DD48-4CF2-BA8A-779A759064E7}"/>
    <cellStyle name="40% - Accent3 6 4 2 2 2 2 2" xfId="39913" xr:uid="{46F87DC9-512F-4B5C-9477-773AD00FBD8A}"/>
    <cellStyle name="40% - Accent3 6 4 2 2 2 2 3" xfId="25489" xr:uid="{5FD2A9AE-A820-41B1-BBB0-5D75B6743719}"/>
    <cellStyle name="40% - Accent3 6 4 2 2 2 3" xfId="14752" xr:uid="{B5BFAA0A-389F-49B6-8081-1A5B11377672}"/>
    <cellStyle name="40% - Accent3 6 4 2 2 2 3 2" xfId="43645" xr:uid="{17B09C66-5B03-4331-866D-89793F9962DB}"/>
    <cellStyle name="40% - Accent3 6 4 2 2 2 3 3" xfId="29221" xr:uid="{B6356031-C193-46C9-9D0A-0B63F7D0BC6C}"/>
    <cellStyle name="40% - Accent3 6 4 2 2 2 4" xfId="36181" xr:uid="{1D06FDBC-FAA8-43FD-A0C9-419156124570}"/>
    <cellStyle name="40% - Accent3 6 4 2 2 2 5" xfId="21757" xr:uid="{36DD78EF-853E-4792-82A2-24E182B14D61}"/>
    <cellStyle name="40% - Accent3 6 4 2 2 3" xfId="9149" xr:uid="{4F8768FE-EF46-438F-9A99-9F4177A87AA3}"/>
    <cellStyle name="40% - Accent3 6 4 2 2 3 2" xfId="38047" xr:uid="{DE5DAB5E-17C4-4ED1-BDE9-9F02A5A69920}"/>
    <cellStyle name="40% - Accent3 6 4 2 2 3 3" xfId="23623" xr:uid="{9F04319B-1AA8-49BF-850A-BCFA3A84610C}"/>
    <cellStyle name="40% - Accent3 6 4 2 2 4" xfId="12886" xr:uid="{034F0630-D55E-40C7-BACA-5E02E20371B3}"/>
    <cellStyle name="40% - Accent3 6 4 2 2 4 2" xfId="41779" xr:uid="{10DDEBB8-B705-4207-8D06-3BE04DA134CF}"/>
    <cellStyle name="40% - Accent3 6 4 2 2 4 3" xfId="27355" xr:uid="{223EBEF6-98EE-4255-B895-39BAA4965C53}"/>
    <cellStyle name="40% - Accent3 6 4 2 2 5" xfId="18156" xr:uid="{DE3680B7-DE42-4F6B-A205-62E6738B1108}"/>
    <cellStyle name="40% - Accent3 6 4 2 2 5 2" xfId="47034" xr:uid="{F636B2BA-00CC-426C-8D67-FDE35EE9F510}"/>
    <cellStyle name="40% - Accent3 6 4 2 2 5 3" xfId="32610" xr:uid="{C3853125-CDEA-44F0-B87A-49DBF5B7C93C}"/>
    <cellStyle name="40% - Accent3 6 4 2 2 6" xfId="5392" xr:uid="{5FEEF057-BFB9-421A-A674-F4AFEB388865}"/>
    <cellStyle name="40% - Accent3 6 4 2 2 6 2" xfId="34315" xr:uid="{22CE77AD-1DF9-41CE-BEEC-228D62626EF7}"/>
    <cellStyle name="40% - Accent3 6 4 2 2 7" xfId="19891" xr:uid="{26A5410C-82EB-43D3-AC00-4766A25383B4}"/>
    <cellStyle name="40% - Accent3 6 4 2 3" xfId="6333" xr:uid="{31B2D7D4-C814-4A18-926D-1E45881227F8}"/>
    <cellStyle name="40% - Accent3 6 4 2 3 2" xfId="10082" xr:uid="{AA59EFD6-F90F-4F7A-BBD8-787F49646DD2}"/>
    <cellStyle name="40% - Accent3 6 4 2 3 2 2" xfId="38980" xr:uid="{5D6150F0-28C6-4B14-BF99-D5B76479DAB7}"/>
    <cellStyle name="40% - Accent3 6 4 2 3 2 3" xfId="24556" xr:uid="{2A1AF7B0-665E-40DF-8480-C05C949C259F}"/>
    <cellStyle name="40% - Accent3 6 4 2 3 3" xfId="13819" xr:uid="{B07D52D8-173F-4269-BE9C-02B21DFFE23C}"/>
    <cellStyle name="40% - Accent3 6 4 2 3 3 2" xfId="42712" xr:uid="{153E9BCF-FD43-4760-8F3C-69A535F9ECDD}"/>
    <cellStyle name="40% - Accent3 6 4 2 3 3 3" xfId="28288" xr:uid="{AE5486E1-1E26-4CE5-A0A8-D83651197EE2}"/>
    <cellStyle name="40% - Accent3 6 4 2 3 4" xfId="35248" xr:uid="{F60F71D8-A9C5-4D77-9870-974471B45835}"/>
    <cellStyle name="40% - Accent3 6 4 2 3 5" xfId="20824" xr:uid="{E6CE84CC-7F0B-43DC-87C7-E55F96CC71CC}"/>
    <cellStyle name="40% - Accent3 6 4 2 4" xfId="8216" xr:uid="{3D5B1B28-3B4C-4DA5-BC6C-6AC264B53800}"/>
    <cellStyle name="40% - Accent3 6 4 2 4 2" xfId="37114" xr:uid="{1A3A36A1-686A-406C-8022-A7C3C7066FE9}"/>
    <cellStyle name="40% - Accent3 6 4 2 4 3" xfId="22690" xr:uid="{01436688-48F1-476C-85EF-7C8DB5327781}"/>
    <cellStyle name="40% - Accent3 6 4 2 5" xfId="11951" xr:uid="{4E5B90D1-443D-45B0-80F5-1011BEA28579}"/>
    <cellStyle name="40% - Accent3 6 4 2 5 2" xfId="40846" xr:uid="{D2A9090C-1B93-4E02-A605-0222E101ABEF}"/>
    <cellStyle name="40% - Accent3 6 4 2 5 3" xfId="26422" xr:uid="{D691EF9D-8EBD-4E33-9E2E-A0902365F1FB}"/>
    <cellStyle name="40% - Accent3 6 4 2 6" xfId="16543" xr:uid="{639C7512-273B-4ABC-9D49-36B988A62E80}"/>
    <cellStyle name="40% - Accent3 6 4 2 6 2" xfId="45422" xr:uid="{EBA13AA5-E663-4E2D-BE29-55701F7F140D}"/>
    <cellStyle name="40% - Accent3 6 4 2 6 3" xfId="30998" xr:uid="{DAAA8843-A7FE-45B5-B972-38AF5CD5FABE}"/>
    <cellStyle name="40% - Accent3 6 4 2 7" xfId="4439" xr:uid="{F87BC233-B80F-4C6A-B1E9-AFC7319FDA78}"/>
    <cellStyle name="40% - Accent3 6 4 2 7 2" xfId="33381" xr:uid="{DB19D50E-7B71-4B5B-BCED-D24FBE4B72B8}"/>
    <cellStyle name="40% - Accent3 6 4 2 8" xfId="18958" xr:uid="{66DC6C69-C507-40BA-90A5-584C3BA34D5C}"/>
    <cellStyle name="40% - Accent3 6 4 3" xfId="2822" xr:uid="{EAEB4AAA-712E-430A-A565-AFB2C7061393}"/>
    <cellStyle name="40% - Accent3 6 4 3 2" xfId="6813" xr:uid="{0B21CBA3-20FC-4A52-8F6A-7E0491C7A887}"/>
    <cellStyle name="40% - Accent3 6 4 3 2 2" xfId="10562" xr:uid="{D12C8514-C1E0-446B-9554-F8264DC5437B}"/>
    <cellStyle name="40% - Accent3 6 4 3 2 2 2" xfId="39460" xr:uid="{BEFDFCEA-285F-4F63-BB3D-CCA59D7FF82A}"/>
    <cellStyle name="40% - Accent3 6 4 3 2 2 3" xfId="25036" xr:uid="{284D18A4-F8D0-4020-8246-E32F00FF6AFD}"/>
    <cellStyle name="40% - Accent3 6 4 3 2 3" xfId="14299" xr:uid="{7D86B618-4013-4B5F-89F0-0807EC33801F}"/>
    <cellStyle name="40% - Accent3 6 4 3 2 3 2" xfId="43192" xr:uid="{EE3E75F0-3105-495C-B566-500DFFA80944}"/>
    <cellStyle name="40% - Accent3 6 4 3 2 3 3" xfId="28768" xr:uid="{DF968E7A-C907-452D-B44A-CADDD980B957}"/>
    <cellStyle name="40% - Accent3 6 4 3 2 4" xfId="35728" xr:uid="{4B8D7023-E0CC-454F-9E46-DF30CFA3CE4A}"/>
    <cellStyle name="40% - Accent3 6 4 3 2 5" xfId="21304" xr:uid="{F8CE5498-702C-4121-BDFC-D0154B5BD395}"/>
    <cellStyle name="40% - Accent3 6 4 3 3" xfId="8696" xr:uid="{F0504DBA-E3E1-4487-BC7A-79E0233D6B7B}"/>
    <cellStyle name="40% - Accent3 6 4 3 3 2" xfId="37594" xr:uid="{CAE82484-4A0A-4D05-BA1F-B7F1C089CBB3}"/>
    <cellStyle name="40% - Accent3 6 4 3 3 3" xfId="23170" xr:uid="{5D38135C-54D0-4D05-BA4B-5548F6EEF73F}"/>
    <cellStyle name="40% - Accent3 6 4 3 4" xfId="12433" xr:uid="{6D2457A2-5716-43BC-887C-44A0B3AC154A}"/>
    <cellStyle name="40% - Accent3 6 4 3 4 2" xfId="41326" xr:uid="{626D50FA-7CF2-45B5-97B4-58144ABC5081}"/>
    <cellStyle name="40% - Accent3 6 4 3 4 3" xfId="26902" xr:uid="{619C1CCD-4974-4CF0-B76E-356E466C8C50}"/>
    <cellStyle name="40% - Accent3 6 4 3 5" xfId="17350" xr:uid="{4ECF145C-AD44-4179-B66F-0F58E6C3ECEC}"/>
    <cellStyle name="40% - Accent3 6 4 3 5 2" xfId="46228" xr:uid="{BE7075CB-C754-478C-86D5-1B19067995C0}"/>
    <cellStyle name="40% - Accent3 6 4 3 5 3" xfId="31804" xr:uid="{54991734-7048-4C09-947D-E91B99E3CB94}"/>
    <cellStyle name="40% - Accent3 6 4 3 6" xfId="4939" xr:uid="{E2B7165A-F749-4861-A091-D2782AFB2276}"/>
    <cellStyle name="40% - Accent3 6 4 3 6 2" xfId="33862" xr:uid="{F976FA95-C752-43F6-BE9E-02B3DD58E6C2}"/>
    <cellStyle name="40% - Accent3 6 4 3 7" xfId="19438" xr:uid="{40C2D5E4-B2D9-4862-8596-722954A8A7C1}"/>
    <cellStyle name="40% - Accent3 6 4 4" xfId="5879" xr:uid="{2D3FBA4A-C6A2-436F-8EA1-AEF8F98E0694}"/>
    <cellStyle name="40% - Accent3 6 4 4 2" xfId="9629" xr:uid="{5C9F29A0-98F9-4468-8700-20F1D5B5D696}"/>
    <cellStyle name="40% - Accent3 6 4 4 2 2" xfId="38527" xr:uid="{A29D8F47-8141-4643-8081-BC6A2B089924}"/>
    <cellStyle name="40% - Accent3 6 4 4 2 3" xfId="24103" xr:uid="{0D7C111B-0CCA-4D05-95CF-56E5F5B64D1E}"/>
    <cellStyle name="40% - Accent3 6 4 4 3" xfId="13366" xr:uid="{48FFC475-4D34-4E9E-A3CD-98099DC8D661}"/>
    <cellStyle name="40% - Accent3 6 4 4 3 2" xfId="42259" xr:uid="{6B997005-5011-46C0-87B3-549F07759345}"/>
    <cellStyle name="40% - Accent3 6 4 4 3 3" xfId="27835" xr:uid="{9D512F2E-D235-4BE8-8DE5-CBE25A155F25}"/>
    <cellStyle name="40% - Accent3 6 4 4 4" xfId="34795" xr:uid="{E4B24EFC-7F25-4F72-AF54-37D41106D23F}"/>
    <cellStyle name="40% - Accent3 6 4 4 5" xfId="20371" xr:uid="{255B8BB6-90E6-4967-B382-1168EB7F864C}"/>
    <cellStyle name="40% - Accent3 6 4 5" xfId="7763" xr:uid="{6390337C-3625-43EF-B8B6-403276C29912}"/>
    <cellStyle name="40% - Accent3 6 4 5 2" xfId="36661" xr:uid="{E5F62D37-D1C2-4F00-82BF-DF46ED6F413A}"/>
    <cellStyle name="40% - Accent3 6 4 5 3" xfId="22237" xr:uid="{663AE43D-7EDA-4AFA-A478-C1275C45B702}"/>
    <cellStyle name="40% - Accent3 6 4 6" xfId="11498" xr:uid="{8E4D9E85-95AE-4468-BB2B-06D1F4279449}"/>
    <cellStyle name="40% - Accent3 6 4 6 2" xfId="40393" xr:uid="{0D2030BB-DEA9-455A-AD6A-74951E26BD0C}"/>
    <cellStyle name="40% - Accent3 6 4 6 3" xfId="25969" xr:uid="{E75A3711-0157-422C-B083-5753F3BD17E3}"/>
    <cellStyle name="40% - Accent3 6 4 7" xfId="15729" xr:uid="{00953179-E73C-4CC4-B118-6E50BE0B243F}"/>
    <cellStyle name="40% - Accent3 6 4 7 2" xfId="44616" xr:uid="{BFFE00F7-CB52-475F-B413-DCB7D00A1956}"/>
    <cellStyle name="40% - Accent3 6 4 7 3" xfId="30192" xr:uid="{4F683DFB-CE11-48FB-AD2A-94281CCD666F}"/>
    <cellStyle name="40% - Accent3 6 4 8" xfId="3947" xr:uid="{1455B305-0E37-4A74-B02E-D359B0014B27}"/>
    <cellStyle name="40% - Accent3 6 4 8 2" xfId="32928" xr:uid="{C80D3F71-C191-475A-8033-2DE97D734027}"/>
    <cellStyle name="40% - Accent3 6 4 9" xfId="18505" xr:uid="{A09AF82D-BF84-411E-AD96-6A1FBD3A9578}"/>
    <cellStyle name="40% - Accent3 6 5" xfId="1460" xr:uid="{85F83C49-F962-4ABA-B59A-88E411FD2176}"/>
    <cellStyle name="40% - Accent3 6 5 2" xfId="3074" xr:uid="{A52CD315-EB87-4B3A-8C7B-A91064724D1A}"/>
    <cellStyle name="40% - Accent3 6 5 2 2" xfId="7202" xr:uid="{B310B934-E30B-4A9B-94FA-1CE38D486BF2}"/>
    <cellStyle name="40% - Accent3 6 5 2 2 2" xfId="10951" xr:uid="{2311A4F9-3267-408B-A923-8C1C11DE89BF}"/>
    <cellStyle name="40% - Accent3 6 5 2 2 2 2" xfId="39849" xr:uid="{39CDF8B0-4FC1-49B2-8873-D456DA596C2F}"/>
    <cellStyle name="40% - Accent3 6 5 2 2 2 3" xfId="25425" xr:uid="{DEBC1DBF-E849-484C-8A8E-562A1F374CCD}"/>
    <cellStyle name="40% - Accent3 6 5 2 2 3" xfId="14688" xr:uid="{1B9679CF-9AFA-43FF-9062-761D66F7FF5D}"/>
    <cellStyle name="40% - Accent3 6 5 2 2 3 2" xfId="43581" xr:uid="{1CF02EE3-92D0-4597-97E7-572D60255C03}"/>
    <cellStyle name="40% - Accent3 6 5 2 2 3 3" xfId="29157" xr:uid="{4043F934-F530-4E24-9EE5-F58935B3ECB2}"/>
    <cellStyle name="40% - Accent3 6 5 2 2 4" xfId="36117" xr:uid="{5E9D4B38-044E-471C-BAF2-6457444C2A2E}"/>
    <cellStyle name="40% - Accent3 6 5 2 2 5" xfId="21693" xr:uid="{6BA3DA48-4C89-4929-87DE-42F6006F23F9}"/>
    <cellStyle name="40% - Accent3 6 5 2 3" xfId="9085" xr:uid="{FC1C0C72-6226-4A7F-9B5F-467046CB5A06}"/>
    <cellStyle name="40% - Accent3 6 5 2 3 2" xfId="37983" xr:uid="{03A9D0DE-F1EE-43BF-8674-362F8CAD369E}"/>
    <cellStyle name="40% - Accent3 6 5 2 3 3" xfId="23559" xr:uid="{63F85503-B860-4454-96F5-8CB8F9D6652F}"/>
    <cellStyle name="40% - Accent3 6 5 2 4" xfId="12822" xr:uid="{F4D02F5E-7111-46F2-BD90-BCB8A64EEAAE}"/>
    <cellStyle name="40% - Accent3 6 5 2 4 2" xfId="41715" xr:uid="{019BE35E-8BE4-4C38-AE17-0882CB7F7220}"/>
    <cellStyle name="40% - Accent3 6 5 2 4 3" xfId="27291" xr:uid="{E150246C-5AC3-438D-95AD-4E0A0A3CCF54}"/>
    <cellStyle name="40% - Accent3 6 5 2 5" xfId="17602" xr:uid="{292F6A6E-19B5-4F5D-B614-C5C66504B268}"/>
    <cellStyle name="40% - Accent3 6 5 2 5 2" xfId="46480" xr:uid="{EEC111A7-0622-4ED7-8AFE-FE43B0F0B4C6}"/>
    <cellStyle name="40% - Accent3 6 5 2 5 3" xfId="32056" xr:uid="{E8F0F0F3-378E-446B-B030-F38FB4E81206}"/>
    <cellStyle name="40% - Accent3 6 5 2 6" xfId="5328" xr:uid="{81B24441-6BB2-48EB-8837-EE82A8328A86}"/>
    <cellStyle name="40% - Accent3 6 5 2 6 2" xfId="34251" xr:uid="{C01B01E4-FA71-4725-8585-8318E68D3A0F}"/>
    <cellStyle name="40% - Accent3 6 5 2 7" xfId="19827" xr:uid="{8F816CCB-D7A9-4625-B3F5-0C8C1A07ACBB}"/>
    <cellStyle name="40% - Accent3 6 5 3" xfId="6269" xr:uid="{89B9986D-B857-4AFF-A99F-931BD4626281}"/>
    <cellStyle name="40% - Accent3 6 5 3 2" xfId="10018" xr:uid="{00D284F0-A5DD-4C8B-BB5C-F8C7CD751D1A}"/>
    <cellStyle name="40% - Accent3 6 5 3 2 2" xfId="38916" xr:uid="{10FAE738-AB33-4A74-85F6-42B5C89002C1}"/>
    <cellStyle name="40% - Accent3 6 5 3 2 3" xfId="24492" xr:uid="{EDE78D14-5DDD-47F7-95F1-90E2B3C9FC39}"/>
    <cellStyle name="40% - Accent3 6 5 3 3" xfId="13755" xr:uid="{656D8EB9-0710-4F93-A8D3-76989F718FDE}"/>
    <cellStyle name="40% - Accent3 6 5 3 3 2" xfId="42648" xr:uid="{E3F66693-5B0B-4ED4-838F-38739A064C3D}"/>
    <cellStyle name="40% - Accent3 6 5 3 3 3" xfId="28224" xr:uid="{33F1BAF8-AFF3-4AD1-8F5D-6754DADE22ED}"/>
    <cellStyle name="40% - Accent3 6 5 3 4" xfId="35184" xr:uid="{7069F96E-92B3-4F46-A57A-71961CA86960}"/>
    <cellStyle name="40% - Accent3 6 5 3 5" xfId="20760" xr:uid="{9F4D18CA-4E0C-4EDB-BFC0-F4EDBB3C3666}"/>
    <cellStyle name="40% - Accent3 6 5 4" xfId="8152" xr:uid="{957F0B4D-F3F8-4BA4-A8FF-DE521888A656}"/>
    <cellStyle name="40% - Accent3 6 5 4 2" xfId="37050" xr:uid="{63F25189-DD12-4EBA-81F4-0B9E7CE69473}"/>
    <cellStyle name="40% - Accent3 6 5 4 3" xfId="22626" xr:uid="{7BAEB2BB-58BC-4F0F-AD44-EA7955983F89}"/>
    <cellStyle name="40% - Accent3 6 5 5" xfId="11887" xr:uid="{A9B53314-72F4-4255-9DAF-3D7D31E2DC09}"/>
    <cellStyle name="40% - Accent3 6 5 5 2" xfId="40782" xr:uid="{0D9E01F0-CAED-40A2-A4F3-A2BDFA5B8E8D}"/>
    <cellStyle name="40% - Accent3 6 5 5 3" xfId="26358" xr:uid="{B6A5255D-D96D-4E46-99C7-EB317E589A76}"/>
    <cellStyle name="40% - Accent3 6 5 6" xfId="15989" xr:uid="{D065BEB6-6C87-4E4D-A908-71BA1F11F151}"/>
    <cellStyle name="40% - Accent3 6 5 6 2" xfId="44868" xr:uid="{B9115CD4-3653-479A-A491-14DF9A90AA9C}"/>
    <cellStyle name="40% - Accent3 6 5 6 3" xfId="30444" xr:uid="{3FF263C5-9E25-468B-A535-A3E8ECB6416A}"/>
    <cellStyle name="40% - Accent3 6 5 7" xfId="4362" xr:uid="{D767BC74-8288-4D34-99BD-AD0BE3B50B56}"/>
    <cellStyle name="40% - Accent3 6 5 7 2" xfId="33317" xr:uid="{B7FDCFF1-4468-4872-B526-650BA8C3B021}"/>
    <cellStyle name="40% - Accent3 6 5 8" xfId="18894" xr:uid="{AFC27E17-8321-4043-B6AD-7C6501F19740}"/>
    <cellStyle name="40% - Accent3 6 6" xfId="2268" xr:uid="{E520113A-61C9-42DE-B6AC-478B55C2EC88}"/>
    <cellStyle name="40% - Accent3 6 6 2" xfId="6749" xr:uid="{108DEA68-DAF5-4286-8362-9BAC60F70D2D}"/>
    <cellStyle name="40% - Accent3 6 6 2 2" xfId="10498" xr:uid="{7E6D77BC-6B2D-4472-9100-B16F6AEC23C0}"/>
    <cellStyle name="40% - Accent3 6 6 2 2 2" xfId="39396" xr:uid="{1D0D493C-364E-484E-8EDA-37A8A02215E1}"/>
    <cellStyle name="40% - Accent3 6 6 2 2 3" xfId="24972" xr:uid="{4110BF44-660D-4DFA-B652-71FDDA25EEE4}"/>
    <cellStyle name="40% - Accent3 6 6 2 3" xfId="14235" xr:uid="{B8907C97-FE24-425B-A68F-96A4BDE02BF6}"/>
    <cellStyle name="40% - Accent3 6 6 2 3 2" xfId="43128" xr:uid="{20222A72-53FF-4CCC-B6EC-DDCE75097525}"/>
    <cellStyle name="40% - Accent3 6 6 2 3 3" xfId="28704" xr:uid="{3C0F873D-4F64-4030-9B6C-8F95BAB4B104}"/>
    <cellStyle name="40% - Accent3 6 6 2 4" xfId="35664" xr:uid="{235563E3-8BB3-4498-A9A4-F2D057FCB9D2}"/>
    <cellStyle name="40% - Accent3 6 6 2 5" xfId="21240" xr:uid="{FC91523A-043C-42CB-A5AF-13586D0114BF}"/>
    <cellStyle name="40% - Accent3 6 6 3" xfId="8632" xr:uid="{B6BEC603-8BDF-4A5B-A71A-52436A42656D}"/>
    <cellStyle name="40% - Accent3 6 6 3 2" xfId="37530" xr:uid="{41FCFD13-D541-442F-9084-A47A2DE85FF9}"/>
    <cellStyle name="40% - Accent3 6 6 3 3" xfId="23106" xr:uid="{3277ABD1-F032-4FA0-BC06-8BC46DAFABFC}"/>
    <cellStyle name="40% - Accent3 6 6 4" xfId="12369" xr:uid="{5CF66B42-10C0-49C3-98B6-B00CAE29F96F}"/>
    <cellStyle name="40% - Accent3 6 6 4 2" xfId="41262" xr:uid="{89B8DEE4-0729-4FE0-A8C2-97796FE068A8}"/>
    <cellStyle name="40% - Accent3 6 6 4 3" xfId="26838" xr:uid="{F7DCD0F8-848C-4AAF-A408-37D8CED66473}"/>
    <cellStyle name="40% - Accent3 6 6 5" xfId="16796" xr:uid="{EBA10B8D-7F9C-4EA9-AFE8-C2BDF0AAD9C1}"/>
    <cellStyle name="40% - Accent3 6 6 5 2" xfId="45674" xr:uid="{7FF76AE9-1A4C-4C96-B673-FFCFC6778017}"/>
    <cellStyle name="40% - Accent3 6 6 5 3" xfId="31250" xr:uid="{8DDE6469-1C47-4FF6-A2B8-C60D83C2FC7F}"/>
    <cellStyle name="40% - Accent3 6 6 6" xfId="4875" xr:uid="{DF44B5FE-D74D-4640-BAAE-3CC6DB955084}"/>
    <cellStyle name="40% - Accent3 6 6 6 2" xfId="33798" xr:uid="{A77436FA-BD76-41E1-AB06-96B83B4E17A2}"/>
    <cellStyle name="40% - Accent3 6 6 7" xfId="19374" xr:uid="{5E866C7C-6F97-4CCE-AD1A-DB1BAA1BA49A}"/>
    <cellStyle name="40% - Accent3 6 7" xfId="5815" xr:uid="{E62F8525-612E-43C8-BCD1-137F036B297B}"/>
    <cellStyle name="40% - Accent3 6 7 2" xfId="9565" xr:uid="{0602E1CB-6179-4E01-9500-3AA68D38FD90}"/>
    <cellStyle name="40% - Accent3 6 7 2 2" xfId="38463" xr:uid="{2056E3DF-49D3-491F-AC2D-22AB9E657E94}"/>
    <cellStyle name="40% - Accent3 6 7 2 3" xfId="24039" xr:uid="{D9043379-32D0-427A-B2AE-F5B38EAC17C9}"/>
    <cellStyle name="40% - Accent3 6 7 3" xfId="13302" xr:uid="{989F0975-8017-46F6-BEB7-547E59ED1CAB}"/>
    <cellStyle name="40% - Accent3 6 7 3 2" xfId="42195" xr:uid="{A464793E-4831-4254-B7C9-84647060E0F0}"/>
    <cellStyle name="40% - Accent3 6 7 3 3" xfId="27771" xr:uid="{F903D10B-553A-4AFD-A371-3E8EA0CAFEFC}"/>
    <cellStyle name="40% - Accent3 6 7 4" xfId="34731" xr:uid="{4239D914-C56C-4946-B60A-DE9F5E29F7CA}"/>
    <cellStyle name="40% - Accent3 6 7 5" xfId="20307" xr:uid="{6D1644CF-2531-4859-8804-EAB9B7C907F0}"/>
    <cellStyle name="40% - Accent3 6 8" xfId="7699" xr:uid="{EA75F6B5-D791-48A0-A505-93AD6C353CAB}"/>
    <cellStyle name="40% - Accent3 6 8 2" xfId="36597" xr:uid="{1CF882AB-7E05-40BA-8923-2B812DE7ED5C}"/>
    <cellStyle name="40% - Accent3 6 8 3" xfId="22173" xr:uid="{C7542A19-84A4-4F8A-ADF5-5A79B3596694}"/>
    <cellStyle name="40% - Accent3 6 9" xfId="11434" xr:uid="{4EBE3E5C-0563-4F96-8335-C68ECD4BA938}"/>
    <cellStyle name="40% - Accent3 6 9 2" xfId="40329" xr:uid="{A2F4472A-76D4-4DBA-8B57-3D6F361FD00E}"/>
    <cellStyle name="40% - Accent3 6 9 3" xfId="25905" xr:uid="{6886000E-DE57-4FF1-A643-3AE7EFC48AB0}"/>
    <cellStyle name="40% - Accent3 7" xfId="405" xr:uid="{89213185-891C-4B4F-8F7A-664F049367EA}"/>
    <cellStyle name="40% - Accent3 7 10" xfId="3962" xr:uid="{6BAFD7A8-A026-4755-A08B-79C8AC00781E}"/>
    <cellStyle name="40% - Accent3 7 10 2" xfId="32943" xr:uid="{2B38DE8B-E50C-47CA-A151-6834B67A37F4}"/>
    <cellStyle name="40% - Accent3 7 11" xfId="18520" xr:uid="{95ABB20D-02AC-4DDD-9B7D-2CAF7BF897D3}"/>
    <cellStyle name="40% - Accent3 7 2" xfId="796" xr:uid="{21C5177B-B200-4139-A510-5A8AFB0425BC}"/>
    <cellStyle name="40% - Accent3 7 2 2" xfId="1091" xr:uid="{DBC5B075-1E6C-458B-ACB6-C9ED24935076}"/>
    <cellStyle name="40% - Accent3 7 2 2 2" xfId="2018" xr:uid="{16DF2073-FD06-468F-A315-B46D384EA9F7}"/>
    <cellStyle name="40% - Accent3 7 2 2 2 2" xfId="3632" xr:uid="{A58B382F-AFB7-4279-B9E3-0DAA6B3351FA}"/>
    <cellStyle name="40% - Accent3 7 2 2 2 2 2" xfId="11289" xr:uid="{26E533A2-6332-4B9F-A59F-F564590613B6}"/>
    <cellStyle name="40% - Accent3 7 2 2 2 2 2 2" xfId="40187" xr:uid="{DD56B72A-6A54-4255-A820-2304073FB6B9}"/>
    <cellStyle name="40% - Accent3 7 2 2 2 2 2 3" xfId="25763" xr:uid="{77643522-CEFD-4E15-9115-108399A72D39}"/>
    <cellStyle name="40% - Accent3 7 2 2 2 2 3" xfId="15026" xr:uid="{A2261D15-82BE-4B68-9A48-2E88EB0360C1}"/>
    <cellStyle name="40% - Accent3 7 2 2 2 2 3 2" xfId="43919" xr:uid="{28D74E74-32C4-4A8D-A40A-F0020899FA0A}"/>
    <cellStyle name="40% - Accent3 7 2 2 2 2 3 3" xfId="29495" xr:uid="{167B43FE-A62E-4F76-B2F5-73B5A8BBF80F}"/>
    <cellStyle name="40% - Accent3 7 2 2 2 2 4" xfId="18160" xr:uid="{05AC565E-D300-4CB5-B5A3-1EFEC67BE31A}"/>
    <cellStyle name="40% - Accent3 7 2 2 2 2 4 2" xfId="47038" xr:uid="{78CEB395-3BA5-41E4-8C60-FC2E0A173807}"/>
    <cellStyle name="40% - Accent3 7 2 2 2 2 4 3" xfId="32614" xr:uid="{DFBC5BC6-F991-4419-8086-260C9525A76D}"/>
    <cellStyle name="40% - Accent3 7 2 2 2 2 5" xfId="7540" xr:uid="{995C8DA1-B917-4950-8A5B-63EF31C11D5D}"/>
    <cellStyle name="40% - Accent3 7 2 2 2 2 5 2" xfId="36455" xr:uid="{F025096C-74CB-4055-BCA9-C0D1013BAD19}"/>
    <cellStyle name="40% - Accent3 7 2 2 2 2 6" xfId="22031" xr:uid="{6D02D5EF-1BBE-4E12-97B8-FF2A84795AE0}"/>
    <cellStyle name="40% - Accent3 7 2 2 2 3" xfId="9423" xr:uid="{0555CB7A-826F-4AF9-B7BC-181736E29491}"/>
    <cellStyle name="40% - Accent3 7 2 2 2 3 2" xfId="38321" xr:uid="{458D25A2-F377-4E4B-9BB3-2673405BF11C}"/>
    <cellStyle name="40% - Accent3 7 2 2 2 3 3" xfId="23897" xr:uid="{80FBBF0E-55E4-40FA-A51C-86D1F40BA928}"/>
    <cellStyle name="40% - Accent3 7 2 2 2 4" xfId="13160" xr:uid="{ACCCEDB5-4765-43A0-84BF-B065B2FB329A}"/>
    <cellStyle name="40% - Accent3 7 2 2 2 4 2" xfId="42053" xr:uid="{DB8E3DE6-418E-417D-853D-26F924486F11}"/>
    <cellStyle name="40% - Accent3 7 2 2 2 4 3" xfId="27629" xr:uid="{B1F6DDAD-A432-4217-9A91-1318DEBB7E8C}"/>
    <cellStyle name="40% - Accent3 7 2 2 2 5" xfId="16547" xr:uid="{7DD62EBB-3CE8-4AD9-B255-943FA5C17571}"/>
    <cellStyle name="40% - Accent3 7 2 2 2 5 2" xfId="45426" xr:uid="{4EE9EB4B-E8C7-40D5-A6A1-7C5DD6152E3E}"/>
    <cellStyle name="40% - Accent3 7 2 2 2 5 3" xfId="31002" xr:uid="{C089BACB-A581-4BB1-8839-E461426A0161}"/>
    <cellStyle name="40% - Accent3 7 2 2 2 6" xfId="5666" xr:uid="{EF8BBC64-721E-43EE-BCF6-95EE9CE00B29}"/>
    <cellStyle name="40% - Accent3 7 2 2 2 6 2" xfId="34589" xr:uid="{9D7FE66F-2A53-4D79-8F91-12B180AC9991}"/>
    <cellStyle name="40% - Accent3 7 2 2 2 7" xfId="20165" xr:uid="{7F2210C6-9749-45CB-A7D2-52A749006B2B}"/>
    <cellStyle name="40% - Accent3 7 2 2 3" xfId="2826" xr:uid="{10749562-6A43-484F-AA72-923840A37284}"/>
    <cellStyle name="40% - Accent3 7 2 2 3 2" xfId="10356" xr:uid="{1DF0A1D1-F0EB-44DD-A5FD-B62E243C4771}"/>
    <cellStyle name="40% - Accent3 7 2 2 3 2 2" xfId="39254" xr:uid="{66F07CA1-6DD8-429E-94B4-11D199997C50}"/>
    <cellStyle name="40% - Accent3 7 2 2 3 2 3" xfId="24830" xr:uid="{E8542345-9C4E-4C83-8B21-86A2DD5BA520}"/>
    <cellStyle name="40% - Accent3 7 2 2 3 3" xfId="14093" xr:uid="{62508113-8063-46AF-995C-F5DC10B9BCD2}"/>
    <cellStyle name="40% - Accent3 7 2 2 3 3 2" xfId="42986" xr:uid="{917307E2-C290-452E-ADEC-F866FF686FAC}"/>
    <cellStyle name="40% - Accent3 7 2 2 3 3 3" xfId="28562" xr:uid="{21F9DAAE-623C-4042-A079-A37D53828330}"/>
    <cellStyle name="40% - Accent3 7 2 2 3 4" xfId="17354" xr:uid="{57715CC4-2495-4048-81B6-F865872BE7E3}"/>
    <cellStyle name="40% - Accent3 7 2 2 3 4 2" xfId="46232" xr:uid="{E7DD7603-0854-4DD7-8501-53FE56775F83}"/>
    <cellStyle name="40% - Accent3 7 2 2 3 4 3" xfId="31808" xr:uid="{BD06A821-793D-4D48-A44B-57015AA47162}"/>
    <cellStyle name="40% - Accent3 7 2 2 3 5" xfId="6607" xr:uid="{C03319BE-F284-4258-917C-901F4A90823E}"/>
    <cellStyle name="40% - Accent3 7 2 2 3 5 2" xfId="35522" xr:uid="{74C3B459-6D8F-471F-84AB-4186417A5916}"/>
    <cellStyle name="40% - Accent3 7 2 2 3 6" xfId="21098" xr:uid="{2F501090-A772-464E-8F35-55D0BE46281E}"/>
    <cellStyle name="40% - Accent3 7 2 2 4" xfId="8490" xr:uid="{FDF98F36-93BB-49E7-BFEB-36DE8FD05E76}"/>
    <cellStyle name="40% - Accent3 7 2 2 4 2" xfId="37388" xr:uid="{EF17A490-BC9E-4A21-AC7E-FD850F861007}"/>
    <cellStyle name="40% - Accent3 7 2 2 4 3" xfId="22964" xr:uid="{D7BAB732-B825-474C-A008-709FF666708A}"/>
    <cellStyle name="40% - Accent3 7 2 2 5" xfId="12225" xr:uid="{AB9DE3A4-907A-4E3B-B0F0-E8F3BD740018}"/>
    <cellStyle name="40% - Accent3 7 2 2 5 2" xfId="41120" xr:uid="{CBA10D75-16B4-4D19-B8CE-7C7A7A9FE019}"/>
    <cellStyle name="40% - Accent3 7 2 2 5 3" xfId="26696" xr:uid="{FB7A3F60-D6E1-4064-8307-F800CEF02256}"/>
    <cellStyle name="40% - Accent3 7 2 2 6" xfId="15733" xr:uid="{4CADB3CC-4BC5-4160-AB99-57389A09C363}"/>
    <cellStyle name="40% - Accent3 7 2 2 6 2" xfId="44620" xr:uid="{B2DE5C93-B045-49C0-ADFD-B80B85A0439C}"/>
    <cellStyle name="40% - Accent3 7 2 2 6 3" xfId="30196" xr:uid="{4F1CB5AB-AE65-454A-839E-D7D911806C73}"/>
    <cellStyle name="40% - Accent3 7 2 2 7" xfId="4720" xr:uid="{6CE75C20-1B4B-43F5-888E-F658DDF3796C}"/>
    <cellStyle name="40% - Accent3 7 2 2 7 2" xfId="33655" xr:uid="{31A9460A-462C-4670-8508-F5206CF27C42}"/>
    <cellStyle name="40% - Accent3 7 2 2 8" xfId="19232" xr:uid="{C7217D4B-2EED-4131-A5D1-9B45182B90C4}"/>
    <cellStyle name="40% - Accent3 7 2 3" xfId="1734" xr:uid="{B6EA1323-3083-40AC-964F-DA1BE483B23A}"/>
    <cellStyle name="40% - Accent3 7 2 3 2" xfId="3348" xr:uid="{668BDCFF-9D14-40A2-8DFA-05C524692B55}"/>
    <cellStyle name="40% - Accent3 7 2 3 2 2" xfId="10836" xr:uid="{3D63DEA4-BC5F-451F-BA98-2AB35DA2160E}"/>
    <cellStyle name="40% - Accent3 7 2 3 2 2 2" xfId="39734" xr:uid="{CD365360-6BBE-42E2-8677-904A70338F34}"/>
    <cellStyle name="40% - Accent3 7 2 3 2 2 3" xfId="25310" xr:uid="{BDC5BCB7-9975-446C-953D-125DDB9AAC5D}"/>
    <cellStyle name="40% - Accent3 7 2 3 2 3" xfId="14573" xr:uid="{A112FA21-049C-40EF-A7D6-B8E22BF7D27E}"/>
    <cellStyle name="40% - Accent3 7 2 3 2 3 2" xfId="43466" xr:uid="{D09CF1F5-5D81-4D7B-B186-D6174CF8F3FD}"/>
    <cellStyle name="40% - Accent3 7 2 3 2 3 3" xfId="29042" xr:uid="{1F4B9FA6-AA68-4BD8-A069-4615A74DAE73}"/>
    <cellStyle name="40% - Accent3 7 2 3 2 4" xfId="17876" xr:uid="{3F1005D8-BB6F-4663-B986-745160E538CA}"/>
    <cellStyle name="40% - Accent3 7 2 3 2 4 2" xfId="46754" xr:uid="{ED143E4C-23A0-44B5-8E58-2D3210E55DFA}"/>
    <cellStyle name="40% - Accent3 7 2 3 2 4 3" xfId="32330" xr:uid="{12EFD53A-25DF-4DE3-BED0-6A95F26F2279}"/>
    <cellStyle name="40% - Accent3 7 2 3 2 5" xfId="7087" xr:uid="{5AC55DB8-7DCD-4108-9099-5536E1CDD3D8}"/>
    <cellStyle name="40% - Accent3 7 2 3 2 5 2" xfId="36002" xr:uid="{2CDFBF79-6C38-443F-9A7B-A652A16EF8B3}"/>
    <cellStyle name="40% - Accent3 7 2 3 2 6" xfId="21578" xr:uid="{A96BBEB0-EEB4-4483-887E-8F4EAB199456}"/>
    <cellStyle name="40% - Accent3 7 2 3 3" xfId="8970" xr:uid="{C63C9749-F339-4F41-B75E-6864F9EA0305}"/>
    <cellStyle name="40% - Accent3 7 2 3 3 2" xfId="37868" xr:uid="{283AE99E-6D2A-430D-9B4A-59A3DB2A2873}"/>
    <cellStyle name="40% - Accent3 7 2 3 3 3" xfId="23444" xr:uid="{1BF40A98-E89E-4477-A8B7-F9AF5D0064DC}"/>
    <cellStyle name="40% - Accent3 7 2 3 4" xfId="12707" xr:uid="{A319AF12-9FAD-4EB0-8766-9EA4F21E3F39}"/>
    <cellStyle name="40% - Accent3 7 2 3 4 2" xfId="41600" xr:uid="{60586BD6-A2D5-4E79-9AC5-C7A579AFBFEE}"/>
    <cellStyle name="40% - Accent3 7 2 3 4 3" xfId="27176" xr:uid="{65F487A9-A0B6-4E90-A308-606D02FE0A7C}"/>
    <cellStyle name="40% - Accent3 7 2 3 5" xfId="16263" xr:uid="{D0D5009F-6716-462E-9CD7-9E5CD86CB220}"/>
    <cellStyle name="40% - Accent3 7 2 3 5 2" xfId="45142" xr:uid="{7E8FF2E9-6B45-462E-B669-CBEF2F1EE8A0}"/>
    <cellStyle name="40% - Accent3 7 2 3 5 3" xfId="30718" xr:uid="{5E9FFD6B-4D1F-476E-B490-42BCBDF523DB}"/>
    <cellStyle name="40% - Accent3 7 2 3 6" xfId="5213" xr:uid="{80E122A9-25DE-4B6B-B49B-15BF10AB54D2}"/>
    <cellStyle name="40% - Accent3 7 2 3 6 2" xfId="34136" xr:uid="{79DE5CE4-4C19-4F5E-8793-B1AE96B580BB}"/>
    <cellStyle name="40% - Accent3 7 2 3 7" xfId="19712" xr:uid="{28308A9F-CE39-47CC-B495-32AE76751D21}"/>
    <cellStyle name="40% - Accent3 7 2 4" xfId="2542" xr:uid="{FA4B29A9-E2D9-4418-9D8D-AED9A384E4F7}"/>
    <cellStyle name="40% - Accent3 7 2 4 2" xfId="9903" xr:uid="{33B12065-26EB-4A1F-A341-231D726CDF7A}"/>
    <cellStyle name="40% - Accent3 7 2 4 2 2" xfId="38801" xr:uid="{167A9104-E64B-4D86-8532-FEC3FAFB3340}"/>
    <cellStyle name="40% - Accent3 7 2 4 2 3" xfId="24377" xr:uid="{13879307-DB59-4E7D-81F0-1DF8FD400606}"/>
    <cellStyle name="40% - Accent3 7 2 4 3" xfId="13640" xr:uid="{A1645027-858C-45DA-86AF-F2E0B793DDAC}"/>
    <cellStyle name="40% - Accent3 7 2 4 3 2" xfId="42533" xr:uid="{440F3F6F-37D7-449B-AA20-CE5143B7A19B}"/>
    <cellStyle name="40% - Accent3 7 2 4 3 3" xfId="28109" xr:uid="{3EA05281-2E42-423E-B6FC-D1F7BE844735}"/>
    <cellStyle name="40% - Accent3 7 2 4 4" xfId="17070" xr:uid="{2054C40E-2850-43B8-8B89-B8035ED18DB3}"/>
    <cellStyle name="40% - Accent3 7 2 4 4 2" xfId="45948" xr:uid="{2D7EC1B0-9D79-467C-93F2-13F670E718D3}"/>
    <cellStyle name="40% - Accent3 7 2 4 4 3" xfId="31524" xr:uid="{4116175D-3CD5-44AA-97AB-CC814581A10D}"/>
    <cellStyle name="40% - Accent3 7 2 4 5" xfId="6154" xr:uid="{E9C8FE8E-88EB-48E2-A7DC-1E7ECBF1E1D9}"/>
    <cellStyle name="40% - Accent3 7 2 4 5 2" xfId="35069" xr:uid="{DAF8EA3C-8B73-4EFB-B304-9D52A47A303C}"/>
    <cellStyle name="40% - Accent3 7 2 4 6" xfId="20645" xr:uid="{29BEAE79-BCE7-4E1B-BFF1-61286AAE3280}"/>
    <cellStyle name="40% - Accent3 7 2 5" xfId="8037" xr:uid="{D64208F8-97DC-4C32-994E-73A1E4A2BDA4}"/>
    <cellStyle name="40% - Accent3 7 2 5 2" xfId="36935" xr:uid="{B3F7E1B6-D469-4512-88BB-B150D80BEEEF}"/>
    <cellStyle name="40% - Accent3 7 2 5 3" xfId="22511" xr:uid="{E428AF8E-0A18-4FEC-B237-0E4D43D22DB8}"/>
    <cellStyle name="40% - Accent3 7 2 6" xfId="11772" xr:uid="{293B8F6D-110F-44B7-BD06-951C5C05C9FB}"/>
    <cellStyle name="40% - Accent3 7 2 6 2" xfId="40667" xr:uid="{D19827B7-44B6-4708-AEEB-5A5C3DED487B}"/>
    <cellStyle name="40% - Accent3 7 2 6 3" xfId="26243" xr:uid="{0DA42D21-E22C-44FD-B2DE-FC464F9E4D94}"/>
    <cellStyle name="40% - Accent3 7 2 7" xfId="15449" xr:uid="{175CEB9A-BC1E-42D7-A394-4A0FB3CFB381}"/>
    <cellStyle name="40% - Accent3 7 2 7 2" xfId="44336" xr:uid="{B0CEA6DC-97B6-4A79-9A72-4B5DC8AB2480}"/>
    <cellStyle name="40% - Accent3 7 2 7 3" xfId="29912" xr:uid="{2ABD7F23-32CC-41E8-8C17-E7200C1063E0}"/>
    <cellStyle name="40% - Accent3 7 2 8" xfId="4221" xr:uid="{108A5961-43E9-4E98-9E1A-060A0D8AC231}"/>
    <cellStyle name="40% - Accent3 7 2 8 2" xfId="33202" xr:uid="{35FFC17B-2678-4E7A-8386-0F55AAB30BB4}"/>
    <cellStyle name="40% - Accent3 7 2 9" xfId="18779" xr:uid="{1C0A1F59-2CE5-45B4-A1C1-B8CCB8C33D5D}"/>
    <cellStyle name="40% - Accent3 7 3" xfId="605" xr:uid="{7BD8EE59-5429-4213-AC77-BF3055576B30}"/>
    <cellStyle name="40% - Accent3 7 3 2" xfId="1092" xr:uid="{C05C848F-4A96-436A-8C8D-D76CE0798276}"/>
    <cellStyle name="40% - Accent3 7 3 2 2" xfId="2019" xr:uid="{161E7C22-35E4-4A0C-B034-73849A7759F2}"/>
    <cellStyle name="40% - Accent3 7 3 2 2 2" xfId="3633" xr:uid="{B2AC3581-39DD-4D2B-B3A6-1AC5D2316DD1}"/>
    <cellStyle name="40% - Accent3 7 3 2 2 2 2" xfId="11160" xr:uid="{68A68AF6-D400-436C-BDA9-A55AA187E5F3}"/>
    <cellStyle name="40% - Accent3 7 3 2 2 2 2 2" xfId="40058" xr:uid="{3A466613-9263-4BC6-B50B-C4690B9DF145}"/>
    <cellStyle name="40% - Accent3 7 3 2 2 2 2 3" xfId="25634" xr:uid="{58472FE5-D7CE-4BA1-98FF-F9BF8459D405}"/>
    <cellStyle name="40% - Accent3 7 3 2 2 2 3" xfId="14897" xr:uid="{FAAE33B0-76BB-4E06-ACBE-F552670FAE63}"/>
    <cellStyle name="40% - Accent3 7 3 2 2 2 3 2" xfId="43790" xr:uid="{8DD9F567-AE5F-4FA3-940A-ECE934ABA626}"/>
    <cellStyle name="40% - Accent3 7 3 2 2 2 3 3" xfId="29366" xr:uid="{171F08D6-8669-46F5-91B9-BBCA37E70171}"/>
    <cellStyle name="40% - Accent3 7 3 2 2 2 4" xfId="18161" xr:uid="{9280F2B7-B3A5-4DA5-8A07-38A0CCAE7E22}"/>
    <cellStyle name="40% - Accent3 7 3 2 2 2 4 2" xfId="47039" xr:uid="{E69D0ABB-7A21-4DE4-90F4-C52759B1DF9B}"/>
    <cellStyle name="40% - Accent3 7 3 2 2 2 4 3" xfId="32615" xr:uid="{86CFA9DA-CD84-4B92-9D1D-AB0E09E30FCE}"/>
    <cellStyle name="40% - Accent3 7 3 2 2 2 5" xfId="7411" xr:uid="{281D5C9D-C4A2-4768-906B-A3D5086832D0}"/>
    <cellStyle name="40% - Accent3 7 3 2 2 2 5 2" xfId="36326" xr:uid="{D1B0B655-BB80-4993-845C-4D16A9EEDCC7}"/>
    <cellStyle name="40% - Accent3 7 3 2 2 2 6" xfId="21902" xr:uid="{2F341364-AF7F-40F3-B7CF-96AF374236DA}"/>
    <cellStyle name="40% - Accent3 7 3 2 2 3" xfId="9294" xr:uid="{5087FE32-7A80-4A75-AF14-B8FF0C85091F}"/>
    <cellStyle name="40% - Accent3 7 3 2 2 3 2" xfId="38192" xr:uid="{ACCA5321-C525-4B3E-B5BC-54675C8252F8}"/>
    <cellStyle name="40% - Accent3 7 3 2 2 3 3" xfId="23768" xr:uid="{917FDE8B-3726-41A8-90C0-D02A882B298A}"/>
    <cellStyle name="40% - Accent3 7 3 2 2 4" xfId="13031" xr:uid="{73C0C59C-8D0E-4C61-A485-EAA1436BD662}"/>
    <cellStyle name="40% - Accent3 7 3 2 2 4 2" xfId="41924" xr:uid="{47E900A0-92C7-4D8F-A61A-A7DC5CBD8FC6}"/>
    <cellStyle name="40% - Accent3 7 3 2 2 4 3" xfId="27500" xr:uid="{A1F726FB-65BE-4709-8222-1278B505DBA0}"/>
    <cellStyle name="40% - Accent3 7 3 2 2 5" xfId="16548" xr:uid="{C389A0FC-1D4D-4F2A-8120-606FAC8C2699}"/>
    <cellStyle name="40% - Accent3 7 3 2 2 5 2" xfId="45427" xr:uid="{C240FA98-C0EF-4AFA-BD2A-795DBC4D884D}"/>
    <cellStyle name="40% - Accent3 7 3 2 2 5 3" xfId="31003" xr:uid="{2CC7309B-AADC-4543-B3B0-9D4151EC675D}"/>
    <cellStyle name="40% - Accent3 7 3 2 2 6" xfId="5537" xr:uid="{8E8779EA-E6EE-4C14-BD23-308BCC320105}"/>
    <cellStyle name="40% - Accent3 7 3 2 2 6 2" xfId="34460" xr:uid="{6F336CC7-8226-48AB-98A8-15734F5C0232}"/>
    <cellStyle name="40% - Accent3 7 3 2 2 7" xfId="20036" xr:uid="{38E9A519-B938-41FF-9CB5-61C803E649B4}"/>
    <cellStyle name="40% - Accent3 7 3 2 3" xfId="2827" xr:uid="{E0B3DEF5-DCED-43F8-A033-AC07F0B439DE}"/>
    <cellStyle name="40% - Accent3 7 3 2 3 2" xfId="10227" xr:uid="{5B9BB30E-B0E0-4D94-BAA8-00704FED9B5B}"/>
    <cellStyle name="40% - Accent3 7 3 2 3 2 2" xfId="39125" xr:uid="{73746FB8-52DE-47BD-9B64-56474972A7EF}"/>
    <cellStyle name="40% - Accent3 7 3 2 3 2 3" xfId="24701" xr:uid="{9424875F-AB57-4B09-81BE-379F0E98F60F}"/>
    <cellStyle name="40% - Accent3 7 3 2 3 3" xfId="13964" xr:uid="{EE3BE811-6EE9-4690-80E9-C8C1E6482370}"/>
    <cellStyle name="40% - Accent3 7 3 2 3 3 2" xfId="42857" xr:uid="{AA18C6DB-866A-445B-A3B2-A020EFFC35C8}"/>
    <cellStyle name="40% - Accent3 7 3 2 3 3 3" xfId="28433" xr:uid="{D6C6C328-10C1-4FD0-AC61-8889930917A1}"/>
    <cellStyle name="40% - Accent3 7 3 2 3 4" xfId="17355" xr:uid="{C1AD74C2-C004-4DB5-9513-71DEDCE578D7}"/>
    <cellStyle name="40% - Accent3 7 3 2 3 4 2" xfId="46233" xr:uid="{24EAD0AD-B66C-4202-A561-E347D6B2F1D8}"/>
    <cellStyle name="40% - Accent3 7 3 2 3 4 3" xfId="31809" xr:uid="{CADC1B91-5584-46F9-8779-45E3BED1A234}"/>
    <cellStyle name="40% - Accent3 7 3 2 3 5" xfId="6478" xr:uid="{1705811C-E31C-42C5-BC61-5086217AF039}"/>
    <cellStyle name="40% - Accent3 7 3 2 3 5 2" xfId="35393" xr:uid="{70D785AD-5AD0-4AE7-9E97-E9FC5B8AFB56}"/>
    <cellStyle name="40% - Accent3 7 3 2 3 6" xfId="20969" xr:uid="{BFF64FFD-0F67-4B71-AC5C-8B55D2987679}"/>
    <cellStyle name="40% - Accent3 7 3 2 4" xfId="8361" xr:uid="{7F0FFC2A-342C-47F4-88E8-66BB2EE17775}"/>
    <cellStyle name="40% - Accent3 7 3 2 4 2" xfId="37259" xr:uid="{9814DA65-3BBD-4941-A654-9B7B4B37DDE1}"/>
    <cellStyle name="40% - Accent3 7 3 2 4 3" xfId="22835" xr:uid="{D3E1A72B-1AE9-48AA-B848-7CA10B0DA094}"/>
    <cellStyle name="40% - Accent3 7 3 2 5" xfId="12096" xr:uid="{C70C28FA-42E9-4953-B94D-BF1E1061F613}"/>
    <cellStyle name="40% - Accent3 7 3 2 5 2" xfId="40991" xr:uid="{990FDEBC-4B2D-4C9D-80E6-076F8D12C318}"/>
    <cellStyle name="40% - Accent3 7 3 2 5 3" xfId="26567" xr:uid="{26CBF2BE-F8D2-4B26-B200-37DB619F868B}"/>
    <cellStyle name="40% - Accent3 7 3 2 6" xfId="15734" xr:uid="{073A4B80-B0D4-4CE1-A297-E6B989FCFE94}"/>
    <cellStyle name="40% - Accent3 7 3 2 6 2" xfId="44621" xr:uid="{F2F21BA0-931D-46A1-95E0-1A7E56D3DAF1}"/>
    <cellStyle name="40% - Accent3 7 3 2 6 3" xfId="30197" xr:uid="{B21A9022-266C-4D37-A275-8158DBDB393E}"/>
    <cellStyle name="40% - Accent3 7 3 2 7" xfId="4587" xr:uid="{7C12E7CE-A636-418F-B28C-E784DABAC565}"/>
    <cellStyle name="40% - Accent3 7 3 2 7 2" xfId="33526" xr:uid="{403A4D64-201F-4F12-8BF5-A1320742F3FD}"/>
    <cellStyle name="40% - Accent3 7 3 2 8" xfId="19103" xr:uid="{DC39521F-8FCA-4183-9942-11B69BB4FCD7}"/>
    <cellStyle name="40% - Accent3 7 3 3" xfId="1605" xr:uid="{A969086C-D564-4D75-BD63-79870207E20F}"/>
    <cellStyle name="40% - Accent3 7 3 3 2" xfId="3219" xr:uid="{445A8621-0958-494F-AB11-D05A688AE29D}"/>
    <cellStyle name="40% - Accent3 7 3 3 2 2" xfId="10707" xr:uid="{1B8FD9C4-0CEA-4C5A-B5F7-84856A7774B2}"/>
    <cellStyle name="40% - Accent3 7 3 3 2 2 2" xfId="39605" xr:uid="{13373CB5-E67E-4FB9-BD44-E6BAF996F2F8}"/>
    <cellStyle name="40% - Accent3 7 3 3 2 2 3" xfId="25181" xr:uid="{DF732E93-FDFE-4816-B6BA-03909986D465}"/>
    <cellStyle name="40% - Accent3 7 3 3 2 3" xfId="14444" xr:uid="{326BEF8B-BD4D-49DD-BE6E-19D165F07D6D}"/>
    <cellStyle name="40% - Accent3 7 3 3 2 3 2" xfId="43337" xr:uid="{FECE58A5-7AFE-472E-8ED4-3B4BC2EBE657}"/>
    <cellStyle name="40% - Accent3 7 3 3 2 3 3" xfId="28913" xr:uid="{AD77A978-CF69-465E-8281-DE00AB068428}"/>
    <cellStyle name="40% - Accent3 7 3 3 2 4" xfId="17747" xr:uid="{734119A9-086F-47DE-8548-2E77C3B74FC5}"/>
    <cellStyle name="40% - Accent3 7 3 3 2 4 2" xfId="46625" xr:uid="{3D4CB213-CB3E-4D0B-80E9-F17C3AF7461D}"/>
    <cellStyle name="40% - Accent3 7 3 3 2 4 3" xfId="32201" xr:uid="{0A59FC7A-21CA-4908-B563-0BC73D23F862}"/>
    <cellStyle name="40% - Accent3 7 3 3 2 5" xfId="6958" xr:uid="{82F2D2C6-97B3-4AFF-B67D-2DEE3A863AF8}"/>
    <cellStyle name="40% - Accent3 7 3 3 2 5 2" xfId="35873" xr:uid="{F5CCA002-0C45-4B30-BE19-160CEE1E4279}"/>
    <cellStyle name="40% - Accent3 7 3 3 2 6" xfId="21449" xr:uid="{47E596C8-92E9-40D4-9360-F4F8D9390B93}"/>
    <cellStyle name="40% - Accent3 7 3 3 3" xfId="8841" xr:uid="{C50B4455-5D10-43B4-A609-74DA0855C5DD}"/>
    <cellStyle name="40% - Accent3 7 3 3 3 2" xfId="37739" xr:uid="{6CB08873-B170-407A-8608-903B3DCA8FC6}"/>
    <cellStyle name="40% - Accent3 7 3 3 3 3" xfId="23315" xr:uid="{E173C81A-CEFD-4E0F-B7C9-BFD1B8D579DE}"/>
    <cellStyle name="40% - Accent3 7 3 3 4" xfId="12578" xr:uid="{DB2218E5-74FF-4449-9630-99DCBCF6F638}"/>
    <cellStyle name="40% - Accent3 7 3 3 4 2" xfId="41471" xr:uid="{8AEB5DB2-8B65-4C0D-810D-6EE767B61587}"/>
    <cellStyle name="40% - Accent3 7 3 3 4 3" xfId="27047" xr:uid="{391552DB-2F6E-459B-A9FB-0D4A577BE0CC}"/>
    <cellStyle name="40% - Accent3 7 3 3 5" xfId="16134" xr:uid="{FE4DA5C6-2FFB-4449-A9F6-B06DA4697D87}"/>
    <cellStyle name="40% - Accent3 7 3 3 5 2" xfId="45013" xr:uid="{4BFCCDC0-9445-4570-B9A2-AEC1C3072302}"/>
    <cellStyle name="40% - Accent3 7 3 3 5 3" xfId="30589" xr:uid="{82AE8FBD-C384-47EA-8338-775BFD35C09C}"/>
    <cellStyle name="40% - Accent3 7 3 3 6" xfId="5084" xr:uid="{33893AB8-7472-4DA2-8748-B0E5843CC738}"/>
    <cellStyle name="40% - Accent3 7 3 3 6 2" xfId="34007" xr:uid="{2909487E-D8D5-4B1F-8565-C5A06501F95E}"/>
    <cellStyle name="40% - Accent3 7 3 3 7" xfId="19583" xr:uid="{B5E969FD-24DF-4F05-9C1C-54B17D3E0464}"/>
    <cellStyle name="40% - Accent3 7 3 4" xfId="2413" xr:uid="{643B753D-E2A3-4C13-93B3-089DFD59865C}"/>
    <cellStyle name="40% - Accent3 7 3 4 2" xfId="9774" xr:uid="{3A109465-28BC-4278-B88B-B4A19B87B5FA}"/>
    <cellStyle name="40% - Accent3 7 3 4 2 2" xfId="38672" xr:uid="{882EE7F4-A387-4A7C-9757-0E81A9723596}"/>
    <cellStyle name="40% - Accent3 7 3 4 2 3" xfId="24248" xr:uid="{CFB55643-BFD2-41B9-9839-352D730B2908}"/>
    <cellStyle name="40% - Accent3 7 3 4 3" xfId="13511" xr:uid="{FF26E366-2C0A-4B44-8DF1-5D9A387D4073}"/>
    <cellStyle name="40% - Accent3 7 3 4 3 2" xfId="42404" xr:uid="{92B652B9-021E-4727-8DDA-4559CB2D01C5}"/>
    <cellStyle name="40% - Accent3 7 3 4 3 3" xfId="27980" xr:uid="{6E46323C-22E3-4297-A09F-73CE6722B2A1}"/>
    <cellStyle name="40% - Accent3 7 3 4 4" xfId="16941" xr:uid="{FC8B14FD-154F-4418-BDA4-848490D76B01}"/>
    <cellStyle name="40% - Accent3 7 3 4 4 2" xfId="45819" xr:uid="{7BE1E5AA-077C-409D-8667-5C3AB53DC210}"/>
    <cellStyle name="40% - Accent3 7 3 4 4 3" xfId="31395" xr:uid="{794BF0B3-B85D-4564-81CE-5CB5B0E67E0C}"/>
    <cellStyle name="40% - Accent3 7 3 4 5" xfId="6025" xr:uid="{C09A2EA9-EB19-495E-BD1D-EF6C6477C105}"/>
    <cellStyle name="40% - Accent3 7 3 4 5 2" xfId="34940" xr:uid="{D8B32BB5-2177-4E76-B485-565110FDDCCC}"/>
    <cellStyle name="40% - Accent3 7 3 4 6" xfId="20516" xr:uid="{8C8B72BE-9B7F-4CE5-AB74-B7E4B66DDA17}"/>
    <cellStyle name="40% - Accent3 7 3 5" xfId="7908" xr:uid="{2A0BB7E7-B14E-485C-9F83-30F614ECB152}"/>
    <cellStyle name="40% - Accent3 7 3 5 2" xfId="36806" xr:uid="{5A578D79-97EA-4D49-9C8C-F00B449D762F}"/>
    <cellStyle name="40% - Accent3 7 3 5 3" xfId="22382" xr:uid="{3662C53C-3A6D-492C-A337-9DDDEDCF428E}"/>
    <cellStyle name="40% - Accent3 7 3 6" xfId="11643" xr:uid="{0D0EF986-D431-47D4-A84B-212284A3BC59}"/>
    <cellStyle name="40% - Accent3 7 3 6 2" xfId="40538" xr:uid="{B5949769-E35C-4A0B-A732-C636B22097BB}"/>
    <cellStyle name="40% - Accent3 7 3 6 3" xfId="26114" xr:uid="{ACD86BD9-7226-49E8-9A71-6473C9C7EB1E}"/>
    <cellStyle name="40% - Accent3 7 3 7" xfId="15320" xr:uid="{07994AFF-3F59-4D06-8B30-16D9D011BF5D}"/>
    <cellStyle name="40% - Accent3 7 3 7 2" xfId="44207" xr:uid="{B060A8E8-AFBB-47EB-AAE2-C2075948ACAD}"/>
    <cellStyle name="40% - Accent3 7 3 7 3" xfId="29783" xr:uid="{302D2B69-F2A2-487C-B494-3AA5D54465E1}"/>
    <cellStyle name="40% - Accent3 7 3 8" xfId="4092" xr:uid="{18748333-05EF-4224-87AB-0BCA0E96A9AD}"/>
    <cellStyle name="40% - Accent3 7 3 8 2" xfId="33073" xr:uid="{E80DD65B-243D-4798-AFBC-31B30C8700B1}"/>
    <cellStyle name="40% - Accent3 7 3 9" xfId="18650" xr:uid="{461BEA5E-C419-41BC-8D39-D2DE05D6FD09}"/>
    <cellStyle name="40% - Accent3 7 4" xfId="1090" xr:uid="{5F740031-EDAE-4B87-A182-F959EA8B4DD2}"/>
    <cellStyle name="40% - Accent3 7 4 2" xfId="2017" xr:uid="{A1FCFB2C-2DA8-4910-BB7D-0A1BFF8DA23C}"/>
    <cellStyle name="40% - Accent3 7 4 2 2" xfId="3631" xr:uid="{0147CC10-888E-4BD2-A7F7-4D37FDB4B81A}"/>
    <cellStyle name="40% - Accent3 7 4 2 2 2" xfId="11030" xr:uid="{934DCD82-1DE9-4E54-B84B-3DCE57141883}"/>
    <cellStyle name="40% - Accent3 7 4 2 2 2 2" xfId="39928" xr:uid="{93B3341A-03F9-4BFC-B4F0-04FB2C08E1E1}"/>
    <cellStyle name="40% - Accent3 7 4 2 2 2 3" xfId="25504" xr:uid="{F2222003-B3FF-496C-A752-9298C08F013C}"/>
    <cellStyle name="40% - Accent3 7 4 2 2 3" xfId="14767" xr:uid="{81F2B61F-2C80-4E7A-84D3-FB069AFA4FB3}"/>
    <cellStyle name="40% - Accent3 7 4 2 2 3 2" xfId="43660" xr:uid="{45B1AD62-933B-4EBF-8188-78216920CF97}"/>
    <cellStyle name="40% - Accent3 7 4 2 2 3 3" xfId="29236" xr:uid="{787DF180-FB75-4073-BB1E-D630EC809CA1}"/>
    <cellStyle name="40% - Accent3 7 4 2 2 4" xfId="18159" xr:uid="{080E79A2-A658-4422-9D2F-3556CADF8619}"/>
    <cellStyle name="40% - Accent3 7 4 2 2 4 2" xfId="47037" xr:uid="{66D50372-BAE6-4E41-8972-0B09FF75B53E}"/>
    <cellStyle name="40% - Accent3 7 4 2 2 4 3" xfId="32613" xr:uid="{FD70D2C2-0E41-430C-BC1F-898F679A32E6}"/>
    <cellStyle name="40% - Accent3 7 4 2 2 5" xfId="7281" xr:uid="{C5A617D6-577B-4FFE-B39A-86877E058DD4}"/>
    <cellStyle name="40% - Accent3 7 4 2 2 5 2" xfId="36196" xr:uid="{33EDD6AC-54E2-46F2-A432-1357098E2AF2}"/>
    <cellStyle name="40% - Accent3 7 4 2 2 6" xfId="21772" xr:uid="{3E7C7111-96CB-4F8F-A84F-02325CC23444}"/>
    <cellStyle name="40% - Accent3 7 4 2 3" xfId="9164" xr:uid="{F4086CBC-1B34-48F8-8663-513C59B03C74}"/>
    <cellStyle name="40% - Accent3 7 4 2 3 2" xfId="38062" xr:uid="{875E97B4-9C07-44AA-86FD-B31A7700AFD4}"/>
    <cellStyle name="40% - Accent3 7 4 2 3 3" xfId="23638" xr:uid="{58A6B9CB-546D-487A-BEF4-C9562E70B5D3}"/>
    <cellStyle name="40% - Accent3 7 4 2 4" xfId="12901" xr:uid="{16AB374E-D72A-4F8C-9172-370CE95E4E6D}"/>
    <cellStyle name="40% - Accent3 7 4 2 4 2" xfId="41794" xr:uid="{8B91207B-9C6A-4C51-9E7A-F8ABD5B0590C}"/>
    <cellStyle name="40% - Accent3 7 4 2 4 3" xfId="27370" xr:uid="{53DEEBFA-9508-429F-8B11-30CB7EF0EC71}"/>
    <cellStyle name="40% - Accent3 7 4 2 5" xfId="16546" xr:uid="{DA034719-9E3E-4D0A-8674-E73C5911AFDA}"/>
    <cellStyle name="40% - Accent3 7 4 2 5 2" xfId="45425" xr:uid="{3825E72F-E4E5-4726-B2F0-08C28A91EA90}"/>
    <cellStyle name="40% - Accent3 7 4 2 5 3" xfId="31001" xr:uid="{C19C2891-D470-47EB-9BBA-9F81F8FBB44D}"/>
    <cellStyle name="40% - Accent3 7 4 2 6" xfId="5407" xr:uid="{2748FFD9-B120-477D-B4D1-1D5E26F16CDF}"/>
    <cellStyle name="40% - Accent3 7 4 2 6 2" xfId="34330" xr:uid="{6403CA1A-26FE-4A85-9511-D3A3D8F8E397}"/>
    <cellStyle name="40% - Accent3 7 4 2 7" xfId="19906" xr:uid="{693C81D7-A979-4D2B-96B3-9A373431B497}"/>
    <cellStyle name="40% - Accent3 7 4 3" xfId="2825" xr:uid="{A8A7B079-1030-47CF-A143-3DAB8973870D}"/>
    <cellStyle name="40% - Accent3 7 4 3 2" xfId="10097" xr:uid="{B67899B0-0634-4A02-81FF-32B6DE060AA4}"/>
    <cellStyle name="40% - Accent3 7 4 3 2 2" xfId="38995" xr:uid="{A5F11718-E7B2-42DD-AEFE-C7A89450D3D7}"/>
    <cellStyle name="40% - Accent3 7 4 3 2 3" xfId="24571" xr:uid="{DAF05AA3-245F-4E83-8D0E-B518B3148E7A}"/>
    <cellStyle name="40% - Accent3 7 4 3 3" xfId="13834" xr:uid="{43556E0B-04E8-45AB-9AF7-3E357A42B2DD}"/>
    <cellStyle name="40% - Accent3 7 4 3 3 2" xfId="42727" xr:uid="{509FEC12-7F6D-4E94-AC81-7429082F193B}"/>
    <cellStyle name="40% - Accent3 7 4 3 3 3" xfId="28303" xr:uid="{C717CB49-B791-49AB-8D29-B304B44CFD6C}"/>
    <cellStyle name="40% - Accent3 7 4 3 4" xfId="17353" xr:uid="{BCEFB91D-BEE5-4E71-B519-A8A96D7B2720}"/>
    <cellStyle name="40% - Accent3 7 4 3 4 2" xfId="46231" xr:uid="{E5DD9EDB-C691-435A-9402-51EFFB387FB4}"/>
    <cellStyle name="40% - Accent3 7 4 3 4 3" xfId="31807" xr:uid="{1EA5BC35-8C16-4D60-AF58-D500E467B86D}"/>
    <cellStyle name="40% - Accent3 7 4 3 5" xfId="6348" xr:uid="{BF37194F-4C54-487E-8A72-8BD7FBBB5757}"/>
    <cellStyle name="40% - Accent3 7 4 3 5 2" xfId="35263" xr:uid="{7323B4A9-CA2E-45EC-A12E-0DB618625608}"/>
    <cellStyle name="40% - Accent3 7 4 3 6" xfId="20839" xr:uid="{38462F5C-F1AA-4F3F-A814-66B3AA878D8F}"/>
    <cellStyle name="40% - Accent3 7 4 4" xfId="8231" xr:uid="{EEA580EF-DE40-42DE-A673-1CC9511C1BB6}"/>
    <cellStyle name="40% - Accent3 7 4 4 2" xfId="37129" xr:uid="{2BFA063A-CE07-4530-B65E-B696CF2BD475}"/>
    <cellStyle name="40% - Accent3 7 4 4 3" xfId="22705" xr:uid="{722DC48C-8298-45E6-87D1-A6A72FA77270}"/>
    <cellStyle name="40% - Accent3 7 4 5" xfId="11966" xr:uid="{C19474D5-211B-4C99-A58B-A76ACF629889}"/>
    <cellStyle name="40% - Accent3 7 4 5 2" xfId="40861" xr:uid="{FE23FADC-FF32-4DD7-A854-7AA6295C7950}"/>
    <cellStyle name="40% - Accent3 7 4 5 3" xfId="26437" xr:uid="{DD7D5387-C272-438A-B336-41B9DA282F3E}"/>
    <cellStyle name="40% - Accent3 7 4 6" xfId="15732" xr:uid="{78953931-64BA-4100-B0EF-C9369C8BDCC4}"/>
    <cellStyle name="40% - Accent3 7 4 6 2" xfId="44619" xr:uid="{2DFE1DCC-D818-4996-B3AB-23954FC89A1F}"/>
    <cellStyle name="40% - Accent3 7 4 6 3" xfId="30195" xr:uid="{170E92DF-E4B9-45BA-92D0-A2E87FA7E75C}"/>
    <cellStyle name="40% - Accent3 7 4 7" xfId="4454" xr:uid="{3F05885D-A023-4C94-B5AE-0469704307F9}"/>
    <cellStyle name="40% - Accent3 7 4 7 2" xfId="33396" xr:uid="{8A8A0787-6DA0-4449-B493-7E387DAD3B98}"/>
    <cellStyle name="40% - Accent3 7 4 8" xfId="18973" xr:uid="{9D02FF4E-0B23-4FE5-A929-CBE188B54135}"/>
    <cellStyle name="40% - Accent3 7 5" xfId="1475" xr:uid="{E0E096B4-4EA7-4E8B-B45A-3C53406F2EDC}"/>
    <cellStyle name="40% - Accent3 7 5 2" xfId="3089" xr:uid="{C792AA6E-8BE0-4AEB-B414-D18A45D562FA}"/>
    <cellStyle name="40% - Accent3 7 5 2 2" xfId="10577" xr:uid="{DD66E009-8506-4496-AD3A-B30A876F5D5B}"/>
    <cellStyle name="40% - Accent3 7 5 2 2 2" xfId="39475" xr:uid="{44441236-06B9-4A4A-9A92-31EF9E34D9A8}"/>
    <cellStyle name="40% - Accent3 7 5 2 2 3" xfId="25051" xr:uid="{3CD34C8E-1BAE-4B48-A380-709C8BA8A9B0}"/>
    <cellStyle name="40% - Accent3 7 5 2 3" xfId="14314" xr:uid="{D59E3F2A-252B-440C-AB0D-FB02FDEA326C}"/>
    <cellStyle name="40% - Accent3 7 5 2 3 2" xfId="43207" xr:uid="{0BDDC5A2-9807-47BB-A9D0-B64CA1767821}"/>
    <cellStyle name="40% - Accent3 7 5 2 3 3" xfId="28783" xr:uid="{EF4FA3F7-81FA-480F-8577-153BB2F72719}"/>
    <cellStyle name="40% - Accent3 7 5 2 4" xfId="17617" xr:uid="{3BAFF88F-E6FB-4EDB-B2A6-DC2846008489}"/>
    <cellStyle name="40% - Accent3 7 5 2 4 2" xfId="46495" xr:uid="{8FA70911-85DC-46A3-95A9-7C1DA2E04919}"/>
    <cellStyle name="40% - Accent3 7 5 2 4 3" xfId="32071" xr:uid="{19E72AFA-067C-4EC3-9B47-A62504B9977A}"/>
    <cellStyle name="40% - Accent3 7 5 2 5" xfId="6828" xr:uid="{762021E9-CF57-4C3E-8989-73B331668ECD}"/>
    <cellStyle name="40% - Accent3 7 5 2 5 2" xfId="35743" xr:uid="{A8583BDC-9670-4608-A7DB-B31E87E4F14E}"/>
    <cellStyle name="40% - Accent3 7 5 2 6" xfId="21319" xr:uid="{F08C69CE-5CB7-4A01-A4CB-CC1D1AB21FF2}"/>
    <cellStyle name="40% - Accent3 7 5 3" xfId="8711" xr:uid="{B837892C-F392-4F18-BAAE-BB43A236B939}"/>
    <cellStyle name="40% - Accent3 7 5 3 2" xfId="37609" xr:uid="{B1466AA1-DD26-4543-8DDE-F07F9A528603}"/>
    <cellStyle name="40% - Accent3 7 5 3 3" xfId="23185" xr:uid="{D3CF26D5-A904-44EA-A18A-A9830D4458F3}"/>
    <cellStyle name="40% - Accent3 7 5 4" xfId="12448" xr:uid="{3E4AD40E-9BB2-4226-B959-1B7AF12F0FF6}"/>
    <cellStyle name="40% - Accent3 7 5 4 2" xfId="41341" xr:uid="{A1C83F52-C73A-4807-B73E-0188F840D496}"/>
    <cellStyle name="40% - Accent3 7 5 4 3" xfId="26917" xr:uid="{7597340F-153A-4021-B8E1-D7A78FBEF75F}"/>
    <cellStyle name="40% - Accent3 7 5 5" xfId="16004" xr:uid="{F43EB1C2-5B52-4020-8D2F-D0A2FB4C3937}"/>
    <cellStyle name="40% - Accent3 7 5 5 2" xfId="44883" xr:uid="{7BE66AEE-2D43-46E1-86F2-2E6105342A19}"/>
    <cellStyle name="40% - Accent3 7 5 5 3" xfId="30459" xr:uid="{5AAD9224-E4B0-4CA8-A31C-4853F438BC00}"/>
    <cellStyle name="40% - Accent3 7 5 6" xfId="4954" xr:uid="{1910C070-7CA5-4BAB-A6D9-A609B124F2F3}"/>
    <cellStyle name="40% - Accent3 7 5 6 2" xfId="33877" xr:uid="{9133AC52-CC72-47C2-A36F-0071992DC5FC}"/>
    <cellStyle name="40% - Accent3 7 5 7" xfId="19453" xr:uid="{C874C1C9-688F-4432-A6E4-74260437A44D}"/>
    <cellStyle name="40% - Accent3 7 6" xfId="2283" xr:uid="{C094CA42-C5FE-4BAF-A29E-BE159155760E}"/>
    <cellStyle name="40% - Accent3 7 6 2" xfId="9644" xr:uid="{E8F016EC-071C-4BB4-A2B1-40F690DF12C2}"/>
    <cellStyle name="40% - Accent3 7 6 2 2" xfId="38542" xr:uid="{423E1F8C-DBDD-41C1-AE8D-D8656AF78DE9}"/>
    <cellStyle name="40% - Accent3 7 6 2 3" xfId="24118" xr:uid="{ABE83F5B-47E2-4A49-838F-ADDC08B06DCF}"/>
    <cellStyle name="40% - Accent3 7 6 3" xfId="13381" xr:uid="{4ABE53C3-A919-4586-91B2-BA799ADDC4A8}"/>
    <cellStyle name="40% - Accent3 7 6 3 2" xfId="42274" xr:uid="{CF118CAF-D0DC-4744-82C3-46415848662B}"/>
    <cellStyle name="40% - Accent3 7 6 3 3" xfId="27850" xr:uid="{3C318575-8453-41C3-9317-C01BFD6466A0}"/>
    <cellStyle name="40% - Accent3 7 6 4" xfId="16811" xr:uid="{278FC709-6084-453C-9E8D-9FBDFFD2DFAD}"/>
    <cellStyle name="40% - Accent3 7 6 4 2" xfId="45689" xr:uid="{951B9D31-B12E-4C3C-9D93-FADD64B32C0E}"/>
    <cellStyle name="40% - Accent3 7 6 4 3" xfId="31265" xr:uid="{1B82E212-C815-463A-A1CC-ECBAB5F5ABD4}"/>
    <cellStyle name="40% - Accent3 7 6 5" xfId="5894" xr:uid="{815C3A25-5CAB-4834-B5EA-BCD4E765C29E}"/>
    <cellStyle name="40% - Accent3 7 6 5 2" xfId="34810" xr:uid="{380B747F-6CDC-43C4-8D8E-1241DA0612A5}"/>
    <cellStyle name="40% - Accent3 7 6 6" xfId="20386" xr:uid="{30251970-13BB-4C95-92D3-0334CB472D11}"/>
    <cellStyle name="40% - Accent3 7 7" xfId="7778" xr:uid="{D398187A-9D7E-4E34-8067-14931B814D98}"/>
    <cellStyle name="40% - Accent3 7 7 2" xfId="36676" xr:uid="{81A2DC94-CB9A-417A-ABF6-C402EBC01A7C}"/>
    <cellStyle name="40% - Accent3 7 7 3" xfId="22252" xr:uid="{2B41D8A9-C62A-43B6-A2BF-01DA5A6B3235}"/>
    <cellStyle name="40% - Accent3 7 8" xfId="11513" xr:uid="{C18728DC-CC39-404C-9303-886BBCE136FF}"/>
    <cellStyle name="40% - Accent3 7 8 2" xfId="40408" xr:uid="{183B3675-219B-4D4F-B319-F9692B35D809}"/>
    <cellStyle name="40% - Accent3 7 8 3" xfId="25984" xr:uid="{9FEDAC33-CAA9-427F-B820-FACB2CF9207C}"/>
    <cellStyle name="40% - Accent3 7 9" xfId="15190" xr:uid="{A047360B-2E66-4390-8D40-52A0799F5987}"/>
    <cellStyle name="40% - Accent3 7 9 2" xfId="44077" xr:uid="{94467B31-AFEB-4A8E-B69C-05D47EF4E497}"/>
    <cellStyle name="40% - Accent3 7 9 3" xfId="29653" xr:uid="{10158195-5946-4051-B739-25D1838C0BAF}"/>
    <cellStyle name="40% - Accent3 8" xfId="425" xr:uid="{212BDCAE-5EC1-4753-B8F6-C6E9DFF5C59F}"/>
    <cellStyle name="40% - Accent3 8 10" xfId="3979" xr:uid="{5CE22990-51C1-411E-BED6-67EEBE934EEF}"/>
    <cellStyle name="40% - Accent3 8 10 2" xfId="32960" xr:uid="{9C7DE4E9-778A-4877-B3D1-A416AF5C6A17}"/>
    <cellStyle name="40% - Accent3 8 11" xfId="18537" xr:uid="{36E22FB9-0A6F-4675-ACEA-374186FA9B48}"/>
    <cellStyle name="40% - Accent3 8 2" xfId="813" xr:uid="{B77F1B68-C587-49E8-BED9-BDC4323C7DA0}"/>
    <cellStyle name="40% - Accent3 8 2 2" xfId="1094" xr:uid="{F57D2D35-5FF7-40BD-BD0B-666E110052DD}"/>
    <cellStyle name="40% - Accent3 8 2 2 2" xfId="2021" xr:uid="{669FFE5B-28AE-4E07-8851-8A52F563A4DE}"/>
    <cellStyle name="40% - Accent3 8 2 2 2 2" xfId="3635" xr:uid="{A432C4FC-A860-4625-B108-2D0D967CAC3E}"/>
    <cellStyle name="40% - Accent3 8 2 2 2 2 2" xfId="11306" xr:uid="{041395F6-E3EA-42F8-9427-501E2276A342}"/>
    <cellStyle name="40% - Accent3 8 2 2 2 2 2 2" xfId="40204" xr:uid="{DEA6881F-9CAD-4B9E-8048-5AAC7EF894E5}"/>
    <cellStyle name="40% - Accent3 8 2 2 2 2 2 3" xfId="25780" xr:uid="{F58963FC-6CBC-49B0-86BD-593C19096DF0}"/>
    <cellStyle name="40% - Accent3 8 2 2 2 2 3" xfId="15043" xr:uid="{E9BF98B2-A370-49E0-BB3B-F65EA65C0C7A}"/>
    <cellStyle name="40% - Accent3 8 2 2 2 2 3 2" xfId="43936" xr:uid="{7695C2B5-0DC0-433D-8A34-3BABD00BC8E2}"/>
    <cellStyle name="40% - Accent3 8 2 2 2 2 3 3" xfId="29512" xr:uid="{BE5E5C97-A165-491A-BB83-133866C9F450}"/>
    <cellStyle name="40% - Accent3 8 2 2 2 2 4" xfId="18163" xr:uid="{17A27D66-2E5A-4CD9-AE03-AAA48D69E679}"/>
    <cellStyle name="40% - Accent3 8 2 2 2 2 4 2" xfId="47041" xr:uid="{61633545-94AA-47FE-9506-4AB1CF581543}"/>
    <cellStyle name="40% - Accent3 8 2 2 2 2 4 3" xfId="32617" xr:uid="{707DA37C-7A72-4345-A1EF-D18FE3C58B72}"/>
    <cellStyle name="40% - Accent3 8 2 2 2 2 5" xfId="7557" xr:uid="{1952A1B9-30D3-4920-BF0E-F648B6EC9E36}"/>
    <cellStyle name="40% - Accent3 8 2 2 2 2 5 2" xfId="36472" xr:uid="{84131F19-7E19-464D-B0A0-CB4728E0EA3C}"/>
    <cellStyle name="40% - Accent3 8 2 2 2 2 6" xfId="22048" xr:uid="{CB4AD1CB-3B4B-47AC-9AE6-A6A5659359FE}"/>
    <cellStyle name="40% - Accent3 8 2 2 2 3" xfId="9440" xr:uid="{3EBA4237-EC9B-45D0-97FE-1034C5653C89}"/>
    <cellStyle name="40% - Accent3 8 2 2 2 3 2" xfId="38338" xr:uid="{AF521C53-C4F8-4C27-BCE3-F2A4CAE1E7BA}"/>
    <cellStyle name="40% - Accent3 8 2 2 2 3 3" xfId="23914" xr:uid="{AE55EDFC-050A-4858-9C41-5783C1D759FF}"/>
    <cellStyle name="40% - Accent3 8 2 2 2 4" xfId="13177" xr:uid="{B7F8FE39-DB61-48BA-9806-C142EB6F64A7}"/>
    <cellStyle name="40% - Accent3 8 2 2 2 4 2" xfId="42070" xr:uid="{CAAC021E-4A7D-4B9C-8540-7002246BDCE3}"/>
    <cellStyle name="40% - Accent3 8 2 2 2 4 3" xfId="27646" xr:uid="{76D5E9F3-2BCC-492E-BFA8-9447BE180993}"/>
    <cellStyle name="40% - Accent3 8 2 2 2 5" xfId="16550" xr:uid="{8D7440B6-0141-4CAD-A83C-2A2B864B05BA}"/>
    <cellStyle name="40% - Accent3 8 2 2 2 5 2" xfId="45429" xr:uid="{FADC33F6-C7C2-4D48-AAF1-93EC2CA26F70}"/>
    <cellStyle name="40% - Accent3 8 2 2 2 5 3" xfId="31005" xr:uid="{695C17B8-8EA8-458F-873C-6E2F9C86F075}"/>
    <cellStyle name="40% - Accent3 8 2 2 2 6" xfId="5683" xr:uid="{C184CF91-9C1F-4464-ACB8-EDBE25F3CE88}"/>
    <cellStyle name="40% - Accent3 8 2 2 2 6 2" xfId="34606" xr:uid="{7DA77D38-5785-451A-966F-1F3514015FA6}"/>
    <cellStyle name="40% - Accent3 8 2 2 2 7" xfId="20182" xr:uid="{694C1461-A2CE-4254-88B9-36914FDCEA46}"/>
    <cellStyle name="40% - Accent3 8 2 2 3" xfId="2829" xr:uid="{4C991A32-6BF6-49AF-B190-6A37FCBC0DEC}"/>
    <cellStyle name="40% - Accent3 8 2 2 3 2" xfId="10373" xr:uid="{80A40F3E-D333-42A4-AB39-31A78D642408}"/>
    <cellStyle name="40% - Accent3 8 2 2 3 2 2" xfId="39271" xr:uid="{554F7A25-D600-47AC-B0D4-26AEC4C3D906}"/>
    <cellStyle name="40% - Accent3 8 2 2 3 2 3" xfId="24847" xr:uid="{1C8BED90-A636-4DA8-81AB-EDE5B3A3A3E1}"/>
    <cellStyle name="40% - Accent3 8 2 2 3 3" xfId="14110" xr:uid="{A6983CBE-991A-4A74-9A88-3768D5F7559A}"/>
    <cellStyle name="40% - Accent3 8 2 2 3 3 2" xfId="43003" xr:uid="{DC508E7A-2B3A-4465-BD70-9A86306C65D5}"/>
    <cellStyle name="40% - Accent3 8 2 2 3 3 3" xfId="28579" xr:uid="{14228923-C931-462B-9062-1C9106A63E07}"/>
    <cellStyle name="40% - Accent3 8 2 2 3 4" xfId="17357" xr:uid="{70B369C2-B2D8-45C1-AD92-57A715C93605}"/>
    <cellStyle name="40% - Accent3 8 2 2 3 4 2" xfId="46235" xr:uid="{255654F0-AF5E-4FB9-A071-FFB7B91753F9}"/>
    <cellStyle name="40% - Accent3 8 2 2 3 4 3" xfId="31811" xr:uid="{9FC9A475-D5FC-4511-9BD3-65B9F632DB16}"/>
    <cellStyle name="40% - Accent3 8 2 2 3 5" xfId="6624" xr:uid="{53E535AB-DE71-4671-8FFE-A41D4A3E8CD7}"/>
    <cellStyle name="40% - Accent3 8 2 2 3 5 2" xfId="35539" xr:uid="{61D1F088-AE7D-4F04-BEAC-78EA087FEC0D}"/>
    <cellStyle name="40% - Accent3 8 2 2 3 6" xfId="21115" xr:uid="{0D363FAA-FD1C-43CF-A4ED-1CEB7F9C9E06}"/>
    <cellStyle name="40% - Accent3 8 2 2 4" xfId="8507" xr:uid="{40C0ABA3-694E-4777-9198-A1E66BBB50E8}"/>
    <cellStyle name="40% - Accent3 8 2 2 4 2" xfId="37405" xr:uid="{914C12C1-E6B3-48F3-9662-268271F5B9AE}"/>
    <cellStyle name="40% - Accent3 8 2 2 4 3" xfId="22981" xr:uid="{B74FE79E-6C7D-4755-9717-5AC7C10566EE}"/>
    <cellStyle name="40% - Accent3 8 2 2 5" xfId="12242" xr:uid="{D415D8AE-0CFB-424C-B4F4-28BBCEF7F435}"/>
    <cellStyle name="40% - Accent3 8 2 2 5 2" xfId="41137" xr:uid="{1F1560FF-F889-4C78-BB4D-26C1DD72B546}"/>
    <cellStyle name="40% - Accent3 8 2 2 5 3" xfId="26713" xr:uid="{0F87C00A-FA1A-4E32-8631-90ACF56FAF27}"/>
    <cellStyle name="40% - Accent3 8 2 2 6" xfId="15736" xr:uid="{F2E27A1C-1F39-45BC-845D-F5F53C3F8DA9}"/>
    <cellStyle name="40% - Accent3 8 2 2 6 2" xfId="44623" xr:uid="{DF05D5BE-805A-4DAF-A924-C23BF6AC9333}"/>
    <cellStyle name="40% - Accent3 8 2 2 6 3" xfId="30199" xr:uid="{472F08E4-47BA-415B-9C74-7D1CDB1C3468}"/>
    <cellStyle name="40% - Accent3 8 2 2 7" xfId="4737" xr:uid="{FE76D7C8-FA87-46C2-8FE4-1907845B257D}"/>
    <cellStyle name="40% - Accent3 8 2 2 7 2" xfId="33672" xr:uid="{D19B3E0B-8EC3-45BA-A026-ED03E9F83E4A}"/>
    <cellStyle name="40% - Accent3 8 2 2 8" xfId="19249" xr:uid="{95AF231B-3ACB-47C6-9300-D115A46A02D2}"/>
    <cellStyle name="40% - Accent3 8 2 3" xfId="1751" xr:uid="{2854DB83-DA16-4E52-BDB8-7D77C41AB8E5}"/>
    <cellStyle name="40% - Accent3 8 2 3 2" xfId="3365" xr:uid="{15D5AB21-F170-402C-9E0E-1C0353047BD9}"/>
    <cellStyle name="40% - Accent3 8 2 3 2 2" xfId="10853" xr:uid="{FF449418-C3AB-45C7-9EB1-CADA5B600C77}"/>
    <cellStyle name="40% - Accent3 8 2 3 2 2 2" xfId="39751" xr:uid="{BA520A65-BF28-4E12-A3AD-D4850415400A}"/>
    <cellStyle name="40% - Accent3 8 2 3 2 2 3" xfId="25327" xr:uid="{62B3AE14-22AE-4CA8-950B-787E04D327A6}"/>
    <cellStyle name="40% - Accent3 8 2 3 2 3" xfId="14590" xr:uid="{1BBC1EF6-2FD6-46F2-8A37-4511C8941EB9}"/>
    <cellStyle name="40% - Accent3 8 2 3 2 3 2" xfId="43483" xr:uid="{F6AB4DD0-38F7-43A0-8334-500622482D9A}"/>
    <cellStyle name="40% - Accent3 8 2 3 2 3 3" xfId="29059" xr:uid="{CFD7CC60-051F-4765-9D88-F1AB9CB965DA}"/>
    <cellStyle name="40% - Accent3 8 2 3 2 4" xfId="17893" xr:uid="{D40C6127-1C14-4CE7-8551-623F0674482C}"/>
    <cellStyle name="40% - Accent3 8 2 3 2 4 2" xfId="46771" xr:uid="{1569F204-66FE-44C6-8075-AF06A5956568}"/>
    <cellStyle name="40% - Accent3 8 2 3 2 4 3" xfId="32347" xr:uid="{3F3422C3-DC5C-4BD6-BE71-4E2447EE7DEB}"/>
    <cellStyle name="40% - Accent3 8 2 3 2 5" xfId="7104" xr:uid="{FB8B2622-88A5-48B7-8738-8DAE7E9C58D5}"/>
    <cellStyle name="40% - Accent3 8 2 3 2 5 2" xfId="36019" xr:uid="{78599441-115B-4AA5-B61C-63BF025FA758}"/>
    <cellStyle name="40% - Accent3 8 2 3 2 6" xfId="21595" xr:uid="{11CCD072-F5DC-413E-A1A7-2EEDA48A71F9}"/>
    <cellStyle name="40% - Accent3 8 2 3 3" xfId="8987" xr:uid="{B237B271-1D02-4626-B0D0-428A38A55E7F}"/>
    <cellStyle name="40% - Accent3 8 2 3 3 2" xfId="37885" xr:uid="{E1857C1B-6094-4A83-8FED-9B5BB7BDFCEF}"/>
    <cellStyle name="40% - Accent3 8 2 3 3 3" xfId="23461" xr:uid="{DB2934E9-5E0C-41C0-B9CC-CD39F7A81FF9}"/>
    <cellStyle name="40% - Accent3 8 2 3 4" xfId="12724" xr:uid="{B3470F29-626A-4189-A25B-D7F4633ED442}"/>
    <cellStyle name="40% - Accent3 8 2 3 4 2" xfId="41617" xr:uid="{6A319C47-32DE-43CB-9947-EC215BD96B5F}"/>
    <cellStyle name="40% - Accent3 8 2 3 4 3" xfId="27193" xr:uid="{821AD798-10EE-4524-8508-9254BE5563B4}"/>
    <cellStyle name="40% - Accent3 8 2 3 5" xfId="16280" xr:uid="{1CA079E1-A81D-48A0-B294-D29DF52248B4}"/>
    <cellStyle name="40% - Accent3 8 2 3 5 2" xfId="45159" xr:uid="{5019BDA2-E0D8-4278-B40A-B4A4CF1CB118}"/>
    <cellStyle name="40% - Accent3 8 2 3 5 3" xfId="30735" xr:uid="{9C238B59-DF4F-4EAC-8403-FCB046EB8035}"/>
    <cellStyle name="40% - Accent3 8 2 3 6" xfId="5230" xr:uid="{BDF9BED7-061F-4690-953E-E4FAC4876007}"/>
    <cellStyle name="40% - Accent3 8 2 3 6 2" xfId="34153" xr:uid="{E810551C-51D7-438F-838C-EEFA67ECBEC0}"/>
    <cellStyle name="40% - Accent3 8 2 3 7" xfId="19729" xr:uid="{9ACEA53D-6735-4747-B190-AFB776D91D25}"/>
    <cellStyle name="40% - Accent3 8 2 4" xfId="2559" xr:uid="{7DB89D70-3BF7-42F3-B1ED-2A7D21D0F486}"/>
    <cellStyle name="40% - Accent3 8 2 4 2" xfId="9920" xr:uid="{F5725023-70D1-4BAF-B3A2-4AB49A04D881}"/>
    <cellStyle name="40% - Accent3 8 2 4 2 2" xfId="38818" xr:uid="{3166704C-027E-4F7B-B58E-E426A90C44B0}"/>
    <cellStyle name="40% - Accent3 8 2 4 2 3" xfId="24394" xr:uid="{E53E47EF-7A61-4C09-B677-A6EDA2FA041B}"/>
    <cellStyle name="40% - Accent3 8 2 4 3" xfId="13657" xr:uid="{ADB3607C-93BC-4E62-97B6-2685943517B4}"/>
    <cellStyle name="40% - Accent3 8 2 4 3 2" xfId="42550" xr:uid="{CBD6CE88-AD30-4C7C-A48E-46214539A642}"/>
    <cellStyle name="40% - Accent3 8 2 4 3 3" xfId="28126" xr:uid="{DC478C28-BDA8-44CB-BF14-6AA0E7BB0399}"/>
    <cellStyle name="40% - Accent3 8 2 4 4" xfId="17087" xr:uid="{AEA8DAA2-FDBF-4021-B3A0-F8AE16E6DB81}"/>
    <cellStyle name="40% - Accent3 8 2 4 4 2" xfId="45965" xr:uid="{D7D5EDDC-54BE-4337-8032-F7DBFB06E1F3}"/>
    <cellStyle name="40% - Accent3 8 2 4 4 3" xfId="31541" xr:uid="{CAAB3C5C-2202-4EEC-A967-719F2D4ACE67}"/>
    <cellStyle name="40% - Accent3 8 2 4 5" xfId="6171" xr:uid="{50EF22CF-23CE-4717-9EF1-3F2ADC3F7062}"/>
    <cellStyle name="40% - Accent3 8 2 4 5 2" xfId="35086" xr:uid="{58F8833B-1AFE-4631-9311-F038CC24856F}"/>
    <cellStyle name="40% - Accent3 8 2 4 6" xfId="20662" xr:uid="{1DD5BA71-D371-442A-976B-9EB036BFF099}"/>
    <cellStyle name="40% - Accent3 8 2 5" xfId="8054" xr:uid="{285BA1DE-974F-4A6D-B05A-2A635C165E28}"/>
    <cellStyle name="40% - Accent3 8 2 5 2" xfId="36952" xr:uid="{2CB5027D-9AAE-4F8B-AFE1-76E26D604B80}"/>
    <cellStyle name="40% - Accent3 8 2 5 3" xfId="22528" xr:uid="{83F1418C-3977-44F6-A236-11F1BCF22E90}"/>
    <cellStyle name="40% - Accent3 8 2 6" xfId="11789" xr:uid="{94877A78-1982-463A-AC4B-41D0A3733669}"/>
    <cellStyle name="40% - Accent3 8 2 6 2" xfId="40684" xr:uid="{9F057DBE-717A-4223-9754-F3EB478C734C}"/>
    <cellStyle name="40% - Accent3 8 2 6 3" xfId="26260" xr:uid="{2ED4338E-D849-4AE4-AFBC-31183CCE7FC2}"/>
    <cellStyle name="40% - Accent3 8 2 7" xfId="15466" xr:uid="{FCC2B629-B301-486D-8A25-768087FB6F0C}"/>
    <cellStyle name="40% - Accent3 8 2 7 2" xfId="44353" xr:uid="{F6EDD710-D535-4EE4-935A-F22BDEC087B7}"/>
    <cellStyle name="40% - Accent3 8 2 7 3" xfId="29929" xr:uid="{1EF33161-3AF2-4900-A62D-70698D743399}"/>
    <cellStyle name="40% - Accent3 8 2 8" xfId="4238" xr:uid="{0DB05B35-E2C8-42F2-8BBC-FACA22D59ABF}"/>
    <cellStyle name="40% - Accent3 8 2 8 2" xfId="33219" xr:uid="{25737390-0169-40C6-8CCF-FC068196AF7B}"/>
    <cellStyle name="40% - Accent3 8 2 9" xfId="18796" xr:uid="{46A81E3A-63A0-4AC7-8E70-D3845F6F5962}"/>
    <cellStyle name="40% - Accent3 8 3" xfId="622" xr:uid="{B8372E5E-1FD3-45F6-BBB8-BEF864F03CF6}"/>
    <cellStyle name="40% - Accent3 8 3 2" xfId="1095" xr:uid="{0A177E5D-9DFE-46A7-B88E-48D9BDB813F7}"/>
    <cellStyle name="40% - Accent3 8 3 2 2" xfId="2022" xr:uid="{6C605597-CBE3-49E2-B754-6FF726AE3627}"/>
    <cellStyle name="40% - Accent3 8 3 2 2 2" xfId="3636" xr:uid="{3A85C248-48F7-4916-8E8D-49308F3C9529}"/>
    <cellStyle name="40% - Accent3 8 3 2 2 2 2" xfId="11177" xr:uid="{96AE5515-A4AF-47B0-AB6A-1966049401A1}"/>
    <cellStyle name="40% - Accent3 8 3 2 2 2 2 2" xfId="40075" xr:uid="{C55D1DE9-E3D1-45C4-8D72-C9647CC208C1}"/>
    <cellStyle name="40% - Accent3 8 3 2 2 2 2 3" xfId="25651" xr:uid="{DE97A591-64B1-4655-87E9-FE9799A2CDE0}"/>
    <cellStyle name="40% - Accent3 8 3 2 2 2 3" xfId="14914" xr:uid="{6E9342A4-26FC-4BDD-919A-B4D3FC52F766}"/>
    <cellStyle name="40% - Accent3 8 3 2 2 2 3 2" xfId="43807" xr:uid="{A7DD4993-E481-4109-AADC-136CB60849EA}"/>
    <cellStyle name="40% - Accent3 8 3 2 2 2 3 3" xfId="29383" xr:uid="{4309B0B6-14D8-4036-9DE3-F17EDB475977}"/>
    <cellStyle name="40% - Accent3 8 3 2 2 2 4" xfId="18164" xr:uid="{B7C7E5D7-9463-45B4-BD1C-614FF13CB613}"/>
    <cellStyle name="40% - Accent3 8 3 2 2 2 4 2" xfId="47042" xr:uid="{DBC1189D-231E-46AE-BE20-15298FC4E68D}"/>
    <cellStyle name="40% - Accent3 8 3 2 2 2 4 3" xfId="32618" xr:uid="{6BD445A2-8C14-4D15-9A4A-B7FF521B4B3D}"/>
    <cellStyle name="40% - Accent3 8 3 2 2 2 5" xfId="7428" xr:uid="{B7F6D883-C238-44CC-908F-14A45537C507}"/>
    <cellStyle name="40% - Accent3 8 3 2 2 2 5 2" xfId="36343" xr:uid="{87768BA6-E71E-4494-9B0C-86029E7BE707}"/>
    <cellStyle name="40% - Accent3 8 3 2 2 2 6" xfId="21919" xr:uid="{0666609D-4903-44DC-ADDC-D6E8143110F5}"/>
    <cellStyle name="40% - Accent3 8 3 2 2 3" xfId="9311" xr:uid="{93D0FE9E-7686-4E6F-A3C9-5AD0BF2011F5}"/>
    <cellStyle name="40% - Accent3 8 3 2 2 3 2" xfId="38209" xr:uid="{5E603F1C-292C-4650-9629-144B8E3BFEC3}"/>
    <cellStyle name="40% - Accent3 8 3 2 2 3 3" xfId="23785" xr:uid="{4AF2D5A6-30AA-4713-B1F5-DE3A9FD91A27}"/>
    <cellStyle name="40% - Accent3 8 3 2 2 4" xfId="13048" xr:uid="{6F47F911-3B79-4D0B-94D1-28B44ED9BD3D}"/>
    <cellStyle name="40% - Accent3 8 3 2 2 4 2" xfId="41941" xr:uid="{83A637A5-C512-4673-8FBF-F816F0126DF3}"/>
    <cellStyle name="40% - Accent3 8 3 2 2 4 3" xfId="27517" xr:uid="{6003719E-C69C-4755-97D6-400627A6874A}"/>
    <cellStyle name="40% - Accent3 8 3 2 2 5" xfId="16551" xr:uid="{F16B1BFD-E3CD-487E-B981-0B1D26E12AE8}"/>
    <cellStyle name="40% - Accent3 8 3 2 2 5 2" xfId="45430" xr:uid="{7CA90FC9-3ACC-4649-BBD2-EF7354744166}"/>
    <cellStyle name="40% - Accent3 8 3 2 2 5 3" xfId="31006" xr:uid="{D6680C64-7DF5-4AA1-A089-905433092B7D}"/>
    <cellStyle name="40% - Accent3 8 3 2 2 6" xfId="5554" xr:uid="{BFD92517-0A17-47B7-B733-8C84263686A9}"/>
    <cellStyle name="40% - Accent3 8 3 2 2 6 2" xfId="34477" xr:uid="{73F2B7A0-EFE4-42C8-810F-615DD868720D}"/>
    <cellStyle name="40% - Accent3 8 3 2 2 7" xfId="20053" xr:uid="{9BAA6547-500F-452C-827C-E6B3CB1F6324}"/>
    <cellStyle name="40% - Accent3 8 3 2 3" xfId="2830" xr:uid="{CCA0A6B6-3682-4323-A0BA-08E1000AAA0D}"/>
    <cellStyle name="40% - Accent3 8 3 2 3 2" xfId="10244" xr:uid="{6DDAC6BA-53D0-4885-839E-85022B349158}"/>
    <cellStyle name="40% - Accent3 8 3 2 3 2 2" xfId="39142" xr:uid="{DBD4C6C4-7A3C-4910-B389-B1E14A7BE854}"/>
    <cellStyle name="40% - Accent3 8 3 2 3 2 3" xfId="24718" xr:uid="{51B20C46-CADD-442D-970A-5FDF5AE9B864}"/>
    <cellStyle name="40% - Accent3 8 3 2 3 3" xfId="13981" xr:uid="{09BAC188-2ED6-4C2D-8D4C-63FFC1A2AF9C}"/>
    <cellStyle name="40% - Accent3 8 3 2 3 3 2" xfId="42874" xr:uid="{A08AE70A-C500-44E2-886E-FB707F167EF5}"/>
    <cellStyle name="40% - Accent3 8 3 2 3 3 3" xfId="28450" xr:uid="{29F9D3E6-7DF2-46AF-89BC-1B9CCB56EEE0}"/>
    <cellStyle name="40% - Accent3 8 3 2 3 4" xfId="17358" xr:uid="{96C59F1E-F85A-451E-94F2-E95CA9C6A814}"/>
    <cellStyle name="40% - Accent3 8 3 2 3 4 2" xfId="46236" xr:uid="{81E26F6E-0973-4B6D-B9AE-1F225C47360A}"/>
    <cellStyle name="40% - Accent3 8 3 2 3 4 3" xfId="31812" xr:uid="{627A860C-27CD-4529-AB30-63A544959B75}"/>
    <cellStyle name="40% - Accent3 8 3 2 3 5" xfId="6495" xr:uid="{EA19C4E2-A45C-40D7-A604-19A0053011A4}"/>
    <cellStyle name="40% - Accent3 8 3 2 3 5 2" xfId="35410" xr:uid="{ECE83AF0-57D8-43DE-9614-9F8525999361}"/>
    <cellStyle name="40% - Accent3 8 3 2 3 6" xfId="20986" xr:uid="{DDAE0C01-B337-49F8-87FC-96B1E374648C}"/>
    <cellStyle name="40% - Accent3 8 3 2 4" xfId="8378" xr:uid="{AF39CD53-3172-4293-A64F-6BD9FB5EEBF5}"/>
    <cellStyle name="40% - Accent3 8 3 2 4 2" xfId="37276" xr:uid="{57B35761-EE93-4565-94A9-441E82435DF6}"/>
    <cellStyle name="40% - Accent3 8 3 2 4 3" xfId="22852" xr:uid="{FF13832A-6220-495A-B4A0-FE73E42A89BE}"/>
    <cellStyle name="40% - Accent3 8 3 2 5" xfId="12113" xr:uid="{8AB9F4FC-C611-4C6A-B524-6A88FF85FC22}"/>
    <cellStyle name="40% - Accent3 8 3 2 5 2" xfId="41008" xr:uid="{0A86626E-BC1B-4F8E-9FF3-5FA2FCDC00FA}"/>
    <cellStyle name="40% - Accent3 8 3 2 5 3" xfId="26584" xr:uid="{231BE16D-9756-41F7-B386-5BC91DE00073}"/>
    <cellStyle name="40% - Accent3 8 3 2 6" xfId="15737" xr:uid="{208F7BDE-FCD4-44BB-BAD6-BBEDFB79CA82}"/>
    <cellStyle name="40% - Accent3 8 3 2 6 2" xfId="44624" xr:uid="{F0EB5A37-E92B-44D6-AA58-B3183A54F021}"/>
    <cellStyle name="40% - Accent3 8 3 2 6 3" xfId="30200" xr:uid="{A454C03F-6E86-4EBA-9229-B1452A7AE97C}"/>
    <cellStyle name="40% - Accent3 8 3 2 7" xfId="4604" xr:uid="{12FC9077-8D03-4851-81CF-8B57821041EB}"/>
    <cellStyle name="40% - Accent3 8 3 2 7 2" xfId="33543" xr:uid="{34A8465E-ED59-4012-8512-5045B93C1BF8}"/>
    <cellStyle name="40% - Accent3 8 3 2 8" xfId="19120" xr:uid="{5B09484E-F130-407E-A298-2A31CAF4CA1A}"/>
    <cellStyle name="40% - Accent3 8 3 3" xfId="1622" xr:uid="{E280BCCB-3123-400A-982D-4471B27F0705}"/>
    <cellStyle name="40% - Accent3 8 3 3 2" xfId="3236" xr:uid="{C0B2B31C-7750-47A8-8A4D-8FC522C7492D}"/>
    <cellStyle name="40% - Accent3 8 3 3 2 2" xfId="10724" xr:uid="{A6986E04-1C1B-467F-B699-519B0CB9E633}"/>
    <cellStyle name="40% - Accent3 8 3 3 2 2 2" xfId="39622" xr:uid="{BF02295B-6676-4F16-BF9E-99690760F331}"/>
    <cellStyle name="40% - Accent3 8 3 3 2 2 3" xfId="25198" xr:uid="{0DFE140A-7AF1-4D9E-9662-34B54C81F910}"/>
    <cellStyle name="40% - Accent3 8 3 3 2 3" xfId="14461" xr:uid="{7FC43BB5-450C-4845-861E-C908280CD319}"/>
    <cellStyle name="40% - Accent3 8 3 3 2 3 2" xfId="43354" xr:uid="{2AD3A31E-1FCE-46AD-98AF-35102FD1829F}"/>
    <cellStyle name="40% - Accent3 8 3 3 2 3 3" xfId="28930" xr:uid="{9E6548D5-E80D-44EF-8AE4-16F14A0C3D01}"/>
    <cellStyle name="40% - Accent3 8 3 3 2 4" xfId="17764" xr:uid="{C7BE4B55-DE31-49F1-90D5-A1806397C409}"/>
    <cellStyle name="40% - Accent3 8 3 3 2 4 2" xfId="46642" xr:uid="{0FFFB423-5F40-43BA-81BF-A34BC3CD7535}"/>
    <cellStyle name="40% - Accent3 8 3 3 2 4 3" xfId="32218" xr:uid="{41D2E168-41EC-4A9F-A993-40D2A69E3888}"/>
    <cellStyle name="40% - Accent3 8 3 3 2 5" xfId="6975" xr:uid="{19CA3190-AA83-4404-B86A-F854DA088144}"/>
    <cellStyle name="40% - Accent3 8 3 3 2 5 2" xfId="35890" xr:uid="{49A1AE02-D15A-4D70-A82F-FC29678F4201}"/>
    <cellStyle name="40% - Accent3 8 3 3 2 6" xfId="21466" xr:uid="{A740F7CC-53C6-40D7-9969-574E428E1EB5}"/>
    <cellStyle name="40% - Accent3 8 3 3 3" xfId="8858" xr:uid="{AC9B9E1E-1EF0-4796-93AA-3DD28C332B7B}"/>
    <cellStyle name="40% - Accent3 8 3 3 3 2" xfId="37756" xr:uid="{A3624EED-8ED8-4C30-B841-C1A236D85D7C}"/>
    <cellStyle name="40% - Accent3 8 3 3 3 3" xfId="23332" xr:uid="{21E63238-8B6E-4AEF-9D66-71582F3E72ED}"/>
    <cellStyle name="40% - Accent3 8 3 3 4" xfId="12595" xr:uid="{00D752F1-A6DA-4F2F-B263-C99DC8FAFCF8}"/>
    <cellStyle name="40% - Accent3 8 3 3 4 2" xfId="41488" xr:uid="{79CE0C2C-56B9-4AFC-B1CA-E584E4DC52DA}"/>
    <cellStyle name="40% - Accent3 8 3 3 4 3" xfId="27064" xr:uid="{806AA0E2-0307-4E18-B95E-853C00097704}"/>
    <cellStyle name="40% - Accent3 8 3 3 5" xfId="16151" xr:uid="{55F73D00-08A5-43A8-B2A5-F9DEA62E34FC}"/>
    <cellStyle name="40% - Accent3 8 3 3 5 2" xfId="45030" xr:uid="{BA4F7DB8-13EB-4EDD-8FAC-44498F76B2CE}"/>
    <cellStyle name="40% - Accent3 8 3 3 5 3" xfId="30606" xr:uid="{C6C55A8D-511A-453E-8C17-6114E9AB96C4}"/>
    <cellStyle name="40% - Accent3 8 3 3 6" xfId="5101" xr:uid="{F046911B-F34E-4B9F-BCBF-EB8F4287E614}"/>
    <cellStyle name="40% - Accent3 8 3 3 6 2" xfId="34024" xr:uid="{481583B3-5928-41A6-8F82-11B14883E2EC}"/>
    <cellStyle name="40% - Accent3 8 3 3 7" xfId="19600" xr:uid="{498B08A2-4809-491A-B206-2732C5A27596}"/>
    <cellStyle name="40% - Accent3 8 3 4" xfId="2430" xr:uid="{F0B4FCE4-F023-4F1E-83B3-65B807F1C792}"/>
    <cellStyle name="40% - Accent3 8 3 4 2" xfId="9791" xr:uid="{34F8DC58-4ED0-4C20-BCED-3668CA33491F}"/>
    <cellStyle name="40% - Accent3 8 3 4 2 2" xfId="38689" xr:uid="{DBA8EBA1-8D10-4BCE-B43C-C9FD91EC0840}"/>
    <cellStyle name="40% - Accent3 8 3 4 2 3" xfId="24265" xr:uid="{2FFABB2B-5C3F-494B-8D50-42B4F485FCFC}"/>
    <cellStyle name="40% - Accent3 8 3 4 3" xfId="13528" xr:uid="{49036701-1172-4C72-8459-7E85755F583A}"/>
    <cellStyle name="40% - Accent3 8 3 4 3 2" xfId="42421" xr:uid="{8ADC31CE-49AE-4013-878C-7037D20DAA1F}"/>
    <cellStyle name="40% - Accent3 8 3 4 3 3" xfId="27997" xr:uid="{4805D3DB-E120-48AD-A755-EEB651BD7050}"/>
    <cellStyle name="40% - Accent3 8 3 4 4" xfId="16958" xr:uid="{902282E4-84A8-4A1C-B186-2728171E3927}"/>
    <cellStyle name="40% - Accent3 8 3 4 4 2" xfId="45836" xr:uid="{CE9B3C2E-218D-4BEF-B075-43800933C4D0}"/>
    <cellStyle name="40% - Accent3 8 3 4 4 3" xfId="31412" xr:uid="{8EA9F32D-26E2-462D-B43A-B8A8241EE130}"/>
    <cellStyle name="40% - Accent3 8 3 4 5" xfId="6042" xr:uid="{4E9EF4F0-B57A-4808-8096-869E7BA7F87A}"/>
    <cellStyle name="40% - Accent3 8 3 4 5 2" xfId="34957" xr:uid="{D26754D7-6A12-463E-A028-790F2ACE3E81}"/>
    <cellStyle name="40% - Accent3 8 3 4 6" xfId="20533" xr:uid="{FBA1DE5E-ADA9-409B-8C39-9AC9F1C18113}"/>
    <cellStyle name="40% - Accent3 8 3 5" xfId="7925" xr:uid="{EE54300E-FF61-496F-B8A3-A2ABE1D30BFC}"/>
    <cellStyle name="40% - Accent3 8 3 5 2" xfId="36823" xr:uid="{EF1EEEEB-FD7E-4778-A547-8455B729D3E6}"/>
    <cellStyle name="40% - Accent3 8 3 5 3" xfId="22399" xr:uid="{6593C658-7F95-4339-AA66-446281C8D374}"/>
    <cellStyle name="40% - Accent3 8 3 6" xfId="11660" xr:uid="{28F1170B-B62F-4211-9DFC-153C637C2809}"/>
    <cellStyle name="40% - Accent3 8 3 6 2" xfId="40555" xr:uid="{D3E39D14-78F5-4BD7-9FF7-9C766328B45F}"/>
    <cellStyle name="40% - Accent3 8 3 6 3" xfId="26131" xr:uid="{D9C82031-C8E4-4100-BF68-B5E057D5E6F1}"/>
    <cellStyle name="40% - Accent3 8 3 7" xfId="15337" xr:uid="{2CA2D980-8569-4961-A4A2-F354F1EA7BE5}"/>
    <cellStyle name="40% - Accent3 8 3 7 2" xfId="44224" xr:uid="{9865853F-91DB-4CB2-8A74-97639F930D27}"/>
    <cellStyle name="40% - Accent3 8 3 7 3" xfId="29800" xr:uid="{7D74716B-A8D7-40BF-8EF4-4EE96F102643}"/>
    <cellStyle name="40% - Accent3 8 3 8" xfId="4109" xr:uid="{810EC351-D4E2-4EAC-BCB2-4F611326C883}"/>
    <cellStyle name="40% - Accent3 8 3 8 2" xfId="33090" xr:uid="{B56724E6-D6CA-427E-BE07-03AEBD0443FA}"/>
    <cellStyle name="40% - Accent3 8 3 9" xfId="18667" xr:uid="{EB201ABC-E5AE-4D35-9CFB-EEA723CC7118}"/>
    <cellStyle name="40% - Accent3 8 4" xfId="1093" xr:uid="{E37DBBAF-A74D-4564-8BB3-5FB3B79013E2}"/>
    <cellStyle name="40% - Accent3 8 4 2" xfId="2020" xr:uid="{7D50F948-13C9-4A05-9E27-29BB0E60BFB0}"/>
    <cellStyle name="40% - Accent3 8 4 2 2" xfId="3634" xr:uid="{401400DE-F7B4-479A-9AC6-921EB13F88F9}"/>
    <cellStyle name="40% - Accent3 8 4 2 2 2" xfId="11047" xr:uid="{18626C48-FF4D-47C9-99E3-8B5ECF2B0EAD}"/>
    <cellStyle name="40% - Accent3 8 4 2 2 2 2" xfId="39945" xr:uid="{275B28F0-3227-49FC-BE68-64BD793ADB2A}"/>
    <cellStyle name="40% - Accent3 8 4 2 2 2 3" xfId="25521" xr:uid="{C60072A2-6E9F-4498-B049-B18B59BC6ED7}"/>
    <cellStyle name="40% - Accent3 8 4 2 2 3" xfId="14784" xr:uid="{B0E92C15-97DF-4D06-8E7F-A62EF359CC02}"/>
    <cellStyle name="40% - Accent3 8 4 2 2 3 2" xfId="43677" xr:uid="{1E399309-546F-47BD-A0D2-F18A460355D5}"/>
    <cellStyle name="40% - Accent3 8 4 2 2 3 3" xfId="29253" xr:uid="{EF12291A-838F-4B99-BE52-C1683AA36E65}"/>
    <cellStyle name="40% - Accent3 8 4 2 2 4" xfId="18162" xr:uid="{BF2A4AE2-9928-41DE-9B22-E2D673D16ECF}"/>
    <cellStyle name="40% - Accent3 8 4 2 2 4 2" xfId="47040" xr:uid="{CCAB6140-6F46-4E21-98F8-C26443161C95}"/>
    <cellStyle name="40% - Accent3 8 4 2 2 4 3" xfId="32616" xr:uid="{CFF14D42-58BA-4EF7-8FD7-9E306FB7FFEB}"/>
    <cellStyle name="40% - Accent3 8 4 2 2 5" xfId="7298" xr:uid="{37C3ECD2-17FE-4C67-9B5D-F9C595756C45}"/>
    <cellStyle name="40% - Accent3 8 4 2 2 5 2" xfId="36213" xr:uid="{444D8013-A3BD-42F8-8266-6E21AB791F95}"/>
    <cellStyle name="40% - Accent3 8 4 2 2 6" xfId="21789" xr:uid="{2E8E4969-F90C-46E8-87BE-0E375D4782E7}"/>
    <cellStyle name="40% - Accent3 8 4 2 3" xfId="9181" xr:uid="{9ADA4A39-01F4-4646-9639-5CDB60C3F142}"/>
    <cellStyle name="40% - Accent3 8 4 2 3 2" xfId="38079" xr:uid="{F26F5EBF-81D7-4047-96A8-611E82EA4022}"/>
    <cellStyle name="40% - Accent3 8 4 2 3 3" xfId="23655" xr:uid="{6315721F-35B1-46D7-8C37-5461E831C46D}"/>
    <cellStyle name="40% - Accent3 8 4 2 4" xfId="12918" xr:uid="{4D735676-F629-465A-B2E7-F91E43A8761C}"/>
    <cellStyle name="40% - Accent3 8 4 2 4 2" xfId="41811" xr:uid="{629D96F4-403C-4DCD-B850-5EBE7FC5B09E}"/>
    <cellStyle name="40% - Accent3 8 4 2 4 3" xfId="27387" xr:uid="{E371FDE2-8F7B-498F-B0E8-3797145A0D6F}"/>
    <cellStyle name="40% - Accent3 8 4 2 5" xfId="16549" xr:uid="{9C38D6C9-7EAF-467B-8225-8EDEA433F6BF}"/>
    <cellStyle name="40% - Accent3 8 4 2 5 2" xfId="45428" xr:uid="{052A3A1A-B6CC-4DC4-90E9-D6FC4458F7D1}"/>
    <cellStyle name="40% - Accent3 8 4 2 5 3" xfId="31004" xr:uid="{A222564D-5FB2-4F54-BB69-68D1B5578C91}"/>
    <cellStyle name="40% - Accent3 8 4 2 6" xfId="5424" xr:uid="{EACAD550-998D-463A-B245-CE35EE391F4C}"/>
    <cellStyle name="40% - Accent3 8 4 2 6 2" xfId="34347" xr:uid="{F88DD859-2470-43FB-B53F-C1FEE1411C3C}"/>
    <cellStyle name="40% - Accent3 8 4 2 7" xfId="19923" xr:uid="{0B204764-AD81-450A-9278-1C78C36B1A44}"/>
    <cellStyle name="40% - Accent3 8 4 3" xfId="2828" xr:uid="{6AD5728E-5E1C-4D7B-BEED-7EF03D08D5C1}"/>
    <cellStyle name="40% - Accent3 8 4 3 2" xfId="10114" xr:uid="{7541A38C-8B66-44E7-B7D0-542E6F6384AF}"/>
    <cellStyle name="40% - Accent3 8 4 3 2 2" xfId="39012" xr:uid="{C327CD38-9E1B-49F5-B418-01795FCFFCFB}"/>
    <cellStyle name="40% - Accent3 8 4 3 2 3" xfId="24588" xr:uid="{11ED48EE-F754-4D9B-9EA8-849B75D07BF5}"/>
    <cellStyle name="40% - Accent3 8 4 3 3" xfId="13851" xr:uid="{D31E58F5-52ED-4CF7-B9B4-CA3B03F0E02F}"/>
    <cellStyle name="40% - Accent3 8 4 3 3 2" xfId="42744" xr:uid="{A5E884D7-1A27-4F70-BF66-5A9935992B9C}"/>
    <cellStyle name="40% - Accent3 8 4 3 3 3" xfId="28320" xr:uid="{088F600B-A101-4177-A75A-01A6D2EE41F7}"/>
    <cellStyle name="40% - Accent3 8 4 3 4" xfId="17356" xr:uid="{274D12AE-0860-4E11-B42A-3CB5B3333528}"/>
    <cellStyle name="40% - Accent3 8 4 3 4 2" xfId="46234" xr:uid="{89C0D7BC-27C5-46EE-AD9C-25ECA79C865E}"/>
    <cellStyle name="40% - Accent3 8 4 3 4 3" xfId="31810" xr:uid="{CB538818-67E9-4DAF-A330-8726E077FB17}"/>
    <cellStyle name="40% - Accent3 8 4 3 5" xfId="6365" xr:uid="{65AACC31-DDB0-4F03-99CE-A4E421834564}"/>
    <cellStyle name="40% - Accent3 8 4 3 5 2" xfId="35280" xr:uid="{85F73D33-D4C0-4E84-A02A-4C66F5C90D2E}"/>
    <cellStyle name="40% - Accent3 8 4 3 6" xfId="20856" xr:uid="{607CC2C6-EA52-4922-95B0-618D905E26E5}"/>
    <cellStyle name="40% - Accent3 8 4 4" xfId="8248" xr:uid="{6480E978-82C3-437B-973F-51EB5FB806D4}"/>
    <cellStyle name="40% - Accent3 8 4 4 2" xfId="37146" xr:uid="{C4177199-0828-49B1-8D18-6AC7FAAEEE9C}"/>
    <cellStyle name="40% - Accent3 8 4 4 3" xfId="22722" xr:uid="{963897C3-0169-43D8-9968-D2DEA436A0FD}"/>
    <cellStyle name="40% - Accent3 8 4 5" xfId="11983" xr:uid="{72DBF973-CA97-425B-AD2E-E7C0011791D9}"/>
    <cellStyle name="40% - Accent3 8 4 5 2" xfId="40878" xr:uid="{F1624ECA-9B11-44BE-B3A3-1DEF654BC580}"/>
    <cellStyle name="40% - Accent3 8 4 5 3" xfId="26454" xr:uid="{975B84C5-3206-4F97-AC6C-636DC5ABE1E9}"/>
    <cellStyle name="40% - Accent3 8 4 6" xfId="15735" xr:uid="{76AD16C1-BD2D-4F61-9B61-4F71F1F8F141}"/>
    <cellStyle name="40% - Accent3 8 4 6 2" xfId="44622" xr:uid="{2004401B-45FE-4100-A290-199B717AB3E1}"/>
    <cellStyle name="40% - Accent3 8 4 6 3" xfId="30198" xr:uid="{390376A8-823A-405E-9DB0-8D12AF08F74E}"/>
    <cellStyle name="40% - Accent3 8 4 7" xfId="4471" xr:uid="{3393C6D0-190D-4E22-8AD7-09D9302C14E5}"/>
    <cellStyle name="40% - Accent3 8 4 7 2" xfId="33413" xr:uid="{166EFE77-516C-4238-8519-23750945E348}"/>
    <cellStyle name="40% - Accent3 8 4 8" xfId="18990" xr:uid="{6C6309E4-7F04-4EBA-9690-54377251969C}"/>
    <cellStyle name="40% - Accent3 8 5" xfId="1492" xr:uid="{16A58CA0-8513-47F6-BF35-9BF153B9F132}"/>
    <cellStyle name="40% - Accent3 8 5 2" xfId="3106" xr:uid="{660310FC-035A-43D6-8EB3-8E14BB90DE2C}"/>
    <cellStyle name="40% - Accent3 8 5 2 2" xfId="10594" xr:uid="{A5E99654-69E2-463E-A589-227E331F9E7D}"/>
    <cellStyle name="40% - Accent3 8 5 2 2 2" xfId="39492" xr:uid="{500646F8-72D4-4073-92F7-661D3F49CDFB}"/>
    <cellStyle name="40% - Accent3 8 5 2 2 3" xfId="25068" xr:uid="{637B67D1-754E-4D5F-BA5E-9241D2A335C3}"/>
    <cellStyle name="40% - Accent3 8 5 2 3" xfId="14331" xr:uid="{7D929D6C-A0C6-4D58-82A2-162FD42DB1F6}"/>
    <cellStyle name="40% - Accent3 8 5 2 3 2" xfId="43224" xr:uid="{0B30BA05-2D3C-47F8-8861-BF598D460517}"/>
    <cellStyle name="40% - Accent3 8 5 2 3 3" xfId="28800" xr:uid="{DA2EC941-06E6-4366-83D7-1427922311DB}"/>
    <cellStyle name="40% - Accent3 8 5 2 4" xfId="17634" xr:uid="{A511C3BD-4ECD-40C7-90FE-04A80C09318E}"/>
    <cellStyle name="40% - Accent3 8 5 2 4 2" xfId="46512" xr:uid="{31E0B481-1DD6-4985-8962-7E677C48C1DB}"/>
    <cellStyle name="40% - Accent3 8 5 2 4 3" xfId="32088" xr:uid="{3774E2FE-5BAE-498E-9567-2B421B8CAE19}"/>
    <cellStyle name="40% - Accent3 8 5 2 5" xfId="6845" xr:uid="{5837D7C2-5AEC-422E-A8FE-70E23A5627EE}"/>
    <cellStyle name="40% - Accent3 8 5 2 5 2" xfId="35760" xr:uid="{091BF043-074A-456A-BA87-44E0742B18CC}"/>
    <cellStyle name="40% - Accent3 8 5 2 6" xfId="21336" xr:uid="{A39B5F59-CD4E-4DC8-A18C-5E3A91B017D0}"/>
    <cellStyle name="40% - Accent3 8 5 3" xfId="8728" xr:uid="{84C1B9E4-3348-4211-9A12-0E459558EE93}"/>
    <cellStyle name="40% - Accent3 8 5 3 2" xfId="37626" xr:uid="{DF145E2C-E74E-4534-AA4B-AA526BDC0155}"/>
    <cellStyle name="40% - Accent3 8 5 3 3" xfId="23202" xr:uid="{D5199424-A257-42D6-A518-0ED4E6A5ED92}"/>
    <cellStyle name="40% - Accent3 8 5 4" xfId="12465" xr:uid="{EC6D140C-0DC5-481A-8B2A-04B965F1E00C}"/>
    <cellStyle name="40% - Accent3 8 5 4 2" xfId="41358" xr:uid="{6A7B905A-CE51-4C00-8834-1C8EFFFBE785}"/>
    <cellStyle name="40% - Accent3 8 5 4 3" xfId="26934" xr:uid="{84971510-479B-430D-8885-902F162D725A}"/>
    <cellStyle name="40% - Accent3 8 5 5" xfId="16021" xr:uid="{B29F47C3-6FB7-47FB-B0A3-CBBBBE5DF037}"/>
    <cellStyle name="40% - Accent3 8 5 5 2" xfId="44900" xr:uid="{45CAB0EB-AE53-46F0-91FA-14B4DDE0AD1E}"/>
    <cellStyle name="40% - Accent3 8 5 5 3" xfId="30476" xr:uid="{B7A9C078-D499-4BEC-9CBF-F790589F6A2C}"/>
    <cellStyle name="40% - Accent3 8 5 6" xfId="4971" xr:uid="{16487D77-DB83-4917-BF3F-A8848128FA90}"/>
    <cellStyle name="40% - Accent3 8 5 6 2" xfId="33894" xr:uid="{4789F70D-80F5-4C2A-9A99-710F4B05EEF9}"/>
    <cellStyle name="40% - Accent3 8 5 7" xfId="19470" xr:uid="{1EF29386-BEB3-41FF-9C6E-56D04B208575}"/>
    <cellStyle name="40% - Accent3 8 6" xfId="2300" xr:uid="{D4EA56CA-0709-4984-8915-9CD77CD8C3AB}"/>
    <cellStyle name="40% - Accent3 8 6 2" xfId="9661" xr:uid="{DB87D149-BCE1-4A54-8CF6-0A74675E2FC5}"/>
    <cellStyle name="40% - Accent3 8 6 2 2" xfId="38559" xr:uid="{79130350-382C-4E48-8A40-F8EFD7580A51}"/>
    <cellStyle name="40% - Accent3 8 6 2 3" xfId="24135" xr:uid="{327A2AA6-CDD5-48C8-B904-924462A8B479}"/>
    <cellStyle name="40% - Accent3 8 6 3" xfId="13398" xr:uid="{C478A2F4-9A49-46B4-8C37-537F1F6E756A}"/>
    <cellStyle name="40% - Accent3 8 6 3 2" xfId="42291" xr:uid="{2AD20FBB-D310-4A9A-9935-6BA8F9CE590C}"/>
    <cellStyle name="40% - Accent3 8 6 3 3" xfId="27867" xr:uid="{1F0BBAFB-8DD7-4FD5-8829-D86FC3898CD9}"/>
    <cellStyle name="40% - Accent3 8 6 4" xfId="16828" xr:uid="{1145655B-719A-4893-B9DF-C509BF7C91A2}"/>
    <cellStyle name="40% - Accent3 8 6 4 2" xfId="45706" xr:uid="{39BED056-B522-4231-A39E-36ABB990C2AA}"/>
    <cellStyle name="40% - Accent3 8 6 4 3" xfId="31282" xr:uid="{F915E1E5-63FC-4E53-8565-DDB191423445}"/>
    <cellStyle name="40% - Accent3 8 6 5" xfId="5912" xr:uid="{2687F4F9-3CB1-4014-9010-5C9A55DA37E9}"/>
    <cellStyle name="40% - Accent3 8 6 5 2" xfId="34827" xr:uid="{612A365B-B386-4167-A392-6BF2086D8962}"/>
    <cellStyle name="40% - Accent3 8 6 6" xfId="20403" xr:uid="{3EAE485F-880A-4D9C-9DD4-8D49B6B6E5D1}"/>
    <cellStyle name="40% - Accent3 8 7" xfId="7795" xr:uid="{FC4AE82F-34DA-47CA-9D07-CEA9CB988FC1}"/>
    <cellStyle name="40% - Accent3 8 7 2" xfId="36693" xr:uid="{587E5447-F4E1-4899-847D-638B88E28548}"/>
    <cellStyle name="40% - Accent3 8 7 3" xfId="22269" xr:uid="{E4D57C7D-F6F5-4D02-94B6-CD0DD49C3AA2}"/>
    <cellStyle name="40% - Accent3 8 8" xfId="11530" xr:uid="{637FC6CD-0C86-492F-9D76-2F254DBDE487}"/>
    <cellStyle name="40% - Accent3 8 8 2" xfId="40425" xr:uid="{60437F58-629C-47E0-964C-E94ADD8BC3B1}"/>
    <cellStyle name="40% - Accent3 8 8 3" xfId="26001" xr:uid="{39DE643E-8F4B-46AA-92A2-6AAA54768884}"/>
    <cellStyle name="40% - Accent3 8 9" xfId="15207" xr:uid="{0CA6087F-932B-401C-A712-CE7F3661D1E9}"/>
    <cellStyle name="40% - Accent3 8 9 2" xfId="44094" xr:uid="{43612D35-A0A6-453D-A1B8-3F31BA1CC776}"/>
    <cellStyle name="40% - Accent3 8 9 3" xfId="29670" xr:uid="{8FFAFBDB-632F-4ED1-9881-7FB208FEA1C0}"/>
    <cellStyle name="40% - Accent3 9" xfId="446" xr:uid="{75736B01-F81B-451B-B0AC-E42B2C46DF0A}"/>
    <cellStyle name="40% - Accent3 9 10" xfId="3998" xr:uid="{D7D84A19-5EA4-4421-8C7A-323CF8FFC0B8}"/>
    <cellStyle name="40% - Accent3 9 10 2" xfId="32979" xr:uid="{EB126470-24A4-4E8A-9349-3831A88BE3D7}"/>
    <cellStyle name="40% - Accent3 9 11" xfId="18556" xr:uid="{4EDB89D0-677A-43B7-926C-131B7C4E0FF3}"/>
    <cellStyle name="40% - Accent3 9 2" xfId="832" xr:uid="{7F810C4C-5A62-41A7-B32D-87ED5C0FE8A9}"/>
    <cellStyle name="40% - Accent3 9 2 2" xfId="1097" xr:uid="{149A4CB2-1685-44F2-BC12-CB810C1AF151}"/>
    <cellStyle name="40% - Accent3 9 2 2 2" xfId="2024" xr:uid="{E6EF60C0-DF2F-4960-B73F-EC1FB6BEF6C7}"/>
    <cellStyle name="40% - Accent3 9 2 2 2 2" xfId="3638" xr:uid="{99F93C2D-8B84-4121-BA55-16F77E93274D}"/>
    <cellStyle name="40% - Accent3 9 2 2 2 2 2" xfId="11325" xr:uid="{3BB6239D-8138-418A-B91D-2D824775F750}"/>
    <cellStyle name="40% - Accent3 9 2 2 2 2 2 2" xfId="40223" xr:uid="{775EAEB4-AD95-4688-A1CF-C4A61D3694CD}"/>
    <cellStyle name="40% - Accent3 9 2 2 2 2 2 3" xfId="25799" xr:uid="{9F0055A6-6B6C-4557-9405-3A5263B29F7C}"/>
    <cellStyle name="40% - Accent3 9 2 2 2 2 3" xfId="15062" xr:uid="{CE40A156-EA29-4788-B57F-F83DE46A8196}"/>
    <cellStyle name="40% - Accent3 9 2 2 2 2 3 2" xfId="43955" xr:uid="{DE7FAB19-182A-4F8D-946A-C5F111357B9D}"/>
    <cellStyle name="40% - Accent3 9 2 2 2 2 3 3" xfId="29531" xr:uid="{3D967C5A-2642-4F77-8B45-7C08A6296066}"/>
    <cellStyle name="40% - Accent3 9 2 2 2 2 4" xfId="18166" xr:uid="{2DB8D172-94ED-4D68-860E-01DBEAC7B415}"/>
    <cellStyle name="40% - Accent3 9 2 2 2 2 4 2" xfId="47044" xr:uid="{71CE3C81-7B4F-4F4D-9B83-3B4DA453F63D}"/>
    <cellStyle name="40% - Accent3 9 2 2 2 2 4 3" xfId="32620" xr:uid="{711004CC-FA54-46F5-A655-897A0AF165EE}"/>
    <cellStyle name="40% - Accent3 9 2 2 2 2 5" xfId="7576" xr:uid="{520C385F-3C42-40FD-8789-710038DAEF1B}"/>
    <cellStyle name="40% - Accent3 9 2 2 2 2 5 2" xfId="36491" xr:uid="{7D8A7C30-6A3A-44A0-8FAF-5A352E82D0B9}"/>
    <cellStyle name="40% - Accent3 9 2 2 2 2 6" xfId="22067" xr:uid="{A542D6A6-67F9-44F5-A99A-B3866EE0C7F5}"/>
    <cellStyle name="40% - Accent3 9 2 2 2 3" xfId="9459" xr:uid="{E585C9F1-87FC-4867-947C-2B33D30D8F35}"/>
    <cellStyle name="40% - Accent3 9 2 2 2 3 2" xfId="38357" xr:uid="{6467465C-5CA6-49BB-90A4-BBB437F5EFBA}"/>
    <cellStyle name="40% - Accent3 9 2 2 2 3 3" xfId="23933" xr:uid="{F5ECC387-9518-4566-A562-6EEF15CC9AE8}"/>
    <cellStyle name="40% - Accent3 9 2 2 2 4" xfId="13196" xr:uid="{C2044D4B-2D94-4141-AED6-C035321A02C9}"/>
    <cellStyle name="40% - Accent3 9 2 2 2 4 2" xfId="42089" xr:uid="{F90C67A3-F839-49B0-B323-16E36D169FD2}"/>
    <cellStyle name="40% - Accent3 9 2 2 2 4 3" xfId="27665" xr:uid="{B1F4342D-C871-4FA6-9F04-287D0EACB617}"/>
    <cellStyle name="40% - Accent3 9 2 2 2 5" xfId="16553" xr:uid="{64F49F80-2977-4288-86F1-44E59CEE53EE}"/>
    <cellStyle name="40% - Accent3 9 2 2 2 5 2" xfId="45432" xr:uid="{76B28922-5434-4024-802B-02474B051688}"/>
    <cellStyle name="40% - Accent3 9 2 2 2 5 3" xfId="31008" xr:uid="{E87E9F81-9379-4C1A-A406-AA780EFDA70E}"/>
    <cellStyle name="40% - Accent3 9 2 2 2 6" xfId="5702" xr:uid="{44BD65D1-02CB-4B3B-92C8-23710B50D26C}"/>
    <cellStyle name="40% - Accent3 9 2 2 2 6 2" xfId="34625" xr:uid="{280ACD94-C763-4227-B842-7CE9D987B8A1}"/>
    <cellStyle name="40% - Accent3 9 2 2 2 7" xfId="20201" xr:uid="{CFB7121C-47D9-4976-BB34-85AED2F1B80B}"/>
    <cellStyle name="40% - Accent3 9 2 2 3" xfId="2832" xr:uid="{5D55892F-2F3D-4421-BEC6-C1F2D344C54E}"/>
    <cellStyle name="40% - Accent3 9 2 2 3 2" xfId="10392" xr:uid="{8C6ACC62-B9BB-4E6A-9784-3179024A6E00}"/>
    <cellStyle name="40% - Accent3 9 2 2 3 2 2" xfId="39290" xr:uid="{3C2E4F24-3624-4865-8430-CA4F2971DA80}"/>
    <cellStyle name="40% - Accent3 9 2 2 3 2 3" xfId="24866" xr:uid="{721D6D4C-76A9-4EFA-831A-6E4F5602986A}"/>
    <cellStyle name="40% - Accent3 9 2 2 3 3" xfId="14129" xr:uid="{2334EFD7-DE59-4EC3-BAF2-FF38984E342C}"/>
    <cellStyle name="40% - Accent3 9 2 2 3 3 2" xfId="43022" xr:uid="{8C31BD1E-4765-45A0-9ABA-23194F551B4A}"/>
    <cellStyle name="40% - Accent3 9 2 2 3 3 3" xfId="28598" xr:uid="{73553346-5D87-4BDC-8BFC-3186BC0BF227}"/>
    <cellStyle name="40% - Accent3 9 2 2 3 4" xfId="17360" xr:uid="{E1ADEF4F-29E6-4A0F-B170-FE21E23EBFBF}"/>
    <cellStyle name="40% - Accent3 9 2 2 3 4 2" xfId="46238" xr:uid="{F98617C9-FEE4-4470-B618-811061602ECE}"/>
    <cellStyle name="40% - Accent3 9 2 2 3 4 3" xfId="31814" xr:uid="{0C1B83DC-6B23-437B-AC23-5B99E4602DDE}"/>
    <cellStyle name="40% - Accent3 9 2 2 3 5" xfId="6643" xr:uid="{DF05D749-7DE3-4416-B3CF-6582369DC877}"/>
    <cellStyle name="40% - Accent3 9 2 2 3 5 2" xfId="35558" xr:uid="{4EE7E2A6-5A08-418D-BDCA-C8BFE3ADA91F}"/>
    <cellStyle name="40% - Accent3 9 2 2 3 6" xfId="21134" xr:uid="{87F60328-8040-4F0B-B277-BE67D6916CDF}"/>
    <cellStyle name="40% - Accent3 9 2 2 4" xfId="8526" xr:uid="{A2E5DB19-62EE-4F19-B0FA-33074D34B8C1}"/>
    <cellStyle name="40% - Accent3 9 2 2 4 2" xfId="37424" xr:uid="{157B085A-344A-43DA-8EC5-672E707FFFCC}"/>
    <cellStyle name="40% - Accent3 9 2 2 4 3" xfId="23000" xr:uid="{8ED2735C-38CC-4016-89BE-AB78F18C5B38}"/>
    <cellStyle name="40% - Accent3 9 2 2 5" xfId="12261" xr:uid="{B919AC73-885B-4A9F-90D4-A46F33829D2D}"/>
    <cellStyle name="40% - Accent3 9 2 2 5 2" xfId="41156" xr:uid="{DEB705AE-C482-49A4-A6D9-2C2FA0831FFF}"/>
    <cellStyle name="40% - Accent3 9 2 2 5 3" xfId="26732" xr:uid="{F69F16F2-926A-4E41-8F1A-032CEE4BC1F0}"/>
    <cellStyle name="40% - Accent3 9 2 2 6" xfId="15739" xr:uid="{8D44257F-716C-4610-9A78-1472D31B6F03}"/>
    <cellStyle name="40% - Accent3 9 2 2 6 2" xfId="44626" xr:uid="{022A58BB-885A-4942-82BE-36CB1C901305}"/>
    <cellStyle name="40% - Accent3 9 2 2 6 3" xfId="30202" xr:uid="{60AB9AF1-CB3E-48DB-A4AC-266CD0547525}"/>
    <cellStyle name="40% - Accent3 9 2 2 7" xfId="4756" xr:uid="{B7BE37D7-5E84-47CA-BEA1-D930111D4022}"/>
    <cellStyle name="40% - Accent3 9 2 2 7 2" xfId="33691" xr:uid="{49F009F6-E019-440F-8445-84AC184DC15B}"/>
    <cellStyle name="40% - Accent3 9 2 2 8" xfId="19268" xr:uid="{C5D1B052-8C33-4AB4-B22C-886DF9A54D0E}"/>
    <cellStyle name="40% - Accent3 9 2 3" xfId="1770" xr:uid="{BD0FD6F6-34B6-4008-B665-A5174AC2C8F3}"/>
    <cellStyle name="40% - Accent3 9 2 3 2" xfId="3384" xr:uid="{2F42D259-1815-427C-8E18-0D709475692B}"/>
    <cellStyle name="40% - Accent3 9 2 3 2 2" xfId="10872" xr:uid="{ED6849C6-E0EF-425E-9704-B7D874A5EBC6}"/>
    <cellStyle name="40% - Accent3 9 2 3 2 2 2" xfId="39770" xr:uid="{2EC740DC-63BE-43E3-B3D0-B2237312CD9E}"/>
    <cellStyle name="40% - Accent3 9 2 3 2 2 3" xfId="25346" xr:uid="{0BDEE1D7-80ED-460B-B7C2-A0097D84FCFE}"/>
    <cellStyle name="40% - Accent3 9 2 3 2 3" xfId="14609" xr:uid="{A52AC928-E640-4209-BF7E-98C3359024E2}"/>
    <cellStyle name="40% - Accent3 9 2 3 2 3 2" xfId="43502" xr:uid="{EB51AABC-2C9E-4634-B032-22BC168EF320}"/>
    <cellStyle name="40% - Accent3 9 2 3 2 3 3" xfId="29078" xr:uid="{EB3CB9AF-6005-446D-A3B1-831AF5C5B160}"/>
    <cellStyle name="40% - Accent3 9 2 3 2 4" xfId="17912" xr:uid="{C237D2F2-5786-4D5B-88A2-25C1BEE60612}"/>
    <cellStyle name="40% - Accent3 9 2 3 2 4 2" xfId="46790" xr:uid="{846E3968-3615-4686-967B-A19120AD1315}"/>
    <cellStyle name="40% - Accent3 9 2 3 2 4 3" xfId="32366" xr:uid="{5DA19A1B-FBB4-4F3A-9816-65F7CC8233EE}"/>
    <cellStyle name="40% - Accent3 9 2 3 2 5" xfId="7123" xr:uid="{B1E39F6F-BB7E-48D9-BE82-7F0CAE687012}"/>
    <cellStyle name="40% - Accent3 9 2 3 2 5 2" xfId="36038" xr:uid="{2125A6CB-D480-4FF6-B86D-96989C3CF6E0}"/>
    <cellStyle name="40% - Accent3 9 2 3 2 6" xfId="21614" xr:uid="{8BAE2CB2-942D-49AC-9742-9A66B998C09C}"/>
    <cellStyle name="40% - Accent3 9 2 3 3" xfId="9006" xr:uid="{C633776B-11F1-4BED-928A-135CAC7747A7}"/>
    <cellStyle name="40% - Accent3 9 2 3 3 2" xfId="37904" xr:uid="{D2A8BA33-87E2-421B-9DB4-717F33AB5DE3}"/>
    <cellStyle name="40% - Accent3 9 2 3 3 3" xfId="23480" xr:uid="{FCB7610C-857B-4DF9-93C1-EE8FCF0A6D6E}"/>
    <cellStyle name="40% - Accent3 9 2 3 4" xfId="12743" xr:uid="{0905D967-ED68-4D0C-85B4-B698BE0DE9A3}"/>
    <cellStyle name="40% - Accent3 9 2 3 4 2" xfId="41636" xr:uid="{B31B25DA-477F-4BE1-958A-E5DC463B6348}"/>
    <cellStyle name="40% - Accent3 9 2 3 4 3" xfId="27212" xr:uid="{5D81D1E9-38FF-464A-910C-059998F098BF}"/>
    <cellStyle name="40% - Accent3 9 2 3 5" xfId="16299" xr:uid="{B2CB8F58-8D51-415A-8EC8-97910ABD80A9}"/>
    <cellStyle name="40% - Accent3 9 2 3 5 2" xfId="45178" xr:uid="{EE7C5B28-8915-43C5-83EF-FA3002F5B6B6}"/>
    <cellStyle name="40% - Accent3 9 2 3 5 3" xfId="30754" xr:uid="{544192DF-5BFD-4068-BBA5-4AC22CFC7095}"/>
    <cellStyle name="40% - Accent3 9 2 3 6" xfId="5249" xr:uid="{34F82A91-408B-4FDD-86C6-D3C9A9230452}"/>
    <cellStyle name="40% - Accent3 9 2 3 6 2" xfId="34172" xr:uid="{E5DE5613-C717-4CA3-ADDB-46ACB7B37E1E}"/>
    <cellStyle name="40% - Accent3 9 2 3 7" xfId="19748" xr:uid="{D721D2C9-BAC5-44DB-BE91-B471DA88222A}"/>
    <cellStyle name="40% - Accent3 9 2 4" xfId="2578" xr:uid="{D2341DFD-F059-4EED-843E-FAD6F85AC83C}"/>
    <cellStyle name="40% - Accent3 9 2 4 2" xfId="9939" xr:uid="{B64DA32D-C0EA-4A6D-B0B0-016C8DFEF5F7}"/>
    <cellStyle name="40% - Accent3 9 2 4 2 2" xfId="38837" xr:uid="{D5C22972-3F03-4BE9-B9F1-63052779E04D}"/>
    <cellStyle name="40% - Accent3 9 2 4 2 3" xfId="24413" xr:uid="{3ACA9EEE-DBDB-48D4-823D-83D0E844C1BE}"/>
    <cellStyle name="40% - Accent3 9 2 4 3" xfId="13676" xr:uid="{78C61D5B-C7F1-4FFA-BFFC-3D66FE35584A}"/>
    <cellStyle name="40% - Accent3 9 2 4 3 2" xfId="42569" xr:uid="{8E5FF3B9-7018-4E20-A89F-F4888F78EEE8}"/>
    <cellStyle name="40% - Accent3 9 2 4 3 3" xfId="28145" xr:uid="{3043D23F-0D6A-42C3-887F-A2898466BDC1}"/>
    <cellStyle name="40% - Accent3 9 2 4 4" xfId="17106" xr:uid="{857BA766-0D1F-4A58-9AA5-2E3C1E7F1719}"/>
    <cellStyle name="40% - Accent3 9 2 4 4 2" xfId="45984" xr:uid="{C97C4E89-FB84-46DD-9299-103D834EF640}"/>
    <cellStyle name="40% - Accent3 9 2 4 4 3" xfId="31560" xr:uid="{C6B6C166-4FD3-46D5-8BBF-9A472F562BBC}"/>
    <cellStyle name="40% - Accent3 9 2 4 5" xfId="6190" xr:uid="{DC542AFC-54C1-4FD9-948C-EDB9973DE5C1}"/>
    <cellStyle name="40% - Accent3 9 2 4 5 2" xfId="35105" xr:uid="{16EFD435-59B4-4EBC-891A-E03BA1A00843}"/>
    <cellStyle name="40% - Accent3 9 2 4 6" xfId="20681" xr:uid="{75686950-1B29-4327-9543-30BC8003E8BA}"/>
    <cellStyle name="40% - Accent3 9 2 5" xfId="8073" xr:uid="{816C0BE4-4635-40FF-BBEA-2FF146CEFD2D}"/>
    <cellStyle name="40% - Accent3 9 2 5 2" xfId="36971" xr:uid="{92486A14-1EDA-4845-BB7D-EA573ADD25D2}"/>
    <cellStyle name="40% - Accent3 9 2 5 3" xfId="22547" xr:uid="{9B19A1FB-5E9D-4975-B359-1EE39F23C249}"/>
    <cellStyle name="40% - Accent3 9 2 6" xfId="11808" xr:uid="{A875669A-C8B6-4B7C-850C-C9B52567B273}"/>
    <cellStyle name="40% - Accent3 9 2 6 2" xfId="40703" xr:uid="{B35D3DAF-4A18-4BF9-B47B-CE75EC0A947A}"/>
    <cellStyle name="40% - Accent3 9 2 6 3" xfId="26279" xr:uid="{91205532-4D5F-401C-AB4B-EB61F7EB9D35}"/>
    <cellStyle name="40% - Accent3 9 2 7" xfId="15485" xr:uid="{8CE677A6-840F-4000-8085-11539A905AE4}"/>
    <cellStyle name="40% - Accent3 9 2 7 2" xfId="44372" xr:uid="{8991DEE9-E160-4612-887C-88CB18178994}"/>
    <cellStyle name="40% - Accent3 9 2 7 3" xfId="29948" xr:uid="{C4DA8B02-0B4F-4FE7-AA8B-03DF9B3AB8F5}"/>
    <cellStyle name="40% - Accent3 9 2 8" xfId="4257" xr:uid="{6AD0F39E-07FF-4DEF-8073-49C47CF1184E}"/>
    <cellStyle name="40% - Accent3 9 2 8 2" xfId="33238" xr:uid="{C9DE04F2-164B-4EC1-820B-AF7EEE2FDD30}"/>
    <cellStyle name="40% - Accent3 9 2 9" xfId="18815" xr:uid="{C902684E-D121-4C16-9EF3-6D7892FB99F8}"/>
    <cellStyle name="40% - Accent3 9 3" xfId="641" xr:uid="{274BDA2D-1369-4BF7-BE4D-2FB2BA5DD384}"/>
    <cellStyle name="40% - Accent3 9 3 2" xfId="1098" xr:uid="{344A7A03-61C9-4673-B95C-5DFD1829385C}"/>
    <cellStyle name="40% - Accent3 9 3 2 2" xfId="2025" xr:uid="{FCC2082F-D65C-4648-834F-CACD1D1C2C96}"/>
    <cellStyle name="40% - Accent3 9 3 2 2 2" xfId="3639" xr:uid="{E6770D88-C2BC-4834-8FE7-0D9CA6754B02}"/>
    <cellStyle name="40% - Accent3 9 3 2 2 2 2" xfId="11196" xr:uid="{A0975216-D73F-441B-A382-217BF392478B}"/>
    <cellStyle name="40% - Accent3 9 3 2 2 2 2 2" xfId="40094" xr:uid="{788408B8-8648-4020-AF5C-332A250FB570}"/>
    <cellStyle name="40% - Accent3 9 3 2 2 2 2 3" xfId="25670" xr:uid="{96F16BA1-F408-4C36-95E6-DADCE9896B97}"/>
    <cellStyle name="40% - Accent3 9 3 2 2 2 3" xfId="14933" xr:uid="{AEDE1A60-3815-48E1-8751-228D292BB2F6}"/>
    <cellStyle name="40% - Accent3 9 3 2 2 2 3 2" xfId="43826" xr:uid="{AD5FC791-69E4-4ED8-BE43-246E8E82DF74}"/>
    <cellStyle name="40% - Accent3 9 3 2 2 2 3 3" xfId="29402" xr:uid="{792B6323-621E-4394-8DEC-3D919B4747E8}"/>
    <cellStyle name="40% - Accent3 9 3 2 2 2 4" xfId="18167" xr:uid="{F37800CB-2096-4FA4-93D2-5E960BA629AA}"/>
    <cellStyle name="40% - Accent3 9 3 2 2 2 4 2" xfId="47045" xr:uid="{0A479C15-4823-41AF-A12B-DC9251704B02}"/>
    <cellStyle name="40% - Accent3 9 3 2 2 2 4 3" xfId="32621" xr:uid="{22E6A490-E7EF-4FC6-ADCA-DB985A74E605}"/>
    <cellStyle name="40% - Accent3 9 3 2 2 2 5" xfId="7447" xr:uid="{7040D8CB-7782-4CC3-ABB9-C71447D826E2}"/>
    <cellStyle name="40% - Accent3 9 3 2 2 2 5 2" xfId="36362" xr:uid="{5AC36C59-D739-419F-A12F-C88BB1B1F5DC}"/>
    <cellStyle name="40% - Accent3 9 3 2 2 2 6" xfId="21938" xr:uid="{C312F5FF-E898-45CE-BF75-BB5C8EFD9CFE}"/>
    <cellStyle name="40% - Accent3 9 3 2 2 3" xfId="9330" xr:uid="{96DCA9AD-D608-496E-857C-97793C6E1E11}"/>
    <cellStyle name="40% - Accent3 9 3 2 2 3 2" xfId="38228" xr:uid="{034D984B-5D19-44CA-ACBC-115618979A50}"/>
    <cellStyle name="40% - Accent3 9 3 2 2 3 3" xfId="23804" xr:uid="{E6C12BAE-D3FE-42B0-A888-8555D38E8427}"/>
    <cellStyle name="40% - Accent3 9 3 2 2 4" xfId="13067" xr:uid="{76BC50E0-484E-40D0-A6D8-1B6C36F25D00}"/>
    <cellStyle name="40% - Accent3 9 3 2 2 4 2" xfId="41960" xr:uid="{27DCF9CE-43B8-4989-A243-DADC31816449}"/>
    <cellStyle name="40% - Accent3 9 3 2 2 4 3" xfId="27536" xr:uid="{4D116A0C-10A3-4265-A3C1-016A17F12D8C}"/>
    <cellStyle name="40% - Accent3 9 3 2 2 5" xfId="16554" xr:uid="{1DCB5015-73A3-4A8E-B707-E295CA4F66B7}"/>
    <cellStyle name="40% - Accent3 9 3 2 2 5 2" xfId="45433" xr:uid="{5A8BA46D-837D-466E-A326-0E6D7BC4480A}"/>
    <cellStyle name="40% - Accent3 9 3 2 2 5 3" xfId="31009" xr:uid="{A24FFB6D-C481-4026-BFB5-2A9F38FB0B0A}"/>
    <cellStyle name="40% - Accent3 9 3 2 2 6" xfId="5573" xr:uid="{3A765109-47DC-45E5-803E-25BB1630BF2E}"/>
    <cellStyle name="40% - Accent3 9 3 2 2 6 2" xfId="34496" xr:uid="{32BEDE07-E757-423D-B53B-FEE98F2CA6AD}"/>
    <cellStyle name="40% - Accent3 9 3 2 2 7" xfId="20072" xr:uid="{2CB4BFF7-D2CF-4246-BBA6-49DB0D4AD659}"/>
    <cellStyle name="40% - Accent3 9 3 2 3" xfId="2833" xr:uid="{C0254AA0-7ADF-4228-8A2D-DDF144CA0AB1}"/>
    <cellStyle name="40% - Accent3 9 3 2 3 2" xfId="10263" xr:uid="{6C895BC8-9E90-4093-9216-F824CED1FDA5}"/>
    <cellStyle name="40% - Accent3 9 3 2 3 2 2" xfId="39161" xr:uid="{6F618327-8B21-4A49-8F6E-8A7180EB5475}"/>
    <cellStyle name="40% - Accent3 9 3 2 3 2 3" xfId="24737" xr:uid="{BB47A939-736D-40D3-AB66-F4D47B453CE4}"/>
    <cellStyle name="40% - Accent3 9 3 2 3 3" xfId="14000" xr:uid="{BA70D3A5-50D1-433C-A812-1A3904A35F3A}"/>
    <cellStyle name="40% - Accent3 9 3 2 3 3 2" xfId="42893" xr:uid="{00F31924-7BF2-4008-8A12-DEC6A4EF1C02}"/>
    <cellStyle name="40% - Accent3 9 3 2 3 3 3" xfId="28469" xr:uid="{89C180F3-967C-4692-B319-C4161380585A}"/>
    <cellStyle name="40% - Accent3 9 3 2 3 4" xfId="17361" xr:uid="{47F667C3-208E-4986-B075-B54DBF1AB752}"/>
    <cellStyle name="40% - Accent3 9 3 2 3 4 2" xfId="46239" xr:uid="{A7EE3E0C-640C-42FB-BD4D-A2FCBC97CA69}"/>
    <cellStyle name="40% - Accent3 9 3 2 3 4 3" xfId="31815" xr:uid="{EACD647C-F28E-4E44-81CE-9EEC1D1F21D3}"/>
    <cellStyle name="40% - Accent3 9 3 2 3 5" xfId="6514" xr:uid="{CD69D8ED-8489-4F20-A915-6270794F31C2}"/>
    <cellStyle name="40% - Accent3 9 3 2 3 5 2" xfId="35429" xr:uid="{AF17636B-A2F5-471E-A54D-DA4757A46349}"/>
    <cellStyle name="40% - Accent3 9 3 2 3 6" xfId="21005" xr:uid="{C92BC0B6-C88D-46A7-8058-9CCC634FEE18}"/>
    <cellStyle name="40% - Accent3 9 3 2 4" xfId="8397" xr:uid="{5E2173B6-2D1B-488B-942F-F0566D2F3599}"/>
    <cellStyle name="40% - Accent3 9 3 2 4 2" xfId="37295" xr:uid="{ED99C007-30B2-420A-91B1-ED909C9B7734}"/>
    <cellStyle name="40% - Accent3 9 3 2 4 3" xfId="22871" xr:uid="{E86534AB-6C9A-44BA-8187-743E45BE494C}"/>
    <cellStyle name="40% - Accent3 9 3 2 5" xfId="12132" xr:uid="{E9D30AD7-5846-41F8-B830-61475405C09B}"/>
    <cellStyle name="40% - Accent3 9 3 2 5 2" xfId="41027" xr:uid="{FB9D20C1-EDE9-468E-9DD1-E9185D5E8287}"/>
    <cellStyle name="40% - Accent3 9 3 2 5 3" xfId="26603" xr:uid="{E018B7F6-F55C-4D75-8D4A-CF3B8FF06597}"/>
    <cellStyle name="40% - Accent3 9 3 2 6" xfId="15740" xr:uid="{66FCEAC0-C51C-44EB-87CD-F639F8FCD616}"/>
    <cellStyle name="40% - Accent3 9 3 2 6 2" xfId="44627" xr:uid="{09582B84-8F67-401F-BF0C-273C83E40132}"/>
    <cellStyle name="40% - Accent3 9 3 2 6 3" xfId="30203" xr:uid="{599FD504-181C-4074-BB5F-CD24BC9A8683}"/>
    <cellStyle name="40% - Accent3 9 3 2 7" xfId="4623" xr:uid="{7869A105-5CD2-4739-A1FC-C3C4BC1A5583}"/>
    <cellStyle name="40% - Accent3 9 3 2 7 2" xfId="33562" xr:uid="{C043959C-A79B-494D-979E-1C5DB59494AE}"/>
    <cellStyle name="40% - Accent3 9 3 2 8" xfId="19139" xr:uid="{B16E87CA-7F78-4416-8E96-8ADDAC59C02C}"/>
    <cellStyle name="40% - Accent3 9 3 3" xfId="1641" xr:uid="{67A4118A-1B34-4ACF-8942-C1B731C61037}"/>
    <cellStyle name="40% - Accent3 9 3 3 2" xfId="3255" xr:uid="{42A4028D-4E84-4FE1-A39F-79F69CA2E72E}"/>
    <cellStyle name="40% - Accent3 9 3 3 2 2" xfId="10743" xr:uid="{BA1EE2EB-90CB-486F-B608-182BF2AA0C11}"/>
    <cellStyle name="40% - Accent3 9 3 3 2 2 2" xfId="39641" xr:uid="{2B0BD018-1874-41D7-ACF0-EA33795B2775}"/>
    <cellStyle name="40% - Accent3 9 3 3 2 2 3" xfId="25217" xr:uid="{E72FACD1-CB39-4716-967C-0A7B6182FAA5}"/>
    <cellStyle name="40% - Accent3 9 3 3 2 3" xfId="14480" xr:uid="{5DA55EED-8B94-4E0C-8B2F-F8CED4E28EEE}"/>
    <cellStyle name="40% - Accent3 9 3 3 2 3 2" xfId="43373" xr:uid="{8984986E-12CC-406D-AD78-50FBD47BD322}"/>
    <cellStyle name="40% - Accent3 9 3 3 2 3 3" xfId="28949" xr:uid="{92B90E09-ADD2-4F09-94FE-EC829784DED4}"/>
    <cellStyle name="40% - Accent3 9 3 3 2 4" xfId="17783" xr:uid="{1116D84F-2CC8-4D54-91C2-3B121F2ED519}"/>
    <cellStyle name="40% - Accent3 9 3 3 2 4 2" xfId="46661" xr:uid="{2777E88B-1924-471D-87D0-76DB8B54D108}"/>
    <cellStyle name="40% - Accent3 9 3 3 2 4 3" xfId="32237" xr:uid="{7A454FFE-FCCD-42FA-9A30-CDEA07EA5F02}"/>
    <cellStyle name="40% - Accent3 9 3 3 2 5" xfId="6994" xr:uid="{953A08F2-7856-4670-8649-974FB065618F}"/>
    <cellStyle name="40% - Accent3 9 3 3 2 5 2" xfId="35909" xr:uid="{7D018CC7-5051-479E-A67A-100C5BFDF466}"/>
    <cellStyle name="40% - Accent3 9 3 3 2 6" xfId="21485" xr:uid="{F8C12EF5-1911-4D52-80CE-210B337C781B}"/>
    <cellStyle name="40% - Accent3 9 3 3 3" xfId="8877" xr:uid="{0C2999A5-8977-407A-B9C0-4445DBCEC2B3}"/>
    <cellStyle name="40% - Accent3 9 3 3 3 2" xfId="37775" xr:uid="{964A20D9-B876-40DB-A47E-A5FBA5606B86}"/>
    <cellStyle name="40% - Accent3 9 3 3 3 3" xfId="23351" xr:uid="{8E476EE5-9D8E-44C1-A310-763E9D2BF787}"/>
    <cellStyle name="40% - Accent3 9 3 3 4" xfId="12614" xr:uid="{7D5D6BDA-A4D7-4B2F-A953-88088845986A}"/>
    <cellStyle name="40% - Accent3 9 3 3 4 2" xfId="41507" xr:uid="{46453EC4-38D9-4C0F-BBB2-65E4F5C97F9E}"/>
    <cellStyle name="40% - Accent3 9 3 3 4 3" xfId="27083" xr:uid="{C5D78C06-B38F-4677-9522-6EF9FDBF4F45}"/>
    <cellStyle name="40% - Accent3 9 3 3 5" xfId="16170" xr:uid="{4ECD4F9F-484D-4683-94D8-2976AFAD5187}"/>
    <cellStyle name="40% - Accent3 9 3 3 5 2" xfId="45049" xr:uid="{ECA1F84D-C726-4CB4-84B0-E969B5CFBFF7}"/>
    <cellStyle name="40% - Accent3 9 3 3 5 3" xfId="30625" xr:uid="{25FDC7F5-27E9-4196-A0F2-AEE72EE8E599}"/>
    <cellStyle name="40% - Accent3 9 3 3 6" xfId="5120" xr:uid="{249F2A0D-FDAB-4DCE-A351-652F34C0F973}"/>
    <cellStyle name="40% - Accent3 9 3 3 6 2" xfId="34043" xr:uid="{8597B8B5-DAC6-496C-AEBB-8DF353831551}"/>
    <cellStyle name="40% - Accent3 9 3 3 7" xfId="19619" xr:uid="{07BCF19D-97A4-48EB-A94D-5E64F4E7E845}"/>
    <cellStyle name="40% - Accent3 9 3 4" xfId="2449" xr:uid="{592BEEE0-309C-43EC-A69E-D95BE6B8CAA3}"/>
    <cellStyle name="40% - Accent3 9 3 4 2" xfId="9810" xr:uid="{55729370-3F05-4AAE-9D4B-0996A168D548}"/>
    <cellStyle name="40% - Accent3 9 3 4 2 2" xfId="38708" xr:uid="{519E043F-8620-4C78-9D75-DA1C7C8CF2B3}"/>
    <cellStyle name="40% - Accent3 9 3 4 2 3" xfId="24284" xr:uid="{93A48D4E-EF4D-41DF-9489-E554D7314617}"/>
    <cellStyle name="40% - Accent3 9 3 4 3" xfId="13547" xr:uid="{AF288431-647D-4E38-AFB4-6BCEFCF9D4DD}"/>
    <cellStyle name="40% - Accent3 9 3 4 3 2" xfId="42440" xr:uid="{2DBF6344-B550-46AF-AAB9-3132DFA69F30}"/>
    <cellStyle name="40% - Accent3 9 3 4 3 3" xfId="28016" xr:uid="{64B349A8-33AD-4C5D-992F-2CD27313B359}"/>
    <cellStyle name="40% - Accent3 9 3 4 4" xfId="16977" xr:uid="{581F69C2-820F-4DC1-AA94-948FBA6A9FBA}"/>
    <cellStyle name="40% - Accent3 9 3 4 4 2" xfId="45855" xr:uid="{F7D474E6-FDEE-4080-9AC3-A39987F8BB85}"/>
    <cellStyle name="40% - Accent3 9 3 4 4 3" xfId="31431" xr:uid="{7062A04A-48E7-468D-B5FA-86ABD960E792}"/>
    <cellStyle name="40% - Accent3 9 3 4 5" xfId="6061" xr:uid="{E366085B-4E4D-4B82-8D0C-B83A8EB92B60}"/>
    <cellStyle name="40% - Accent3 9 3 4 5 2" xfId="34976" xr:uid="{FB65E5B4-CA28-4B20-BEDD-EAE6863E42A4}"/>
    <cellStyle name="40% - Accent3 9 3 4 6" xfId="20552" xr:uid="{E839BC0D-35B0-4826-9048-2947299E4D51}"/>
    <cellStyle name="40% - Accent3 9 3 5" xfId="7944" xr:uid="{BD497618-E66D-48A5-97D1-C6F2F9556481}"/>
    <cellStyle name="40% - Accent3 9 3 5 2" xfId="36842" xr:uid="{6BAE3DC7-2814-495B-A9BD-7D89A7B040AC}"/>
    <cellStyle name="40% - Accent3 9 3 5 3" xfId="22418" xr:uid="{3FFE1E93-519C-4C76-94BF-40B05AE47DED}"/>
    <cellStyle name="40% - Accent3 9 3 6" xfId="11679" xr:uid="{293630C9-4B99-4AED-A661-A7F6F0E84B70}"/>
    <cellStyle name="40% - Accent3 9 3 6 2" xfId="40574" xr:uid="{8EA6CD62-850D-4227-A592-521E904F9487}"/>
    <cellStyle name="40% - Accent3 9 3 6 3" xfId="26150" xr:uid="{3E07974A-D23D-401D-A395-8E4582B215BC}"/>
    <cellStyle name="40% - Accent3 9 3 7" xfId="15356" xr:uid="{11F6B082-1F18-4B94-ADF9-0D1B38BF8260}"/>
    <cellStyle name="40% - Accent3 9 3 7 2" xfId="44243" xr:uid="{B530EB41-F638-4757-873D-7AAEB8C07B6A}"/>
    <cellStyle name="40% - Accent3 9 3 7 3" xfId="29819" xr:uid="{6CEA07A9-0E54-4F89-AAA4-5739143BA01C}"/>
    <cellStyle name="40% - Accent3 9 3 8" xfId="4128" xr:uid="{3F364B1C-05CA-4AA7-AB48-E33A1E527584}"/>
    <cellStyle name="40% - Accent3 9 3 8 2" xfId="33109" xr:uid="{8B0CB923-D35B-46BA-825E-A4F244EE33ED}"/>
    <cellStyle name="40% - Accent3 9 3 9" xfId="18686" xr:uid="{972F0ADE-A9BF-4A53-87B5-00B4360A227C}"/>
    <cellStyle name="40% - Accent3 9 4" xfId="1096" xr:uid="{F16C1A3F-B998-4262-852B-6C11C35B2008}"/>
    <cellStyle name="40% - Accent3 9 4 2" xfId="2023" xr:uid="{074174E3-AA7E-41FF-B3EE-B5AA11476593}"/>
    <cellStyle name="40% - Accent3 9 4 2 2" xfId="3637" xr:uid="{B1E5DDE1-0BB7-4958-B3C1-0C91EB510463}"/>
    <cellStyle name="40% - Accent3 9 4 2 2 2" xfId="11066" xr:uid="{F828681D-9CED-4909-A930-0528F961B702}"/>
    <cellStyle name="40% - Accent3 9 4 2 2 2 2" xfId="39964" xr:uid="{B165BE1E-8E36-4EDE-8953-131E62DFBE26}"/>
    <cellStyle name="40% - Accent3 9 4 2 2 2 3" xfId="25540" xr:uid="{30DC9F9F-9147-4339-A63B-4A9B54D7CE6F}"/>
    <cellStyle name="40% - Accent3 9 4 2 2 3" xfId="14803" xr:uid="{3EFC094A-BA46-4315-BB9C-5939DBF0DEEF}"/>
    <cellStyle name="40% - Accent3 9 4 2 2 3 2" xfId="43696" xr:uid="{233C31E8-2C95-4D26-BA2E-525EB96DF64A}"/>
    <cellStyle name="40% - Accent3 9 4 2 2 3 3" xfId="29272" xr:uid="{04E6C75A-AE50-41C3-A04E-0C65CB68862E}"/>
    <cellStyle name="40% - Accent3 9 4 2 2 4" xfId="18165" xr:uid="{6313CAA9-B4D7-4A25-814C-2564AB811764}"/>
    <cellStyle name="40% - Accent3 9 4 2 2 4 2" xfId="47043" xr:uid="{20330393-BF12-4140-8D4A-F089AED27B7D}"/>
    <cellStyle name="40% - Accent3 9 4 2 2 4 3" xfId="32619" xr:uid="{3049D056-B6D0-4138-BBB5-CA7F7A49FD3C}"/>
    <cellStyle name="40% - Accent3 9 4 2 2 5" xfId="7317" xr:uid="{A3AD28CF-D5E0-423D-9BA1-EBA3DA12F589}"/>
    <cellStyle name="40% - Accent3 9 4 2 2 5 2" xfId="36232" xr:uid="{1CC1CAD6-777D-4595-9C27-BA737B52042E}"/>
    <cellStyle name="40% - Accent3 9 4 2 2 6" xfId="21808" xr:uid="{C657271B-ACEF-4A39-9ABC-F5BF1F7733EB}"/>
    <cellStyle name="40% - Accent3 9 4 2 3" xfId="9200" xr:uid="{547C60E5-198E-49D9-A199-7BFC1CEFEA47}"/>
    <cellStyle name="40% - Accent3 9 4 2 3 2" xfId="38098" xr:uid="{B4EE22C4-C34D-4245-9F8E-AC591B811EAD}"/>
    <cellStyle name="40% - Accent3 9 4 2 3 3" xfId="23674" xr:uid="{ADD45BC1-5B0C-4871-A42D-0592A0FB26C7}"/>
    <cellStyle name="40% - Accent3 9 4 2 4" xfId="12937" xr:uid="{2C91EFCF-1FD9-43B1-B113-1476CCA18D7D}"/>
    <cellStyle name="40% - Accent3 9 4 2 4 2" xfId="41830" xr:uid="{ABAB3984-CB92-4D1C-B480-BDD140EE328E}"/>
    <cellStyle name="40% - Accent3 9 4 2 4 3" xfId="27406" xr:uid="{C18B7692-6E12-4CA3-ACF5-776488FDD367}"/>
    <cellStyle name="40% - Accent3 9 4 2 5" xfId="16552" xr:uid="{5EC0AD42-6E67-497E-9D37-1F3B302D3EA2}"/>
    <cellStyle name="40% - Accent3 9 4 2 5 2" xfId="45431" xr:uid="{7ED008EB-B9DE-4493-828C-74310AC50F97}"/>
    <cellStyle name="40% - Accent3 9 4 2 5 3" xfId="31007" xr:uid="{3666F9E4-D422-4B73-ABB9-F33512C88877}"/>
    <cellStyle name="40% - Accent3 9 4 2 6" xfId="5443" xr:uid="{4AF5A9BE-C6E7-4248-A5A8-F352316772A0}"/>
    <cellStyle name="40% - Accent3 9 4 2 6 2" xfId="34366" xr:uid="{59007D75-8A1A-46EA-A02A-638DEEE9C6EF}"/>
    <cellStyle name="40% - Accent3 9 4 2 7" xfId="19942" xr:uid="{1F487BF9-1ABC-426F-BB79-B181CC96D09A}"/>
    <cellStyle name="40% - Accent3 9 4 3" xfId="2831" xr:uid="{6337310B-4B93-448A-82EC-C6EC1920C462}"/>
    <cellStyle name="40% - Accent3 9 4 3 2" xfId="10133" xr:uid="{A21D8C33-0E16-4AFF-B405-211AD0021509}"/>
    <cellStyle name="40% - Accent3 9 4 3 2 2" xfId="39031" xr:uid="{FFED6739-5A0B-4242-8707-1377AA55B40B}"/>
    <cellStyle name="40% - Accent3 9 4 3 2 3" xfId="24607" xr:uid="{F6F358CE-FB46-4F97-B51D-1BD69A62B1D9}"/>
    <cellStyle name="40% - Accent3 9 4 3 3" xfId="13870" xr:uid="{50F23C58-CE79-44D6-85B0-94D6B209B3F2}"/>
    <cellStyle name="40% - Accent3 9 4 3 3 2" xfId="42763" xr:uid="{A5FE475B-67F3-4A69-8541-DA1A48C76248}"/>
    <cellStyle name="40% - Accent3 9 4 3 3 3" xfId="28339" xr:uid="{841C70E8-1482-4461-86C2-A1BC52DF9526}"/>
    <cellStyle name="40% - Accent3 9 4 3 4" xfId="17359" xr:uid="{3A6CE30F-3CAA-4DC6-BA74-702F10EECADE}"/>
    <cellStyle name="40% - Accent3 9 4 3 4 2" xfId="46237" xr:uid="{8DAF6946-7CF5-4F8E-8559-079267B31759}"/>
    <cellStyle name="40% - Accent3 9 4 3 4 3" xfId="31813" xr:uid="{D2F18456-D8DA-4D63-B566-B6DEF718D8F4}"/>
    <cellStyle name="40% - Accent3 9 4 3 5" xfId="6384" xr:uid="{B2910C34-DE42-4376-9BA3-F9F931473674}"/>
    <cellStyle name="40% - Accent3 9 4 3 5 2" xfId="35299" xr:uid="{35905674-D928-4E21-804C-C0EBF4EC57FB}"/>
    <cellStyle name="40% - Accent3 9 4 3 6" xfId="20875" xr:uid="{20168F9F-1E55-4814-96B9-A9713AA3323C}"/>
    <cellStyle name="40% - Accent3 9 4 4" xfId="8267" xr:uid="{61440876-0544-41D7-A9E2-A260890C558E}"/>
    <cellStyle name="40% - Accent3 9 4 4 2" xfId="37165" xr:uid="{52E02355-4917-4694-93B1-491F07685284}"/>
    <cellStyle name="40% - Accent3 9 4 4 3" xfId="22741" xr:uid="{C96290B9-1296-42D1-B0FC-70413F2EEFB3}"/>
    <cellStyle name="40% - Accent3 9 4 5" xfId="12002" xr:uid="{FD11B3EF-728A-431D-9188-E76964D4BB51}"/>
    <cellStyle name="40% - Accent3 9 4 5 2" xfId="40897" xr:uid="{E5B78F8A-AF83-4403-8997-4A8FA5E9E4A3}"/>
    <cellStyle name="40% - Accent3 9 4 5 3" xfId="26473" xr:uid="{CA532C21-7745-4C32-9A85-9FAF0CC29444}"/>
    <cellStyle name="40% - Accent3 9 4 6" xfId="15738" xr:uid="{DBA0B1E4-ECCE-40B3-A4CA-446CE94334AA}"/>
    <cellStyle name="40% - Accent3 9 4 6 2" xfId="44625" xr:uid="{34A0CC00-2D70-4EA0-A879-D6DB354F68A7}"/>
    <cellStyle name="40% - Accent3 9 4 6 3" xfId="30201" xr:uid="{4C110F48-F979-4CEE-B235-A55491C0D6C4}"/>
    <cellStyle name="40% - Accent3 9 4 7" xfId="4490" xr:uid="{9E5C7B1A-2787-4B38-A632-226D3035A7DE}"/>
    <cellStyle name="40% - Accent3 9 4 7 2" xfId="33432" xr:uid="{6D7485A5-3FB8-4948-B445-F5002E7B5C70}"/>
    <cellStyle name="40% - Accent3 9 4 8" xfId="19009" xr:uid="{EFC383A1-6136-4E83-AB24-2011EF5AA36C}"/>
    <cellStyle name="40% - Accent3 9 5" xfId="1511" xr:uid="{BD248583-09C0-4FC7-9977-953D8E157B5C}"/>
    <cellStyle name="40% - Accent3 9 5 2" xfId="3125" xr:uid="{57D7A674-5296-4AE8-BA18-7DF7810B8EC2}"/>
    <cellStyle name="40% - Accent3 9 5 2 2" xfId="10613" xr:uid="{3FA68AFE-3B0C-4617-81D2-4A14CF83151F}"/>
    <cellStyle name="40% - Accent3 9 5 2 2 2" xfId="39511" xr:uid="{DEA427F8-4DB7-4C96-98B3-7BDCB48BEB9C}"/>
    <cellStyle name="40% - Accent3 9 5 2 2 3" xfId="25087" xr:uid="{B03724D0-56FF-40EA-950D-51E547BBA1AB}"/>
    <cellStyle name="40% - Accent3 9 5 2 3" xfId="14350" xr:uid="{CF8D45F6-134C-4E27-AF16-2D423D337F7A}"/>
    <cellStyle name="40% - Accent3 9 5 2 3 2" xfId="43243" xr:uid="{B358D2C8-FCD4-46EF-9BEF-4EDFDF2CB08B}"/>
    <cellStyle name="40% - Accent3 9 5 2 3 3" xfId="28819" xr:uid="{F94DE3A7-8C15-4B49-92A0-9EB6A49DC67F}"/>
    <cellStyle name="40% - Accent3 9 5 2 4" xfId="17653" xr:uid="{FDCF3B15-0C3C-4805-BCA0-A21643453FCE}"/>
    <cellStyle name="40% - Accent3 9 5 2 4 2" xfId="46531" xr:uid="{70654156-BBFE-4BE1-BC72-F3D7C4F42DDD}"/>
    <cellStyle name="40% - Accent3 9 5 2 4 3" xfId="32107" xr:uid="{B266FDE9-2F39-4F93-89FF-4E91F284AF36}"/>
    <cellStyle name="40% - Accent3 9 5 2 5" xfId="6864" xr:uid="{F55DBBB1-19A1-49FF-9DCE-CEDE966E9DAD}"/>
    <cellStyle name="40% - Accent3 9 5 2 5 2" xfId="35779" xr:uid="{5C7A9523-B716-41FC-9CCC-DF8E9FF182AE}"/>
    <cellStyle name="40% - Accent3 9 5 2 6" xfId="21355" xr:uid="{93687D95-642B-4481-BD1F-9F1EA862B0A0}"/>
    <cellStyle name="40% - Accent3 9 5 3" xfId="8747" xr:uid="{441AE0A8-27D1-4A0A-B7A7-B25E3319CFEC}"/>
    <cellStyle name="40% - Accent3 9 5 3 2" xfId="37645" xr:uid="{EA5DBEFC-C3B1-4F6C-B8A5-19AC85EFE28D}"/>
    <cellStyle name="40% - Accent3 9 5 3 3" xfId="23221" xr:uid="{83D10F6F-AD90-4F5E-9E90-651B945C1259}"/>
    <cellStyle name="40% - Accent3 9 5 4" xfId="12484" xr:uid="{FE3E383C-EC4F-448B-B934-DA41FF930747}"/>
    <cellStyle name="40% - Accent3 9 5 4 2" xfId="41377" xr:uid="{D7C1FBE6-26D1-4306-A53A-1C988D52514D}"/>
    <cellStyle name="40% - Accent3 9 5 4 3" xfId="26953" xr:uid="{1E238231-B2A1-4A40-9E22-D7F73793AC51}"/>
    <cellStyle name="40% - Accent3 9 5 5" xfId="16040" xr:uid="{61D7EA0B-CF0A-49E6-A19A-E7FDB7D4850D}"/>
    <cellStyle name="40% - Accent3 9 5 5 2" xfId="44919" xr:uid="{9E6C3E41-87CA-494A-AAB8-3C890BF7F3BB}"/>
    <cellStyle name="40% - Accent3 9 5 5 3" xfId="30495" xr:uid="{52C1017D-357E-41D2-A9BF-947A77278285}"/>
    <cellStyle name="40% - Accent3 9 5 6" xfId="4990" xr:uid="{648CAD8D-EFF5-432D-91A4-FCEB9E3FEFE1}"/>
    <cellStyle name="40% - Accent3 9 5 6 2" xfId="33913" xr:uid="{77E8E0CA-2AB9-485C-BD6E-4777F88A18A8}"/>
    <cellStyle name="40% - Accent3 9 5 7" xfId="19489" xr:uid="{95A2C0EF-6199-435F-ABFA-60046DB82CC1}"/>
    <cellStyle name="40% - Accent3 9 6" xfId="2319" xr:uid="{07EBF9D6-9C36-4EBA-88B8-D991BB1A4B5B}"/>
    <cellStyle name="40% - Accent3 9 6 2" xfId="9680" xr:uid="{461C7F39-0392-497D-A186-3A1E6F3CEB6D}"/>
    <cellStyle name="40% - Accent3 9 6 2 2" xfId="38578" xr:uid="{B7D226B2-0134-443D-8831-091212E98DEE}"/>
    <cellStyle name="40% - Accent3 9 6 2 3" xfId="24154" xr:uid="{FD33189E-6141-40F7-B6AF-A100E4F60E44}"/>
    <cellStyle name="40% - Accent3 9 6 3" xfId="13417" xr:uid="{8B60C942-C2DD-43E5-981A-E21B93A3A666}"/>
    <cellStyle name="40% - Accent3 9 6 3 2" xfId="42310" xr:uid="{933521B0-9E34-4CBE-A133-0063F6245299}"/>
    <cellStyle name="40% - Accent3 9 6 3 3" xfId="27886" xr:uid="{C17CD454-3BF0-4E2B-8DCB-50612B31FCB9}"/>
    <cellStyle name="40% - Accent3 9 6 4" xfId="16847" xr:uid="{36AC228D-4930-4E95-AFB8-33A68215FC97}"/>
    <cellStyle name="40% - Accent3 9 6 4 2" xfId="45725" xr:uid="{A3DD2AD9-10F9-47FD-8B0F-C346B8C0F2B0}"/>
    <cellStyle name="40% - Accent3 9 6 4 3" xfId="31301" xr:uid="{968840D4-88A9-4301-A125-07014106FB22}"/>
    <cellStyle name="40% - Accent3 9 6 5" xfId="5931" xr:uid="{830FB606-DE0B-481E-99DA-C5E5A3EDA5EE}"/>
    <cellStyle name="40% - Accent3 9 6 5 2" xfId="34846" xr:uid="{EAA20397-5276-4558-B543-F0EF2C671386}"/>
    <cellStyle name="40% - Accent3 9 6 6" xfId="20422" xr:uid="{A3F4FEEC-C313-4BB5-805E-0E8584D0ECBD}"/>
    <cellStyle name="40% - Accent3 9 7" xfId="7814" xr:uid="{EC4FC864-E2E8-42EF-94F2-3C4D8A8CCFD1}"/>
    <cellStyle name="40% - Accent3 9 7 2" xfId="36712" xr:uid="{38964C30-1E41-4D66-BF34-6E07CA009DAD}"/>
    <cellStyle name="40% - Accent3 9 7 3" xfId="22288" xr:uid="{BC56D759-80DE-4CB1-BA48-6F8377D0CB44}"/>
    <cellStyle name="40% - Accent3 9 8" xfId="11549" xr:uid="{5B0D5134-27C6-41E5-8783-7D50972E429C}"/>
    <cellStyle name="40% - Accent3 9 8 2" xfId="40444" xr:uid="{96525618-469E-4121-88C2-2D4378CA6DDD}"/>
    <cellStyle name="40% - Accent3 9 8 3" xfId="26020" xr:uid="{B7CDFDBB-B754-4529-8552-B24FB957F4EB}"/>
    <cellStyle name="40% - Accent3 9 9" xfId="15226" xr:uid="{BB1C4E53-41FD-46DA-B8D1-8F2DF65B5FE2}"/>
    <cellStyle name="40% - Accent3 9 9 2" xfId="44113" xr:uid="{2CE48905-7336-4616-B79B-2EA61F56CFC5}"/>
    <cellStyle name="40% - Accent3 9 9 3" xfId="29689" xr:uid="{A6E28AA6-691F-4E74-9A5A-BB31001AE64A}"/>
    <cellStyle name="40% - Accent4 10" xfId="464" xr:uid="{46A41A5A-0504-46A3-9A81-7C33FF6751E9}"/>
    <cellStyle name="40% - Accent4 10 10" xfId="4015" xr:uid="{F5D5CF68-0E62-45D8-A9D4-2F55231D7B85}"/>
    <cellStyle name="40% - Accent4 10 10 2" xfId="32996" xr:uid="{614C2C35-8930-4250-A93D-96B5B9E215A9}"/>
    <cellStyle name="40% - Accent4 10 11" xfId="18573" xr:uid="{E66561B8-65C2-41D0-9CEE-4D8D55AF4933}"/>
    <cellStyle name="40% - Accent4 10 2" xfId="849" xr:uid="{D14C08CA-F7D3-4AA2-84DD-519A09490EE1}"/>
    <cellStyle name="40% - Accent4 10 2 2" xfId="1100" xr:uid="{E955E81B-BDE2-4725-9D80-54CB89D50459}"/>
    <cellStyle name="40% - Accent4 10 2 2 2" xfId="2027" xr:uid="{EE2DB7EE-639A-4E74-A6BE-7FF34B5C0D89}"/>
    <cellStyle name="40% - Accent4 10 2 2 2 2" xfId="3641" xr:uid="{11A23744-ED52-44B0-B0B2-CDEFA996F4EC}"/>
    <cellStyle name="40% - Accent4 10 2 2 2 2 2" xfId="11342" xr:uid="{47E33FF9-A406-490A-B47B-AFFCA7CA6A74}"/>
    <cellStyle name="40% - Accent4 10 2 2 2 2 2 2" xfId="40240" xr:uid="{030EE6A8-0C75-432D-9C2E-52EF6409F60A}"/>
    <cellStyle name="40% - Accent4 10 2 2 2 2 2 3" xfId="25816" xr:uid="{0430B78C-115A-43F8-965B-C2BABFAC307F}"/>
    <cellStyle name="40% - Accent4 10 2 2 2 2 3" xfId="15079" xr:uid="{82CE42F3-2FD8-45A7-84DF-4F7DAD8505FC}"/>
    <cellStyle name="40% - Accent4 10 2 2 2 2 3 2" xfId="43972" xr:uid="{EC957087-7B70-40BF-BDE4-9433ADCF7575}"/>
    <cellStyle name="40% - Accent4 10 2 2 2 2 3 3" xfId="29548" xr:uid="{15178BBA-307C-498E-9643-02966BC058DE}"/>
    <cellStyle name="40% - Accent4 10 2 2 2 2 4" xfId="18169" xr:uid="{223DCE31-D1C5-4516-8906-7B4664753F6D}"/>
    <cellStyle name="40% - Accent4 10 2 2 2 2 4 2" xfId="47047" xr:uid="{334557EB-5CF0-4F41-861D-82EEE884CD60}"/>
    <cellStyle name="40% - Accent4 10 2 2 2 2 4 3" xfId="32623" xr:uid="{CF08AD16-C3B1-4CA2-BECE-1600060422F9}"/>
    <cellStyle name="40% - Accent4 10 2 2 2 2 5" xfId="7593" xr:uid="{FF0E6E44-DC1C-4F64-8CEB-ED4842F189D6}"/>
    <cellStyle name="40% - Accent4 10 2 2 2 2 5 2" xfId="36508" xr:uid="{5956A741-2EB5-4FF5-A43E-633D4A367652}"/>
    <cellStyle name="40% - Accent4 10 2 2 2 2 6" xfId="22084" xr:uid="{6D8CD7C3-F7D1-440E-B976-12E6916FD63A}"/>
    <cellStyle name="40% - Accent4 10 2 2 2 3" xfId="9476" xr:uid="{47095224-43DF-44E9-9BA1-8FE8D8162BA4}"/>
    <cellStyle name="40% - Accent4 10 2 2 2 3 2" xfId="38374" xr:uid="{02301A37-1F43-4AE1-8FC4-C2B6CA594422}"/>
    <cellStyle name="40% - Accent4 10 2 2 2 3 3" xfId="23950" xr:uid="{B54593C0-45B6-4B60-949D-E8807C604158}"/>
    <cellStyle name="40% - Accent4 10 2 2 2 4" xfId="13213" xr:uid="{BF88CD9B-38A5-4AE8-87F2-D1D74A249AAC}"/>
    <cellStyle name="40% - Accent4 10 2 2 2 4 2" xfId="42106" xr:uid="{6A4351D2-11F3-4A2E-9575-FBD24A7216AC}"/>
    <cellStyle name="40% - Accent4 10 2 2 2 4 3" xfId="27682" xr:uid="{8240C1E0-9A7D-4D88-B6D2-D674F3A63052}"/>
    <cellStyle name="40% - Accent4 10 2 2 2 5" xfId="16556" xr:uid="{2827FC75-1FEB-45D9-8DE0-997F835A9F84}"/>
    <cellStyle name="40% - Accent4 10 2 2 2 5 2" xfId="45435" xr:uid="{7DEFAEAF-C9A8-4F3C-8740-EA133E2EDD8C}"/>
    <cellStyle name="40% - Accent4 10 2 2 2 5 3" xfId="31011" xr:uid="{5FCFD31D-48C7-4FB5-AFA9-AE8FCCB52282}"/>
    <cellStyle name="40% - Accent4 10 2 2 2 6" xfId="5719" xr:uid="{F2C7F289-CD53-432C-9B61-B256A89D3288}"/>
    <cellStyle name="40% - Accent4 10 2 2 2 6 2" xfId="34642" xr:uid="{8BBB06A4-EF38-462D-9568-145ED591C8A2}"/>
    <cellStyle name="40% - Accent4 10 2 2 2 7" xfId="20218" xr:uid="{D66C58A3-2BA9-4EF2-9D56-D9A863F2181A}"/>
    <cellStyle name="40% - Accent4 10 2 2 3" xfId="2835" xr:uid="{CD13300A-332C-4F92-9C9F-41BA67638409}"/>
    <cellStyle name="40% - Accent4 10 2 2 3 2" xfId="10409" xr:uid="{B5DFB6D6-5D8D-4008-A7EE-71CC065E669F}"/>
    <cellStyle name="40% - Accent4 10 2 2 3 2 2" xfId="39307" xr:uid="{4D1F164C-8FFC-4012-A816-A3629DD95737}"/>
    <cellStyle name="40% - Accent4 10 2 2 3 2 3" xfId="24883" xr:uid="{8C719D35-5905-48E1-A765-674EDD9C35FB}"/>
    <cellStyle name="40% - Accent4 10 2 2 3 3" xfId="14146" xr:uid="{7BD710DD-267C-4379-9A47-AE9A3FCF7C2B}"/>
    <cellStyle name="40% - Accent4 10 2 2 3 3 2" xfId="43039" xr:uid="{6D456F67-22F0-43FF-ACE1-6AF26EEE0366}"/>
    <cellStyle name="40% - Accent4 10 2 2 3 3 3" xfId="28615" xr:uid="{DB879A18-DE9E-44DF-BEAC-0DF11548EDB4}"/>
    <cellStyle name="40% - Accent4 10 2 2 3 4" xfId="17363" xr:uid="{87987C14-F71D-422D-9E90-7A6103926D25}"/>
    <cellStyle name="40% - Accent4 10 2 2 3 4 2" xfId="46241" xr:uid="{182B0FC1-A54D-47FD-A13E-6A328BE34CDC}"/>
    <cellStyle name="40% - Accent4 10 2 2 3 4 3" xfId="31817" xr:uid="{3DEC7BCF-008F-4A32-816F-0B02F31ABA9A}"/>
    <cellStyle name="40% - Accent4 10 2 2 3 5" xfId="6660" xr:uid="{68896D23-E980-4C27-BF98-BB9BD3955E4A}"/>
    <cellStyle name="40% - Accent4 10 2 2 3 5 2" xfId="35575" xr:uid="{0E2AC75B-57EA-4863-BECD-0587EA37ADEA}"/>
    <cellStyle name="40% - Accent4 10 2 2 3 6" xfId="21151" xr:uid="{2EF9D024-0B5B-4CD4-886E-E1C736DB1627}"/>
    <cellStyle name="40% - Accent4 10 2 2 4" xfId="8543" xr:uid="{55CBC422-3B8E-46A4-A7D5-C41AF835EAD2}"/>
    <cellStyle name="40% - Accent4 10 2 2 4 2" xfId="37441" xr:uid="{CEFFB377-AB65-41E6-B222-C63FDFB53414}"/>
    <cellStyle name="40% - Accent4 10 2 2 4 3" xfId="23017" xr:uid="{F6E19093-4218-4C1C-962F-4CEE1EB3519C}"/>
    <cellStyle name="40% - Accent4 10 2 2 5" xfId="12278" xr:uid="{453A4EAA-BB18-430E-B280-5FAA5DEA96F0}"/>
    <cellStyle name="40% - Accent4 10 2 2 5 2" xfId="41173" xr:uid="{74B89AEF-AA2F-4816-9DFA-1050BA909CDA}"/>
    <cellStyle name="40% - Accent4 10 2 2 5 3" xfId="26749" xr:uid="{B6B32CE8-0835-4F88-832D-C91EC1B0287A}"/>
    <cellStyle name="40% - Accent4 10 2 2 6" xfId="15742" xr:uid="{D0B1BED3-76DA-4376-BE7A-78598E59E649}"/>
    <cellStyle name="40% - Accent4 10 2 2 6 2" xfId="44629" xr:uid="{C650FBA5-C537-4257-A37B-54F6C343CF2A}"/>
    <cellStyle name="40% - Accent4 10 2 2 6 3" xfId="30205" xr:uid="{0BE98EF1-2EF6-4279-A286-85C4B9027C96}"/>
    <cellStyle name="40% - Accent4 10 2 2 7" xfId="4773" xr:uid="{395B5331-E4B4-4341-A249-0DFC8A877B25}"/>
    <cellStyle name="40% - Accent4 10 2 2 7 2" xfId="33708" xr:uid="{5E7C66AE-F995-4D19-A1F2-9B7B543CA3FC}"/>
    <cellStyle name="40% - Accent4 10 2 2 8" xfId="19285" xr:uid="{445A1A5B-1C19-48E3-9D63-9DB270F9F402}"/>
    <cellStyle name="40% - Accent4 10 2 3" xfId="1787" xr:uid="{EE19EF9A-9AF4-4476-8B7A-B33DB28FAA77}"/>
    <cellStyle name="40% - Accent4 10 2 3 2" xfId="3401" xr:uid="{872E7187-389D-4A3D-A404-D7A617FA93FE}"/>
    <cellStyle name="40% - Accent4 10 2 3 2 2" xfId="10889" xr:uid="{B9B8CE19-F47D-49E8-BC55-0ECCD2A899CE}"/>
    <cellStyle name="40% - Accent4 10 2 3 2 2 2" xfId="39787" xr:uid="{EE440600-BC02-4FA7-A829-08B53CE1340D}"/>
    <cellStyle name="40% - Accent4 10 2 3 2 2 3" xfId="25363" xr:uid="{B5B6408D-EC52-4946-8B95-1EA2DDE54281}"/>
    <cellStyle name="40% - Accent4 10 2 3 2 3" xfId="14626" xr:uid="{3BF51E82-9BE5-42EC-9593-D7789F53EFAF}"/>
    <cellStyle name="40% - Accent4 10 2 3 2 3 2" xfId="43519" xr:uid="{060998F6-524F-4167-8959-00E74B2BEC31}"/>
    <cellStyle name="40% - Accent4 10 2 3 2 3 3" xfId="29095" xr:uid="{31CE964C-6342-4823-A109-6050A3BDC1FB}"/>
    <cellStyle name="40% - Accent4 10 2 3 2 4" xfId="17929" xr:uid="{7FDD66D0-641C-4D64-B6BB-A49C3B429D11}"/>
    <cellStyle name="40% - Accent4 10 2 3 2 4 2" xfId="46807" xr:uid="{8145ADA0-4ED1-415E-8372-0F82245C2C54}"/>
    <cellStyle name="40% - Accent4 10 2 3 2 4 3" xfId="32383" xr:uid="{89C07792-C751-40CF-9E03-5E0E07EA28C3}"/>
    <cellStyle name="40% - Accent4 10 2 3 2 5" xfId="7140" xr:uid="{21B743AE-E1D8-42AB-BF21-27C132818BE8}"/>
    <cellStyle name="40% - Accent4 10 2 3 2 5 2" xfId="36055" xr:uid="{4D1CE133-1685-4747-9968-36A8E6B3FE19}"/>
    <cellStyle name="40% - Accent4 10 2 3 2 6" xfId="21631" xr:uid="{2E542487-D751-49BC-90EC-0C35030981E2}"/>
    <cellStyle name="40% - Accent4 10 2 3 3" xfId="9023" xr:uid="{1AF1EFEA-532B-4B3A-8549-C423A0162D69}"/>
    <cellStyle name="40% - Accent4 10 2 3 3 2" xfId="37921" xr:uid="{A0A23D3D-13BA-4B21-9433-A1899E811F2F}"/>
    <cellStyle name="40% - Accent4 10 2 3 3 3" xfId="23497" xr:uid="{C5819643-0F29-4D98-914A-BA4F2A008220}"/>
    <cellStyle name="40% - Accent4 10 2 3 4" xfId="12760" xr:uid="{6109EC26-048C-47D1-A4F1-9F80098DC691}"/>
    <cellStyle name="40% - Accent4 10 2 3 4 2" xfId="41653" xr:uid="{2A0A1DB8-6A3D-481C-85EA-98EBD7A393F6}"/>
    <cellStyle name="40% - Accent4 10 2 3 4 3" xfId="27229" xr:uid="{517DA032-A14D-4BAB-BD01-E90A1C984AD6}"/>
    <cellStyle name="40% - Accent4 10 2 3 5" xfId="16316" xr:uid="{ACEEAB22-4A72-4E54-A360-48F23ADC2015}"/>
    <cellStyle name="40% - Accent4 10 2 3 5 2" xfId="45195" xr:uid="{14DC441B-758A-492D-AE33-19A165D3955A}"/>
    <cellStyle name="40% - Accent4 10 2 3 5 3" xfId="30771" xr:uid="{C481105B-181E-425E-B4AA-6FFD7712109B}"/>
    <cellStyle name="40% - Accent4 10 2 3 6" xfId="5266" xr:uid="{B980E5B0-2340-4738-A8DB-F3E80703CA5A}"/>
    <cellStyle name="40% - Accent4 10 2 3 6 2" xfId="34189" xr:uid="{53BB6174-F2A5-4C1E-AE48-A34EDB4B95BA}"/>
    <cellStyle name="40% - Accent4 10 2 3 7" xfId="19765" xr:uid="{AA8B3735-2A55-412F-BE74-88997E2E0FE3}"/>
    <cellStyle name="40% - Accent4 10 2 4" xfId="2595" xr:uid="{AAD22190-066D-433D-BB88-3AE5A6E05059}"/>
    <cellStyle name="40% - Accent4 10 2 4 2" xfId="9956" xr:uid="{39273070-7A24-4246-AC9C-FCF7B4043EB5}"/>
    <cellStyle name="40% - Accent4 10 2 4 2 2" xfId="38854" xr:uid="{3EC12F9E-CBCD-4214-A0F3-2917AD20702A}"/>
    <cellStyle name="40% - Accent4 10 2 4 2 3" xfId="24430" xr:uid="{DA5413AA-AA24-435D-9A8D-80F6CD4C9BA9}"/>
    <cellStyle name="40% - Accent4 10 2 4 3" xfId="13693" xr:uid="{E26DE44E-6D84-475E-BF43-729F8CB39A38}"/>
    <cellStyle name="40% - Accent4 10 2 4 3 2" xfId="42586" xr:uid="{17A0A044-995E-48B0-B92C-BB0057D97FA6}"/>
    <cellStyle name="40% - Accent4 10 2 4 3 3" xfId="28162" xr:uid="{D298A0F8-257E-4509-8793-3F31B70FD347}"/>
    <cellStyle name="40% - Accent4 10 2 4 4" xfId="17123" xr:uid="{75CD773D-9C3A-4875-9A33-2F7BB2E4B400}"/>
    <cellStyle name="40% - Accent4 10 2 4 4 2" xfId="46001" xr:uid="{7F156857-A6D0-4914-9AB3-B027F2647B40}"/>
    <cellStyle name="40% - Accent4 10 2 4 4 3" xfId="31577" xr:uid="{EE23FCEA-BDAC-4481-9086-2CE96BC3E82E}"/>
    <cellStyle name="40% - Accent4 10 2 4 5" xfId="6207" xr:uid="{280FB042-ABB4-49C1-BA0E-572DD5541B81}"/>
    <cellStyle name="40% - Accent4 10 2 4 5 2" xfId="35122" xr:uid="{170D1A78-A6C6-4AA8-B494-B17D6FBBCDF3}"/>
    <cellStyle name="40% - Accent4 10 2 4 6" xfId="20698" xr:uid="{6A87695A-B73A-42EB-B903-C1DC9FC7CB1D}"/>
    <cellStyle name="40% - Accent4 10 2 5" xfId="8090" xr:uid="{05E09E01-C628-4C00-888D-241B77599148}"/>
    <cellStyle name="40% - Accent4 10 2 5 2" xfId="36988" xr:uid="{90352425-FD7B-4AF1-9790-DAB3C8FC46D4}"/>
    <cellStyle name="40% - Accent4 10 2 5 3" xfId="22564" xr:uid="{64374FC3-7274-4BC7-B1CC-2EF49A5F2D71}"/>
    <cellStyle name="40% - Accent4 10 2 6" xfId="11825" xr:uid="{2AD0EC34-AA1E-4D67-B9EF-8092B33A4C2C}"/>
    <cellStyle name="40% - Accent4 10 2 6 2" xfId="40720" xr:uid="{278A5A21-06EE-4A63-A29A-63978C61B067}"/>
    <cellStyle name="40% - Accent4 10 2 6 3" xfId="26296" xr:uid="{2F903D10-4AE9-4919-84E6-1E675D6FFC2D}"/>
    <cellStyle name="40% - Accent4 10 2 7" xfId="15502" xr:uid="{6535D365-63E4-4459-BC2E-F0F8E4C32E96}"/>
    <cellStyle name="40% - Accent4 10 2 7 2" xfId="44389" xr:uid="{62A0C465-5105-4C70-B6CA-B15B209AA240}"/>
    <cellStyle name="40% - Accent4 10 2 7 3" xfId="29965" xr:uid="{A1EB467D-3F41-4195-A77A-392ECE0907BA}"/>
    <cellStyle name="40% - Accent4 10 2 8" xfId="4274" xr:uid="{7B29D749-2755-4AEC-B0A3-B6E45339E570}"/>
    <cellStyle name="40% - Accent4 10 2 8 2" xfId="33255" xr:uid="{ED82F0C7-6829-4FD0-9DE3-5438412B451A}"/>
    <cellStyle name="40% - Accent4 10 2 9" xfId="18832" xr:uid="{6C8FA45D-0175-4495-80D9-A964679AC96F}"/>
    <cellStyle name="40% - Accent4 10 3" xfId="658" xr:uid="{9BF7869E-6039-4636-971D-F534F3984697}"/>
    <cellStyle name="40% - Accent4 10 3 2" xfId="1101" xr:uid="{15B1C83E-262E-4BC7-97E4-4760CDEEB3B8}"/>
    <cellStyle name="40% - Accent4 10 3 2 2" xfId="2028" xr:uid="{7CDD854A-0DAE-48F9-AAC3-413C05C72B61}"/>
    <cellStyle name="40% - Accent4 10 3 2 2 2" xfId="3642" xr:uid="{A70C60D5-9EF5-43B3-8ABF-0F3348F92E50}"/>
    <cellStyle name="40% - Accent4 10 3 2 2 2 2" xfId="11213" xr:uid="{75ADACE0-5C7B-49FA-A96B-9CB6B87C4BA0}"/>
    <cellStyle name="40% - Accent4 10 3 2 2 2 2 2" xfId="40111" xr:uid="{7A1197AA-558F-434B-B3F6-89290BC7BE06}"/>
    <cellStyle name="40% - Accent4 10 3 2 2 2 2 3" xfId="25687" xr:uid="{34357D7B-4A03-4922-BA19-20692CE8372F}"/>
    <cellStyle name="40% - Accent4 10 3 2 2 2 3" xfId="14950" xr:uid="{A019845C-2DF5-4C45-AAF6-8B65DA8BC1AB}"/>
    <cellStyle name="40% - Accent4 10 3 2 2 2 3 2" xfId="43843" xr:uid="{5010971E-06E6-4D8B-A792-B86C0644DD6E}"/>
    <cellStyle name="40% - Accent4 10 3 2 2 2 3 3" xfId="29419" xr:uid="{8C580F7F-7993-46E2-B7A1-FB8934FD0172}"/>
    <cellStyle name="40% - Accent4 10 3 2 2 2 4" xfId="18170" xr:uid="{4A69C51C-097B-4EA4-8791-6A1876A50C25}"/>
    <cellStyle name="40% - Accent4 10 3 2 2 2 4 2" xfId="47048" xr:uid="{E7CE20B5-D2A1-47EE-B019-8D300E827215}"/>
    <cellStyle name="40% - Accent4 10 3 2 2 2 4 3" xfId="32624" xr:uid="{9E92E2C9-1CBC-414C-A9BB-7D4F966BA2CD}"/>
    <cellStyle name="40% - Accent4 10 3 2 2 2 5" xfId="7464" xr:uid="{9CEA2AB8-AB04-49F0-BA11-A3E91A313D9C}"/>
    <cellStyle name="40% - Accent4 10 3 2 2 2 5 2" xfId="36379" xr:uid="{71FC1EE7-4F4D-47BE-A2BA-F35430ECA365}"/>
    <cellStyle name="40% - Accent4 10 3 2 2 2 6" xfId="21955" xr:uid="{247CE2B1-9862-4F58-8458-6DEC9C5B4F4E}"/>
    <cellStyle name="40% - Accent4 10 3 2 2 3" xfId="9347" xr:uid="{90E10E36-BC5A-44B7-9B04-A6EAF98E9790}"/>
    <cellStyle name="40% - Accent4 10 3 2 2 3 2" xfId="38245" xr:uid="{56EA2988-88A1-479E-8D7B-E7FD1D8B3027}"/>
    <cellStyle name="40% - Accent4 10 3 2 2 3 3" xfId="23821" xr:uid="{ADBC49B9-F960-4950-8ECC-72EDA26BD923}"/>
    <cellStyle name="40% - Accent4 10 3 2 2 4" xfId="13084" xr:uid="{CDEA811C-BB0C-45EE-B8BB-D2141019DD5B}"/>
    <cellStyle name="40% - Accent4 10 3 2 2 4 2" xfId="41977" xr:uid="{370E7828-5FA8-40FA-8499-FF0459E5920A}"/>
    <cellStyle name="40% - Accent4 10 3 2 2 4 3" xfId="27553" xr:uid="{08E64D3E-6817-4491-9F31-3C50AD4544E2}"/>
    <cellStyle name="40% - Accent4 10 3 2 2 5" xfId="16557" xr:uid="{22AFB506-FBAA-4BB8-93BC-F127A0F42DFD}"/>
    <cellStyle name="40% - Accent4 10 3 2 2 5 2" xfId="45436" xr:uid="{AF94AB5A-50F1-4D95-A0C1-768E7E283A49}"/>
    <cellStyle name="40% - Accent4 10 3 2 2 5 3" xfId="31012" xr:uid="{3603B9D2-15D3-4111-A202-B8918FEA018D}"/>
    <cellStyle name="40% - Accent4 10 3 2 2 6" xfId="5590" xr:uid="{50EC5D30-D8AA-4671-9CF7-82D81E6E44AA}"/>
    <cellStyle name="40% - Accent4 10 3 2 2 6 2" xfId="34513" xr:uid="{B506227C-74AA-4703-B2B2-24B5F979116C}"/>
    <cellStyle name="40% - Accent4 10 3 2 2 7" xfId="20089" xr:uid="{E18CD1F9-A3DB-4877-B816-373F6786533E}"/>
    <cellStyle name="40% - Accent4 10 3 2 3" xfId="2836" xr:uid="{C6F54603-76C1-483F-8225-ED2E17F7C211}"/>
    <cellStyle name="40% - Accent4 10 3 2 3 2" xfId="10280" xr:uid="{B6F1CF58-7631-4344-86A8-BF63544235D3}"/>
    <cellStyle name="40% - Accent4 10 3 2 3 2 2" xfId="39178" xr:uid="{6E557961-9A79-4C97-AB19-4F44E63F80EF}"/>
    <cellStyle name="40% - Accent4 10 3 2 3 2 3" xfId="24754" xr:uid="{93E5609F-BE76-491F-B10D-4E13C83DABAA}"/>
    <cellStyle name="40% - Accent4 10 3 2 3 3" xfId="14017" xr:uid="{A610366C-B782-4348-B8DA-98ECCB47A88F}"/>
    <cellStyle name="40% - Accent4 10 3 2 3 3 2" xfId="42910" xr:uid="{8EFB2B87-296C-49FC-9731-D16C3DCDB409}"/>
    <cellStyle name="40% - Accent4 10 3 2 3 3 3" xfId="28486" xr:uid="{82AB0A76-1F45-43C3-A815-8B89FE4EE734}"/>
    <cellStyle name="40% - Accent4 10 3 2 3 4" xfId="17364" xr:uid="{9967CED4-EF5F-44A6-9710-C78E849AA6B0}"/>
    <cellStyle name="40% - Accent4 10 3 2 3 4 2" xfId="46242" xr:uid="{FD83AF95-1244-4C29-A3A0-5609AF8B26CF}"/>
    <cellStyle name="40% - Accent4 10 3 2 3 4 3" xfId="31818" xr:uid="{8C0BC1B3-F625-42E8-A451-38863093DC85}"/>
    <cellStyle name="40% - Accent4 10 3 2 3 5" xfId="6531" xr:uid="{D05F8581-C0A7-40B0-A977-BAA57D11FD2B}"/>
    <cellStyle name="40% - Accent4 10 3 2 3 5 2" xfId="35446" xr:uid="{0922F727-2D31-41F1-BECD-33C2A0588D19}"/>
    <cellStyle name="40% - Accent4 10 3 2 3 6" xfId="21022" xr:uid="{1446DFD7-E3A7-42DA-BB12-B20CD189964A}"/>
    <cellStyle name="40% - Accent4 10 3 2 4" xfId="8414" xr:uid="{AAC59397-7D20-4649-8F72-3619C7364653}"/>
    <cellStyle name="40% - Accent4 10 3 2 4 2" xfId="37312" xr:uid="{68F505C4-DDDF-4A31-87F4-5C76F35CD08B}"/>
    <cellStyle name="40% - Accent4 10 3 2 4 3" xfId="22888" xr:uid="{CB76C6B8-327A-4ED2-9DFF-359C64701B25}"/>
    <cellStyle name="40% - Accent4 10 3 2 5" xfId="12149" xr:uid="{71D22521-8242-4FD0-9199-107059C37354}"/>
    <cellStyle name="40% - Accent4 10 3 2 5 2" xfId="41044" xr:uid="{CAC7577D-B84B-4F1F-81D4-0A35CECF0956}"/>
    <cellStyle name="40% - Accent4 10 3 2 5 3" xfId="26620" xr:uid="{84EBB5FC-CB3F-4E23-85BA-FECBA23044EE}"/>
    <cellStyle name="40% - Accent4 10 3 2 6" xfId="15743" xr:uid="{1CDA6914-7155-4918-997E-93BDCCA6BD9F}"/>
    <cellStyle name="40% - Accent4 10 3 2 6 2" xfId="44630" xr:uid="{B5780BF1-0AF1-43C3-8062-F6C43A085FDC}"/>
    <cellStyle name="40% - Accent4 10 3 2 6 3" xfId="30206" xr:uid="{7A13537B-99FC-4A04-99DD-19D4893EB8B6}"/>
    <cellStyle name="40% - Accent4 10 3 2 7" xfId="4640" xr:uid="{6F61B7DC-8215-4512-BC53-DBB9B91D3FEF}"/>
    <cellStyle name="40% - Accent4 10 3 2 7 2" xfId="33579" xr:uid="{84FCD43E-BB25-4B5A-B5CD-201386BD5D4E}"/>
    <cellStyle name="40% - Accent4 10 3 2 8" xfId="19156" xr:uid="{30EEF79D-9B26-4523-AE80-AF6EDD48AEFC}"/>
    <cellStyle name="40% - Accent4 10 3 3" xfId="1658" xr:uid="{9E24F9A0-88BF-4378-B9C3-E6542FC5293B}"/>
    <cellStyle name="40% - Accent4 10 3 3 2" xfId="3272" xr:uid="{82AF91D9-311F-41A7-A0FC-EBCF21E625F9}"/>
    <cellStyle name="40% - Accent4 10 3 3 2 2" xfId="10760" xr:uid="{85DB287D-2AA5-4858-A7C7-F71EF7914920}"/>
    <cellStyle name="40% - Accent4 10 3 3 2 2 2" xfId="39658" xr:uid="{0FED29FD-AAF1-41FB-967D-C85A306201D0}"/>
    <cellStyle name="40% - Accent4 10 3 3 2 2 3" xfId="25234" xr:uid="{8F5BA607-F221-446E-82A2-F716F7822C94}"/>
    <cellStyle name="40% - Accent4 10 3 3 2 3" xfId="14497" xr:uid="{86FC055A-9985-47AD-8002-9A007991EDF7}"/>
    <cellStyle name="40% - Accent4 10 3 3 2 3 2" xfId="43390" xr:uid="{246B14CB-E7C2-409D-884A-E6572CCD5EB9}"/>
    <cellStyle name="40% - Accent4 10 3 3 2 3 3" xfId="28966" xr:uid="{5FEE91CD-5766-48D6-AB67-403BE90031D6}"/>
    <cellStyle name="40% - Accent4 10 3 3 2 4" xfId="17800" xr:uid="{7394F2CE-2971-419A-8D45-DD3C090C11C0}"/>
    <cellStyle name="40% - Accent4 10 3 3 2 4 2" xfId="46678" xr:uid="{3DD15AD1-F350-4EEE-85B9-639811494BA7}"/>
    <cellStyle name="40% - Accent4 10 3 3 2 4 3" xfId="32254" xr:uid="{A162327B-F202-4D75-A470-928E70E98EB7}"/>
    <cellStyle name="40% - Accent4 10 3 3 2 5" xfId="7011" xr:uid="{91A781D3-9A38-4A80-9FCF-65147DB34BBC}"/>
    <cellStyle name="40% - Accent4 10 3 3 2 5 2" xfId="35926" xr:uid="{728758D8-E463-4CB7-91E3-D4D151B41C50}"/>
    <cellStyle name="40% - Accent4 10 3 3 2 6" xfId="21502" xr:uid="{1873436C-4B1D-4C0B-90D4-FCB606B88544}"/>
    <cellStyle name="40% - Accent4 10 3 3 3" xfId="8894" xr:uid="{CC1D862B-1E1E-44F1-AF7A-24A6617559EE}"/>
    <cellStyle name="40% - Accent4 10 3 3 3 2" xfId="37792" xr:uid="{7691813E-EB03-4C8F-81F8-177ABFB4360D}"/>
    <cellStyle name="40% - Accent4 10 3 3 3 3" xfId="23368" xr:uid="{87411C57-EF0A-430B-96CD-E9F79D247A24}"/>
    <cellStyle name="40% - Accent4 10 3 3 4" xfId="12631" xr:uid="{C86ABF01-BB6F-4444-B580-2F567BE55640}"/>
    <cellStyle name="40% - Accent4 10 3 3 4 2" xfId="41524" xr:uid="{1CE35C2E-273D-4D8E-957C-A727467ADF11}"/>
    <cellStyle name="40% - Accent4 10 3 3 4 3" xfId="27100" xr:uid="{FFC55C95-EB0E-4D85-A397-7ADB73F59C0E}"/>
    <cellStyle name="40% - Accent4 10 3 3 5" xfId="16187" xr:uid="{04577F80-806B-4451-964E-C89A43D9F20E}"/>
    <cellStyle name="40% - Accent4 10 3 3 5 2" xfId="45066" xr:uid="{13B8A3A3-FDCB-428F-A78F-C531E21FEB14}"/>
    <cellStyle name="40% - Accent4 10 3 3 5 3" xfId="30642" xr:uid="{FD432960-0575-4265-B959-E6AA1A902A74}"/>
    <cellStyle name="40% - Accent4 10 3 3 6" xfId="5137" xr:uid="{E4F55AAA-ED55-4EC1-9215-28108FEC1D9E}"/>
    <cellStyle name="40% - Accent4 10 3 3 6 2" xfId="34060" xr:uid="{6A1A9CB4-1F86-44EC-94A9-8B128D7EF3BD}"/>
    <cellStyle name="40% - Accent4 10 3 3 7" xfId="19636" xr:uid="{ABB2333A-E15B-48A6-8FE8-ADD994DA23CB}"/>
    <cellStyle name="40% - Accent4 10 3 4" xfId="2466" xr:uid="{708F149F-CAA3-4980-87A7-A51872F2C2B3}"/>
    <cellStyle name="40% - Accent4 10 3 4 2" xfId="9827" xr:uid="{76D4C499-63A3-4F6A-B71A-D52126B5191A}"/>
    <cellStyle name="40% - Accent4 10 3 4 2 2" xfId="38725" xr:uid="{6400770D-362C-4FD2-BFE7-6500518AF0E2}"/>
    <cellStyle name="40% - Accent4 10 3 4 2 3" xfId="24301" xr:uid="{DF2E3F06-97DE-48D7-9137-D879FE585AFC}"/>
    <cellStyle name="40% - Accent4 10 3 4 3" xfId="13564" xr:uid="{CE80D360-CB32-4C22-A71B-5838173BE475}"/>
    <cellStyle name="40% - Accent4 10 3 4 3 2" xfId="42457" xr:uid="{F46C79F7-3DBE-4E7C-BE50-473BC59D7ADD}"/>
    <cellStyle name="40% - Accent4 10 3 4 3 3" xfId="28033" xr:uid="{D14194F4-CC7F-4589-9513-65C417D48E71}"/>
    <cellStyle name="40% - Accent4 10 3 4 4" xfId="16994" xr:uid="{5DCFDBB3-468A-489C-84EA-DFBB51CF7BC0}"/>
    <cellStyle name="40% - Accent4 10 3 4 4 2" xfId="45872" xr:uid="{D0B27845-BE52-45F8-A8B4-C48C3D96396B}"/>
    <cellStyle name="40% - Accent4 10 3 4 4 3" xfId="31448" xr:uid="{5CC3B252-5291-4CD0-9D84-7B0197BEE5D7}"/>
    <cellStyle name="40% - Accent4 10 3 4 5" xfId="6078" xr:uid="{85FE2BB8-0711-4945-80A3-47CACF8B5B46}"/>
    <cellStyle name="40% - Accent4 10 3 4 5 2" xfId="34993" xr:uid="{834C7DC1-BD4A-4533-9E29-09D5B65904BA}"/>
    <cellStyle name="40% - Accent4 10 3 4 6" xfId="20569" xr:uid="{0C16C2A2-8D1F-4278-9413-10138F6994DF}"/>
    <cellStyle name="40% - Accent4 10 3 5" xfId="7961" xr:uid="{605733A8-31D4-451C-AD80-7D7C27CD2408}"/>
    <cellStyle name="40% - Accent4 10 3 5 2" xfId="36859" xr:uid="{B96EB4CB-801C-45A6-B2F5-7F978995EF6C}"/>
    <cellStyle name="40% - Accent4 10 3 5 3" xfId="22435" xr:uid="{04D70579-EE1C-4471-9FC8-6F9C4DCAF2BD}"/>
    <cellStyle name="40% - Accent4 10 3 6" xfId="11696" xr:uid="{D9A6B515-90F7-41D4-AEAA-BA75EE1D969E}"/>
    <cellStyle name="40% - Accent4 10 3 6 2" xfId="40591" xr:uid="{2024058F-8786-45BD-AD5B-F3C4E790AA92}"/>
    <cellStyle name="40% - Accent4 10 3 6 3" xfId="26167" xr:uid="{DB934A6C-6075-41F3-8A12-AC4B42B4A25A}"/>
    <cellStyle name="40% - Accent4 10 3 7" xfId="15373" xr:uid="{BF4F4551-41AD-4E71-B87F-AB79A17E5508}"/>
    <cellStyle name="40% - Accent4 10 3 7 2" xfId="44260" xr:uid="{D7BDD0AB-756E-4E84-BDB9-3B08890CB6DD}"/>
    <cellStyle name="40% - Accent4 10 3 7 3" xfId="29836" xr:uid="{A16B7996-5AE3-4EE8-93B1-EBEFA46D8069}"/>
    <cellStyle name="40% - Accent4 10 3 8" xfId="4145" xr:uid="{7A2BA7B8-96AF-4012-B35B-193BEEA18784}"/>
    <cellStyle name="40% - Accent4 10 3 8 2" xfId="33126" xr:uid="{10446C24-EAA7-4439-9DB4-895339990B6F}"/>
    <cellStyle name="40% - Accent4 10 3 9" xfId="18703" xr:uid="{1D27F553-0118-439F-849F-5008A110F085}"/>
    <cellStyle name="40% - Accent4 10 4" xfId="1099" xr:uid="{2B241752-1581-4B5B-93B2-18E00DE49185}"/>
    <cellStyle name="40% - Accent4 10 4 2" xfId="2026" xr:uid="{C11D07DC-2AA4-404C-93DB-B6F5B5050387}"/>
    <cellStyle name="40% - Accent4 10 4 2 2" xfId="3640" xr:uid="{EEF2DB3D-D983-44D6-A187-613074EA938E}"/>
    <cellStyle name="40% - Accent4 10 4 2 2 2" xfId="11083" xr:uid="{7B3A1894-635D-4886-94E2-6BCB4C75FDAC}"/>
    <cellStyle name="40% - Accent4 10 4 2 2 2 2" xfId="39981" xr:uid="{17604507-EDFF-4036-AC20-9D9FF87FE27E}"/>
    <cellStyle name="40% - Accent4 10 4 2 2 2 3" xfId="25557" xr:uid="{89EA9434-AACB-4E71-8A0D-449C6593D77B}"/>
    <cellStyle name="40% - Accent4 10 4 2 2 3" xfId="14820" xr:uid="{CAA78EA9-8BD2-45EB-A073-B4D5DE9C428E}"/>
    <cellStyle name="40% - Accent4 10 4 2 2 3 2" xfId="43713" xr:uid="{72077987-8E1C-4107-92CB-7ED302F7C7DA}"/>
    <cellStyle name="40% - Accent4 10 4 2 2 3 3" xfId="29289" xr:uid="{DDE4E76A-CEF5-42FC-837D-719BB62FAA01}"/>
    <cellStyle name="40% - Accent4 10 4 2 2 4" xfId="18168" xr:uid="{E0D81421-84CF-4A16-ADF5-5F35298B1C1B}"/>
    <cellStyle name="40% - Accent4 10 4 2 2 4 2" xfId="47046" xr:uid="{231F980D-C576-4252-8EED-68EFA6B8548A}"/>
    <cellStyle name="40% - Accent4 10 4 2 2 4 3" xfId="32622" xr:uid="{BCEA5FF5-9800-49A0-A538-B4B50460A307}"/>
    <cellStyle name="40% - Accent4 10 4 2 2 5" xfId="7334" xr:uid="{772ADDD0-DFF3-4B24-B973-85E233790989}"/>
    <cellStyle name="40% - Accent4 10 4 2 2 5 2" xfId="36249" xr:uid="{1606B790-3B43-4BF6-B376-9C83EBC1ECD1}"/>
    <cellStyle name="40% - Accent4 10 4 2 2 6" xfId="21825" xr:uid="{F56654E9-19E1-4A71-9717-07DCF09AAEC8}"/>
    <cellStyle name="40% - Accent4 10 4 2 3" xfId="9217" xr:uid="{E113DAA1-16DA-4D3C-BCA5-8AB0A6C1F57C}"/>
    <cellStyle name="40% - Accent4 10 4 2 3 2" xfId="38115" xr:uid="{3F62EDBD-CA8C-449F-A88B-AEF2E0FC9509}"/>
    <cellStyle name="40% - Accent4 10 4 2 3 3" xfId="23691" xr:uid="{F109493C-1CBD-451A-8116-4925EFCB758A}"/>
    <cellStyle name="40% - Accent4 10 4 2 4" xfId="12954" xr:uid="{CDEDAA72-BCF0-49CF-849F-707316A20744}"/>
    <cellStyle name="40% - Accent4 10 4 2 4 2" xfId="41847" xr:uid="{021D0885-5EBF-4E64-8BA5-1DC03E7E1C84}"/>
    <cellStyle name="40% - Accent4 10 4 2 4 3" xfId="27423" xr:uid="{B00A1091-F90C-4D00-AA38-0477FBB2E3B2}"/>
    <cellStyle name="40% - Accent4 10 4 2 5" xfId="16555" xr:uid="{4FBF3686-AA5C-4199-8665-4D41E018C019}"/>
    <cellStyle name="40% - Accent4 10 4 2 5 2" xfId="45434" xr:uid="{94906876-5E11-46BB-8331-C7AC6F679AEE}"/>
    <cellStyle name="40% - Accent4 10 4 2 5 3" xfId="31010" xr:uid="{87965AEB-D4EA-45F8-9FC9-1546F0B9C915}"/>
    <cellStyle name="40% - Accent4 10 4 2 6" xfId="5460" xr:uid="{42E061FB-6B76-42D3-8AD0-79814A43B6F2}"/>
    <cellStyle name="40% - Accent4 10 4 2 6 2" xfId="34383" xr:uid="{B3C2869D-80EF-467E-9D70-28AE5FD7D473}"/>
    <cellStyle name="40% - Accent4 10 4 2 7" xfId="19959" xr:uid="{96E1929D-68E2-4BB3-B5AF-6C66F6230321}"/>
    <cellStyle name="40% - Accent4 10 4 3" xfId="2834" xr:uid="{A21CF056-DE47-44E3-A2EE-9C0CF63C1AEE}"/>
    <cellStyle name="40% - Accent4 10 4 3 2" xfId="10150" xr:uid="{E4B59192-33C6-4313-9E5D-691858301ED3}"/>
    <cellStyle name="40% - Accent4 10 4 3 2 2" xfId="39048" xr:uid="{CABF68CC-6D80-4DFB-A130-4E8F485C5715}"/>
    <cellStyle name="40% - Accent4 10 4 3 2 3" xfId="24624" xr:uid="{44A0A345-ABAD-43C2-BE9C-A00F8E1065FB}"/>
    <cellStyle name="40% - Accent4 10 4 3 3" xfId="13887" xr:uid="{BA4AB839-3272-415E-A002-B298F851668F}"/>
    <cellStyle name="40% - Accent4 10 4 3 3 2" xfId="42780" xr:uid="{25849D0E-164C-4EA0-ABE9-523B8BD2408B}"/>
    <cellStyle name="40% - Accent4 10 4 3 3 3" xfId="28356" xr:uid="{2F31F04B-6E1B-4D90-86B8-710D1488F235}"/>
    <cellStyle name="40% - Accent4 10 4 3 4" xfId="17362" xr:uid="{83F36A3F-F7DD-4D0C-968A-A91EAC5953A2}"/>
    <cellStyle name="40% - Accent4 10 4 3 4 2" xfId="46240" xr:uid="{6B2706A1-E4E2-4988-B0C1-33E9D13A3ADC}"/>
    <cellStyle name="40% - Accent4 10 4 3 4 3" xfId="31816" xr:uid="{C4D7392A-168B-44E4-9043-A6319A47DCDA}"/>
    <cellStyle name="40% - Accent4 10 4 3 5" xfId="6401" xr:uid="{836F11A8-6FD1-4237-A340-72672F973A46}"/>
    <cellStyle name="40% - Accent4 10 4 3 5 2" xfId="35316" xr:uid="{3CB4A489-AF05-47E1-A83C-02968352EBC4}"/>
    <cellStyle name="40% - Accent4 10 4 3 6" xfId="20892" xr:uid="{75BCF357-F9B3-4AAC-B997-1ACEC8AF7D6A}"/>
    <cellStyle name="40% - Accent4 10 4 4" xfId="8284" xr:uid="{C0CFBBE8-1B72-46E1-9734-69EB769D551C}"/>
    <cellStyle name="40% - Accent4 10 4 4 2" xfId="37182" xr:uid="{4DEC39D1-31F7-4DCD-9CA8-F5FCB98CF531}"/>
    <cellStyle name="40% - Accent4 10 4 4 3" xfId="22758" xr:uid="{2952414C-D567-4BAA-8D36-E5156370FAED}"/>
    <cellStyle name="40% - Accent4 10 4 5" xfId="12019" xr:uid="{78C56646-5D47-464C-B983-D87C7A2EF1B5}"/>
    <cellStyle name="40% - Accent4 10 4 5 2" xfId="40914" xr:uid="{7F44E92A-068F-403E-962F-10210281369E}"/>
    <cellStyle name="40% - Accent4 10 4 5 3" xfId="26490" xr:uid="{B55AD8B0-AD45-4EB8-A7C0-546514BF43D0}"/>
    <cellStyle name="40% - Accent4 10 4 6" xfId="15741" xr:uid="{67971650-7FB4-4805-BBC3-52B3D5957933}"/>
    <cellStyle name="40% - Accent4 10 4 6 2" xfId="44628" xr:uid="{8E5A3DDC-AFB9-407E-B5A0-964BA5DC307C}"/>
    <cellStyle name="40% - Accent4 10 4 6 3" xfId="30204" xr:uid="{3E9BE00D-AC5F-4507-BC58-652EC8AB4541}"/>
    <cellStyle name="40% - Accent4 10 4 7" xfId="4507" xr:uid="{93DE6554-4B35-4B6C-A5EB-464F3730B6CE}"/>
    <cellStyle name="40% - Accent4 10 4 7 2" xfId="33449" xr:uid="{C5C2FE5B-92F8-4E5D-A60C-589AC5A0AC0E}"/>
    <cellStyle name="40% - Accent4 10 4 8" xfId="19026" xr:uid="{14F770BA-5646-4FD8-BC35-AF201752C6BA}"/>
    <cellStyle name="40% - Accent4 10 5" xfId="1528" xr:uid="{58A02E6D-9A84-4C0D-A0A2-5DC1591CC1C8}"/>
    <cellStyle name="40% - Accent4 10 5 2" xfId="3142" xr:uid="{AEA4DEA1-0592-4B77-9733-7F97926EAD4D}"/>
    <cellStyle name="40% - Accent4 10 5 2 2" xfId="10630" xr:uid="{BC4CA178-B54E-41E0-8A9B-209397D7B0B4}"/>
    <cellStyle name="40% - Accent4 10 5 2 2 2" xfId="39528" xr:uid="{5D5C270C-8670-4BB9-B269-16AACD496FAC}"/>
    <cellStyle name="40% - Accent4 10 5 2 2 3" xfId="25104" xr:uid="{925A6BD9-7C84-4E38-8ECA-50F3E979BE52}"/>
    <cellStyle name="40% - Accent4 10 5 2 3" xfId="14367" xr:uid="{3D82C20C-82AC-4EC5-B195-48E4CBDC095A}"/>
    <cellStyle name="40% - Accent4 10 5 2 3 2" xfId="43260" xr:uid="{1F910A16-2E6B-4D04-BEB1-43F824FD0126}"/>
    <cellStyle name="40% - Accent4 10 5 2 3 3" xfId="28836" xr:uid="{5115DE03-C055-4CA2-A85F-9264F42CBBF9}"/>
    <cellStyle name="40% - Accent4 10 5 2 4" xfId="17670" xr:uid="{1C1FBB39-7442-4D1D-8C84-FB247C6E794E}"/>
    <cellStyle name="40% - Accent4 10 5 2 4 2" xfId="46548" xr:uid="{CB015379-D12C-4512-A46E-AD661081FBB2}"/>
    <cellStyle name="40% - Accent4 10 5 2 4 3" xfId="32124" xr:uid="{BA90B629-45AE-4DF5-B014-D44B6E55680F}"/>
    <cellStyle name="40% - Accent4 10 5 2 5" xfId="6881" xr:uid="{0B26B560-3C9C-49E8-BF42-45AD57EF3D53}"/>
    <cellStyle name="40% - Accent4 10 5 2 5 2" xfId="35796" xr:uid="{845DA980-E2C7-4D62-8354-B91C4281DE0A}"/>
    <cellStyle name="40% - Accent4 10 5 2 6" xfId="21372" xr:uid="{32F20B24-69F0-4AD4-A97B-E1E7F9BB1889}"/>
    <cellStyle name="40% - Accent4 10 5 3" xfId="8764" xr:uid="{9479CE81-5F35-444D-AD0E-27A5BF002CDA}"/>
    <cellStyle name="40% - Accent4 10 5 3 2" xfId="37662" xr:uid="{61DE069B-F5A2-4A5A-BEA8-91B0CF6A6ADC}"/>
    <cellStyle name="40% - Accent4 10 5 3 3" xfId="23238" xr:uid="{5DCEAE62-3F16-4582-8E34-0806D0807831}"/>
    <cellStyle name="40% - Accent4 10 5 4" xfId="12501" xr:uid="{88A73A3A-B7F5-4E91-B5C8-1B802D2AF917}"/>
    <cellStyle name="40% - Accent4 10 5 4 2" xfId="41394" xr:uid="{E2550105-527C-47D4-903B-BDF1EA608423}"/>
    <cellStyle name="40% - Accent4 10 5 4 3" xfId="26970" xr:uid="{03D199BD-E0AF-4B68-BB52-94D70176E84D}"/>
    <cellStyle name="40% - Accent4 10 5 5" xfId="16057" xr:uid="{8473B9A9-4032-494A-99FD-BAC22BA4EFE7}"/>
    <cellStyle name="40% - Accent4 10 5 5 2" xfId="44936" xr:uid="{5A3DFD85-80CF-4B47-A201-F3FD1DEBBEA8}"/>
    <cellStyle name="40% - Accent4 10 5 5 3" xfId="30512" xr:uid="{B61C30ED-948A-406B-8A3F-91880A27336F}"/>
    <cellStyle name="40% - Accent4 10 5 6" xfId="5007" xr:uid="{456E0E4F-3A08-47D1-B40F-72EE10B2A6DD}"/>
    <cellStyle name="40% - Accent4 10 5 6 2" xfId="33930" xr:uid="{8282C57E-8500-4890-8595-2DF68A5CFCE3}"/>
    <cellStyle name="40% - Accent4 10 5 7" xfId="19506" xr:uid="{14B385BA-CC13-44FC-BEAB-4F9593AB9EBC}"/>
    <cellStyle name="40% - Accent4 10 6" xfId="2336" xr:uid="{190E82B1-C315-4E29-8995-909EC760E737}"/>
    <cellStyle name="40% - Accent4 10 6 2" xfId="9697" xr:uid="{AECA2940-827A-44E9-9BFC-8FD964EA850A}"/>
    <cellStyle name="40% - Accent4 10 6 2 2" xfId="38595" xr:uid="{E3118E98-01BD-426E-8F06-55274EAC0CED}"/>
    <cellStyle name="40% - Accent4 10 6 2 3" xfId="24171" xr:uid="{FB12ED5E-774C-4910-8F71-977B6BF4D5CF}"/>
    <cellStyle name="40% - Accent4 10 6 3" xfId="13434" xr:uid="{B63ED554-8992-48CA-B219-B0A63342CCB0}"/>
    <cellStyle name="40% - Accent4 10 6 3 2" xfId="42327" xr:uid="{7CCBDF96-1EC7-4C42-837C-A1A904C173AD}"/>
    <cellStyle name="40% - Accent4 10 6 3 3" xfId="27903" xr:uid="{F022E4BB-4773-49EF-96BE-65E9028B249C}"/>
    <cellStyle name="40% - Accent4 10 6 4" xfId="16864" xr:uid="{86E86B69-BDE0-44F7-9542-1BF1F4789063}"/>
    <cellStyle name="40% - Accent4 10 6 4 2" xfId="45742" xr:uid="{0969C66D-535E-422C-B4B4-AA5A82E7B088}"/>
    <cellStyle name="40% - Accent4 10 6 4 3" xfId="31318" xr:uid="{1ABC58E6-FEA9-47CF-903B-B7283126015B}"/>
    <cellStyle name="40% - Accent4 10 6 5" xfId="5948" xr:uid="{041DA807-08F9-46DA-B379-559796676A58}"/>
    <cellStyle name="40% - Accent4 10 6 5 2" xfId="34863" xr:uid="{7E639B88-0ACD-48AE-B426-7282F12819FD}"/>
    <cellStyle name="40% - Accent4 10 6 6" xfId="20439" xr:uid="{D2F51098-B531-49AE-AD1C-03E75E2B9B7E}"/>
    <cellStyle name="40% - Accent4 10 7" xfId="7831" xr:uid="{CFAEF76D-6F83-4427-A32A-D57C3220635D}"/>
    <cellStyle name="40% - Accent4 10 7 2" xfId="36729" xr:uid="{A6846B4F-CC01-4E90-A45F-492D9290FD1C}"/>
    <cellStyle name="40% - Accent4 10 7 3" xfId="22305" xr:uid="{7DF870CB-1593-4621-B4CD-44B8DBCA0D72}"/>
    <cellStyle name="40% - Accent4 10 8" xfId="11566" xr:uid="{3FC8699C-746B-4FA5-B666-2DDB37AD9FFE}"/>
    <cellStyle name="40% - Accent4 10 8 2" xfId="40461" xr:uid="{9D47A95B-350D-4D9B-A295-DB9373264772}"/>
    <cellStyle name="40% - Accent4 10 8 3" xfId="26037" xr:uid="{C44FDAF8-B685-4FCD-8A07-7F6DD2D8F93D}"/>
    <cellStyle name="40% - Accent4 10 9" xfId="15243" xr:uid="{128A4A44-F5AD-4D19-9DDD-6EEA605626D9}"/>
    <cellStyle name="40% - Accent4 10 9 2" xfId="44130" xr:uid="{CC5DF496-AF6D-4D71-A442-7ECC044C1A0B}"/>
    <cellStyle name="40% - Accent4 10 9 3" xfId="29706" xr:uid="{B94B4BAD-1DFE-4BC7-BCE0-0D7C5DED9CE4}"/>
    <cellStyle name="40% - Accent4 11" xfId="674" xr:uid="{BF4D7777-130B-4D79-88E3-BD886F20EB23}"/>
    <cellStyle name="40% - Accent4 12" xfId="481" xr:uid="{979C3474-4E31-4413-B9B7-87DF078DE2FF}"/>
    <cellStyle name="40% - Accent4 13" xfId="1102" xr:uid="{7727B9D8-28B4-479B-B7E5-53173F8C49E4}"/>
    <cellStyle name="40% - Accent4 14" xfId="30" xr:uid="{B2522D63-32C1-48D5-83A7-73F482EB7120}"/>
    <cellStyle name="40% - Accent4 2" xfId="31" xr:uid="{C800D954-3A03-4B2A-8CB9-F5DD80BCAAAC}"/>
    <cellStyle name="40% - Accent4 3" xfId="331" xr:uid="{B107946C-1DFF-457B-BBE2-44754ACF2967}"/>
    <cellStyle name="40% - Accent4 3 10" xfId="15130" xr:uid="{4282C1B3-6424-4084-9597-C9516CF3AE2C}"/>
    <cellStyle name="40% - Accent4 3 10 2" xfId="44017" xr:uid="{81B40EC7-BA1A-40B4-900C-76797F89F051}"/>
    <cellStyle name="40% - Accent4 3 10 3" xfId="29593" xr:uid="{876C27DB-0D5C-405F-8FDC-9DFB6E66B952}"/>
    <cellStyle name="40% - Accent4 3 11" xfId="3847" xr:uid="{380FBD1C-FEAF-4465-89DF-9AB3499C8E4E}"/>
    <cellStyle name="40% - Accent4 3 11 2" xfId="32827" xr:uid="{99E6E4DF-5EB3-4606-BEC1-0F154E076E48}"/>
    <cellStyle name="40% - Accent4 3 12" xfId="18405" xr:uid="{E3DF56FB-AECA-47C1-A760-7BB59E2FFDBE}"/>
    <cellStyle name="40% - Accent4 3 2" xfId="736" xr:uid="{31162872-CD90-4146-A2CD-C53BB4052DFF}"/>
    <cellStyle name="40% - Accent4 3 2 10" xfId="18719" xr:uid="{A629A3F0-BD1B-42E9-8665-D2C321C6C439}"/>
    <cellStyle name="40% - Accent4 3 2 2" xfId="1105" xr:uid="{4794E865-48CD-41FD-AC56-E26BA0A22573}"/>
    <cellStyle name="40% - Accent4 3 2 2 2" xfId="2031" xr:uid="{F981A27C-D6D5-4FD6-BB70-DBED5AFE5EED}"/>
    <cellStyle name="40% - Accent4 3 2 2 2 2" xfId="3645" xr:uid="{F0F21A15-3226-41B0-8A87-B3C3CDCBCCB5}"/>
    <cellStyle name="40% - Accent4 3 2 2 2 2 2" xfId="11229" xr:uid="{7B04E8D4-3FB8-41C8-B3A1-B4B297EAD3C5}"/>
    <cellStyle name="40% - Accent4 3 2 2 2 2 2 2" xfId="40127" xr:uid="{03733AC7-5A69-4AF0-92B8-EE86564A2EE1}"/>
    <cellStyle name="40% - Accent4 3 2 2 2 2 2 3" xfId="25703" xr:uid="{33537376-8B12-42DD-91DA-695DBE46BE17}"/>
    <cellStyle name="40% - Accent4 3 2 2 2 2 3" xfId="14966" xr:uid="{358D1B13-140B-460F-BCC6-588C0FB5AD35}"/>
    <cellStyle name="40% - Accent4 3 2 2 2 2 3 2" xfId="43859" xr:uid="{0B6B96CC-7534-4E12-9930-5D689423543A}"/>
    <cellStyle name="40% - Accent4 3 2 2 2 2 3 3" xfId="29435" xr:uid="{EF2E7BC9-3AAC-4B23-9815-4E93B4A9BFA6}"/>
    <cellStyle name="40% - Accent4 3 2 2 2 2 4" xfId="18173" xr:uid="{A5814D9C-A101-4345-A048-B91EE96D1EAC}"/>
    <cellStyle name="40% - Accent4 3 2 2 2 2 4 2" xfId="47051" xr:uid="{E4B7B022-67E4-4663-AACC-4DDAFDA5403C}"/>
    <cellStyle name="40% - Accent4 3 2 2 2 2 4 3" xfId="32627" xr:uid="{FFC62954-8374-44C2-9AD8-894CF95BF480}"/>
    <cellStyle name="40% - Accent4 3 2 2 2 2 5" xfId="7480" xr:uid="{F3D27565-0D5C-41B6-938C-A867F52BF2CC}"/>
    <cellStyle name="40% - Accent4 3 2 2 2 2 5 2" xfId="36395" xr:uid="{49A10191-4FB7-4DF5-A09B-7ED0DA0D85E4}"/>
    <cellStyle name="40% - Accent4 3 2 2 2 2 6" xfId="21971" xr:uid="{CAB8184F-9738-48F6-B9E9-6E8C2797D2E8}"/>
    <cellStyle name="40% - Accent4 3 2 2 2 3" xfId="9363" xr:uid="{7B5CA579-21A0-4484-B479-D186ED7429D7}"/>
    <cellStyle name="40% - Accent4 3 2 2 2 3 2" xfId="38261" xr:uid="{06E084C3-47AD-4F40-817D-A6253F743A76}"/>
    <cellStyle name="40% - Accent4 3 2 2 2 3 3" xfId="23837" xr:uid="{015F363F-9B79-4AA9-9122-B61F7E770BCB}"/>
    <cellStyle name="40% - Accent4 3 2 2 2 4" xfId="13100" xr:uid="{B645D3D4-4A5D-41B8-B4E4-09B8409FD65F}"/>
    <cellStyle name="40% - Accent4 3 2 2 2 4 2" xfId="41993" xr:uid="{9300333C-CB77-4FBD-B18B-C9E359BB63E3}"/>
    <cellStyle name="40% - Accent4 3 2 2 2 4 3" xfId="27569" xr:uid="{DC0E9893-CBA1-457B-AF91-14C9D35F63F1}"/>
    <cellStyle name="40% - Accent4 3 2 2 2 5" xfId="16560" xr:uid="{53BC6ACD-51DD-484B-A52D-E333C0643697}"/>
    <cellStyle name="40% - Accent4 3 2 2 2 5 2" xfId="45439" xr:uid="{3DD1E0AD-BAD2-484D-A80A-110EEBCB7BAC}"/>
    <cellStyle name="40% - Accent4 3 2 2 2 5 3" xfId="31015" xr:uid="{EA091AA1-7956-42BF-A8B8-950CBC92CF6D}"/>
    <cellStyle name="40% - Accent4 3 2 2 2 6" xfId="5606" xr:uid="{35185768-FE2D-4989-8CB2-2566E8A50F54}"/>
    <cellStyle name="40% - Accent4 3 2 2 2 6 2" xfId="34529" xr:uid="{1840CE44-B2FC-415B-B743-B7B70A2142BB}"/>
    <cellStyle name="40% - Accent4 3 2 2 2 7" xfId="20105" xr:uid="{C779124C-92B4-4A1D-96F7-47488E70CF01}"/>
    <cellStyle name="40% - Accent4 3 2 2 3" xfId="2839" xr:uid="{A77A546D-42F4-4917-BCE1-A13EA32B78B3}"/>
    <cellStyle name="40% - Accent4 3 2 2 3 2" xfId="10296" xr:uid="{E1C4AA80-5AD2-4F07-9471-3EFC9963537F}"/>
    <cellStyle name="40% - Accent4 3 2 2 3 2 2" xfId="39194" xr:uid="{9FBDF2A4-1721-4AB0-9A70-4BC6509CBEA3}"/>
    <cellStyle name="40% - Accent4 3 2 2 3 2 3" xfId="24770" xr:uid="{81D4656F-E450-470E-949B-595F88381A59}"/>
    <cellStyle name="40% - Accent4 3 2 2 3 3" xfId="14033" xr:uid="{424BFD66-E414-43D4-8478-FF5EDF0F112C}"/>
    <cellStyle name="40% - Accent4 3 2 2 3 3 2" xfId="42926" xr:uid="{03AD6BA2-3739-420C-B648-55B97FC0D3EE}"/>
    <cellStyle name="40% - Accent4 3 2 2 3 3 3" xfId="28502" xr:uid="{4545D424-4F7E-4186-913D-C5C49CC3E27B}"/>
    <cellStyle name="40% - Accent4 3 2 2 3 4" xfId="17367" xr:uid="{515CE4F8-8B6D-4674-8563-909BF46F5A63}"/>
    <cellStyle name="40% - Accent4 3 2 2 3 4 2" xfId="46245" xr:uid="{EDA39FC9-4F0A-4663-9447-F839D7351045}"/>
    <cellStyle name="40% - Accent4 3 2 2 3 4 3" xfId="31821" xr:uid="{09733028-C618-4F82-B809-F9179D3F5259}"/>
    <cellStyle name="40% - Accent4 3 2 2 3 5" xfId="6547" xr:uid="{781B533A-A409-4478-B9AD-FE687BEF7823}"/>
    <cellStyle name="40% - Accent4 3 2 2 3 5 2" xfId="35462" xr:uid="{A1770135-EAEE-4A18-9062-309B47A9D4F7}"/>
    <cellStyle name="40% - Accent4 3 2 2 3 6" xfId="21038" xr:uid="{6C37A1F0-9333-497F-B6D9-C12F633C1F99}"/>
    <cellStyle name="40% - Accent4 3 2 2 4" xfId="8430" xr:uid="{8DA739BD-9249-4E9D-9ACD-9AF155A4A591}"/>
    <cellStyle name="40% - Accent4 3 2 2 4 2" xfId="37328" xr:uid="{5057B7BF-CCA0-4938-B9CE-AAF7E87B7FF6}"/>
    <cellStyle name="40% - Accent4 3 2 2 4 3" xfId="22904" xr:uid="{C4775F95-6B1D-4C37-8C52-03C9161AAEC9}"/>
    <cellStyle name="40% - Accent4 3 2 2 5" xfId="12165" xr:uid="{0F01F5BC-2E0D-4387-928C-8D1111264E16}"/>
    <cellStyle name="40% - Accent4 3 2 2 5 2" xfId="41060" xr:uid="{475D1482-6821-4F02-9AA1-8052370B1DF5}"/>
    <cellStyle name="40% - Accent4 3 2 2 5 3" xfId="26636" xr:uid="{B5CE6450-8369-48F6-B425-E10C45C74AFB}"/>
    <cellStyle name="40% - Accent4 3 2 2 6" xfId="15746" xr:uid="{C4E5112A-FAE5-44C0-B412-E152C1748055}"/>
    <cellStyle name="40% - Accent4 3 2 2 6 2" xfId="44633" xr:uid="{1CCC0B17-A4F0-445E-82D9-2AB85D3C4ED1}"/>
    <cellStyle name="40% - Accent4 3 2 2 6 3" xfId="30209" xr:uid="{A9BC05CA-807A-4078-A088-8DF086FB7056}"/>
    <cellStyle name="40% - Accent4 3 2 2 7" xfId="4660" xr:uid="{28F81F83-BA3A-4E33-AFD3-F84FD8D4350F}"/>
    <cellStyle name="40% - Accent4 3 2 2 7 2" xfId="33595" xr:uid="{C383EBBB-77C4-428F-B906-FF14191C1C90}"/>
    <cellStyle name="40% - Accent4 3 2 2 8" xfId="19172" xr:uid="{0C3A5155-44F7-491F-A36E-840102D400AE}"/>
    <cellStyle name="40% - Accent4 3 2 3" xfId="1104" xr:uid="{BE28AD8D-D67D-4D47-9229-C6A6162DD2D1}"/>
    <cellStyle name="40% - Accent4 3 2 3 2" xfId="2030" xr:uid="{8217788C-F993-4828-941E-6E5C0ABC85A7}"/>
    <cellStyle name="40% - Accent4 3 2 3 2 2" xfId="3644" xr:uid="{383BD6C9-BFE7-48CF-ADE0-785470B4F61B}"/>
    <cellStyle name="40% - Accent4 3 2 3 2 2 2" xfId="11356" xr:uid="{58B9FCC4-1844-485D-ADE0-BC9EDD0763B5}"/>
    <cellStyle name="40% - Accent4 3 2 3 2 2 2 2" xfId="40254" xr:uid="{96911314-3D6C-4E76-97F8-CAA312EF8BFB}"/>
    <cellStyle name="40% - Accent4 3 2 3 2 2 2 3" xfId="25830" xr:uid="{DC3BE4C3-7C54-4289-953F-734E82697057}"/>
    <cellStyle name="40% - Accent4 3 2 3 2 2 3" xfId="15093" xr:uid="{10333E49-DC0B-4C1A-BFF4-6EE4D6A9B64A}"/>
    <cellStyle name="40% - Accent4 3 2 3 2 2 3 2" xfId="43986" xr:uid="{83061AC3-306D-4B5B-969D-9665415E39FF}"/>
    <cellStyle name="40% - Accent4 3 2 3 2 2 3 3" xfId="29562" xr:uid="{AD0EAA8D-277B-4243-87EF-A971E0D67CC9}"/>
    <cellStyle name="40% - Accent4 3 2 3 2 2 4" xfId="18172" xr:uid="{D27917D1-0651-468C-8D3B-5DF6701F3D68}"/>
    <cellStyle name="40% - Accent4 3 2 3 2 2 4 2" xfId="47050" xr:uid="{8ABF9AF6-C486-40EF-870E-4DFB30AF8E38}"/>
    <cellStyle name="40% - Accent4 3 2 3 2 2 4 3" xfId="32626" xr:uid="{3CE6F768-C6DF-4B25-BAB4-22FB402878AE}"/>
    <cellStyle name="40% - Accent4 3 2 3 2 2 5" xfId="7607" xr:uid="{CD975420-323A-46A9-8715-74478019C29E}"/>
    <cellStyle name="40% - Accent4 3 2 3 2 2 5 2" xfId="36522" xr:uid="{F9BF2D1F-AA9B-45E6-AAE2-AEE9163F7C79}"/>
    <cellStyle name="40% - Accent4 3 2 3 2 2 6" xfId="22098" xr:uid="{7012F602-F56D-4664-BAE1-979ADAEC577B}"/>
    <cellStyle name="40% - Accent4 3 2 3 2 3" xfId="9490" xr:uid="{85243B1D-5882-44CB-9053-F5035DCF3207}"/>
    <cellStyle name="40% - Accent4 3 2 3 2 3 2" xfId="38388" xr:uid="{39678888-9627-453C-A7EB-BAD770322A8C}"/>
    <cellStyle name="40% - Accent4 3 2 3 2 3 3" xfId="23964" xr:uid="{E2E4CCC8-8312-4177-8F14-ED488BA44B18}"/>
    <cellStyle name="40% - Accent4 3 2 3 2 4" xfId="13227" xr:uid="{3C6E1170-DA77-4E5D-99EB-238DF7247C82}"/>
    <cellStyle name="40% - Accent4 3 2 3 2 4 2" xfId="42120" xr:uid="{34C70840-AB4F-42B1-AD4F-A20EAFF0DF3C}"/>
    <cellStyle name="40% - Accent4 3 2 3 2 4 3" xfId="27696" xr:uid="{59DF35C8-6184-47E4-AA96-8F90D6486C8E}"/>
    <cellStyle name="40% - Accent4 3 2 3 2 5" xfId="16559" xr:uid="{EFBC7089-DC9A-4C3E-9B36-9625199D6F44}"/>
    <cellStyle name="40% - Accent4 3 2 3 2 5 2" xfId="45438" xr:uid="{E91BA052-230C-4B81-B199-BAA24A85ADA4}"/>
    <cellStyle name="40% - Accent4 3 2 3 2 5 3" xfId="31014" xr:uid="{AB782BB7-D2C7-4522-B6D3-18B1076FA06D}"/>
    <cellStyle name="40% - Accent4 3 2 3 2 6" xfId="5733" xr:uid="{5647EE3D-D80A-47B1-8914-7D4023A80F71}"/>
    <cellStyle name="40% - Accent4 3 2 3 2 6 2" xfId="34656" xr:uid="{BD5E635A-CDEA-425B-AE9F-6F1EC1AF808E}"/>
    <cellStyle name="40% - Accent4 3 2 3 2 7" xfId="20232" xr:uid="{A8A04B80-65CF-4D27-B483-D441A978CDEB}"/>
    <cellStyle name="40% - Accent4 3 2 3 3" xfId="2838" xr:uid="{C445B4D4-75D4-449B-9C08-420FACFAD599}"/>
    <cellStyle name="40% - Accent4 3 2 3 3 2" xfId="10423" xr:uid="{3933071B-15F9-4DA3-9062-1843742B5EBF}"/>
    <cellStyle name="40% - Accent4 3 2 3 3 2 2" xfId="39321" xr:uid="{C897C2B5-0EC4-43F5-BBBD-573F55172F66}"/>
    <cellStyle name="40% - Accent4 3 2 3 3 2 3" xfId="24897" xr:uid="{AF942657-8511-407F-BAB3-21246AB369E9}"/>
    <cellStyle name="40% - Accent4 3 2 3 3 3" xfId="14160" xr:uid="{44FE637C-041C-472F-9E37-EBC172113A2B}"/>
    <cellStyle name="40% - Accent4 3 2 3 3 3 2" xfId="43053" xr:uid="{8F9F57B0-DAC6-4087-81F6-3AEDDFAB841E}"/>
    <cellStyle name="40% - Accent4 3 2 3 3 3 3" xfId="28629" xr:uid="{433AC2B9-8BA0-469F-ABF0-DCC793D0A62C}"/>
    <cellStyle name="40% - Accent4 3 2 3 3 4" xfId="17366" xr:uid="{0D8AECFE-8056-4156-B878-AB981A176ECC}"/>
    <cellStyle name="40% - Accent4 3 2 3 3 4 2" xfId="46244" xr:uid="{80982FFE-F515-4FD2-918F-11BCC1535DAE}"/>
    <cellStyle name="40% - Accent4 3 2 3 3 4 3" xfId="31820" xr:uid="{4D7E9CD6-FCFE-47EE-A1F2-5F67EDE97A1D}"/>
    <cellStyle name="40% - Accent4 3 2 3 3 5" xfId="6674" xr:uid="{B3DD89A6-8EEE-49D5-A949-16EE9A0E3692}"/>
    <cellStyle name="40% - Accent4 3 2 3 3 5 2" xfId="35589" xr:uid="{90DE1048-9636-429F-802E-BD8EC3CD3445}"/>
    <cellStyle name="40% - Accent4 3 2 3 3 6" xfId="21165" xr:uid="{F6C9076D-7614-4CFE-B3FD-2183D3834AE4}"/>
    <cellStyle name="40% - Accent4 3 2 3 4" xfId="8557" xr:uid="{B90CD030-63CA-46A8-865A-3A5739EAEB1E}"/>
    <cellStyle name="40% - Accent4 3 2 3 4 2" xfId="37455" xr:uid="{E2114F6B-3D73-4F5F-9B06-EF026C9325DD}"/>
    <cellStyle name="40% - Accent4 3 2 3 4 3" xfId="23031" xr:uid="{08A91497-22BA-4C11-848F-017D67CDE4EE}"/>
    <cellStyle name="40% - Accent4 3 2 3 5" xfId="12292" xr:uid="{040D9EFE-5664-4898-B552-9837353B8FAC}"/>
    <cellStyle name="40% - Accent4 3 2 3 5 2" xfId="41187" xr:uid="{3AACC99F-FB94-4289-98D6-0AEAF14AB673}"/>
    <cellStyle name="40% - Accent4 3 2 3 5 3" xfId="26763" xr:uid="{26253704-FAC4-489C-A247-451ACCE4838E}"/>
    <cellStyle name="40% - Accent4 3 2 3 6" xfId="15745" xr:uid="{E1587507-51D8-4D1F-BB68-E5250ECE8C02}"/>
    <cellStyle name="40% - Accent4 3 2 3 6 2" xfId="44632" xr:uid="{D0E7AE49-A4E3-43E1-AD2F-3A08A4A31A5C}"/>
    <cellStyle name="40% - Accent4 3 2 3 6 3" xfId="30208" xr:uid="{FD747420-A16C-4655-A62E-B1210FACB0D9}"/>
    <cellStyle name="40% - Accent4 3 2 3 7" xfId="4796" xr:uid="{484FF2C2-D864-4CBF-9F01-F80502AE256B}"/>
    <cellStyle name="40% - Accent4 3 2 3 7 2" xfId="33722" xr:uid="{21220AC3-1017-42BF-B4B5-A9F50B3A3BE4}"/>
    <cellStyle name="40% - Accent4 3 2 3 8" xfId="19299" xr:uid="{31F5E57F-3F42-48F3-BB5B-664BCB8AE274}"/>
    <cellStyle name="40% - Accent4 3 2 4" xfId="1674" xr:uid="{DADD3734-3162-4EB3-BB79-7CE1D47F2F77}"/>
    <cellStyle name="40% - Accent4 3 2 4 2" xfId="3288" xr:uid="{8F224FDB-84B6-4C7C-982E-3D6F670337E3}"/>
    <cellStyle name="40% - Accent4 3 2 4 2 2" xfId="10776" xr:uid="{9E4A624A-2D77-40F4-A836-4DA06B591623}"/>
    <cellStyle name="40% - Accent4 3 2 4 2 2 2" xfId="39674" xr:uid="{1EFE235D-ED6E-4D0F-A682-A3DECF66A883}"/>
    <cellStyle name="40% - Accent4 3 2 4 2 2 3" xfId="25250" xr:uid="{C2FAC928-5E91-4851-8CD8-D06172B9B772}"/>
    <cellStyle name="40% - Accent4 3 2 4 2 3" xfId="14513" xr:uid="{D33169F8-0387-4C45-8FDA-A2F7083ED7B3}"/>
    <cellStyle name="40% - Accent4 3 2 4 2 3 2" xfId="43406" xr:uid="{7EB73673-1889-4CB1-B80D-B0002B14A771}"/>
    <cellStyle name="40% - Accent4 3 2 4 2 3 3" xfId="28982" xr:uid="{BF68AEE7-F514-4E6D-8A07-34E1297C3D1D}"/>
    <cellStyle name="40% - Accent4 3 2 4 2 4" xfId="17816" xr:uid="{8AA1FF51-BF34-4AE8-8BC5-5C1694AC5364}"/>
    <cellStyle name="40% - Accent4 3 2 4 2 4 2" xfId="46694" xr:uid="{068A2933-2E8D-49B3-A89D-36DA3CB248BC}"/>
    <cellStyle name="40% - Accent4 3 2 4 2 4 3" xfId="32270" xr:uid="{73BB47DC-016D-47A3-B41B-282140C4D0D5}"/>
    <cellStyle name="40% - Accent4 3 2 4 2 5" xfId="7027" xr:uid="{131D9C49-2A18-4E96-ACBC-8D0E230AB92A}"/>
    <cellStyle name="40% - Accent4 3 2 4 2 5 2" xfId="35942" xr:uid="{11865A42-99CA-4201-94FD-357B1D0E8A31}"/>
    <cellStyle name="40% - Accent4 3 2 4 2 6" xfId="21518" xr:uid="{441A8469-372F-44E2-97BC-A2B5B758D403}"/>
    <cellStyle name="40% - Accent4 3 2 4 3" xfId="8910" xr:uid="{ACD0D795-C5C4-4D83-93F8-C55C377014A3}"/>
    <cellStyle name="40% - Accent4 3 2 4 3 2" xfId="37808" xr:uid="{7CF83633-47FC-4076-8E92-07B24240C508}"/>
    <cellStyle name="40% - Accent4 3 2 4 3 3" xfId="23384" xr:uid="{881E31F9-FDAA-4BF3-B117-61FECF2A8467}"/>
    <cellStyle name="40% - Accent4 3 2 4 4" xfId="12647" xr:uid="{56EFA2D2-3B31-47D7-BFCC-6B8348E6D417}"/>
    <cellStyle name="40% - Accent4 3 2 4 4 2" xfId="41540" xr:uid="{4A0F432B-359F-4585-9003-6A69D71BA13A}"/>
    <cellStyle name="40% - Accent4 3 2 4 4 3" xfId="27116" xr:uid="{F176EEBD-C88B-4EE8-93BD-8E78C9610257}"/>
    <cellStyle name="40% - Accent4 3 2 4 5" xfId="16203" xr:uid="{2A2541AB-061F-4B8D-BEF2-692766EA7DA3}"/>
    <cellStyle name="40% - Accent4 3 2 4 5 2" xfId="45082" xr:uid="{E1257957-D5BE-4DDD-A75C-651BE9E10525}"/>
    <cellStyle name="40% - Accent4 3 2 4 5 3" xfId="30658" xr:uid="{479BF658-8745-4491-86E6-E0B64FCFB219}"/>
    <cellStyle name="40% - Accent4 3 2 4 6" xfId="5153" xr:uid="{9D47C7A4-347F-4B78-921C-6E9E72A2B20C}"/>
    <cellStyle name="40% - Accent4 3 2 4 6 2" xfId="34076" xr:uid="{0A7108A9-EA92-4947-94D9-A9E06E04C6D0}"/>
    <cellStyle name="40% - Accent4 3 2 4 7" xfId="19652" xr:uid="{81807E87-9F37-47BA-BEB7-DE03E2D3F6AF}"/>
    <cellStyle name="40% - Accent4 3 2 5" xfId="2482" xr:uid="{E256034E-0987-46AF-9D50-A42068BD3392}"/>
    <cellStyle name="40% - Accent4 3 2 5 2" xfId="9843" xr:uid="{F7965F95-6B96-4FD6-840D-98C23FBEE278}"/>
    <cellStyle name="40% - Accent4 3 2 5 2 2" xfId="38741" xr:uid="{5446AB6A-C038-4CD9-94A6-E8EFD354D07A}"/>
    <cellStyle name="40% - Accent4 3 2 5 2 3" xfId="24317" xr:uid="{4FD77D8F-14EA-46C8-8478-36119AFB36F8}"/>
    <cellStyle name="40% - Accent4 3 2 5 3" xfId="13580" xr:uid="{2CFB9561-1015-4BD8-BE38-CA78893ADB8D}"/>
    <cellStyle name="40% - Accent4 3 2 5 3 2" xfId="42473" xr:uid="{BF6EF6DA-3C7F-4847-83E9-922D39E2DBDF}"/>
    <cellStyle name="40% - Accent4 3 2 5 3 3" xfId="28049" xr:uid="{3F779744-9CEA-4E2A-AD8E-AE3191D66E0F}"/>
    <cellStyle name="40% - Accent4 3 2 5 4" xfId="17010" xr:uid="{3B3FFF98-032A-4CA5-846C-BED27CE1BE08}"/>
    <cellStyle name="40% - Accent4 3 2 5 4 2" xfId="45888" xr:uid="{D7E62557-1824-440B-9FF2-20C062F5F6FB}"/>
    <cellStyle name="40% - Accent4 3 2 5 4 3" xfId="31464" xr:uid="{A1187779-C918-4CA6-9B4E-C0D2D07AF60D}"/>
    <cellStyle name="40% - Accent4 3 2 5 5" xfId="6094" xr:uid="{59F38D63-BC41-4E0E-BD9E-B140910F279A}"/>
    <cellStyle name="40% - Accent4 3 2 5 5 2" xfId="35009" xr:uid="{4D8A4627-2F0E-4CA7-B12E-EB96A07B784C}"/>
    <cellStyle name="40% - Accent4 3 2 5 6" xfId="20585" xr:uid="{0F2D2B5E-B075-4853-B78D-22BC68206F6E}"/>
    <cellStyle name="40% - Accent4 3 2 6" xfId="7977" xr:uid="{3D2FEDF9-4087-40D2-851B-BAAD0005A86F}"/>
    <cellStyle name="40% - Accent4 3 2 6 2" xfId="36875" xr:uid="{C9DD6DEC-3047-4C22-8A53-0661A9A49C5D}"/>
    <cellStyle name="40% - Accent4 3 2 6 3" xfId="22451" xr:uid="{75236228-9F9C-4835-93F9-500356C80692}"/>
    <cellStyle name="40% - Accent4 3 2 7" xfId="11712" xr:uid="{A5562A92-F2EE-4DC5-976C-5487D60EFB06}"/>
    <cellStyle name="40% - Accent4 3 2 7 2" xfId="40607" xr:uid="{657E1D57-C022-4BF0-8E20-AC79F3198517}"/>
    <cellStyle name="40% - Accent4 3 2 7 3" xfId="26183" xr:uid="{9214F389-756B-431B-901B-E1CED9EA92E9}"/>
    <cellStyle name="40% - Accent4 3 2 8" xfId="15389" xr:uid="{E4D830C0-6D99-42F1-92E1-AADDB77E9F77}"/>
    <cellStyle name="40% - Accent4 3 2 8 2" xfId="44276" xr:uid="{C38F183A-DD2D-4B77-9652-5CEB937BD92B}"/>
    <cellStyle name="40% - Accent4 3 2 8 3" xfId="29852" xr:uid="{4D48F56B-DA43-4E1F-9284-8930403DCBE5}"/>
    <cellStyle name="40% - Accent4 3 2 9" xfId="4161" xr:uid="{A3C108A1-B81D-4B19-8276-02B06E64DDA2}"/>
    <cellStyle name="40% - Accent4 3 2 9 2" xfId="33142" xr:uid="{39913988-DC5D-41F7-9E6A-142EAB69EA9B}"/>
    <cellStyle name="40% - Accent4 3 3" xfId="545" xr:uid="{10CC041A-FC8B-4B34-AC7C-A1E82E0DB430}"/>
    <cellStyle name="40% - Accent4 3 3 2" xfId="1106" xr:uid="{6143DDE9-8636-4227-9825-067D10D763A4}"/>
    <cellStyle name="40% - Accent4 3 3 2 2" xfId="2032" xr:uid="{5E82BA16-2049-484D-8265-9C63355BF90E}"/>
    <cellStyle name="40% - Accent4 3 3 2 2 2" xfId="3646" xr:uid="{F95158DE-A59F-4F17-96A0-70D0A82BEA5D}"/>
    <cellStyle name="40% - Accent4 3 3 2 2 2 2" xfId="11100" xr:uid="{80B558C5-AABA-4943-9AE0-CE41C3292F94}"/>
    <cellStyle name="40% - Accent4 3 3 2 2 2 2 2" xfId="39998" xr:uid="{36899F18-AA91-42F3-92F2-D6C17DC07087}"/>
    <cellStyle name="40% - Accent4 3 3 2 2 2 2 3" xfId="25574" xr:uid="{4A53376D-FD6F-4576-AC24-BE36C2FFE7CF}"/>
    <cellStyle name="40% - Accent4 3 3 2 2 2 3" xfId="14837" xr:uid="{6204C6DE-5294-460F-9E3A-21A4A9976010}"/>
    <cellStyle name="40% - Accent4 3 3 2 2 2 3 2" xfId="43730" xr:uid="{106691A5-2925-47C2-87F8-7FDE91724BF4}"/>
    <cellStyle name="40% - Accent4 3 3 2 2 2 3 3" xfId="29306" xr:uid="{43AAAFFA-4E4C-456C-98AF-7F291AA3B45F}"/>
    <cellStyle name="40% - Accent4 3 3 2 2 2 4" xfId="18174" xr:uid="{C00BB105-FB56-48E5-97C0-21A8882FDD94}"/>
    <cellStyle name="40% - Accent4 3 3 2 2 2 4 2" xfId="47052" xr:uid="{7A52654D-D6AA-4523-8101-A21D86078137}"/>
    <cellStyle name="40% - Accent4 3 3 2 2 2 4 3" xfId="32628" xr:uid="{59012B28-04FF-44CA-90DE-103D99000FCE}"/>
    <cellStyle name="40% - Accent4 3 3 2 2 2 5" xfId="7351" xr:uid="{0A57B589-9F3E-496B-A29A-B4C18354ADF8}"/>
    <cellStyle name="40% - Accent4 3 3 2 2 2 5 2" xfId="36266" xr:uid="{AFAFBE76-4AD1-471D-8D94-1CAA76E76CC2}"/>
    <cellStyle name="40% - Accent4 3 3 2 2 2 6" xfId="21842" xr:uid="{77C3BF53-5CDA-4061-80C4-68E2F58E6552}"/>
    <cellStyle name="40% - Accent4 3 3 2 2 3" xfId="9234" xr:uid="{033506D8-5ACF-43B0-9889-BA905FD2FC7C}"/>
    <cellStyle name="40% - Accent4 3 3 2 2 3 2" xfId="38132" xr:uid="{45E6288F-22B2-4DDF-829C-68238455D5E7}"/>
    <cellStyle name="40% - Accent4 3 3 2 2 3 3" xfId="23708" xr:uid="{A0321BB6-8C9F-4C66-9753-23CC83C08DA1}"/>
    <cellStyle name="40% - Accent4 3 3 2 2 4" xfId="12971" xr:uid="{2E144E36-85AE-4F10-A692-C4AC4795A56F}"/>
    <cellStyle name="40% - Accent4 3 3 2 2 4 2" xfId="41864" xr:uid="{A0913967-D728-4A3D-BBAE-805E6D489FD3}"/>
    <cellStyle name="40% - Accent4 3 3 2 2 4 3" xfId="27440" xr:uid="{702401E2-4EA9-4D31-847B-026DD6EDB85E}"/>
    <cellStyle name="40% - Accent4 3 3 2 2 5" xfId="16561" xr:uid="{7499998F-F2C0-4334-8E79-7637C9F0A403}"/>
    <cellStyle name="40% - Accent4 3 3 2 2 5 2" xfId="45440" xr:uid="{D8AF31D9-64C4-4B79-B9C3-8AD018986873}"/>
    <cellStyle name="40% - Accent4 3 3 2 2 5 3" xfId="31016" xr:uid="{2DFF0A9D-EDDD-48D5-947F-9FEB11B37F3A}"/>
    <cellStyle name="40% - Accent4 3 3 2 2 6" xfId="5477" xr:uid="{3D451222-6FFF-4615-A6E8-35D194A83361}"/>
    <cellStyle name="40% - Accent4 3 3 2 2 6 2" xfId="34400" xr:uid="{D13BBE7A-7F88-4160-9558-B26802E76BEA}"/>
    <cellStyle name="40% - Accent4 3 3 2 2 7" xfId="19976" xr:uid="{4787D901-2B7B-4421-9C86-698ADAB0F84C}"/>
    <cellStyle name="40% - Accent4 3 3 2 3" xfId="2840" xr:uid="{FCF6D147-951F-4BCF-8E5F-C42AB369763B}"/>
    <cellStyle name="40% - Accent4 3 3 2 3 2" xfId="10167" xr:uid="{56940A44-7F29-4851-AB12-2A088F12DD54}"/>
    <cellStyle name="40% - Accent4 3 3 2 3 2 2" xfId="39065" xr:uid="{509B1068-193B-459A-AF41-5DA3D1EBF4FE}"/>
    <cellStyle name="40% - Accent4 3 3 2 3 2 3" xfId="24641" xr:uid="{988BDAE0-EABA-4C38-A23C-6DFC3C98D350}"/>
    <cellStyle name="40% - Accent4 3 3 2 3 3" xfId="13904" xr:uid="{43BF000C-E51F-4015-87E0-8271EA6BC0D2}"/>
    <cellStyle name="40% - Accent4 3 3 2 3 3 2" xfId="42797" xr:uid="{11E827B8-1155-4027-8C84-9BF976841D6D}"/>
    <cellStyle name="40% - Accent4 3 3 2 3 3 3" xfId="28373" xr:uid="{FA5570DD-F9A7-45A9-B6E5-450E30B5BF82}"/>
    <cellStyle name="40% - Accent4 3 3 2 3 4" xfId="17368" xr:uid="{7676CE37-1ADC-4EF1-966A-2A143F57A5FD}"/>
    <cellStyle name="40% - Accent4 3 3 2 3 4 2" xfId="46246" xr:uid="{7AB95457-22E8-45F0-B744-FAB2762AC13B}"/>
    <cellStyle name="40% - Accent4 3 3 2 3 4 3" xfId="31822" xr:uid="{1A3CB915-0A7C-4BD6-BFB5-199CD3DC93DC}"/>
    <cellStyle name="40% - Accent4 3 3 2 3 5" xfId="6418" xr:uid="{755A6691-98ED-4890-A8BB-29B00281D240}"/>
    <cellStyle name="40% - Accent4 3 3 2 3 5 2" xfId="35333" xr:uid="{A7AF0B2F-813F-4D9B-8759-004010C3BFFE}"/>
    <cellStyle name="40% - Accent4 3 3 2 3 6" xfId="20909" xr:uid="{705A7D0D-6204-4602-AF20-4B1F47C8580B}"/>
    <cellStyle name="40% - Accent4 3 3 2 4" xfId="8301" xr:uid="{1536A8C9-D6D2-4F49-8AB6-DF2C24D478A6}"/>
    <cellStyle name="40% - Accent4 3 3 2 4 2" xfId="37199" xr:uid="{F02D6301-04A6-4332-A813-5BDD6135D20F}"/>
    <cellStyle name="40% - Accent4 3 3 2 4 3" xfId="22775" xr:uid="{063D6CBC-F5CD-4192-95A9-6839BFD4B337}"/>
    <cellStyle name="40% - Accent4 3 3 2 5" xfId="12036" xr:uid="{5C8C1FF9-58C5-46CE-9D28-1AFA5D2121FF}"/>
    <cellStyle name="40% - Accent4 3 3 2 5 2" xfId="40931" xr:uid="{F24B862A-0DBD-4C43-8FE2-0099F9026101}"/>
    <cellStyle name="40% - Accent4 3 3 2 5 3" xfId="26507" xr:uid="{488F37C3-C9FD-4B3E-925B-969324439577}"/>
    <cellStyle name="40% - Accent4 3 3 2 6" xfId="15747" xr:uid="{244965D7-57AD-495B-943A-A8BDF78B4B12}"/>
    <cellStyle name="40% - Accent4 3 3 2 6 2" xfId="44634" xr:uid="{5B499A37-C332-45B2-A366-47F8015B7915}"/>
    <cellStyle name="40% - Accent4 3 3 2 6 3" xfId="30210" xr:uid="{479BE40B-735B-4F4C-89A3-C241CB8E67A0}"/>
    <cellStyle name="40% - Accent4 3 3 2 7" xfId="4527" xr:uid="{837436BA-7822-492E-9DB9-8429A04B89F6}"/>
    <cellStyle name="40% - Accent4 3 3 2 7 2" xfId="33466" xr:uid="{7B3934D9-207F-4CC6-A060-A66F32A9E384}"/>
    <cellStyle name="40% - Accent4 3 3 2 8" xfId="19043" xr:uid="{784B503F-A035-436C-B495-BC8DEE128009}"/>
    <cellStyle name="40% - Accent4 3 3 3" xfId="1545" xr:uid="{6A7D41C4-25D1-464A-BB4A-1F97B2B6FBFA}"/>
    <cellStyle name="40% - Accent4 3 3 3 2" xfId="3159" xr:uid="{F7952FDD-7C61-4647-8E00-50F1637AAA44}"/>
    <cellStyle name="40% - Accent4 3 3 3 2 2" xfId="10647" xr:uid="{FA364BD7-F2F7-4361-A357-9ACDE28B7C06}"/>
    <cellStyle name="40% - Accent4 3 3 3 2 2 2" xfId="39545" xr:uid="{E3C27F61-6451-4743-B6A1-71DAE311D7E9}"/>
    <cellStyle name="40% - Accent4 3 3 3 2 2 3" xfId="25121" xr:uid="{7650A63D-0D5A-4C4B-A971-D2C3F0F6C5E1}"/>
    <cellStyle name="40% - Accent4 3 3 3 2 3" xfId="14384" xr:uid="{DD06358A-89E5-4A83-8350-83F13EC17A59}"/>
    <cellStyle name="40% - Accent4 3 3 3 2 3 2" xfId="43277" xr:uid="{8D03C4BD-6C6C-4A53-940E-2C204B17F99F}"/>
    <cellStyle name="40% - Accent4 3 3 3 2 3 3" xfId="28853" xr:uid="{10A09312-1D87-4327-8910-B1D289856200}"/>
    <cellStyle name="40% - Accent4 3 3 3 2 4" xfId="17687" xr:uid="{52716876-41DF-4796-BFFF-840C6CFCFD48}"/>
    <cellStyle name="40% - Accent4 3 3 3 2 4 2" xfId="46565" xr:uid="{1963F9E9-7B10-4B08-A074-2EB6342C445D}"/>
    <cellStyle name="40% - Accent4 3 3 3 2 4 3" xfId="32141" xr:uid="{00AF57A2-7FF8-4311-8DBC-6504B1B50154}"/>
    <cellStyle name="40% - Accent4 3 3 3 2 5" xfId="6898" xr:uid="{F2BC6ED8-F6FF-406E-AB60-50E073D5DE7C}"/>
    <cellStyle name="40% - Accent4 3 3 3 2 5 2" xfId="35813" xr:uid="{0FD95F1F-FF79-4387-9394-58B4941F3B8F}"/>
    <cellStyle name="40% - Accent4 3 3 3 2 6" xfId="21389" xr:uid="{9D862EEF-655B-4B7B-9E96-D07CB2CE6C6B}"/>
    <cellStyle name="40% - Accent4 3 3 3 3" xfId="8781" xr:uid="{305DDFCB-7B40-443A-B925-AB5F8CEA6FCE}"/>
    <cellStyle name="40% - Accent4 3 3 3 3 2" xfId="37679" xr:uid="{57323927-A359-466A-A041-84193D8D17B8}"/>
    <cellStyle name="40% - Accent4 3 3 3 3 3" xfId="23255" xr:uid="{34209F0A-6D0D-48A3-87BC-3D12C8EF1BC9}"/>
    <cellStyle name="40% - Accent4 3 3 3 4" xfId="12518" xr:uid="{5837F9EC-264D-49C9-AF16-93C6B335A482}"/>
    <cellStyle name="40% - Accent4 3 3 3 4 2" xfId="41411" xr:uid="{1B6BB80E-147C-42E5-831F-22449C7F6D5A}"/>
    <cellStyle name="40% - Accent4 3 3 3 4 3" xfId="26987" xr:uid="{0D2E72EA-E386-4533-9AF7-69EDF66DAA1B}"/>
    <cellStyle name="40% - Accent4 3 3 3 5" xfId="16074" xr:uid="{1BDA4D06-DE67-4B01-9F37-C8A6BAE7EC6D}"/>
    <cellStyle name="40% - Accent4 3 3 3 5 2" xfId="44953" xr:uid="{74393FFB-1923-4632-8954-71BF11D5E0EE}"/>
    <cellStyle name="40% - Accent4 3 3 3 5 3" xfId="30529" xr:uid="{1151E49E-2BCF-4214-99FA-F4AAFC2FF66D}"/>
    <cellStyle name="40% - Accent4 3 3 3 6" xfId="5024" xr:uid="{4F208083-A284-44C4-B1EA-C6CEA639A5C4}"/>
    <cellStyle name="40% - Accent4 3 3 3 6 2" xfId="33947" xr:uid="{03525B4A-B1BB-468A-90F2-D2F827BFF7BA}"/>
    <cellStyle name="40% - Accent4 3 3 3 7" xfId="19523" xr:uid="{F75E8B8A-AE7C-44D2-A590-3B3A5D091709}"/>
    <cellStyle name="40% - Accent4 3 3 4" xfId="2353" xr:uid="{E5A19D7A-F654-4EC7-98E9-1E697DCE83FC}"/>
    <cellStyle name="40% - Accent4 3 3 4 2" xfId="9714" xr:uid="{1253C188-B7A9-4CE8-B65E-49E2F617F9AE}"/>
    <cellStyle name="40% - Accent4 3 3 4 2 2" xfId="38612" xr:uid="{41F0E468-7923-48CC-A10B-8A1F3E68D2C3}"/>
    <cellStyle name="40% - Accent4 3 3 4 2 3" xfId="24188" xr:uid="{29A5143C-EDAC-42D9-AE76-1E94C0A8728B}"/>
    <cellStyle name="40% - Accent4 3 3 4 3" xfId="13451" xr:uid="{1C501CDC-09C6-4C3C-AD5C-8C4D1E5D433D}"/>
    <cellStyle name="40% - Accent4 3 3 4 3 2" xfId="42344" xr:uid="{7FB07522-8579-479F-B4BC-59E8257CAA9F}"/>
    <cellStyle name="40% - Accent4 3 3 4 3 3" xfId="27920" xr:uid="{FE0C5E26-8A19-4CB4-94B3-969E2B8961D0}"/>
    <cellStyle name="40% - Accent4 3 3 4 4" xfId="16881" xr:uid="{F55B3114-CD30-4739-9F6D-51F393F8B0F5}"/>
    <cellStyle name="40% - Accent4 3 3 4 4 2" xfId="45759" xr:uid="{FF0B9631-7D90-476A-8CEA-DCF2A6AE0E68}"/>
    <cellStyle name="40% - Accent4 3 3 4 4 3" xfId="31335" xr:uid="{CA9FCD71-ABA6-4CF9-9F31-873643F7814E}"/>
    <cellStyle name="40% - Accent4 3 3 4 5" xfId="5965" xr:uid="{C5D35651-4C83-4FBA-9BCD-A49C32EEE234}"/>
    <cellStyle name="40% - Accent4 3 3 4 5 2" xfId="34880" xr:uid="{F6AD19E6-DEB4-4953-90E3-6082D7E67AA3}"/>
    <cellStyle name="40% - Accent4 3 3 4 6" xfId="20456" xr:uid="{321F07F6-A6A8-492C-AF65-7268B85307BA}"/>
    <cellStyle name="40% - Accent4 3 3 5" xfId="7848" xr:uid="{C390A23B-7D04-4EDB-B719-B0F61E831E3A}"/>
    <cellStyle name="40% - Accent4 3 3 5 2" xfId="36746" xr:uid="{2310C21A-0269-49B6-A5E1-93D81D1D2893}"/>
    <cellStyle name="40% - Accent4 3 3 5 3" xfId="22322" xr:uid="{D7A6C506-0C8C-43CB-968A-F3C4A6720B71}"/>
    <cellStyle name="40% - Accent4 3 3 6" xfId="11583" xr:uid="{817E93A5-2349-4D10-B7C1-1213385EA42E}"/>
    <cellStyle name="40% - Accent4 3 3 6 2" xfId="40478" xr:uid="{ECC04B4F-02DA-4CB6-82A5-CC16FDFC3B56}"/>
    <cellStyle name="40% - Accent4 3 3 6 3" xfId="26054" xr:uid="{E135A9DB-40FB-45AB-9201-3F480069DAF0}"/>
    <cellStyle name="40% - Accent4 3 3 7" xfId="15260" xr:uid="{D29E0680-F2F7-4549-88AE-1E6C3B996410}"/>
    <cellStyle name="40% - Accent4 3 3 7 2" xfId="44147" xr:uid="{211B2037-5DBE-4C26-8761-FDF19E0BC134}"/>
    <cellStyle name="40% - Accent4 3 3 7 3" xfId="29723" xr:uid="{F7B1ACC5-F7E7-482F-AAA5-7B008E9AEF98}"/>
    <cellStyle name="40% - Accent4 3 3 8" xfId="4032" xr:uid="{296A6593-C285-4CF3-A8A2-123F40EDAB24}"/>
    <cellStyle name="40% - Accent4 3 3 8 2" xfId="33013" xr:uid="{B7CED7CB-AB4A-401A-98C7-6F4AFD69396E}"/>
    <cellStyle name="40% - Accent4 3 3 9" xfId="18590" xr:uid="{1C2B5228-DE23-4AFF-842D-639E645D7ED7}"/>
    <cellStyle name="40% - Accent4 3 4" xfId="1107" xr:uid="{E8E73326-FBBD-43F4-8112-C75C1983D3D2}"/>
    <cellStyle name="40% - Accent4 3 4 2" xfId="2033" xr:uid="{AD3F47A3-6DAA-4E60-8C5F-658E6E75FF97}"/>
    <cellStyle name="40% - Accent4 3 4 2 2" xfId="3647" xr:uid="{8EEC533E-D649-4676-A41A-F31AC4373AED}"/>
    <cellStyle name="40% - Accent4 3 4 2 2 2" xfId="7221" xr:uid="{E4D6A837-DEFD-4FE0-9116-3521592E9EB1}"/>
    <cellStyle name="40% - Accent4 3 4 2 2 2 2" xfId="10970" xr:uid="{A8DEEDAF-6C8F-4400-8605-16990BD028B8}"/>
    <cellStyle name="40% - Accent4 3 4 2 2 2 2 2" xfId="39868" xr:uid="{57D02E3C-BE34-4BA5-AE1D-900B15666F5D}"/>
    <cellStyle name="40% - Accent4 3 4 2 2 2 2 3" xfId="25444" xr:uid="{A6D503D0-EB1A-436D-BD84-2C591EF88A1D}"/>
    <cellStyle name="40% - Accent4 3 4 2 2 2 3" xfId="14707" xr:uid="{198E4412-046E-4821-8E03-DE8A6F564B0F}"/>
    <cellStyle name="40% - Accent4 3 4 2 2 2 3 2" xfId="43600" xr:uid="{6F6D3BB8-B4B8-430C-9A5E-58B6254DFCDD}"/>
    <cellStyle name="40% - Accent4 3 4 2 2 2 3 3" xfId="29176" xr:uid="{809493CB-0847-4998-A7E8-C3579C69A4FF}"/>
    <cellStyle name="40% - Accent4 3 4 2 2 2 4" xfId="36136" xr:uid="{DD2DBCC4-07BE-4430-893A-B75687541F0B}"/>
    <cellStyle name="40% - Accent4 3 4 2 2 2 5" xfId="21712" xr:uid="{9ED3EE52-B724-4344-9A47-2A85B0403D1D}"/>
    <cellStyle name="40% - Accent4 3 4 2 2 3" xfId="9104" xr:uid="{3D74B52F-AF60-47B2-AA85-7D4B8ABB3C0F}"/>
    <cellStyle name="40% - Accent4 3 4 2 2 3 2" xfId="38002" xr:uid="{9A7FCCE9-68D7-47CA-9926-59F5EB69A2EA}"/>
    <cellStyle name="40% - Accent4 3 4 2 2 3 3" xfId="23578" xr:uid="{BF149AF7-7876-4D8C-B729-7D81E899FF30}"/>
    <cellStyle name="40% - Accent4 3 4 2 2 4" xfId="12841" xr:uid="{F597302A-1ABF-4B64-8765-11E597249B78}"/>
    <cellStyle name="40% - Accent4 3 4 2 2 4 2" xfId="41734" xr:uid="{C66DB6C3-8116-4533-98C5-4BDDD58ED5C3}"/>
    <cellStyle name="40% - Accent4 3 4 2 2 4 3" xfId="27310" xr:uid="{7F90B8F4-C5FC-4A85-AC7C-A22F88BEAB35}"/>
    <cellStyle name="40% - Accent4 3 4 2 2 5" xfId="18175" xr:uid="{D624A898-123B-4022-AA6B-588324FA2E0F}"/>
    <cellStyle name="40% - Accent4 3 4 2 2 5 2" xfId="47053" xr:uid="{7CB37FB9-19E2-4510-B5AC-932C88BEDDB5}"/>
    <cellStyle name="40% - Accent4 3 4 2 2 5 3" xfId="32629" xr:uid="{0F72BEE9-C81F-4DF9-9F28-AEBD0087C885}"/>
    <cellStyle name="40% - Accent4 3 4 2 2 6" xfId="5347" xr:uid="{86663833-7E6C-4FF5-B375-09C348CEC9E7}"/>
    <cellStyle name="40% - Accent4 3 4 2 2 6 2" xfId="34270" xr:uid="{D67B86DA-1055-47FE-8F23-8662C45CCC0C}"/>
    <cellStyle name="40% - Accent4 3 4 2 2 7" xfId="19846" xr:uid="{07509D3B-482B-411A-A875-B96718C1016D}"/>
    <cellStyle name="40% - Accent4 3 4 2 3" xfId="6288" xr:uid="{86BCD8EC-F11B-46A1-AF5E-E2C1694AC448}"/>
    <cellStyle name="40% - Accent4 3 4 2 3 2" xfId="10037" xr:uid="{2F311542-8390-4407-AED8-CED41E5E0DA5}"/>
    <cellStyle name="40% - Accent4 3 4 2 3 2 2" xfId="38935" xr:uid="{2ED32E64-8BEE-4DDE-8AC8-658FC7439443}"/>
    <cellStyle name="40% - Accent4 3 4 2 3 2 3" xfId="24511" xr:uid="{DC9FE396-6B87-4EE7-8683-1D8057F0B33D}"/>
    <cellStyle name="40% - Accent4 3 4 2 3 3" xfId="13774" xr:uid="{73B9F0B2-07BC-486F-80FF-B89183698313}"/>
    <cellStyle name="40% - Accent4 3 4 2 3 3 2" xfId="42667" xr:uid="{79572F4A-39E4-4F4B-8BAE-9F1F1F02072B}"/>
    <cellStyle name="40% - Accent4 3 4 2 3 3 3" xfId="28243" xr:uid="{4EEEB27D-F7D2-42A9-BCD2-4377F3C4D8B9}"/>
    <cellStyle name="40% - Accent4 3 4 2 3 4" xfId="35203" xr:uid="{48C1A27C-BABF-44CC-AE19-AF2AF8A0CB19}"/>
    <cellStyle name="40% - Accent4 3 4 2 3 5" xfId="20779" xr:uid="{AB794859-8451-4316-AF28-EDC43F8ED856}"/>
    <cellStyle name="40% - Accent4 3 4 2 4" xfId="8171" xr:uid="{F725010C-5026-4E1F-AFE9-A9C7F605AB8A}"/>
    <cellStyle name="40% - Accent4 3 4 2 4 2" xfId="37069" xr:uid="{950799A1-670F-4C7D-953E-1EA68FC602EB}"/>
    <cellStyle name="40% - Accent4 3 4 2 4 3" xfId="22645" xr:uid="{A466091C-F634-4D42-B5DB-957876FE29F6}"/>
    <cellStyle name="40% - Accent4 3 4 2 5" xfId="11906" xr:uid="{D06CE596-F0FA-4044-A2D5-143586D5C2D0}"/>
    <cellStyle name="40% - Accent4 3 4 2 5 2" xfId="40801" xr:uid="{3CF3D694-74CF-42BC-966E-44946AA84AE7}"/>
    <cellStyle name="40% - Accent4 3 4 2 5 3" xfId="26377" xr:uid="{96FCF964-11D8-4E66-BA67-8496A49B34D9}"/>
    <cellStyle name="40% - Accent4 3 4 2 6" xfId="16562" xr:uid="{DF562915-7C18-4587-9B6A-705244D45B6A}"/>
    <cellStyle name="40% - Accent4 3 4 2 6 2" xfId="45441" xr:uid="{F0F014CA-680E-4ED2-A5AA-98F85CB23A23}"/>
    <cellStyle name="40% - Accent4 3 4 2 6 3" xfId="31017" xr:uid="{76B1E705-622D-4066-9F62-27B9F9EFAC2C}"/>
    <cellStyle name="40% - Accent4 3 4 2 7" xfId="4394" xr:uid="{9A66F4FA-B3CD-4F80-BE28-74F2577C6671}"/>
    <cellStyle name="40% - Accent4 3 4 2 7 2" xfId="33336" xr:uid="{8B696CD7-D6F3-449B-88D6-9EB448C9FE6F}"/>
    <cellStyle name="40% - Accent4 3 4 2 8" xfId="18913" xr:uid="{A4C2A67A-9349-4EC8-82C2-0B9080AB3A0E}"/>
    <cellStyle name="40% - Accent4 3 4 3" xfId="2841" xr:uid="{3FBA1339-366D-4007-A497-FD1904376E7B}"/>
    <cellStyle name="40% - Accent4 3 4 3 2" xfId="6768" xr:uid="{722E1965-2DD5-4FCE-BAB7-DD092F1CF30C}"/>
    <cellStyle name="40% - Accent4 3 4 3 2 2" xfId="10517" xr:uid="{E6390DD1-F409-4235-B8ED-54B437062CCA}"/>
    <cellStyle name="40% - Accent4 3 4 3 2 2 2" xfId="39415" xr:uid="{45F5724E-DC73-470F-8394-6D853B2296C0}"/>
    <cellStyle name="40% - Accent4 3 4 3 2 2 3" xfId="24991" xr:uid="{8BEE0456-7107-4032-951B-3B19C539F9B7}"/>
    <cellStyle name="40% - Accent4 3 4 3 2 3" xfId="14254" xr:uid="{EF20A515-7935-4924-B7A3-4A349885190D}"/>
    <cellStyle name="40% - Accent4 3 4 3 2 3 2" xfId="43147" xr:uid="{E611F8D7-0205-48F7-A8D3-9EB7180BF55D}"/>
    <cellStyle name="40% - Accent4 3 4 3 2 3 3" xfId="28723" xr:uid="{EAE97016-C854-493A-8B7D-67271112973F}"/>
    <cellStyle name="40% - Accent4 3 4 3 2 4" xfId="35683" xr:uid="{E48FA040-CB34-461A-BC90-3C269E1DD044}"/>
    <cellStyle name="40% - Accent4 3 4 3 2 5" xfId="21259" xr:uid="{77ECB8D7-7593-4633-92DD-41DC08146933}"/>
    <cellStyle name="40% - Accent4 3 4 3 3" xfId="8651" xr:uid="{6BE8ECBD-0C87-46C5-BA88-C4465DB1315E}"/>
    <cellStyle name="40% - Accent4 3 4 3 3 2" xfId="37549" xr:uid="{98FF4332-6CAD-4DFD-BC64-4F9A3C4BEDD0}"/>
    <cellStyle name="40% - Accent4 3 4 3 3 3" xfId="23125" xr:uid="{FEA3B1BF-4120-4378-8357-204843F1B9FA}"/>
    <cellStyle name="40% - Accent4 3 4 3 4" xfId="12388" xr:uid="{AA6C80E1-1DF2-4364-9885-F66067F451D4}"/>
    <cellStyle name="40% - Accent4 3 4 3 4 2" xfId="41281" xr:uid="{87C2DC5C-13CC-483F-A08E-A6E7E93188D8}"/>
    <cellStyle name="40% - Accent4 3 4 3 4 3" xfId="26857" xr:uid="{EAC32836-6A1B-48BB-A784-3901F1ABF558}"/>
    <cellStyle name="40% - Accent4 3 4 3 5" xfId="17369" xr:uid="{B8700382-4422-4820-9F93-65072B79203F}"/>
    <cellStyle name="40% - Accent4 3 4 3 5 2" xfId="46247" xr:uid="{0BC1034E-9981-4509-BB4D-BC538092FE5E}"/>
    <cellStyle name="40% - Accent4 3 4 3 5 3" xfId="31823" xr:uid="{F1A65DC9-2261-4EFE-9C36-CAD0C3FF18EC}"/>
    <cellStyle name="40% - Accent4 3 4 3 6" xfId="4894" xr:uid="{911285ED-9AB7-450C-89D7-B1B61665020B}"/>
    <cellStyle name="40% - Accent4 3 4 3 6 2" xfId="33817" xr:uid="{DC7530D7-8A49-4FD9-807E-9DC9925F49F7}"/>
    <cellStyle name="40% - Accent4 3 4 3 7" xfId="19393" xr:uid="{8992FD0E-3B17-4879-AA6C-B917040462EB}"/>
    <cellStyle name="40% - Accent4 3 4 4" xfId="5834" xr:uid="{6E5F1B10-5841-4452-872B-433A1BDBAB63}"/>
    <cellStyle name="40% - Accent4 3 4 4 2" xfId="9584" xr:uid="{DE614A40-AE01-4A32-A2BB-15BFC0ADD1E1}"/>
    <cellStyle name="40% - Accent4 3 4 4 2 2" xfId="38482" xr:uid="{742EC2B6-8427-4598-9D26-806113346DBA}"/>
    <cellStyle name="40% - Accent4 3 4 4 2 3" xfId="24058" xr:uid="{626732EB-071E-4865-8EE2-A6958DB3B235}"/>
    <cellStyle name="40% - Accent4 3 4 4 3" xfId="13321" xr:uid="{970BE9A2-7C29-4761-B4E4-82C87C83319A}"/>
    <cellStyle name="40% - Accent4 3 4 4 3 2" xfId="42214" xr:uid="{BAC113E6-DE52-4D9A-B019-C4E21008468F}"/>
    <cellStyle name="40% - Accent4 3 4 4 3 3" xfId="27790" xr:uid="{494FC90A-AB29-44C5-8CA4-38079CBA30DD}"/>
    <cellStyle name="40% - Accent4 3 4 4 4" xfId="34750" xr:uid="{4A2C3BF8-621A-44C7-BFCC-5A3B7414247E}"/>
    <cellStyle name="40% - Accent4 3 4 4 5" xfId="20326" xr:uid="{0B9A6E56-5165-45CF-8387-1B5379011A9A}"/>
    <cellStyle name="40% - Accent4 3 4 5" xfId="7718" xr:uid="{BFE998E0-6A4A-4F92-A210-FB4714EBE458}"/>
    <cellStyle name="40% - Accent4 3 4 5 2" xfId="36616" xr:uid="{99FAC314-5447-4141-B673-A219B67B26B5}"/>
    <cellStyle name="40% - Accent4 3 4 5 3" xfId="22192" xr:uid="{7F71001F-B39C-4A09-8BFF-CF65443C7659}"/>
    <cellStyle name="40% - Accent4 3 4 6" xfId="11453" xr:uid="{447C7903-3594-45CA-9331-03B1486BD050}"/>
    <cellStyle name="40% - Accent4 3 4 6 2" xfId="40348" xr:uid="{E36F94B2-F207-4BC7-BB67-F6DE74470E89}"/>
    <cellStyle name="40% - Accent4 3 4 6 3" xfId="25924" xr:uid="{12F7C8B2-05A4-4B3B-98E4-269489056C90}"/>
    <cellStyle name="40% - Accent4 3 4 7" xfId="15748" xr:uid="{80748679-ACD4-4C90-AAB1-EB3948EC6907}"/>
    <cellStyle name="40% - Accent4 3 4 7 2" xfId="44635" xr:uid="{C2205D8E-3277-4205-B721-0221AF270E43}"/>
    <cellStyle name="40% - Accent4 3 4 7 3" xfId="30211" xr:uid="{F63DE731-D742-470B-AF81-31620A07B885}"/>
    <cellStyle name="40% - Accent4 3 4 8" xfId="3902" xr:uid="{56E8109E-21A5-4BDA-921E-42441AE115F4}"/>
    <cellStyle name="40% - Accent4 3 4 8 2" xfId="32883" xr:uid="{942FED49-EE29-48B2-AB70-1C395F405DB5}"/>
    <cellStyle name="40% - Accent4 3 4 9" xfId="18460" xr:uid="{11F121EF-94D5-4A8E-8657-B896589E15CF}"/>
    <cellStyle name="40% - Accent4 3 5" xfId="1103" xr:uid="{F16FDECD-BE2C-46A0-98DD-69F41C8174F2}"/>
    <cellStyle name="40% - Accent4 3 5 2" xfId="2029" xr:uid="{DA5D0C05-3DC6-4A22-ABFB-ABED3994A17A}"/>
    <cellStyle name="40% - Accent4 3 5 2 2" xfId="3643" xr:uid="{C3C84E3B-B2DE-4964-B2C7-921669B0770B}"/>
    <cellStyle name="40% - Accent4 3 5 2 2 2" xfId="10915" xr:uid="{5B598176-2AB2-475F-9529-A616395937E2}"/>
    <cellStyle name="40% - Accent4 3 5 2 2 2 2" xfId="39813" xr:uid="{7BC36CC5-056D-4018-8285-F02050DE8466}"/>
    <cellStyle name="40% - Accent4 3 5 2 2 2 3" xfId="25389" xr:uid="{C432F9C3-3D34-4C3D-B8BA-544421A3375B}"/>
    <cellStyle name="40% - Accent4 3 5 2 2 3" xfId="14652" xr:uid="{FE7DED78-FCBE-4C5D-B8EB-297DC1D5E473}"/>
    <cellStyle name="40% - Accent4 3 5 2 2 3 2" xfId="43545" xr:uid="{97B4BA99-09BA-429D-A7FF-2CA736546F9B}"/>
    <cellStyle name="40% - Accent4 3 5 2 2 3 3" xfId="29121" xr:uid="{9E52BA7C-6B02-4BC7-B17C-44A20F1E8A50}"/>
    <cellStyle name="40% - Accent4 3 5 2 2 4" xfId="18171" xr:uid="{58EC1196-19B4-4B1C-8433-EA6BD1A19081}"/>
    <cellStyle name="40% - Accent4 3 5 2 2 4 2" xfId="47049" xr:uid="{0ECF574A-735B-42E4-9512-4CA43F6E4377}"/>
    <cellStyle name="40% - Accent4 3 5 2 2 4 3" xfId="32625" xr:uid="{A20F89E8-001B-4469-BF27-E7DC52E549D4}"/>
    <cellStyle name="40% - Accent4 3 5 2 2 5" xfId="7166" xr:uid="{F009C070-E4AC-4D52-A475-F4055C09A6E7}"/>
    <cellStyle name="40% - Accent4 3 5 2 2 5 2" xfId="36081" xr:uid="{EFE1561A-BADC-48AA-AD15-B58482A09F38}"/>
    <cellStyle name="40% - Accent4 3 5 2 2 6" xfId="21657" xr:uid="{B51D4411-E3F5-4BCF-B55A-B7C676207514}"/>
    <cellStyle name="40% - Accent4 3 5 2 3" xfId="9049" xr:uid="{9E9E8B4A-0937-496F-8D92-4FC1F9B79010}"/>
    <cellStyle name="40% - Accent4 3 5 2 3 2" xfId="37947" xr:uid="{3BBFE372-3D00-4235-B761-E7363BD79B99}"/>
    <cellStyle name="40% - Accent4 3 5 2 3 3" xfId="23523" xr:uid="{8A55C042-400E-4384-812B-400CB49E67B2}"/>
    <cellStyle name="40% - Accent4 3 5 2 4" xfId="12786" xr:uid="{A868BB0D-9289-4AFB-94E9-CD6125EBC845}"/>
    <cellStyle name="40% - Accent4 3 5 2 4 2" xfId="41679" xr:uid="{627CDDEB-2C32-4D53-9DA2-15F76CF62527}"/>
    <cellStyle name="40% - Accent4 3 5 2 4 3" xfId="27255" xr:uid="{F9C77246-1773-462A-A907-6A652793D662}"/>
    <cellStyle name="40% - Accent4 3 5 2 5" xfId="16558" xr:uid="{12CB9CEB-F42C-4652-8519-92A4F345189F}"/>
    <cellStyle name="40% - Accent4 3 5 2 5 2" xfId="45437" xr:uid="{E1847EF9-2EBC-4C7F-8425-DF1124298109}"/>
    <cellStyle name="40% - Accent4 3 5 2 5 3" xfId="31013" xr:uid="{C1F81799-EFF6-408D-AC65-58C21469C14C}"/>
    <cellStyle name="40% - Accent4 3 5 2 6" xfId="5292" xr:uid="{DD913DAA-045A-4FE7-99F6-D2958316FDE8}"/>
    <cellStyle name="40% - Accent4 3 5 2 6 2" xfId="34215" xr:uid="{2B60AACF-D913-4E1F-9EFE-CCAF16E472E6}"/>
    <cellStyle name="40% - Accent4 3 5 2 7" xfId="19791" xr:uid="{24B7C6BF-AD0D-4C84-9D4F-C4B37A0E1EC3}"/>
    <cellStyle name="40% - Accent4 3 5 3" xfId="2837" xr:uid="{9F144B41-A712-428A-92F4-598910CA3906}"/>
    <cellStyle name="40% - Accent4 3 5 3 2" xfId="9982" xr:uid="{A85523F1-2EB1-4657-999A-5AE126F55F86}"/>
    <cellStyle name="40% - Accent4 3 5 3 2 2" xfId="38880" xr:uid="{C19E23D6-CF4D-400B-9E07-A0CAAF95CBEA}"/>
    <cellStyle name="40% - Accent4 3 5 3 2 3" xfId="24456" xr:uid="{85F85BBC-B2F7-4553-B26D-3054F81B17FE}"/>
    <cellStyle name="40% - Accent4 3 5 3 3" xfId="13719" xr:uid="{9F8DF69A-D560-4CDA-9D02-F1458B0D2A14}"/>
    <cellStyle name="40% - Accent4 3 5 3 3 2" xfId="42612" xr:uid="{D216F74B-8E95-4FBB-99ED-EB77A3EF3ABD}"/>
    <cellStyle name="40% - Accent4 3 5 3 3 3" xfId="28188" xr:uid="{ACD67634-45E4-4182-A6ED-3826579B49F6}"/>
    <cellStyle name="40% - Accent4 3 5 3 4" xfId="17365" xr:uid="{1000FA49-3742-481C-BE22-CA6691444A19}"/>
    <cellStyle name="40% - Accent4 3 5 3 4 2" xfId="46243" xr:uid="{BFBD5700-6F18-4FC9-88AE-AF9D4A3AFA47}"/>
    <cellStyle name="40% - Accent4 3 5 3 4 3" xfId="31819" xr:uid="{24B6FEE0-6575-4051-B0DF-98F04C33BF29}"/>
    <cellStyle name="40% - Accent4 3 5 3 5" xfId="6233" xr:uid="{4CA98BA6-C6CB-4D49-8D92-168415D2FCE4}"/>
    <cellStyle name="40% - Accent4 3 5 3 5 2" xfId="35148" xr:uid="{8F277095-7E8C-4305-ABC4-9AB405539881}"/>
    <cellStyle name="40% - Accent4 3 5 3 6" xfId="20724" xr:uid="{1F85D2F3-D49F-475C-AA3F-8F39E3BE77D0}"/>
    <cellStyle name="40% - Accent4 3 5 4" xfId="8116" xr:uid="{2184F51F-A777-47E7-856F-BB017D0A164E}"/>
    <cellStyle name="40% - Accent4 3 5 4 2" xfId="37014" xr:uid="{AC63A349-4593-4867-BBA4-FC4295F5FD62}"/>
    <cellStyle name="40% - Accent4 3 5 4 3" xfId="22590" xr:uid="{3DB49EBB-339F-40D5-A153-BC5E45DD5B04}"/>
    <cellStyle name="40% - Accent4 3 5 5" xfId="11851" xr:uid="{5468E2E3-1167-4359-B376-9BABFC17BD09}"/>
    <cellStyle name="40% - Accent4 3 5 5 2" xfId="40746" xr:uid="{4CF5F41E-CDE0-487D-B10B-6FCD001CDB89}"/>
    <cellStyle name="40% - Accent4 3 5 5 3" xfId="26322" xr:uid="{18DB099E-E4B8-4377-B266-64A86832D566}"/>
    <cellStyle name="40% - Accent4 3 5 6" xfId="15744" xr:uid="{AFB8F508-FD18-48DF-915C-57B50344E7B4}"/>
    <cellStyle name="40% - Accent4 3 5 6 2" xfId="44631" xr:uid="{12AC6A54-6B60-423C-8323-4C5F125BF2E3}"/>
    <cellStyle name="40% - Accent4 3 5 6 3" xfId="30207" xr:uid="{5B4FCA0A-5EAE-4D82-8E0A-A987590E5EDB}"/>
    <cellStyle name="40% - Accent4 3 5 7" xfId="4325" xr:uid="{A3394E90-C90A-4609-99F1-BAFC99809D19}"/>
    <cellStyle name="40% - Accent4 3 5 7 2" xfId="33281" xr:uid="{E162B364-9E78-45B1-A05F-8C35943D718D}"/>
    <cellStyle name="40% - Accent4 3 5 8" xfId="18858" xr:uid="{8CD273C5-2A5C-4D92-B99B-C03ACE96B183}"/>
    <cellStyle name="40% - Accent4 3 6" xfId="1415" xr:uid="{7E085912-3D85-48B5-BE3B-E853889C70CC}"/>
    <cellStyle name="40% - Accent4 3 6 2" xfId="3029" xr:uid="{0DE055F7-60B4-407E-AD60-8164B5F4C4ED}"/>
    <cellStyle name="40% - Accent4 3 6 2 2" xfId="10462" xr:uid="{3089CED1-991D-43A1-B76C-99B0587B891D}"/>
    <cellStyle name="40% - Accent4 3 6 2 2 2" xfId="39360" xr:uid="{1D052B69-C809-4598-A60F-18A2A9FD4A46}"/>
    <cellStyle name="40% - Accent4 3 6 2 2 3" xfId="24936" xr:uid="{840FBED6-B37B-4839-A62E-355734725A06}"/>
    <cellStyle name="40% - Accent4 3 6 2 3" xfId="14199" xr:uid="{93BB280D-9D5E-4E66-ABC9-9EE8C4C63DFF}"/>
    <cellStyle name="40% - Accent4 3 6 2 3 2" xfId="43092" xr:uid="{F6C3AC52-4A9C-4E75-8A62-23B7B8914434}"/>
    <cellStyle name="40% - Accent4 3 6 2 3 3" xfId="28668" xr:uid="{32D4F03A-8A63-40C8-8AB9-620D6F9AF425}"/>
    <cellStyle name="40% - Accent4 3 6 2 4" xfId="17557" xr:uid="{C6E320D7-E72E-4A55-8B5F-F891B4863251}"/>
    <cellStyle name="40% - Accent4 3 6 2 4 2" xfId="46435" xr:uid="{12C3998F-6E77-4EC5-A4A4-B3D49D0DDAEB}"/>
    <cellStyle name="40% - Accent4 3 6 2 4 3" xfId="32011" xr:uid="{42DAB123-B764-4024-8ED9-7F219E96417B}"/>
    <cellStyle name="40% - Accent4 3 6 2 5" xfId="6713" xr:uid="{320B6D87-D57C-4812-AB91-2F82CE8B5C27}"/>
    <cellStyle name="40% - Accent4 3 6 2 5 2" xfId="35628" xr:uid="{F7B72D1A-2C1D-4D55-8942-378FD0584A9B}"/>
    <cellStyle name="40% - Accent4 3 6 2 6" xfId="21204" xr:uid="{59F49575-FEB2-47B5-8699-035B8022ADFC}"/>
    <cellStyle name="40% - Accent4 3 6 3" xfId="8596" xr:uid="{A3EA4BDD-C951-4C5D-8E03-3B4632E1005F}"/>
    <cellStyle name="40% - Accent4 3 6 3 2" xfId="37494" xr:uid="{3D1F7FAD-5DEC-4ED5-B880-61BD26ADB8EA}"/>
    <cellStyle name="40% - Accent4 3 6 3 3" xfId="23070" xr:uid="{BAF37410-6E49-4237-B51B-B2D5C0CAEBC3}"/>
    <cellStyle name="40% - Accent4 3 6 4" xfId="12333" xr:uid="{6E710C74-D35C-4E7D-9123-6F798DA9EFE2}"/>
    <cellStyle name="40% - Accent4 3 6 4 2" xfId="41226" xr:uid="{E0E27389-7B7F-42A5-84D7-434AA1EA7F89}"/>
    <cellStyle name="40% - Accent4 3 6 4 3" xfId="26802" xr:uid="{58205717-EB63-4111-9B16-98301F34EC30}"/>
    <cellStyle name="40% - Accent4 3 6 5" xfId="15944" xr:uid="{29F66822-B149-4E86-9FE3-28ADBD27F81C}"/>
    <cellStyle name="40% - Accent4 3 6 5 2" xfId="44823" xr:uid="{CAC8E8D8-39EE-4826-84C2-2F1F67BAEE8D}"/>
    <cellStyle name="40% - Accent4 3 6 5 3" xfId="30399" xr:uid="{0B1C0776-8F47-46EC-8F1D-CAE3D4EA9C43}"/>
    <cellStyle name="40% - Accent4 3 6 6" xfId="4839" xr:uid="{21841768-FC98-4BB8-863C-4631EFD00D0C}"/>
    <cellStyle name="40% - Accent4 3 6 6 2" xfId="33762" xr:uid="{7242A39F-4E60-41AD-9DDD-40709DCD86E5}"/>
    <cellStyle name="40% - Accent4 3 6 7" xfId="19338" xr:uid="{CE33F6AB-506B-435E-8A08-D77F3D9AB0FD}"/>
    <cellStyle name="40% - Accent4 3 7" xfId="2223" xr:uid="{C9961EEF-0725-45FF-8D8D-9C94241B30D7}"/>
    <cellStyle name="40% - Accent4 3 7 2" xfId="9529" xr:uid="{799FF505-F5AB-4153-B8B7-8E657E5FD410}"/>
    <cellStyle name="40% - Accent4 3 7 2 2" xfId="38427" xr:uid="{79F13372-2CCB-4662-AC0E-31F678D71512}"/>
    <cellStyle name="40% - Accent4 3 7 2 3" xfId="24003" xr:uid="{98A13F04-E9C0-4FE6-880C-41F6638F48B0}"/>
    <cellStyle name="40% - Accent4 3 7 3" xfId="13266" xr:uid="{EDB72206-87DA-4A3F-A3B0-1EB0A013B613}"/>
    <cellStyle name="40% - Accent4 3 7 3 2" xfId="42159" xr:uid="{834F6E4B-B14B-47B9-962C-404010CDD6D4}"/>
    <cellStyle name="40% - Accent4 3 7 3 3" xfId="27735" xr:uid="{D8B6D50C-3931-4925-9D5B-8F3CAEEAC527}"/>
    <cellStyle name="40% - Accent4 3 7 4" xfId="16751" xr:uid="{834776D4-4F84-4A63-AEEE-DA3FD81E03FF}"/>
    <cellStyle name="40% - Accent4 3 7 4 2" xfId="45629" xr:uid="{834888CE-224E-4395-94CC-7633693EB0BD}"/>
    <cellStyle name="40% - Accent4 3 7 4 3" xfId="31205" xr:uid="{EC6033F3-93A8-47E0-97AA-F6A483F1EDEF}"/>
    <cellStyle name="40% - Accent4 3 7 5" xfId="5779" xr:uid="{6F4DFF33-1A3D-4049-8E2E-A449BCF185DA}"/>
    <cellStyle name="40% - Accent4 3 7 5 2" xfId="34695" xr:uid="{AC94DE04-3FD4-45B9-A86E-11957A9D7858}"/>
    <cellStyle name="40% - Accent4 3 7 6" xfId="20271" xr:uid="{343F0E5F-D226-4F62-ADE8-923FEC1FE92E}"/>
    <cellStyle name="40% - Accent4 3 8" xfId="7663" xr:uid="{937C035E-1643-4130-B5F4-2E84FD2DBC46}"/>
    <cellStyle name="40% - Accent4 3 8 2" xfId="36561" xr:uid="{49B8B1B9-7F0E-48AB-A4A7-40872AA5E872}"/>
    <cellStyle name="40% - Accent4 3 8 3" xfId="22137" xr:uid="{B8642CBE-792D-442A-A1C7-69ACF72E0FDB}"/>
    <cellStyle name="40% - Accent4 3 9" xfId="11398" xr:uid="{E3E36B3F-9E0B-4C5F-AF55-5C60AFE57870}"/>
    <cellStyle name="40% - Accent4 3 9 2" xfId="40293" xr:uid="{5F7B592A-CD4F-41ED-B600-EC75BFC9C34B}"/>
    <cellStyle name="40% - Accent4 3 9 3" xfId="25869" xr:uid="{61D0A6FE-E984-46F2-96C9-4487BAF1881C}"/>
    <cellStyle name="40% - Accent4 4" xfId="351" xr:uid="{020C5A6B-DE97-4FAD-94DB-3BBE64F66507}"/>
    <cellStyle name="40% - Accent4 4 10" xfId="15144" xr:uid="{A10C682B-A3C3-4450-9111-3B050BC930FB}"/>
    <cellStyle name="40% - Accent4 4 10 2" xfId="44031" xr:uid="{6175460D-8094-4A18-A576-BE0731B6FB4C}"/>
    <cellStyle name="40% - Accent4 4 10 3" xfId="29607" xr:uid="{A77C19A8-EAE7-4466-95D2-64334F926076}"/>
    <cellStyle name="40% - Accent4 4 11" xfId="3848" xr:uid="{D3711B40-8BBD-4694-9391-C4F8125C340B}"/>
    <cellStyle name="40% - Accent4 4 11 2" xfId="32828" xr:uid="{D0902E84-C95A-4A26-B5D0-BF6ACADB620F}"/>
    <cellStyle name="40% - Accent4 4 12" xfId="18406" xr:uid="{8E745D45-2566-4D7D-AF0A-539AD558B7E8}"/>
    <cellStyle name="40% - Accent4 4 2" xfId="750" xr:uid="{F302484C-2E19-44EE-8B72-D25D0B639B94}"/>
    <cellStyle name="40% - Accent4 4 2 2" xfId="1109" xr:uid="{AAFBCDCB-7FB1-4FC7-86F0-C08DD9EFB384}"/>
    <cellStyle name="40% - Accent4 4 2 2 2" xfId="2035" xr:uid="{773A5153-B824-4CF3-B2F8-B02E5F037931}"/>
    <cellStyle name="40% - Accent4 4 2 2 2 2" xfId="3649" xr:uid="{07E7A0A9-43B3-402B-BD24-E6F54FDC8D10}"/>
    <cellStyle name="40% - Accent4 4 2 2 2 2 2" xfId="11243" xr:uid="{3B6F3E95-7417-4530-B5CC-1AA21F88229D}"/>
    <cellStyle name="40% - Accent4 4 2 2 2 2 2 2" xfId="40141" xr:uid="{82A6276D-A92F-418F-B74E-383CDBBED2B6}"/>
    <cellStyle name="40% - Accent4 4 2 2 2 2 2 3" xfId="25717" xr:uid="{9289005C-6A0E-4210-ABFE-0D87E379285D}"/>
    <cellStyle name="40% - Accent4 4 2 2 2 2 3" xfId="14980" xr:uid="{DDCF0478-5D81-4291-B17D-750F5B9F8B0A}"/>
    <cellStyle name="40% - Accent4 4 2 2 2 2 3 2" xfId="43873" xr:uid="{A26EC47C-7D31-4DB3-BA8A-9CAFEFC76C7A}"/>
    <cellStyle name="40% - Accent4 4 2 2 2 2 3 3" xfId="29449" xr:uid="{DBCA8836-B6DE-4A68-9CA8-032AC211F0C7}"/>
    <cellStyle name="40% - Accent4 4 2 2 2 2 4" xfId="18177" xr:uid="{9E49B8AD-9FD8-42D4-82E7-FABB3C50B6F2}"/>
    <cellStyle name="40% - Accent4 4 2 2 2 2 4 2" xfId="47055" xr:uid="{E5B1DCF5-358C-4E04-A5FD-D9605B0482A9}"/>
    <cellStyle name="40% - Accent4 4 2 2 2 2 4 3" xfId="32631" xr:uid="{3353693D-1379-48B7-AD75-E60E241A670E}"/>
    <cellStyle name="40% - Accent4 4 2 2 2 2 5" xfId="7494" xr:uid="{5E7D1FD7-5540-4C79-9924-A1F90B649AA0}"/>
    <cellStyle name="40% - Accent4 4 2 2 2 2 5 2" xfId="36409" xr:uid="{8601E6AD-D5B3-4B14-AC8C-AE191A2A1FD3}"/>
    <cellStyle name="40% - Accent4 4 2 2 2 2 6" xfId="21985" xr:uid="{A5C3ED1C-6165-4D98-9506-730ED37339E5}"/>
    <cellStyle name="40% - Accent4 4 2 2 2 3" xfId="9377" xr:uid="{046BF5BC-7D1F-4177-B7A5-4CA0AFF6B34B}"/>
    <cellStyle name="40% - Accent4 4 2 2 2 3 2" xfId="38275" xr:uid="{282FB05F-45A2-4452-99B9-FFE5E3F1DE24}"/>
    <cellStyle name="40% - Accent4 4 2 2 2 3 3" xfId="23851" xr:uid="{96033E40-BFFE-4755-9ED3-2C4D4B2FE9CC}"/>
    <cellStyle name="40% - Accent4 4 2 2 2 4" xfId="13114" xr:uid="{583E7F20-3EB5-4408-9B9F-BEF01683EE89}"/>
    <cellStyle name="40% - Accent4 4 2 2 2 4 2" xfId="42007" xr:uid="{C0E2A1E4-2321-4014-A966-4E368F309435}"/>
    <cellStyle name="40% - Accent4 4 2 2 2 4 3" xfId="27583" xr:uid="{A9224F41-9B80-4EB4-B85E-4EA913D581D3}"/>
    <cellStyle name="40% - Accent4 4 2 2 2 5" xfId="16564" xr:uid="{6ED18016-20A1-453F-9CA4-4488DCF0A45C}"/>
    <cellStyle name="40% - Accent4 4 2 2 2 5 2" xfId="45443" xr:uid="{AF1274F7-1C63-4ED1-96B2-34BDEFFEF3DC}"/>
    <cellStyle name="40% - Accent4 4 2 2 2 5 3" xfId="31019" xr:uid="{FF0EDB8C-A8BB-4EEB-A745-23614512C27C}"/>
    <cellStyle name="40% - Accent4 4 2 2 2 6" xfId="5620" xr:uid="{6319C2E3-DEB4-487A-9E0B-CD5939177ABA}"/>
    <cellStyle name="40% - Accent4 4 2 2 2 6 2" xfId="34543" xr:uid="{B66088A9-DDEB-4C01-B04C-7E20B9324361}"/>
    <cellStyle name="40% - Accent4 4 2 2 2 7" xfId="20119" xr:uid="{AE881F11-841A-42A4-B102-77B11AEDA598}"/>
    <cellStyle name="40% - Accent4 4 2 2 3" xfId="2843" xr:uid="{3FAF3790-B3F9-4546-961F-12B05EFE23CF}"/>
    <cellStyle name="40% - Accent4 4 2 2 3 2" xfId="10310" xr:uid="{1ECA1D4D-AC9C-45C4-8B14-40DFB107E61A}"/>
    <cellStyle name="40% - Accent4 4 2 2 3 2 2" xfId="39208" xr:uid="{7361A2EB-46BF-4A2E-A8FA-1CF3CD284C63}"/>
    <cellStyle name="40% - Accent4 4 2 2 3 2 3" xfId="24784" xr:uid="{9F763D8F-CE72-4A59-9524-0756504D7F10}"/>
    <cellStyle name="40% - Accent4 4 2 2 3 3" xfId="14047" xr:uid="{E2DDC791-DE8E-467E-9FD1-69872EDED75A}"/>
    <cellStyle name="40% - Accent4 4 2 2 3 3 2" xfId="42940" xr:uid="{295726EB-472E-437B-B3D6-3B5E92F0A506}"/>
    <cellStyle name="40% - Accent4 4 2 2 3 3 3" xfId="28516" xr:uid="{5C1059A4-0B8B-4811-A633-F2EB87B94AE3}"/>
    <cellStyle name="40% - Accent4 4 2 2 3 4" xfId="17371" xr:uid="{66CAF212-CBB7-49E7-BCCE-CFD601D1EF8A}"/>
    <cellStyle name="40% - Accent4 4 2 2 3 4 2" xfId="46249" xr:uid="{95FDDBDB-2167-4631-A167-16EDC429DC66}"/>
    <cellStyle name="40% - Accent4 4 2 2 3 4 3" xfId="31825" xr:uid="{E7F0BE09-BA08-49F9-B8BF-2EC847E7022A}"/>
    <cellStyle name="40% - Accent4 4 2 2 3 5" xfId="6561" xr:uid="{F5ED7A60-8C1B-4A95-8B07-601A860637A7}"/>
    <cellStyle name="40% - Accent4 4 2 2 3 5 2" xfId="35476" xr:uid="{1AB18F78-6813-4E89-88D4-CD3ED9C82855}"/>
    <cellStyle name="40% - Accent4 4 2 2 3 6" xfId="21052" xr:uid="{6A8E4961-1CDE-40CA-B0EE-808388173DAE}"/>
    <cellStyle name="40% - Accent4 4 2 2 4" xfId="8444" xr:uid="{44395B2D-10FA-4C94-9F19-CA7FEEFBBF53}"/>
    <cellStyle name="40% - Accent4 4 2 2 4 2" xfId="37342" xr:uid="{C3129584-05AB-4D30-AEB4-2DB892B4B0DA}"/>
    <cellStyle name="40% - Accent4 4 2 2 4 3" xfId="22918" xr:uid="{0E87241C-57C1-47BC-B301-50695399E143}"/>
    <cellStyle name="40% - Accent4 4 2 2 5" xfId="12179" xr:uid="{4267B61B-6332-437D-9F18-6EC3A2ED18D7}"/>
    <cellStyle name="40% - Accent4 4 2 2 5 2" xfId="41074" xr:uid="{8F340EFE-C339-4258-8B6B-E8A59091F6E7}"/>
    <cellStyle name="40% - Accent4 4 2 2 5 3" xfId="26650" xr:uid="{B8E990FA-D12F-4D56-8081-56BBA7E3A2C9}"/>
    <cellStyle name="40% - Accent4 4 2 2 6" xfId="15750" xr:uid="{14226CEA-49AF-41AC-9ABA-2090FC050BF8}"/>
    <cellStyle name="40% - Accent4 4 2 2 6 2" xfId="44637" xr:uid="{A1B5B6E0-DE1D-4055-A676-F0DDD94DBE50}"/>
    <cellStyle name="40% - Accent4 4 2 2 6 3" xfId="30213" xr:uid="{229C16F4-7E76-46B0-A1D9-DAB0171CC932}"/>
    <cellStyle name="40% - Accent4 4 2 2 7" xfId="4674" xr:uid="{40FC0AF6-6A4D-4017-96D9-CE550473B5AE}"/>
    <cellStyle name="40% - Accent4 4 2 2 7 2" xfId="33609" xr:uid="{28B0A6A9-D41F-4D71-BD4C-3A2AED2BB3C1}"/>
    <cellStyle name="40% - Accent4 4 2 2 8" xfId="19186" xr:uid="{1A950BC7-F078-4949-A6D4-DE22B16742DC}"/>
    <cellStyle name="40% - Accent4 4 2 3" xfId="1688" xr:uid="{622E8815-2A8F-4464-ADC9-BEEA12C239EC}"/>
    <cellStyle name="40% - Accent4 4 2 3 2" xfId="3302" xr:uid="{35EC9180-1293-4BF3-8854-B456F3C14662}"/>
    <cellStyle name="40% - Accent4 4 2 3 2 2" xfId="10790" xr:uid="{24FBB33B-252D-4F15-80FF-4EEFDFD62F6F}"/>
    <cellStyle name="40% - Accent4 4 2 3 2 2 2" xfId="39688" xr:uid="{F7C0C35C-2B69-4C2C-B350-5590215D3C20}"/>
    <cellStyle name="40% - Accent4 4 2 3 2 2 3" xfId="25264" xr:uid="{4177589C-C6C2-4379-B089-53A77041570E}"/>
    <cellStyle name="40% - Accent4 4 2 3 2 3" xfId="14527" xr:uid="{E024A52E-4140-4E51-9A85-1A85CB73FC7C}"/>
    <cellStyle name="40% - Accent4 4 2 3 2 3 2" xfId="43420" xr:uid="{6DB4EB01-BA67-4052-AE81-9A224D43DBBC}"/>
    <cellStyle name="40% - Accent4 4 2 3 2 3 3" xfId="28996" xr:uid="{BDAC52DE-5CE2-4B53-9ACC-7B33EDDAD9E4}"/>
    <cellStyle name="40% - Accent4 4 2 3 2 4" xfId="17830" xr:uid="{5E896277-6563-45C8-95A6-467CCA133F8B}"/>
    <cellStyle name="40% - Accent4 4 2 3 2 4 2" xfId="46708" xr:uid="{46E159C4-CFF7-4D46-9426-1156925AB387}"/>
    <cellStyle name="40% - Accent4 4 2 3 2 4 3" xfId="32284" xr:uid="{C2C6163E-994A-43B7-88D5-0AA1DB3217DD}"/>
    <cellStyle name="40% - Accent4 4 2 3 2 5" xfId="7041" xr:uid="{B392E813-EE11-4EA6-9E3D-B119CECBDDC4}"/>
    <cellStyle name="40% - Accent4 4 2 3 2 5 2" xfId="35956" xr:uid="{BC1817DB-4485-4D5B-B587-7282A14FCA2C}"/>
    <cellStyle name="40% - Accent4 4 2 3 2 6" xfId="21532" xr:uid="{6A3A9D3B-ACD2-4108-B6E1-3CB827F9A815}"/>
    <cellStyle name="40% - Accent4 4 2 3 3" xfId="8924" xr:uid="{68CC49A9-2544-4D99-AAA5-638A920CD29B}"/>
    <cellStyle name="40% - Accent4 4 2 3 3 2" xfId="37822" xr:uid="{7DA26106-7B3B-4F82-9B62-BB1E139BED7F}"/>
    <cellStyle name="40% - Accent4 4 2 3 3 3" xfId="23398" xr:uid="{2FD85F31-A33E-4A17-8075-F39AED27CDC0}"/>
    <cellStyle name="40% - Accent4 4 2 3 4" xfId="12661" xr:uid="{93C11576-9F3F-44DB-BA4C-BA921A38EB2B}"/>
    <cellStyle name="40% - Accent4 4 2 3 4 2" xfId="41554" xr:uid="{772A3BAF-40B9-48CD-B8FA-A8EDDA73F73F}"/>
    <cellStyle name="40% - Accent4 4 2 3 4 3" xfId="27130" xr:uid="{9CB6E184-4FE6-4B41-974A-F76AEB1B64FC}"/>
    <cellStyle name="40% - Accent4 4 2 3 5" xfId="16217" xr:uid="{7CF4FFFB-DE26-4AF0-8C5D-0CEED7CF8A78}"/>
    <cellStyle name="40% - Accent4 4 2 3 5 2" xfId="45096" xr:uid="{8C9D4781-E207-45CF-ABF6-50A358FEF083}"/>
    <cellStyle name="40% - Accent4 4 2 3 5 3" xfId="30672" xr:uid="{83A658B1-183C-47FA-BE5C-3C53E4A5D176}"/>
    <cellStyle name="40% - Accent4 4 2 3 6" xfId="5167" xr:uid="{EEA71013-4B79-4D04-8AAF-8212A6F7F7FC}"/>
    <cellStyle name="40% - Accent4 4 2 3 6 2" xfId="34090" xr:uid="{4CD2D591-373F-4273-B7CE-D5325156192C}"/>
    <cellStyle name="40% - Accent4 4 2 3 7" xfId="19666" xr:uid="{3C4EDD45-FC86-4506-8EDA-25EAB40292CE}"/>
    <cellStyle name="40% - Accent4 4 2 4" xfId="2496" xr:uid="{B437ECC7-15DD-403C-9761-785A4FA5F164}"/>
    <cellStyle name="40% - Accent4 4 2 4 2" xfId="9857" xr:uid="{4B134795-A76A-4996-B604-AE90D86FB99D}"/>
    <cellStyle name="40% - Accent4 4 2 4 2 2" xfId="38755" xr:uid="{C418AAD2-B2C6-420E-9B7D-7BCBCB7CB5D5}"/>
    <cellStyle name="40% - Accent4 4 2 4 2 3" xfId="24331" xr:uid="{D1C6EA51-EBBA-40BA-901E-9840ACC51F53}"/>
    <cellStyle name="40% - Accent4 4 2 4 3" xfId="13594" xr:uid="{3B5871F6-7897-4262-81A0-B057003363E9}"/>
    <cellStyle name="40% - Accent4 4 2 4 3 2" xfId="42487" xr:uid="{D162E3A6-57A3-42BA-86CD-F90576EA1FE6}"/>
    <cellStyle name="40% - Accent4 4 2 4 3 3" xfId="28063" xr:uid="{D47B17B0-3A94-4FC5-82B2-3AE8231122FB}"/>
    <cellStyle name="40% - Accent4 4 2 4 4" xfId="17024" xr:uid="{61BBED81-EF30-4037-B0EF-F2749F07B4BF}"/>
    <cellStyle name="40% - Accent4 4 2 4 4 2" xfId="45902" xr:uid="{24F208AD-7DDA-4FC4-908E-442BC715AA9D}"/>
    <cellStyle name="40% - Accent4 4 2 4 4 3" xfId="31478" xr:uid="{85904699-832F-47D0-84BA-8D44E62514C5}"/>
    <cellStyle name="40% - Accent4 4 2 4 5" xfId="6108" xr:uid="{43AF4F1A-6475-4AF6-8C14-6B439C64302D}"/>
    <cellStyle name="40% - Accent4 4 2 4 5 2" xfId="35023" xr:uid="{D58EF090-2F5D-4E5A-AB2C-2B57D9BD0C86}"/>
    <cellStyle name="40% - Accent4 4 2 4 6" xfId="20599" xr:uid="{79B33524-80F3-4BC4-BEDE-8D62A112A285}"/>
    <cellStyle name="40% - Accent4 4 2 5" xfId="7991" xr:uid="{C6687291-A657-45F0-A449-BF82ED86CBAD}"/>
    <cellStyle name="40% - Accent4 4 2 5 2" xfId="36889" xr:uid="{FFCAE205-A6F9-488B-AA96-21ECF6E018C5}"/>
    <cellStyle name="40% - Accent4 4 2 5 3" xfId="22465" xr:uid="{67439807-C76A-4DF9-BD3B-9F8685F057A1}"/>
    <cellStyle name="40% - Accent4 4 2 6" xfId="11726" xr:uid="{9B74AAD5-25B0-4386-AA95-776807DCC8AA}"/>
    <cellStyle name="40% - Accent4 4 2 6 2" xfId="40621" xr:uid="{40F0FE4A-E445-4CC7-A106-7565969CF8A3}"/>
    <cellStyle name="40% - Accent4 4 2 6 3" xfId="26197" xr:uid="{12CA3B73-D7A1-4F0D-B32D-1DFD8C6EE270}"/>
    <cellStyle name="40% - Accent4 4 2 7" xfId="15403" xr:uid="{DE1539C1-6564-4EC5-B4C6-921038EB803D}"/>
    <cellStyle name="40% - Accent4 4 2 7 2" xfId="44290" xr:uid="{772B1499-7061-4D75-847A-04C06A8CA1AC}"/>
    <cellStyle name="40% - Accent4 4 2 7 3" xfId="29866" xr:uid="{0F44EF20-3881-445E-A1E9-62FA04382A75}"/>
    <cellStyle name="40% - Accent4 4 2 8" xfId="4175" xr:uid="{6FEC31D3-B215-4B3B-97BA-3532D74CCA0F}"/>
    <cellStyle name="40% - Accent4 4 2 8 2" xfId="33156" xr:uid="{16AE2E4D-1020-49BE-BBC0-CF977F5825F6}"/>
    <cellStyle name="40% - Accent4 4 2 9" xfId="18733" xr:uid="{264BF14C-2809-4D8D-99DF-78A5B9AF92F4}"/>
    <cellStyle name="40% - Accent4 4 3" xfId="559" xr:uid="{E256D2D6-7A46-4994-BA2C-05E52C15C5F8}"/>
    <cellStyle name="40% - Accent4 4 3 2" xfId="1110" xr:uid="{37D759D6-613B-402A-A0A3-D1CEB2B88988}"/>
    <cellStyle name="40% - Accent4 4 3 2 2" xfId="2036" xr:uid="{BB8E8DBE-AD4B-4288-87AF-2F717A9CDC9F}"/>
    <cellStyle name="40% - Accent4 4 3 2 2 2" xfId="3650" xr:uid="{9FC3A708-C89B-4194-B8DA-58DA6377D048}"/>
    <cellStyle name="40% - Accent4 4 3 2 2 2 2" xfId="11114" xr:uid="{1E1D4B75-D3E6-49C6-BEC6-9A05C232F4AD}"/>
    <cellStyle name="40% - Accent4 4 3 2 2 2 2 2" xfId="40012" xr:uid="{407AE2FA-F6DB-41D5-96DC-C52ADD2B2FC0}"/>
    <cellStyle name="40% - Accent4 4 3 2 2 2 2 3" xfId="25588" xr:uid="{48163702-E162-40C2-9B6C-F859258859AE}"/>
    <cellStyle name="40% - Accent4 4 3 2 2 2 3" xfId="14851" xr:uid="{8C3F62C3-229E-499F-B1E6-EB98EED4D87D}"/>
    <cellStyle name="40% - Accent4 4 3 2 2 2 3 2" xfId="43744" xr:uid="{E0A13FFA-E0C0-40BF-924C-C7B15729257C}"/>
    <cellStyle name="40% - Accent4 4 3 2 2 2 3 3" xfId="29320" xr:uid="{AAE8591B-81E2-46B9-99AB-E10ABB843BA8}"/>
    <cellStyle name="40% - Accent4 4 3 2 2 2 4" xfId="18178" xr:uid="{9706E619-63D5-4937-81DD-BDCAC86AB05D}"/>
    <cellStyle name="40% - Accent4 4 3 2 2 2 4 2" xfId="47056" xr:uid="{271E4D7C-A504-41DB-B627-4BE62D7B378C}"/>
    <cellStyle name="40% - Accent4 4 3 2 2 2 4 3" xfId="32632" xr:uid="{7F4C5CF0-DE49-4124-B433-E9B4F3961755}"/>
    <cellStyle name="40% - Accent4 4 3 2 2 2 5" xfId="7365" xr:uid="{DCD38A62-05EF-4660-BC4C-D5C190EADFE0}"/>
    <cellStyle name="40% - Accent4 4 3 2 2 2 5 2" xfId="36280" xr:uid="{EA2A4E84-69BE-4EA8-BA8B-8E888337177F}"/>
    <cellStyle name="40% - Accent4 4 3 2 2 2 6" xfId="21856" xr:uid="{E2C950F4-E2C2-4643-BB02-1B5B2AC0C270}"/>
    <cellStyle name="40% - Accent4 4 3 2 2 3" xfId="9248" xr:uid="{9F8520A3-198C-4958-9C33-FF732B22B1B8}"/>
    <cellStyle name="40% - Accent4 4 3 2 2 3 2" xfId="38146" xr:uid="{69E47CE9-3A8B-4CD8-892E-37B32E59ECF1}"/>
    <cellStyle name="40% - Accent4 4 3 2 2 3 3" xfId="23722" xr:uid="{5B0CD159-ED76-4101-B957-11290A4EA3B9}"/>
    <cellStyle name="40% - Accent4 4 3 2 2 4" xfId="12985" xr:uid="{AB116C6C-F44F-4AB4-ADB1-0D3C5EF33109}"/>
    <cellStyle name="40% - Accent4 4 3 2 2 4 2" xfId="41878" xr:uid="{0338E79A-852C-4E88-AF08-B0D586A26D4B}"/>
    <cellStyle name="40% - Accent4 4 3 2 2 4 3" xfId="27454" xr:uid="{79A79162-1A8C-427F-B7D3-35E9E77B616C}"/>
    <cellStyle name="40% - Accent4 4 3 2 2 5" xfId="16565" xr:uid="{29578378-79CF-4FB8-A1F9-F619DCAE49EA}"/>
    <cellStyle name="40% - Accent4 4 3 2 2 5 2" xfId="45444" xr:uid="{1F64420F-DB77-45FC-933A-EA18AE16B89C}"/>
    <cellStyle name="40% - Accent4 4 3 2 2 5 3" xfId="31020" xr:uid="{2124F2F4-5CAA-4480-9351-847AB40ECDF0}"/>
    <cellStyle name="40% - Accent4 4 3 2 2 6" xfId="5491" xr:uid="{4BAB2788-62C5-45C3-83CD-219687A69908}"/>
    <cellStyle name="40% - Accent4 4 3 2 2 6 2" xfId="34414" xr:uid="{AB21D3FB-23F5-4403-BACC-973BFA718340}"/>
    <cellStyle name="40% - Accent4 4 3 2 2 7" xfId="19990" xr:uid="{409424E9-37AA-467A-83AA-34396C7F2F02}"/>
    <cellStyle name="40% - Accent4 4 3 2 3" xfId="2844" xr:uid="{9486EE41-F09C-473E-8670-BD5DC30C61A6}"/>
    <cellStyle name="40% - Accent4 4 3 2 3 2" xfId="10181" xr:uid="{014F4672-7385-46CE-B1B0-44FFC3244C6D}"/>
    <cellStyle name="40% - Accent4 4 3 2 3 2 2" xfId="39079" xr:uid="{476392EE-DBC5-4FC3-A3F1-032C201E1810}"/>
    <cellStyle name="40% - Accent4 4 3 2 3 2 3" xfId="24655" xr:uid="{DFE81EC6-D739-4763-8BE8-1C204DF02DFC}"/>
    <cellStyle name="40% - Accent4 4 3 2 3 3" xfId="13918" xr:uid="{F53B6DA8-D48C-4B4A-ADA1-C9F209DFF9B2}"/>
    <cellStyle name="40% - Accent4 4 3 2 3 3 2" xfId="42811" xr:uid="{794EA860-B455-47EC-A648-32FCB1537EDC}"/>
    <cellStyle name="40% - Accent4 4 3 2 3 3 3" xfId="28387" xr:uid="{5A73BAD4-8B02-4084-94FF-0ED583CD6296}"/>
    <cellStyle name="40% - Accent4 4 3 2 3 4" xfId="17372" xr:uid="{3BBF3E20-9F39-4DFC-810E-A7CECC29EC10}"/>
    <cellStyle name="40% - Accent4 4 3 2 3 4 2" xfId="46250" xr:uid="{33A4DA0C-9E68-4A31-98FB-9600BA3545D7}"/>
    <cellStyle name="40% - Accent4 4 3 2 3 4 3" xfId="31826" xr:uid="{C4677AEC-5872-4B58-897E-43329E9FED28}"/>
    <cellStyle name="40% - Accent4 4 3 2 3 5" xfId="6432" xr:uid="{04FB30D2-FC7E-4D33-A20C-A3A6070B0CA1}"/>
    <cellStyle name="40% - Accent4 4 3 2 3 5 2" xfId="35347" xr:uid="{16DB87FD-363F-4A87-BFB0-739B2E887475}"/>
    <cellStyle name="40% - Accent4 4 3 2 3 6" xfId="20923" xr:uid="{D6079E4E-E6CC-4BC0-8203-1FC02AA40ABC}"/>
    <cellStyle name="40% - Accent4 4 3 2 4" xfId="8315" xr:uid="{5C4C36F2-A32E-4C90-A08D-A21CE489B425}"/>
    <cellStyle name="40% - Accent4 4 3 2 4 2" xfId="37213" xr:uid="{02405634-E3D8-413F-803F-C1AD91A7EC91}"/>
    <cellStyle name="40% - Accent4 4 3 2 4 3" xfId="22789" xr:uid="{C42D1E78-53B1-468C-A301-D12F196481A4}"/>
    <cellStyle name="40% - Accent4 4 3 2 5" xfId="12050" xr:uid="{836CCB7A-0F02-4648-8B5D-72E46626A603}"/>
    <cellStyle name="40% - Accent4 4 3 2 5 2" xfId="40945" xr:uid="{B87C9720-20D9-4438-A9A1-E0EAA705CB68}"/>
    <cellStyle name="40% - Accent4 4 3 2 5 3" xfId="26521" xr:uid="{DAD955B8-85A5-4554-B668-E1F5DA300514}"/>
    <cellStyle name="40% - Accent4 4 3 2 6" xfId="15751" xr:uid="{F26E0422-5D83-4D8C-8B61-47ACA06356CC}"/>
    <cellStyle name="40% - Accent4 4 3 2 6 2" xfId="44638" xr:uid="{829AC3A6-55A0-4BB7-8422-1742AC69BEAC}"/>
    <cellStyle name="40% - Accent4 4 3 2 6 3" xfId="30214" xr:uid="{B4C7A7D0-DF59-428B-ABAF-3FADA6830E92}"/>
    <cellStyle name="40% - Accent4 4 3 2 7" xfId="4541" xr:uid="{0C1BEA44-47C1-4D8A-85E8-0D2B78C61F27}"/>
    <cellStyle name="40% - Accent4 4 3 2 7 2" xfId="33480" xr:uid="{CE3BA223-14F8-4D50-8EC1-5C15FB441932}"/>
    <cellStyle name="40% - Accent4 4 3 2 8" xfId="19057" xr:uid="{F4B24FB7-E317-488B-8B5A-A78905F13695}"/>
    <cellStyle name="40% - Accent4 4 3 3" xfId="1559" xr:uid="{AEE0F43F-D57D-4BA3-ADC2-3C4D40FBCAC3}"/>
    <cellStyle name="40% - Accent4 4 3 3 2" xfId="3173" xr:uid="{179566BD-336A-4DB0-83B1-91F3C1AF2B6F}"/>
    <cellStyle name="40% - Accent4 4 3 3 2 2" xfId="10661" xr:uid="{96F6EA5F-8FF8-4290-AF8C-21DE5620E1F9}"/>
    <cellStyle name="40% - Accent4 4 3 3 2 2 2" xfId="39559" xr:uid="{431A9BA2-13B3-4A4C-889D-0B4B34454B7A}"/>
    <cellStyle name="40% - Accent4 4 3 3 2 2 3" xfId="25135" xr:uid="{B4695DD6-B439-4FEF-A03E-EA4F0FBE0E3F}"/>
    <cellStyle name="40% - Accent4 4 3 3 2 3" xfId="14398" xr:uid="{492E4E2D-28D9-4980-AE30-A1F66ED226A4}"/>
    <cellStyle name="40% - Accent4 4 3 3 2 3 2" xfId="43291" xr:uid="{685F480F-6463-4312-B395-28E580C9BE2D}"/>
    <cellStyle name="40% - Accent4 4 3 3 2 3 3" xfId="28867" xr:uid="{4DB14B39-47F5-4930-B003-E9AB40919A00}"/>
    <cellStyle name="40% - Accent4 4 3 3 2 4" xfId="17701" xr:uid="{8A372E1D-1825-4BB2-9166-BF7CA315BA83}"/>
    <cellStyle name="40% - Accent4 4 3 3 2 4 2" xfId="46579" xr:uid="{B694E5BF-4BAC-445B-81E0-FF7E83B8A42D}"/>
    <cellStyle name="40% - Accent4 4 3 3 2 4 3" xfId="32155" xr:uid="{08D8E431-BEF6-4DA3-96B2-15BE8F1F1909}"/>
    <cellStyle name="40% - Accent4 4 3 3 2 5" xfId="6912" xr:uid="{EA185570-9909-43D5-9781-51A97646D401}"/>
    <cellStyle name="40% - Accent4 4 3 3 2 5 2" xfId="35827" xr:uid="{03515623-2C95-46B2-9A17-79F66505A71D}"/>
    <cellStyle name="40% - Accent4 4 3 3 2 6" xfId="21403" xr:uid="{820A0216-444D-4514-9929-876E5928569C}"/>
    <cellStyle name="40% - Accent4 4 3 3 3" xfId="8795" xr:uid="{FAF938BB-11D2-480C-945C-905B3C220486}"/>
    <cellStyle name="40% - Accent4 4 3 3 3 2" xfId="37693" xr:uid="{6CD1E36D-5BB4-43B7-B0C8-0168761D5749}"/>
    <cellStyle name="40% - Accent4 4 3 3 3 3" xfId="23269" xr:uid="{BB8A220F-9E32-4814-8292-479F784678D1}"/>
    <cellStyle name="40% - Accent4 4 3 3 4" xfId="12532" xr:uid="{A833B071-2509-4F92-A5B7-0D16CB467A4C}"/>
    <cellStyle name="40% - Accent4 4 3 3 4 2" xfId="41425" xr:uid="{88DA3730-8E90-4CDB-A8E2-DF96D15416B5}"/>
    <cellStyle name="40% - Accent4 4 3 3 4 3" xfId="27001" xr:uid="{326C7E64-AB2E-4EE0-BC03-8A27D708151A}"/>
    <cellStyle name="40% - Accent4 4 3 3 5" xfId="16088" xr:uid="{CD8CC93A-C994-4CBF-8F08-E18E3E4794DA}"/>
    <cellStyle name="40% - Accent4 4 3 3 5 2" xfId="44967" xr:uid="{581635E7-426B-47C0-894E-5B3CB34ADC52}"/>
    <cellStyle name="40% - Accent4 4 3 3 5 3" xfId="30543" xr:uid="{35DBFFC7-FEF0-45FC-9618-2A60FC353AEB}"/>
    <cellStyle name="40% - Accent4 4 3 3 6" xfId="5038" xr:uid="{EBDF2990-251A-402C-A29D-B5B4D5217D97}"/>
    <cellStyle name="40% - Accent4 4 3 3 6 2" xfId="33961" xr:uid="{02572BFD-9BCF-41F3-9914-85F5CC6F613A}"/>
    <cellStyle name="40% - Accent4 4 3 3 7" xfId="19537" xr:uid="{9374BF06-3ED8-4E7E-B7AD-957375FF6AE7}"/>
    <cellStyle name="40% - Accent4 4 3 4" xfId="2367" xr:uid="{5E037F2E-2874-4252-A310-3E92F38E888E}"/>
    <cellStyle name="40% - Accent4 4 3 4 2" xfId="9728" xr:uid="{F7BB0C37-FEB5-49D9-AE75-EB296BA4B263}"/>
    <cellStyle name="40% - Accent4 4 3 4 2 2" xfId="38626" xr:uid="{6F4A2D55-4068-4704-BCB0-FC4953DBBB48}"/>
    <cellStyle name="40% - Accent4 4 3 4 2 3" xfId="24202" xr:uid="{5ACF0E9D-9601-46E9-9CB6-46553305B4FD}"/>
    <cellStyle name="40% - Accent4 4 3 4 3" xfId="13465" xr:uid="{3FB5D75E-8957-4B56-9434-9D1B7AE5D6BA}"/>
    <cellStyle name="40% - Accent4 4 3 4 3 2" xfId="42358" xr:uid="{E7CCB36C-A067-4F63-96AE-13767C9D24F0}"/>
    <cellStyle name="40% - Accent4 4 3 4 3 3" xfId="27934" xr:uid="{E762D8F9-CC04-4F1E-A3DC-23CBC066040E}"/>
    <cellStyle name="40% - Accent4 4 3 4 4" xfId="16895" xr:uid="{11969A4E-7D5C-415D-BF1D-726E011365DF}"/>
    <cellStyle name="40% - Accent4 4 3 4 4 2" xfId="45773" xr:uid="{028C433D-F4E0-4A03-935E-9FF708D9913C}"/>
    <cellStyle name="40% - Accent4 4 3 4 4 3" xfId="31349" xr:uid="{F49106D3-4E03-4705-AFE8-3CE84EAD43E6}"/>
    <cellStyle name="40% - Accent4 4 3 4 5" xfId="5979" xr:uid="{EECE5D0C-5E15-415F-8CA6-D64771500BA6}"/>
    <cellStyle name="40% - Accent4 4 3 4 5 2" xfId="34894" xr:uid="{1DC4BE33-9B9B-4AAC-B0AB-1758E1936505}"/>
    <cellStyle name="40% - Accent4 4 3 4 6" xfId="20470" xr:uid="{61BDEB88-685F-486A-AB00-03A9ED6A8AD8}"/>
    <cellStyle name="40% - Accent4 4 3 5" xfId="7862" xr:uid="{E0351470-0A65-47A1-A044-29C9ACD622F1}"/>
    <cellStyle name="40% - Accent4 4 3 5 2" xfId="36760" xr:uid="{31D4C17D-AC1C-48CF-95BA-C726AB28EE80}"/>
    <cellStyle name="40% - Accent4 4 3 5 3" xfId="22336" xr:uid="{68993FA1-94B7-4AD9-8A22-D5024E942B58}"/>
    <cellStyle name="40% - Accent4 4 3 6" xfId="11597" xr:uid="{EC51694B-0965-44E0-8CD6-6BDC0288CC44}"/>
    <cellStyle name="40% - Accent4 4 3 6 2" xfId="40492" xr:uid="{7B763CFF-7C0C-4D1F-AA71-EF171FEE9A3E}"/>
    <cellStyle name="40% - Accent4 4 3 6 3" xfId="26068" xr:uid="{77DAD694-0A3B-493C-9DB4-FB2ED0E3E8D7}"/>
    <cellStyle name="40% - Accent4 4 3 7" xfId="15274" xr:uid="{A223FF8D-6005-4479-BDF5-828AE90FDA27}"/>
    <cellStyle name="40% - Accent4 4 3 7 2" xfId="44161" xr:uid="{0148308C-AF93-46A2-97D1-D11073CDD8D7}"/>
    <cellStyle name="40% - Accent4 4 3 7 3" xfId="29737" xr:uid="{A93D21FD-EEE6-45A9-942E-A7B6A1EAC71F}"/>
    <cellStyle name="40% - Accent4 4 3 8" xfId="4046" xr:uid="{556FA797-0473-43F8-BECC-661D0E48F019}"/>
    <cellStyle name="40% - Accent4 4 3 8 2" xfId="33027" xr:uid="{A2144615-5179-45BB-843B-78F60455514F}"/>
    <cellStyle name="40% - Accent4 4 3 9" xfId="18604" xr:uid="{3451D350-1787-4F97-9780-D0E37BA4A39E}"/>
    <cellStyle name="40% - Accent4 4 4" xfId="1108" xr:uid="{85F9841F-743B-43A6-85BC-ABE8598E30AE}"/>
    <cellStyle name="40% - Accent4 4 4 2" xfId="2034" xr:uid="{F7F19651-1D26-4F2C-87B2-D53FA3BDDC56}"/>
    <cellStyle name="40% - Accent4 4 4 2 2" xfId="3648" xr:uid="{2510EEB0-B1EA-439D-8A72-99C277F51980}"/>
    <cellStyle name="40% - Accent4 4 4 2 2 2" xfId="7235" xr:uid="{2AC89872-79D3-4B4F-913A-21721E14A297}"/>
    <cellStyle name="40% - Accent4 4 4 2 2 2 2" xfId="10984" xr:uid="{D976B53A-5573-4CA0-9BC2-53698D66C53B}"/>
    <cellStyle name="40% - Accent4 4 4 2 2 2 2 2" xfId="39882" xr:uid="{A4E8B935-B322-4B0A-B522-F22E63D1B935}"/>
    <cellStyle name="40% - Accent4 4 4 2 2 2 2 3" xfId="25458" xr:uid="{D649AB0A-877D-498A-81FF-CA01B3807D48}"/>
    <cellStyle name="40% - Accent4 4 4 2 2 2 3" xfId="14721" xr:uid="{A3E72BB5-89C0-4EA3-8016-76B5D54014CA}"/>
    <cellStyle name="40% - Accent4 4 4 2 2 2 3 2" xfId="43614" xr:uid="{AF41938E-515F-4A8D-8ED9-0F12E960BB59}"/>
    <cellStyle name="40% - Accent4 4 4 2 2 2 3 3" xfId="29190" xr:uid="{96B60783-7F43-41D9-AD49-056A8183B0A8}"/>
    <cellStyle name="40% - Accent4 4 4 2 2 2 4" xfId="36150" xr:uid="{97360094-CBE6-44F7-BB79-1C6455EF7C51}"/>
    <cellStyle name="40% - Accent4 4 4 2 2 2 5" xfId="21726" xr:uid="{84918787-2084-4A1B-9E87-82BE27CA4869}"/>
    <cellStyle name="40% - Accent4 4 4 2 2 3" xfId="9118" xr:uid="{1A844291-DE9B-42CE-A5FC-8E212D935B2E}"/>
    <cellStyle name="40% - Accent4 4 4 2 2 3 2" xfId="38016" xr:uid="{3CAED807-C730-4516-88A0-528981E65988}"/>
    <cellStyle name="40% - Accent4 4 4 2 2 3 3" xfId="23592" xr:uid="{C38DFF84-98C8-4DD8-940A-F1202CDCA9BD}"/>
    <cellStyle name="40% - Accent4 4 4 2 2 4" xfId="12855" xr:uid="{76839BD8-07C3-4805-A080-E94D2A73BE22}"/>
    <cellStyle name="40% - Accent4 4 4 2 2 4 2" xfId="41748" xr:uid="{875A5F84-FCA4-4CC8-8C04-C0B4AA394F0C}"/>
    <cellStyle name="40% - Accent4 4 4 2 2 4 3" xfId="27324" xr:uid="{C562A2D7-FB78-4709-86B5-F246C88084E9}"/>
    <cellStyle name="40% - Accent4 4 4 2 2 5" xfId="18176" xr:uid="{38701042-146F-457B-AAF1-6AFC988F47AA}"/>
    <cellStyle name="40% - Accent4 4 4 2 2 5 2" xfId="47054" xr:uid="{68FAF6EF-7322-4EEF-BC9F-BF8C94FDAD95}"/>
    <cellStyle name="40% - Accent4 4 4 2 2 5 3" xfId="32630" xr:uid="{5D3D83F3-DD8B-4516-82D7-EDA9CFBC7EF3}"/>
    <cellStyle name="40% - Accent4 4 4 2 2 6" xfId="5361" xr:uid="{F4B900BD-8AFC-40BE-A2F8-AD4589A4A998}"/>
    <cellStyle name="40% - Accent4 4 4 2 2 6 2" xfId="34284" xr:uid="{CFA8AC7E-F4F4-42AE-AB06-950D1599EB11}"/>
    <cellStyle name="40% - Accent4 4 4 2 2 7" xfId="19860" xr:uid="{7AEEDE0C-B886-4862-AA2F-365671C87419}"/>
    <cellStyle name="40% - Accent4 4 4 2 3" xfId="6302" xr:uid="{5509DCBA-736B-43D8-BA47-18484F47233D}"/>
    <cellStyle name="40% - Accent4 4 4 2 3 2" xfId="10051" xr:uid="{FA9C3B63-1907-4236-B131-592E9FE3F856}"/>
    <cellStyle name="40% - Accent4 4 4 2 3 2 2" xfId="38949" xr:uid="{2107BCBF-D0EC-426D-AEA0-B02157D0551F}"/>
    <cellStyle name="40% - Accent4 4 4 2 3 2 3" xfId="24525" xr:uid="{DB5B8A53-5113-4627-8D21-189B17D50186}"/>
    <cellStyle name="40% - Accent4 4 4 2 3 3" xfId="13788" xr:uid="{94EF8699-0C65-4D06-BF80-7B3B688FD16F}"/>
    <cellStyle name="40% - Accent4 4 4 2 3 3 2" xfId="42681" xr:uid="{B3D57572-3C9A-4239-8C5A-51332AD0E8C9}"/>
    <cellStyle name="40% - Accent4 4 4 2 3 3 3" xfId="28257" xr:uid="{E64CA047-5A93-4E8F-8BC1-136B716BF441}"/>
    <cellStyle name="40% - Accent4 4 4 2 3 4" xfId="35217" xr:uid="{D0689D2B-BE59-4666-987A-6D9E9B4B746C}"/>
    <cellStyle name="40% - Accent4 4 4 2 3 5" xfId="20793" xr:uid="{05D99AF9-C433-4FB4-94E9-851EC97CBCE7}"/>
    <cellStyle name="40% - Accent4 4 4 2 4" xfId="8185" xr:uid="{1C976354-D251-4FF0-9DC6-EAA7E054971A}"/>
    <cellStyle name="40% - Accent4 4 4 2 4 2" xfId="37083" xr:uid="{5ED675C2-392E-420B-892D-AC9FEC76CB92}"/>
    <cellStyle name="40% - Accent4 4 4 2 4 3" xfId="22659" xr:uid="{178C17AC-21C3-4835-9ED3-FCC2B6A738D0}"/>
    <cellStyle name="40% - Accent4 4 4 2 5" xfId="11920" xr:uid="{4BC60DC2-0F8F-4B7B-B6C8-1CE7EF9DB54B}"/>
    <cellStyle name="40% - Accent4 4 4 2 5 2" xfId="40815" xr:uid="{72E31CF1-0870-492B-9B19-98E8113C10B0}"/>
    <cellStyle name="40% - Accent4 4 4 2 5 3" xfId="26391" xr:uid="{02ED9139-1810-4FD2-A677-59A0459A24E0}"/>
    <cellStyle name="40% - Accent4 4 4 2 6" xfId="16563" xr:uid="{05D62E07-5C22-4D31-91AD-FD8C21B07D50}"/>
    <cellStyle name="40% - Accent4 4 4 2 6 2" xfId="45442" xr:uid="{0A9629CB-C83C-4880-BEE2-AE7925A85E78}"/>
    <cellStyle name="40% - Accent4 4 4 2 6 3" xfId="31018" xr:uid="{C34A04FA-1187-4E7F-A3A1-AD1D5263DBAF}"/>
    <cellStyle name="40% - Accent4 4 4 2 7" xfId="4408" xr:uid="{3BEE1609-A6F1-448D-AC9B-4F85F96443BD}"/>
    <cellStyle name="40% - Accent4 4 4 2 7 2" xfId="33350" xr:uid="{75607607-41D7-4341-AD15-E7D98CB003A5}"/>
    <cellStyle name="40% - Accent4 4 4 2 8" xfId="18927" xr:uid="{1880140F-A591-4641-AF52-7E60824BA86F}"/>
    <cellStyle name="40% - Accent4 4 4 3" xfId="2842" xr:uid="{3A448668-4896-46D2-A647-9369FE338D6E}"/>
    <cellStyle name="40% - Accent4 4 4 3 2" xfId="6782" xr:uid="{F345D9A7-C0F8-479D-99B5-81E8F2AE0556}"/>
    <cellStyle name="40% - Accent4 4 4 3 2 2" xfId="10531" xr:uid="{E4DC8D6A-9CDE-4A1B-84FB-CD45BEEDBB97}"/>
    <cellStyle name="40% - Accent4 4 4 3 2 2 2" xfId="39429" xr:uid="{F1412DCF-F71A-4014-AF77-29BF6A19E7BD}"/>
    <cellStyle name="40% - Accent4 4 4 3 2 2 3" xfId="25005" xr:uid="{C578B750-6D28-4E5F-A5E3-AFF664E36388}"/>
    <cellStyle name="40% - Accent4 4 4 3 2 3" xfId="14268" xr:uid="{A5BEF564-5E47-4706-A200-7BDC065D6996}"/>
    <cellStyle name="40% - Accent4 4 4 3 2 3 2" xfId="43161" xr:uid="{EB70C433-AE78-43CC-B69F-632853BFCAB5}"/>
    <cellStyle name="40% - Accent4 4 4 3 2 3 3" xfId="28737" xr:uid="{99C623AA-F215-4C52-ABFF-74A4101AD6A9}"/>
    <cellStyle name="40% - Accent4 4 4 3 2 4" xfId="35697" xr:uid="{0F35F25F-04C4-4606-A453-78E27785E3C8}"/>
    <cellStyle name="40% - Accent4 4 4 3 2 5" xfId="21273" xr:uid="{BBD381BC-C9F9-4D23-BCC6-BBEDF72E6739}"/>
    <cellStyle name="40% - Accent4 4 4 3 3" xfId="8665" xr:uid="{CCE860C9-47E5-437A-9D74-3DA28A8D1CC4}"/>
    <cellStyle name="40% - Accent4 4 4 3 3 2" xfId="37563" xr:uid="{D27C2446-C740-428B-BAFB-1B665CEC9A68}"/>
    <cellStyle name="40% - Accent4 4 4 3 3 3" xfId="23139" xr:uid="{869FF40C-85CC-485B-B2B9-3F41A496718A}"/>
    <cellStyle name="40% - Accent4 4 4 3 4" xfId="12402" xr:uid="{E11F3919-12CA-4CA5-916A-ABD758A2BA13}"/>
    <cellStyle name="40% - Accent4 4 4 3 4 2" xfId="41295" xr:uid="{43C29D85-2B76-42D3-A5CA-0347800E66E3}"/>
    <cellStyle name="40% - Accent4 4 4 3 4 3" xfId="26871" xr:uid="{E56A0D30-483B-4164-A078-EF52094065F7}"/>
    <cellStyle name="40% - Accent4 4 4 3 5" xfId="17370" xr:uid="{9560B00C-5299-4EA7-BF17-2FB49EC6A80A}"/>
    <cellStyle name="40% - Accent4 4 4 3 5 2" xfId="46248" xr:uid="{EB0F4F17-9D7A-4258-9AFD-1ABEC08759EC}"/>
    <cellStyle name="40% - Accent4 4 4 3 5 3" xfId="31824" xr:uid="{32BA7731-03F3-4109-ADE5-1C1B401AD019}"/>
    <cellStyle name="40% - Accent4 4 4 3 6" xfId="4908" xr:uid="{6CC679CB-7795-4659-B434-96271749282C}"/>
    <cellStyle name="40% - Accent4 4 4 3 6 2" xfId="33831" xr:uid="{E73E45EB-AAD8-4709-ABEE-26AC373F6240}"/>
    <cellStyle name="40% - Accent4 4 4 3 7" xfId="19407" xr:uid="{AA5D71E2-2A20-4EFA-B170-212F3905627B}"/>
    <cellStyle name="40% - Accent4 4 4 4" xfId="5848" xr:uid="{9988A0CC-7159-4C94-A1E8-C929E2FC175D}"/>
    <cellStyle name="40% - Accent4 4 4 4 2" xfId="9598" xr:uid="{F2C7A3BC-BD94-48E2-AD3F-E8CF9D730B47}"/>
    <cellStyle name="40% - Accent4 4 4 4 2 2" xfId="38496" xr:uid="{C2B8843B-8E0D-4AA8-A5C7-80399AC43DAE}"/>
    <cellStyle name="40% - Accent4 4 4 4 2 3" xfId="24072" xr:uid="{76D7F308-F5F8-4AD9-B432-A06A60FC32E9}"/>
    <cellStyle name="40% - Accent4 4 4 4 3" xfId="13335" xr:uid="{9C82BD8E-6391-44E5-9821-84C0197EF5E7}"/>
    <cellStyle name="40% - Accent4 4 4 4 3 2" xfId="42228" xr:uid="{CF259BF9-510D-4B41-B7CC-C2E18741168E}"/>
    <cellStyle name="40% - Accent4 4 4 4 3 3" xfId="27804" xr:uid="{BFFCCACA-EE0F-4C4D-849A-F684BED77F86}"/>
    <cellStyle name="40% - Accent4 4 4 4 4" xfId="34764" xr:uid="{29B55A4B-3A3F-47F2-9673-D25399FA1DDB}"/>
    <cellStyle name="40% - Accent4 4 4 4 5" xfId="20340" xr:uid="{A0396F39-261A-4B33-9EA6-6FFE0584883C}"/>
    <cellStyle name="40% - Accent4 4 4 5" xfId="7732" xr:uid="{C9ECF967-2E3A-4BFE-8EF4-948881679374}"/>
    <cellStyle name="40% - Accent4 4 4 5 2" xfId="36630" xr:uid="{856169E6-15AD-4552-BE9B-253F952F298C}"/>
    <cellStyle name="40% - Accent4 4 4 5 3" xfId="22206" xr:uid="{B5997189-9A76-4F5A-BDD8-A76DF62BFBC1}"/>
    <cellStyle name="40% - Accent4 4 4 6" xfId="11467" xr:uid="{DB74103B-B304-4267-A6A5-5E324434542D}"/>
    <cellStyle name="40% - Accent4 4 4 6 2" xfId="40362" xr:uid="{C2C3D26D-FF16-4AC8-8DD5-349D9A12936C}"/>
    <cellStyle name="40% - Accent4 4 4 6 3" xfId="25938" xr:uid="{CA9A6ED0-A898-444F-957A-4A0C3A6AE28F}"/>
    <cellStyle name="40% - Accent4 4 4 7" xfId="15749" xr:uid="{DED75D9C-538D-43F5-86F2-28B6700AF2EA}"/>
    <cellStyle name="40% - Accent4 4 4 7 2" xfId="44636" xr:uid="{5DFF4FC3-E7B1-4263-8649-277CA62DE432}"/>
    <cellStyle name="40% - Accent4 4 4 7 3" xfId="30212" xr:uid="{D97839DB-1E5D-4CE5-9BD0-543561F241F2}"/>
    <cellStyle name="40% - Accent4 4 4 8" xfId="3916" xr:uid="{5A99D2FD-93E2-48F9-ACA5-B4A7AFD2321E}"/>
    <cellStyle name="40% - Accent4 4 4 8 2" xfId="32897" xr:uid="{5110F961-327D-480E-8DBC-59F11D779991}"/>
    <cellStyle name="40% - Accent4 4 4 9" xfId="18474" xr:uid="{3FDBCD38-0645-4C51-B31E-E2B6B2A5EBD5}"/>
    <cellStyle name="40% - Accent4 4 5" xfId="1429" xr:uid="{771E34D5-F2AD-48DE-A440-8034BB1F9FFC}"/>
    <cellStyle name="40% - Accent4 4 5 2" xfId="3043" xr:uid="{A166DE1F-FD92-4208-86EB-BCBE707FE429}"/>
    <cellStyle name="40% - Accent4 4 5 2 2" xfId="7167" xr:uid="{4157E022-D03D-4752-9EA3-9246DCD23386}"/>
    <cellStyle name="40% - Accent4 4 5 2 2 2" xfId="10916" xr:uid="{1233EFC2-7E39-451E-9D57-33FC5D223076}"/>
    <cellStyle name="40% - Accent4 4 5 2 2 2 2" xfId="39814" xr:uid="{A106FB33-A608-43B9-B747-40E704FA40F8}"/>
    <cellStyle name="40% - Accent4 4 5 2 2 2 3" xfId="25390" xr:uid="{4F10DB6C-8376-443A-952D-E0790AF0320C}"/>
    <cellStyle name="40% - Accent4 4 5 2 2 3" xfId="14653" xr:uid="{52522EF6-119C-4F12-BD71-509E59C97F15}"/>
    <cellStyle name="40% - Accent4 4 5 2 2 3 2" xfId="43546" xr:uid="{804B68DA-8A35-49C3-9C70-2A9DA6D46688}"/>
    <cellStyle name="40% - Accent4 4 5 2 2 3 3" xfId="29122" xr:uid="{B69E25B6-9BFF-4012-AD33-E500AF47EB6D}"/>
    <cellStyle name="40% - Accent4 4 5 2 2 4" xfId="36082" xr:uid="{009E132E-5A5E-4960-AB51-CDAFE0F78599}"/>
    <cellStyle name="40% - Accent4 4 5 2 2 5" xfId="21658" xr:uid="{9B9E5552-6E53-410C-9A7F-14B3DBA26307}"/>
    <cellStyle name="40% - Accent4 4 5 2 3" xfId="9050" xr:uid="{B47B85D2-AF5F-4D07-B2EA-39582BD1E5F8}"/>
    <cellStyle name="40% - Accent4 4 5 2 3 2" xfId="37948" xr:uid="{2B388F43-23EA-4C22-9A40-ADFFA77EEE78}"/>
    <cellStyle name="40% - Accent4 4 5 2 3 3" xfId="23524" xr:uid="{DCDF135A-33FD-4A80-9EF8-A0BD883FCC0B}"/>
    <cellStyle name="40% - Accent4 4 5 2 4" xfId="12787" xr:uid="{AC71A5D7-9F27-4941-9FAC-1333A2A340C3}"/>
    <cellStyle name="40% - Accent4 4 5 2 4 2" xfId="41680" xr:uid="{20B87661-2FE6-40F7-BC78-070583F43AD9}"/>
    <cellStyle name="40% - Accent4 4 5 2 4 3" xfId="27256" xr:uid="{6F9F00B1-BE70-453C-B46E-6A78A2B9D94E}"/>
    <cellStyle name="40% - Accent4 4 5 2 5" xfId="17571" xr:uid="{58BCF393-E2F7-40F6-BCDA-A24022A5F279}"/>
    <cellStyle name="40% - Accent4 4 5 2 5 2" xfId="46449" xr:uid="{CEB01A41-4AE2-480C-9045-5F1E96E85C64}"/>
    <cellStyle name="40% - Accent4 4 5 2 5 3" xfId="32025" xr:uid="{7F15D6AD-121B-4A95-8C12-3A9795652856}"/>
    <cellStyle name="40% - Accent4 4 5 2 6" xfId="5293" xr:uid="{684E0A1E-3E09-4DD6-9B01-79127A618045}"/>
    <cellStyle name="40% - Accent4 4 5 2 6 2" xfId="34216" xr:uid="{454351DE-8C28-4843-9F60-3202827EBD94}"/>
    <cellStyle name="40% - Accent4 4 5 2 7" xfId="19792" xr:uid="{07F4F3C5-BE67-4753-8B40-C30D65D2E732}"/>
    <cellStyle name="40% - Accent4 4 5 3" xfId="6234" xr:uid="{D7862D71-6DA0-47EF-90C2-F5152C86359F}"/>
    <cellStyle name="40% - Accent4 4 5 3 2" xfId="9983" xr:uid="{2E31F1B1-3C1A-4AC5-8DA1-9800FF71DD29}"/>
    <cellStyle name="40% - Accent4 4 5 3 2 2" xfId="38881" xr:uid="{660C43EF-5216-40E9-B09C-53BD5786B53D}"/>
    <cellStyle name="40% - Accent4 4 5 3 2 3" xfId="24457" xr:uid="{4C3B8EAA-8931-4279-B3AC-ADA88B65B9FC}"/>
    <cellStyle name="40% - Accent4 4 5 3 3" xfId="13720" xr:uid="{C52CB87E-41F9-46F4-A661-38CACF36C2C7}"/>
    <cellStyle name="40% - Accent4 4 5 3 3 2" xfId="42613" xr:uid="{9F16D356-102B-429B-B208-4CEE8D63D86D}"/>
    <cellStyle name="40% - Accent4 4 5 3 3 3" xfId="28189" xr:uid="{717E1342-E0F8-44FA-8373-42412FE4A903}"/>
    <cellStyle name="40% - Accent4 4 5 3 4" xfId="35149" xr:uid="{3D048624-2225-4645-8F6B-B0BD9D1DE525}"/>
    <cellStyle name="40% - Accent4 4 5 3 5" xfId="20725" xr:uid="{8E0FAEFF-7012-4D68-860D-A79F340A29A3}"/>
    <cellStyle name="40% - Accent4 4 5 4" xfId="8117" xr:uid="{B6FD671C-FB83-4861-B4D7-320D863C89BF}"/>
    <cellStyle name="40% - Accent4 4 5 4 2" xfId="37015" xr:uid="{2EFA7BAF-BB2B-4604-BF00-7D130830C10F}"/>
    <cellStyle name="40% - Accent4 4 5 4 3" xfId="22591" xr:uid="{4E4B31C9-3C74-4805-AF71-386E0BB6FD8E}"/>
    <cellStyle name="40% - Accent4 4 5 5" xfId="11852" xr:uid="{C6E58B4B-368B-43CF-AD59-74466C5E2399}"/>
    <cellStyle name="40% - Accent4 4 5 5 2" xfId="40747" xr:uid="{93E59595-DFF8-4C97-BD0B-417085EFC249}"/>
    <cellStyle name="40% - Accent4 4 5 5 3" xfId="26323" xr:uid="{D49A524C-8CF3-44B8-A495-6A37F78B07A0}"/>
    <cellStyle name="40% - Accent4 4 5 6" xfId="15958" xr:uid="{A1EAD021-77DD-41ED-A1AD-90DBBAEAE786}"/>
    <cellStyle name="40% - Accent4 4 5 6 2" xfId="44837" xr:uid="{AF7D7BAF-BE6D-4C82-A736-790F5E9BE980}"/>
    <cellStyle name="40% - Accent4 4 5 6 3" xfId="30413" xr:uid="{186D65DF-3A60-419A-A429-767B48680426}"/>
    <cellStyle name="40% - Accent4 4 5 7" xfId="4326" xr:uid="{A0A1D75B-2EE3-468C-A723-C3562279C534}"/>
    <cellStyle name="40% - Accent4 4 5 7 2" xfId="33282" xr:uid="{B29801A7-9E41-4EB8-AB6C-7D8C16DBC8DE}"/>
    <cellStyle name="40% - Accent4 4 5 8" xfId="18859" xr:uid="{C09CD814-36C4-4B99-BE13-D5C1780FC8A9}"/>
    <cellStyle name="40% - Accent4 4 6" xfId="2237" xr:uid="{DCE0DA8A-BA2E-41A0-B379-278E07C07EC5}"/>
    <cellStyle name="40% - Accent4 4 6 2" xfId="6714" xr:uid="{10C33DE6-69A3-4ED8-B7D3-45D17E723CC0}"/>
    <cellStyle name="40% - Accent4 4 6 2 2" xfId="10463" xr:uid="{3EC78908-AF73-43F1-86DE-A616936C9BF0}"/>
    <cellStyle name="40% - Accent4 4 6 2 2 2" xfId="39361" xr:uid="{8757D932-51EF-4CE4-A79A-41089D555CEB}"/>
    <cellStyle name="40% - Accent4 4 6 2 2 3" xfId="24937" xr:uid="{D907CABB-EF27-4314-8AFB-E0D44C2BA496}"/>
    <cellStyle name="40% - Accent4 4 6 2 3" xfId="14200" xr:uid="{1035B4AA-1EC7-48C7-AA1C-91D4C3E09C32}"/>
    <cellStyle name="40% - Accent4 4 6 2 3 2" xfId="43093" xr:uid="{2D5C50C0-F9F4-41EB-B2D8-25EA95880963}"/>
    <cellStyle name="40% - Accent4 4 6 2 3 3" xfId="28669" xr:uid="{90EE2B36-362A-451A-848A-CAA61A7EEEF4}"/>
    <cellStyle name="40% - Accent4 4 6 2 4" xfId="35629" xr:uid="{66694081-C094-44F6-AF26-3B83F15AB10C}"/>
    <cellStyle name="40% - Accent4 4 6 2 5" xfId="21205" xr:uid="{77767348-5881-4182-A5A4-5FE8CE43BD64}"/>
    <cellStyle name="40% - Accent4 4 6 3" xfId="8597" xr:uid="{973E22B0-5407-4137-B5A3-DC709AA14021}"/>
    <cellStyle name="40% - Accent4 4 6 3 2" xfId="37495" xr:uid="{9BB1D41F-09E3-4403-B0BF-8BEDE3134FC0}"/>
    <cellStyle name="40% - Accent4 4 6 3 3" xfId="23071" xr:uid="{26A952DA-6CF0-4214-BD63-A8D269E31E4C}"/>
    <cellStyle name="40% - Accent4 4 6 4" xfId="12334" xr:uid="{88D1203C-6974-442A-97F9-42BBE4171040}"/>
    <cellStyle name="40% - Accent4 4 6 4 2" xfId="41227" xr:uid="{7DC40693-0F5E-46A9-98A7-6748FD47152F}"/>
    <cellStyle name="40% - Accent4 4 6 4 3" xfId="26803" xr:uid="{FC367AED-5DE3-4A0B-B219-66ED53F90DAC}"/>
    <cellStyle name="40% - Accent4 4 6 5" xfId="16765" xr:uid="{01F181BB-94A4-4970-92F3-7207E86865C7}"/>
    <cellStyle name="40% - Accent4 4 6 5 2" xfId="45643" xr:uid="{AFD18B5C-1220-4478-A445-C4749DF41788}"/>
    <cellStyle name="40% - Accent4 4 6 5 3" xfId="31219" xr:uid="{1D8873F0-FABC-412D-91A3-EBE34174D699}"/>
    <cellStyle name="40% - Accent4 4 6 6" xfId="4840" xr:uid="{B3203B60-CA63-4956-A77B-1515FAB2473F}"/>
    <cellStyle name="40% - Accent4 4 6 6 2" xfId="33763" xr:uid="{CA5A9083-65DF-48A9-9915-820823242685}"/>
    <cellStyle name="40% - Accent4 4 6 7" xfId="19339" xr:uid="{DD1F5BDF-DCC8-49F1-998C-C462E5A60CBE}"/>
    <cellStyle name="40% - Accent4 4 7" xfId="5780" xr:uid="{2C01930A-C4ED-41D6-AB90-E3139E276AF8}"/>
    <cellStyle name="40% - Accent4 4 7 2" xfId="9530" xr:uid="{C9596BC4-9196-48C9-8BC1-96BE261E60F8}"/>
    <cellStyle name="40% - Accent4 4 7 2 2" xfId="38428" xr:uid="{69A0FAC9-E0DE-4F4E-A67A-079D0F81FECF}"/>
    <cellStyle name="40% - Accent4 4 7 2 3" xfId="24004" xr:uid="{83E5F5DF-60A9-4F33-8E4C-23C985FBC945}"/>
    <cellStyle name="40% - Accent4 4 7 3" xfId="13267" xr:uid="{1CC01C59-26A2-4929-9688-A271DD5DDA6A}"/>
    <cellStyle name="40% - Accent4 4 7 3 2" xfId="42160" xr:uid="{F3C6365C-4EB4-4E19-8D55-41588187B88F}"/>
    <cellStyle name="40% - Accent4 4 7 3 3" xfId="27736" xr:uid="{85D2D4A1-8F8F-4E05-BD79-7167972688D3}"/>
    <cellStyle name="40% - Accent4 4 7 4" xfId="34696" xr:uid="{1FBC2501-69E8-469B-95AF-73C4DAB1A049}"/>
    <cellStyle name="40% - Accent4 4 7 5" xfId="20272" xr:uid="{F6468AE9-E297-4123-82BE-8565B2359F1C}"/>
    <cellStyle name="40% - Accent4 4 8" xfId="7664" xr:uid="{09E893C2-2DA9-4AEB-BDC1-C162970B327B}"/>
    <cellStyle name="40% - Accent4 4 8 2" xfId="36562" xr:uid="{0759749A-8788-4AE8-9CC1-B4B8EBDDA4F7}"/>
    <cellStyle name="40% - Accent4 4 8 3" xfId="22138" xr:uid="{9421940F-EB83-40BE-9A4B-11684C3314D7}"/>
    <cellStyle name="40% - Accent4 4 9" xfId="11399" xr:uid="{C8C15589-9D14-4CE4-BD06-2FA3FC40BA5B}"/>
    <cellStyle name="40% - Accent4 4 9 2" xfId="40294" xr:uid="{627A4517-15BD-4E0C-8B03-1EB10D33303F}"/>
    <cellStyle name="40% - Accent4 4 9 3" xfId="25870" xr:uid="{7E97BD93-0D1F-413C-A644-B519CDEC9AD4}"/>
    <cellStyle name="40% - Accent4 5" xfId="370" xr:uid="{7A0E65DA-65E8-40B0-BA40-BCEC632C41B0}"/>
    <cellStyle name="40% - Accent4 5 10" xfId="15160" xr:uid="{9052FF3E-942F-44EF-A8D2-F7330A66BEEA}"/>
    <cellStyle name="40% - Accent4 5 10 2" xfId="44047" xr:uid="{67922ED9-81FE-44AA-AAC1-8B405C421C1E}"/>
    <cellStyle name="40% - Accent4 5 10 3" xfId="29623" xr:uid="{B8EFC035-2B3C-47CB-860C-08FFA8EEFFB2}"/>
    <cellStyle name="40% - Accent4 5 11" xfId="3868" xr:uid="{42152C28-22CE-4355-95E7-C226D8528539}"/>
    <cellStyle name="40% - Accent4 5 11 2" xfId="32848" xr:uid="{F27BB4D7-4115-4C8B-9B88-14A04759E628}"/>
    <cellStyle name="40% - Accent4 5 12" xfId="18426" xr:uid="{E7A384B0-42D5-4910-8D6F-872D3B42B9DC}"/>
    <cellStyle name="40% - Accent4 5 2" xfId="766" xr:uid="{2F906DFB-8F40-4187-B39D-5E68D735D3A1}"/>
    <cellStyle name="40% - Accent4 5 2 2" xfId="1112" xr:uid="{CEBE31A7-B177-44C4-A168-40F22D6AF860}"/>
    <cellStyle name="40% - Accent4 5 2 2 2" xfId="2038" xr:uid="{B6F94CEE-B1EE-45B9-ACDB-8BCD1A7CB803}"/>
    <cellStyle name="40% - Accent4 5 2 2 2 2" xfId="3652" xr:uid="{7E9C58A2-3451-4239-B84C-4897EA80C412}"/>
    <cellStyle name="40% - Accent4 5 2 2 2 2 2" xfId="11259" xr:uid="{29F170B1-1F56-407A-A779-5F1B7B3C6BBB}"/>
    <cellStyle name="40% - Accent4 5 2 2 2 2 2 2" xfId="40157" xr:uid="{373D188D-2B94-433B-A005-59EE891E1C15}"/>
    <cellStyle name="40% - Accent4 5 2 2 2 2 2 3" xfId="25733" xr:uid="{F22FDBD0-A797-4A7F-8F64-513847CD4CE0}"/>
    <cellStyle name="40% - Accent4 5 2 2 2 2 3" xfId="14996" xr:uid="{26A997EE-3BD6-4B79-925F-6D07C8F8FC15}"/>
    <cellStyle name="40% - Accent4 5 2 2 2 2 3 2" xfId="43889" xr:uid="{40C23AB7-38A0-478E-A41C-499D7EFB3A58}"/>
    <cellStyle name="40% - Accent4 5 2 2 2 2 3 3" xfId="29465" xr:uid="{1F37E4FF-C88B-45AE-AB31-A3C37BBDA6DD}"/>
    <cellStyle name="40% - Accent4 5 2 2 2 2 4" xfId="18180" xr:uid="{554F96AD-D1DB-48FF-867D-E0235922DE6B}"/>
    <cellStyle name="40% - Accent4 5 2 2 2 2 4 2" xfId="47058" xr:uid="{9C8216C2-A6EF-4DDD-AD2F-262D00259525}"/>
    <cellStyle name="40% - Accent4 5 2 2 2 2 4 3" xfId="32634" xr:uid="{BDCCAC3C-3470-4572-8B8A-B13240EC851A}"/>
    <cellStyle name="40% - Accent4 5 2 2 2 2 5" xfId="7510" xr:uid="{AAE08164-F2CE-4915-A8FD-C4EEE7B49028}"/>
    <cellStyle name="40% - Accent4 5 2 2 2 2 5 2" xfId="36425" xr:uid="{DB2F06EF-103B-4207-BB55-247FFCE43B3D}"/>
    <cellStyle name="40% - Accent4 5 2 2 2 2 6" xfId="22001" xr:uid="{EEA7D35B-B139-463C-A0ED-06547073B1C7}"/>
    <cellStyle name="40% - Accent4 5 2 2 2 3" xfId="9393" xr:uid="{C7C20079-AE3A-4605-8B3A-B3D948567D69}"/>
    <cellStyle name="40% - Accent4 5 2 2 2 3 2" xfId="38291" xr:uid="{1FDB3C5E-AA40-40CB-B180-8E3396F6576C}"/>
    <cellStyle name="40% - Accent4 5 2 2 2 3 3" xfId="23867" xr:uid="{48FD3DFB-0101-4C68-A90D-2D74DA230FFF}"/>
    <cellStyle name="40% - Accent4 5 2 2 2 4" xfId="13130" xr:uid="{BE5F494E-FF80-44C1-A23C-32D5AF109A25}"/>
    <cellStyle name="40% - Accent4 5 2 2 2 4 2" xfId="42023" xr:uid="{D42A41AB-13D7-4A9C-A2A5-3A14F949AA47}"/>
    <cellStyle name="40% - Accent4 5 2 2 2 4 3" xfId="27599" xr:uid="{CA1D5BFB-2CED-4715-BA08-F77605CF504D}"/>
    <cellStyle name="40% - Accent4 5 2 2 2 5" xfId="16567" xr:uid="{30863E68-AAED-4121-AC0E-4ECF2D0339C1}"/>
    <cellStyle name="40% - Accent4 5 2 2 2 5 2" xfId="45446" xr:uid="{8435F1DC-528A-45F1-AEE7-94BD36C7E924}"/>
    <cellStyle name="40% - Accent4 5 2 2 2 5 3" xfId="31022" xr:uid="{909D3FBD-6D0A-471A-88FB-5BD3D60980CD}"/>
    <cellStyle name="40% - Accent4 5 2 2 2 6" xfId="5636" xr:uid="{25DA521A-76FE-440C-971A-E81D5C929FE8}"/>
    <cellStyle name="40% - Accent4 5 2 2 2 6 2" xfId="34559" xr:uid="{3119A19E-66CD-4064-8F6F-F988C049FF64}"/>
    <cellStyle name="40% - Accent4 5 2 2 2 7" xfId="20135" xr:uid="{5720EFD8-FD4A-4084-8609-9BABDFA71FF5}"/>
    <cellStyle name="40% - Accent4 5 2 2 3" xfId="2846" xr:uid="{1AADF7AB-0351-4B85-9E26-A2BCA663A6BB}"/>
    <cellStyle name="40% - Accent4 5 2 2 3 2" xfId="10326" xr:uid="{3C99BEA5-5B94-4CBD-BF8D-941B80AD7CCC}"/>
    <cellStyle name="40% - Accent4 5 2 2 3 2 2" xfId="39224" xr:uid="{1DBB02E6-AA0C-4FC0-A19C-F0276E9D3F27}"/>
    <cellStyle name="40% - Accent4 5 2 2 3 2 3" xfId="24800" xr:uid="{E41D16B0-FD86-4AA0-9EFC-D4D469417CAF}"/>
    <cellStyle name="40% - Accent4 5 2 2 3 3" xfId="14063" xr:uid="{97A6C16F-6EAD-4991-A459-13901E82E56B}"/>
    <cellStyle name="40% - Accent4 5 2 2 3 3 2" xfId="42956" xr:uid="{219EC46C-4657-4B0A-947B-7DBACE73799D}"/>
    <cellStyle name="40% - Accent4 5 2 2 3 3 3" xfId="28532" xr:uid="{E40FDB26-F167-4907-AB94-FC61BF3A8A32}"/>
    <cellStyle name="40% - Accent4 5 2 2 3 4" xfId="17374" xr:uid="{736C8157-8E2C-4D08-A29E-216035929D46}"/>
    <cellStyle name="40% - Accent4 5 2 2 3 4 2" xfId="46252" xr:uid="{C00D072B-D511-4553-A187-9FD7DF15DB68}"/>
    <cellStyle name="40% - Accent4 5 2 2 3 4 3" xfId="31828" xr:uid="{D04B3E68-5D9F-4839-8719-89F5BB27CCDA}"/>
    <cellStyle name="40% - Accent4 5 2 2 3 5" xfId="6577" xr:uid="{C89988E7-10E2-403D-9747-641ABA1B5844}"/>
    <cellStyle name="40% - Accent4 5 2 2 3 5 2" xfId="35492" xr:uid="{A8ABF80E-461D-4A1A-BD91-DF8B58BCAB9E}"/>
    <cellStyle name="40% - Accent4 5 2 2 3 6" xfId="21068" xr:uid="{28EBBDAF-128E-487C-89AD-0F21EA7AA1DD}"/>
    <cellStyle name="40% - Accent4 5 2 2 4" xfId="8460" xr:uid="{0AE3F037-27D1-4EFA-B168-4913C99E7936}"/>
    <cellStyle name="40% - Accent4 5 2 2 4 2" xfId="37358" xr:uid="{A6E3CBCE-4E50-4F6F-B282-238C07530C19}"/>
    <cellStyle name="40% - Accent4 5 2 2 4 3" xfId="22934" xr:uid="{8987C765-E2E8-4CFB-95E3-D6AFB54FEDFD}"/>
    <cellStyle name="40% - Accent4 5 2 2 5" xfId="12195" xr:uid="{0F0D49CA-54F9-42E0-B47D-881774490A91}"/>
    <cellStyle name="40% - Accent4 5 2 2 5 2" xfId="41090" xr:uid="{FF0C6BEB-5A7F-4E01-8B85-3C1E0B9F3835}"/>
    <cellStyle name="40% - Accent4 5 2 2 5 3" xfId="26666" xr:uid="{DF840B49-4D5E-4C33-A2A7-F6ADF0896281}"/>
    <cellStyle name="40% - Accent4 5 2 2 6" xfId="15753" xr:uid="{FAF5FB93-4783-4CA1-9556-333F6B59E812}"/>
    <cellStyle name="40% - Accent4 5 2 2 6 2" xfId="44640" xr:uid="{681430CC-2850-4B13-9326-5A717CBFC5E5}"/>
    <cellStyle name="40% - Accent4 5 2 2 6 3" xfId="30216" xr:uid="{C00C54E1-5007-4DD9-81BA-D6D239714AB8}"/>
    <cellStyle name="40% - Accent4 5 2 2 7" xfId="4690" xr:uid="{0621D394-F8CF-420B-B104-877A14FAD6ED}"/>
    <cellStyle name="40% - Accent4 5 2 2 7 2" xfId="33625" xr:uid="{6C252CC0-AF45-478C-9CAC-64307A0D7358}"/>
    <cellStyle name="40% - Accent4 5 2 2 8" xfId="19202" xr:uid="{4FDDB786-FB72-451E-BB13-A177D6F7E7E3}"/>
    <cellStyle name="40% - Accent4 5 2 3" xfId="1704" xr:uid="{C6EA5E02-ECED-41F2-855D-ABB682690572}"/>
    <cellStyle name="40% - Accent4 5 2 3 2" xfId="3318" xr:uid="{664672B1-215A-4032-9122-DD7FC0A07775}"/>
    <cellStyle name="40% - Accent4 5 2 3 2 2" xfId="10806" xr:uid="{471DF75F-A4D8-4CF7-AAF6-2AB7BBC71126}"/>
    <cellStyle name="40% - Accent4 5 2 3 2 2 2" xfId="39704" xr:uid="{0062F5E8-3F96-4EE1-9AC1-EDA1C4106764}"/>
    <cellStyle name="40% - Accent4 5 2 3 2 2 3" xfId="25280" xr:uid="{ECDF2F73-034C-4758-8F25-11D6FF73FAD4}"/>
    <cellStyle name="40% - Accent4 5 2 3 2 3" xfId="14543" xr:uid="{90D1D7BE-9E68-474D-A1D3-65A30658E0DF}"/>
    <cellStyle name="40% - Accent4 5 2 3 2 3 2" xfId="43436" xr:uid="{EB9379FD-0FB5-461D-BB8F-F3C8FC5DD65C}"/>
    <cellStyle name="40% - Accent4 5 2 3 2 3 3" xfId="29012" xr:uid="{F86739EC-E845-473D-B74C-0CDD81C2061C}"/>
    <cellStyle name="40% - Accent4 5 2 3 2 4" xfId="17846" xr:uid="{D94CBFBD-0C62-4D50-B634-ADD8873BE259}"/>
    <cellStyle name="40% - Accent4 5 2 3 2 4 2" xfId="46724" xr:uid="{0972194A-B856-49A7-938C-BD3BE18D1583}"/>
    <cellStyle name="40% - Accent4 5 2 3 2 4 3" xfId="32300" xr:uid="{8A202851-AB42-451D-9C6D-BE72BA81C6E1}"/>
    <cellStyle name="40% - Accent4 5 2 3 2 5" xfId="7057" xr:uid="{F56BF0E4-A970-4A18-8AFE-4D591864C3AA}"/>
    <cellStyle name="40% - Accent4 5 2 3 2 5 2" xfId="35972" xr:uid="{3504E837-C7E9-4CE2-963B-F8C1439283C1}"/>
    <cellStyle name="40% - Accent4 5 2 3 2 6" xfId="21548" xr:uid="{55AE968B-0C8B-416D-BE86-F655DDD18EFA}"/>
    <cellStyle name="40% - Accent4 5 2 3 3" xfId="8940" xr:uid="{2747EACD-2A50-441A-BC4B-D9B5974595EA}"/>
    <cellStyle name="40% - Accent4 5 2 3 3 2" xfId="37838" xr:uid="{783009FF-3B0B-4C6A-A30A-9F6D981AC714}"/>
    <cellStyle name="40% - Accent4 5 2 3 3 3" xfId="23414" xr:uid="{FCCA0DD1-23C9-4E90-8FE2-65EF3D4B11CD}"/>
    <cellStyle name="40% - Accent4 5 2 3 4" xfId="12677" xr:uid="{8358C153-83C7-4C8B-A856-E6D98C9A37BC}"/>
    <cellStyle name="40% - Accent4 5 2 3 4 2" xfId="41570" xr:uid="{57741C00-69DA-4F1E-9EAD-C11126C358D4}"/>
    <cellStyle name="40% - Accent4 5 2 3 4 3" xfId="27146" xr:uid="{D02E1515-3270-44C4-A19D-75B0260E8BF5}"/>
    <cellStyle name="40% - Accent4 5 2 3 5" xfId="16233" xr:uid="{75D93B38-CACF-4F11-8877-622CCD0CB2EF}"/>
    <cellStyle name="40% - Accent4 5 2 3 5 2" xfId="45112" xr:uid="{52A1286E-AD04-4A76-A9A3-962746AD030A}"/>
    <cellStyle name="40% - Accent4 5 2 3 5 3" xfId="30688" xr:uid="{5163C409-F6C4-4524-8633-EE7FC72B0301}"/>
    <cellStyle name="40% - Accent4 5 2 3 6" xfId="5183" xr:uid="{357DEE0D-8D21-4A7F-AF06-0215D3F99062}"/>
    <cellStyle name="40% - Accent4 5 2 3 6 2" xfId="34106" xr:uid="{08A72A4D-0433-4415-80FB-A3DE86EEFCD1}"/>
    <cellStyle name="40% - Accent4 5 2 3 7" xfId="19682" xr:uid="{6B035247-1733-4E74-A1A1-5E9D96C47FB2}"/>
    <cellStyle name="40% - Accent4 5 2 4" xfId="2512" xr:uid="{617C71E6-5D6A-4619-BE96-C3BC5B17F072}"/>
    <cellStyle name="40% - Accent4 5 2 4 2" xfId="9873" xr:uid="{7F49E999-97B7-4392-BDB9-5CFCFEC7676A}"/>
    <cellStyle name="40% - Accent4 5 2 4 2 2" xfId="38771" xr:uid="{3B5B7D5A-90CF-445E-BAD1-C0A4F8084466}"/>
    <cellStyle name="40% - Accent4 5 2 4 2 3" xfId="24347" xr:uid="{C82D25FC-CB44-45B6-984B-9B44F9175416}"/>
    <cellStyle name="40% - Accent4 5 2 4 3" xfId="13610" xr:uid="{BD8C14C7-19F9-4CE4-8E8A-ED61CD03A25E}"/>
    <cellStyle name="40% - Accent4 5 2 4 3 2" xfId="42503" xr:uid="{236E6697-B481-4163-A6C4-0C65E71D6AB7}"/>
    <cellStyle name="40% - Accent4 5 2 4 3 3" xfId="28079" xr:uid="{7DF7C35C-3BD2-469F-A3A4-DBD7F458999B}"/>
    <cellStyle name="40% - Accent4 5 2 4 4" xfId="17040" xr:uid="{5A817A99-EACB-4D94-8FA9-2C1CCB141DF4}"/>
    <cellStyle name="40% - Accent4 5 2 4 4 2" xfId="45918" xr:uid="{A3268C2A-8ECC-4431-9DF9-7D18526D0DF9}"/>
    <cellStyle name="40% - Accent4 5 2 4 4 3" xfId="31494" xr:uid="{552C0804-C3CE-438B-80F1-698A928CEBCD}"/>
    <cellStyle name="40% - Accent4 5 2 4 5" xfId="6124" xr:uid="{DBF14709-F4F9-459D-A627-B1BC9748D877}"/>
    <cellStyle name="40% - Accent4 5 2 4 5 2" xfId="35039" xr:uid="{3EA1C6F5-BEB4-41D2-B6B4-962135F39D17}"/>
    <cellStyle name="40% - Accent4 5 2 4 6" xfId="20615" xr:uid="{288F5EA8-E9D5-4E90-BBD7-DAA641C4B1AB}"/>
    <cellStyle name="40% - Accent4 5 2 5" xfId="8007" xr:uid="{78B6C0E1-8A15-4E2D-B12B-23DD8822F5B9}"/>
    <cellStyle name="40% - Accent4 5 2 5 2" xfId="36905" xr:uid="{B8327AE0-110E-47A1-8456-B14B7F3921A1}"/>
    <cellStyle name="40% - Accent4 5 2 5 3" xfId="22481" xr:uid="{551A0400-A720-4828-98D4-899DCF9FC0F2}"/>
    <cellStyle name="40% - Accent4 5 2 6" xfId="11742" xr:uid="{BCDA448A-6244-49AB-87D6-A0C4AA24DFF2}"/>
    <cellStyle name="40% - Accent4 5 2 6 2" xfId="40637" xr:uid="{86BAFCB0-A132-46E1-8540-D522A1564E57}"/>
    <cellStyle name="40% - Accent4 5 2 6 3" xfId="26213" xr:uid="{DD9E7C99-7934-401C-B1E5-4D9E1D4FDD6B}"/>
    <cellStyle name="40% - Accent4 5 2 7" xfId="15419" xr:uid="{6D49D84B-06F1-441F-9D6C-4B6807BA90F8}"/>
    <cellStyle name="40% - Accent4 5 2 7 2" xfId="44306" xr:uid="{953DB281-1158-40C2-A249-25C3C57237C3}"/>
    <cellStyle name="40% - Accent4 5 2 7 3" xfId="29882" xr:uid="{CA49AC86-2AB8-406C-B627-936C21B703B7}"/>
    <cellStyle name="40% - Accent4 5 2 8" xfId="4191" xr:uid="{BBA7EA63-4B81-4E60-810D-32C90BDAD381}"/>
    <cellStyle name="40% - Accent4 5 2 8 2" xfId="33172" xr:uid="{5017C926-1995-4BBA-961D-418A2944A2B5}"/>
    <cellStyle name="40% - Accent4 5 2 9" xfId="18749" xr:uid="{AC45B4FD-8F13-47DF-BC31-B43557E0685C}"/>
    <cellStyle name="40% - Accent4 5 3" xfId="575" xr:uid="{243A7965-B118-4B19-8ABA-1D4F8DE2ED9C}"/>
    <cellStyle name="40% - Accent4 5 3 2" xfId="1113" xr:uid="{6DF97EA1-36EC-40EC-86FA-7F40D2603A71}"/>
    <cellStyle name="40% - Accent4 5 3 2 2" xfId="2039" xr:uid="{8D711775-BC9D-434F-AADA-8ECC07E78126}"/>
    <cellStyle name="40% - Accent4 5 3 2 2 2" xfId="3653" xr:uid="{5D1103F7-5D38-4836-9D89-B10827DE3E9C}"/>
    <cellStyle name="40% - Accent4 5 3 2 2 2 2" xfId="11130" xr:uid="{05F88291-A764-44DA-BDAF-13B12AB2BC6D}"/>
    <cellStyle name="40% - Accent4 5 3 2 2 2 2 2" xfId="40028" xr:uid="{873F927D-52C2-42F5-8288-8CA07BF5F9BD}"/>
    <cellStyle name="40% - Accent4 5 3 2 2 2 2 3" xfId="25604" xr:uid="{AF2520B8-AF0C-412B-A303-4C50DEB3197C}"/>
    <cellStyle name="40% - Accent4 5 3 2 2 2 3" xfId="14867" xr:uid="{E3314290-2BBB-4E7B-80FB-A6F51791B366}"/>
    <cellStyle name="40% - Accent4 5 3 2 2 2 3 2" xfId="43760" xr:uid="{85384B35-2E6A-4B22-BDD2-26400D4A2AA3}"/>
    <cellStyle name="40% - Accent4 5 3 2 2 2 3 3" xfId="29336" xr:uid="{352F038F-80DF-4613-8D6C-41EEDF9F55A2}"/>
    <cellStyle name="40% - Accent4 5 3 2 2 2 4" xfId="18181" xr:uid="{C9FBF97F-795F-4E19-ACFF-771F14BBD8A9}"/>
    <cellStyle name="40% - Accent4 5 3 2 2 2 4 2" xfId="47059" xr:uid="{A5BE5A54-6B52-4029-91AB-F78140CF5ED1}"/>
    <cellStyle name="40% - Accent4 5 3 2 2 2 4 3" xfId="32635" xr:uid="{EB5119A6-3AFC-4914-89CF-7EFECCE0D00C}"/>
    <cellStyle name="40% - Accent4 5 3 2 2 2 5" xfId="7381" xr:uid="{A260A0C4-0FC5-49D9-84CA-970C3561EE5C}"/>
    <cellStyle name="40% - Accent4 5 3 2 2 2 5 2" xfId="36296" xr:uid="{7DF376DC-01CE-4693-85CA-84F7702BB821}"/>
    <cellStyle name="40% - Accent4 5 3 2 2 2 6" xfId="21872" xr:uid="{4F1E8A75-F254-44BF-8910-125B1991D130}"/>
    <cellStyle name="40% - Accent4 5 3 2 2 3" xfId="9264" xr:uid="{833C77F0-25E0-4092-9209-FEF06286EF5C}"/>
    <cellStyle name="40% - Accent4 5 3 2 2 3 2" xfId="38162" xr:uid="{FABB9DA2-74FB-428C-8662-C23A3C5DC63D}"/>
    <cellStyle name="40% - Accent4 5 3 2 2 3 3" xfId="23738" xr:uid="{09202385-34C5-4F73-A773-D0B720AF00D8}"/>
    <cellStyle name="40% - Accent4 5 3 2 2 4" xfId="13001" xr:uid="{46FF1B1B-EDCA-462E-B597-A8320F69F9C3}"/>
    <cellStyle name="40% - Accent4 5 3 2 2 4 2" xfId="41894" xr:uid="{D1CB78DA-CD5E-490E-A481-4C949969B187}"/>
    <cellStyle name="40% - Accent4 5 3 2 2 4 3" xfId="27470" xr:uid="{F7C9410E-D2AB-45F6-956B-430CBD47FE6F}"/>
    <cellStyle name="40% - Accent4 5 3 2 2 5" xfId="16568" xr:uid="{C5BB39D3-8A03-4FF2-B39D-4A1FAA9057BF}"/>
    <cellStyle name="40% - Accent4 5 3 2 2 5 2" xfId="45447" xr:uid="{93CA2B50-50C9-4F5F-90DA-D5F604C9FD6F}"/>
    <cellStyle name="40% - Accent4 5 3 2 2 5 3" xfId="31023" xr:uid="{31E6D2DF-2013-4857-956D-82CCC3A3259B}"/>
    <cellStyle name="40% - Accent4 5 3 2 2 6" xfId="5507" xr:uid="{FF2E295F-0083-4F32-A437-3FBAFA4F76D3}"/>
    <cellStyle name="40% - Accent4 5 3 2 2 6 2" xfId="34430" xr:uid="{DA310E63-A430-471B-8FE3-E42F773388AF}"/>
    <cellStyle name="40% - Accent4 5 3 2 2 7" xfId="20006" xr:uid="{6774F6D6-CB45-4D62-BF15-4B07CA75F60D}"/>
    <cellStyle name="40% - Accent4 5 3 2 3" xfId="2847" xr:uid="{075A29A1-A9CC-43AD-906E-DC99FBE509BF}"/>
    <cellStyle name="40% - Accent4 5 3 2 3 2" xfId="10197" xr:uid="{D585E4D0-D797-4804-8E70-FA9946B0B8E2}"/>
    <cellStyle name="40% - Accent4 5 3 2 3 2 2" xfId="39095" xr:uid="{B381817F-BC68-421F-9A4E-6A786C2A09B4}"/>
    <cellStyle name="40% - Accent4 5 3 2 3 2 3" xfId="24671" xr:uid="{72B17380-4A70-42AA-9AB1-A60E02C6A5EE}"/>
    <cellStyle name="40% - Accent4 5 3 2 3 3" xfId="13934" xr:uid="{8E9081DF-E9D7-4103-B414-198CD1811C37}"/>
    <cellStyle name="40% - Accent4 5 3 2 3 3 2" xfId="42827" xr:uid="{EA0CC740-4280-4C6B-9C2C-3BA6391A36A8}"/>
    <cellStyle name="40% - Accent4 5 3 2 3 3 3" xfId="28403" xr:uid="{31B8566D-8C06-47C4-BF15-8F57F02B59BD}"/>
    <cellStyle name="40% - Accent4 5 3 2 3 4" xfId="17375" xr:uid="{9CA6B9EA-B6BF-46C0-85C5-CECAC56C69DE}"/>
    <cellStyle name="40% - Accent4 5 3 2 3 4 2" xfId="46253" xr:uid="{348B83DA-FB8F-428C-AB2A-B02023A9745A}"/>
    <cellStyle name="40% - Accent4 5 3 2 3 4 3" xfId="31829" xr:uid="{F006A95F-4CB4-46D2-B832-C7CBD96B3903}"/>
    <cellStyle name="40% - Accent4 5 3 2 3 5" xfId="6448" xr:uid="{E849DB49-ED45-4081-BF52-571B7A644D2C}"/>
    <cellStyle name="40% - Accent4 5 3 2 3 5 2" xfId="35363" xr:uid="{72A089BC-0C68-4CD8-9657-1D79B12A2A95}"/>
    <cellStyle name="40% - Accent4 5 3 2 3 6" xfId="20939" xr:uid="{9AD0BFB6-FE22-4F2E-9559-615DF7C9591F}"/>
    <cellStyle name="40% - Accent4 5 3 2 4" xfId="8331" xr:uid="{74561A52-D6BE-41AA-BED9-96EA34704ECA}"/>
    <cellStyle name="40% - Accent4 5 3 2 4 2" xfId="37229" xr:uid="{A3241436-1235-4072-8B11-1958F0439D55}"/>
    <cellStyle name="40% - Accent4 5 3 2 4 3" xfId="22805" xr:uid="{4C4F2DAD-3201-42E8-9CA4-A0542E4086A9}"/>
    <cellStyle name="40% - Accent4 5 3 2 5" xfId="12066" xr:uid="{83A35184-6DC6-4B4C-BAD1-63E9AF970D29}"/>
    <cellStyle name="40% - Accent4 5 3 2 5 2" xfId="40961" xr:uid="{AA9C65DF-FFC6-4988-8F83-839ECE59E05C}"/>
    <cellStyle name="40% - Accent4 5 3 2 5 3" xfId="26537" xr:uid="{52474B5B-6A1D-4BF4-B36D-4C1159539DA2}"/>
    <cellStyle name="40% - Accent4 5 3 2 6" xfId="15754" xr:uid="{889E9C39-EF01-4A43-8503-0702852741F9}"/>
    <cellStyle name="40% - Accent4 5 3 2 6 2" xfId="44641" xr:uid="{8D2F9332-8B98-48FE-9AB4-81157E580F72}"/>
    <cellStyle name="40% - Accent4 5 3 2 6 3" xfId="30217" xr:uid="{5CA01864-C4C1-401D-96FF-11575DC46B88}"/>
    <cellStyle name="40% - Accent4 5 3 2 7" xfId="4557" xr:uid="{A62FBF2A-AA74-448C-AF2F-78417EBFA018}"/>
    <cellStyle name="40% - Accent4 5 3 2 7 2" xfId="33496" xr:uid="{E8E9CC40-07F7-4B14-A700-568087E80831}"/>
    <cellStyle name="40% - Accent4 5 3 2 8" xfId="19073" xr:uid="{99242183-9867-4B25-8E51-3B06C05729B5}"/>
    <cellStyle name="40% - Accent4 5 3 3" xfId="1575" xr:uid="{AEEAD02A-C936-472E-8271-7278E0EE0A11}"/>
    <cellStyle name="40% - Accent4 5 3 3 2" xfId="3189" xr:uid="{EAC6DB8B-C926-4A6C-BD04-8F3EA2573600}"/>
    <cellStyle name="40% - Accent4 5 3 3 2 2" xfId="10677" xr:uid="{10D81CE7-23AB-4AEC-A988-2EB345929B2B}"/>
    <cellStyle name="40% - Accent4 5 3 3 2 2 2" xfId="39575" xr:uid="{4F7ED517-9C08-4D7C-8CCB-06EE03726024}"/>
    <cellStyle name="40% - Accent4 5 3 3 2 2 3" xfId="25151" xr:uid="{38D970C2-B386-4B55-83A8-946517C80E7A}"/>
    <cellStyle name="40% - Accent4 5 3 3 2 3" xfId="14414" xr:uid="{3AF48C3A-D22B-4EEF-90DF-408834F6E6A7}"/>
    <cellStyle name="40% - Accent4 5 3 3 2 3 2" xfId="43307" xr:uid="{08835D9D-174F-44F2-82D5-75FF45CC112B}"/>
    <cellStyle name="40% - Accent4 5 3 3 2 3 3" xfId="28883" xr:uid="{21FF2A28-A8AB-4E31-9345-8555500331C4}"/>
    <cellStyle name="40% - Accent4 5 3 3 2 4" xfId="17717" xr:uid="{B0B5D0BA-C9E2-4C67-B893-BA856F7FE806}"/>
    <cellStyle name="40% - Accent4 5 3 3 2 4 2" xfId="46595" xr:uid="{A04F2EA7-92A5-43B4-91CC-A86FF9D90D01}"/>
    <cellStyle name="40% - Accent4 5 3 3 2 4 3" xfId="32171" xr:uid="{1B6C7742-9F65-4E95-8AFA-6BDE71BFD1EE}"/>
    <cellStyle name="40% - Accent4 5 3 3 2 5" xfId="6928" xr:uid="{4023E094-5794-4196-995D-FB5991A5E511}"/>
    <cellStyle name="40% - Accent4 5 3 3 2 5 2" xfId="35843" xr:uid="{E7B147D4-3892-4CA9-BC35-9C47595E646C}"/>
    <cellStyle name="40% - Accent4 5 3 3 2 6" xfId="21419" xr:uid="{A7EC9D3D-5DAC-4F5C-9604-9108A9999330}"/>
    <cellStyle name="40% - Accent4 5 3 3 3" xfId="8811" xr:uid="{5EF7DDD7-39AD-46AA-8358-DEFDD36B4DB8}"/>
    <cellStyle name="40% - Accent4 5 3 3 3 2" xfId="37709" xr:uid="{C43CBB81-AAD3-4367-8B60-F9E685CCFF20}"/>
    <cellStyle name="40% - Accent4 5 3 3 3 3" xfId="23285" xr:uid="{F237E3B2-790B-4A06-9A2F-48D4692CE1F1}"/>
    <cellStyle name="40% - Accent4 5 3 3 4" xfId="12548" xr:uid="{CE8FB78A-EDA9-45B7-95DF-CBA813F0095E}"/>
    <cellStyle name="40% - Accent4 5 3 3 4 2" xfId="41441" xr:uid="{619669AB-969D-4CA9-AE32-9190BC5BB10D}"/>
    <cellStyle name="40% - Accent4 5 3 3 4 3" xfId="27017" xr:uid="{83E61292-F163-42F0-923E-1624E40BBEFF}"/>
    <cellStyle name="40% - Accent4 5 3 3 5" xfId="16104" xr:uid="{5CBC3EC8-7487-46C3-BC82-31612A3EB098}"/>
    <cellStyle name="40% - Accent4 5 3 3 5 2" xfId="44983" xr:uid="{CADBF87D-8DE4-4ABF-83A4-6159195F8D20}"/>
    <cellStyle name="40% - Accent4 5 3 3 5 3" xfId="30559" xr:uid="{63AB3D14-0D56-45D9-A8EE-D270D96675F9}"/>
    <cellStyle name="40% - Accent4 5 3 3 6" xfId="5054" xr:uid="{B3BD4A28-D35F-40B1-B74B-6B015C16E0D3}"/>
    <cellStyle name="40% - Accent4 5 3 3 6 2" xfId="33977" xr:uid="{2C163169-0BC3-4336-B8D9-1D458B5F6F2B}"/>
    <cellStyle name="40% - Accent4 5 3 3 7" xfId="19553" xr:uid="{C0AB2930-5CB6-464E-A86C-06A3F449BBC5}"/>
    <cellStyle name="40% - Accent4 5 3 4" xfId="2383" xr:uid="{1A12CDCD-AE0B-4598-B248-06AD1199151B}"/>
    <cellStyle name="40% - Accent4 5 3 4 2" xfId="9744" xr:uid="{EFD7E8F0-45CE-4B2F-A114-6B7321FD9FEB}"/>
    <cellStyle name="40% - Accent4 5 3 4 2 2" xfId="38642" xr:uid="{1B156540-3F23-4707-8B56-28A7EB8E49D6}"/>
    <cellStyle name="40% - Accent4 5 3 4 2 3" xfId="24218" xr:uid="{EBADAC85-C0EA-416D-ADDD-6C9F0E9F2961}"/>
    <cellStyle name="40% - Accent4 5 3 4 3" xfId="13481" xr:uid="{E033CAA1-0B11-42E4-B957-7DA7768E3136}"/>
    <cellStyle name="40% - Accent4 5 3 4 3 2" xfId="42374" xr:uid="{2EBD265B-0A18-4016-8C5D-72A992C17F87}"/>
    <cellStyle name="40% - Accent4 5 3 4 3 3" xfId="27950" xr:uid="{FD6EE6D2-0D8C-4954-A441-D94561ABC723}"/>
    <cellStyle name="40% - Accent4 5 3 4 4" xfId="16911" xr:uid="{BA038957-9741-4B15-9DA2-8A0CF30D158A}"/>
    <cellStyle name="40% - Accent4 5 3 4 4 2" xfId="45789" xr:uid="{DD227C1D-FD84-4C3C-887A-7320760DE4DF}"/>
    <cellStyle name="40% - Accent4 5 3 4 4 3" xfId="31365" xr:uid="{A5A3715E-465F-4767-B517-718D51976247}"/>
    <cellStyle name="40% - Accent4 5 3 4 5" xfId="5995" xr:uid="{080729B0-FC77-4DBA-B263-A8F0D173A8E4}"/>
    <cellStyle name="40% - Accent4 5 3 4 5 2" xfId="34910" xr:uid="{D8CC93F9-4429-4C11-9499-229611C0B880}"/>
    <cellStyle name="40% - Accent4 5 3 4 6" xfId="20486" xr:uid="{B1F4F68F-F60E-42FF-9D62-8B1CABC157B5}"/>
    <cellStyle name="40% - Accent4 5 3 5" xfId="7878" xr:uid="{1689D833-68CF-4331-B508-69A2DCD38321}"/>
    <cellStyle name="40% - Accent4 5 3 5 2" xfId="36776" xr:uid="{98A7966B-B5ED-44C2-AE7C-100EB9C5911D}"/>
    <cellStyle name="40% - Accent4 5 3 5 3" xfId="22352" xr:uid="{153DAB67-7B67-4C95-895C-D7859646D64E}"/>
    <cellStyle name="40% - Accent4 5 3 6" xfId="11613" xr:uid="{A94CE275-3D44-4976-B223-88FFDCCE1065}"/>
    <cellStyle name="40% - Accent4 5 3 6 2" xfId="40508" xr:uid="{C0707A59-6596-4E97-A630-F0801D793E03}"/>
    <cellStyle name="40% - Accent4 5 3 6 3" xfId="26084" xr:uid="{260FBD6F-2D1F-4674-8333-C2044BB6ED7D}"/>
    <cellStyle name="40% - Accent4 5 3 7" xfId="15290" xr:uid="{F026DE08-D2F8-40E5-AC19-E2E96C18BD12}"/>
    <cellStyle name="40% - Accent4 5 3 7 2" xfId="44177" xr:uid="{950E942E-761F-4082-8BA0-A2D89EE5A1C6}"/>
    <cellStyle name="40% - Accent4 5 3 7 3" xfId="29753" xr:uid="{19B85352-AB75-487D-B003-C13ACA992DD5}"/>
    <cellStyle name="40% - Accent4 5 3 8" xfId="4062" xr:uid="{225D9E1D-CA28-4B8F-8A7D-C20C5BAEE528}"/>
    <cellStyle name="40% - Accent4 5 3 8 2" xfId="33043" xr:uid="{6016E440-8054-4CE1-AF34-A5C10B091877}"/>
    <cellStyle name="40% - Accent4 5 3 9" xfId="18620" xr:uid="{BB5F7F4A-8578-40AF-AFFE-041D5A6EBEDA}"/>
    <cellStyle name="40% - Accent4 5 4" xfId="1111" xr:uid="{E995217C-B8AE-4683-8592-C39236AC78DB}"/>
    <cellStyle name="40% - Accent4 5 4 2" xfId="2037" xr:uid="{7508FB2E-7233-4587-A644-FB58D01BA9CB}"/>
    <cellStyle name="40% - Accent4 5 4 2 2" xfId="3651" xr:uid="{E3515D65-D7E7-4436-B3C1-246F9E35B132}"/>
    <cellStyle name="40% - Accent4 5 4 2 2 2" xfId="7251" xr:uid="{3E6EB6AA-085F-443B-A350-69B135F4EAB4}"/>
    <cellStyle name="40% - Accent4 5 4 2 2 2 2" xfId="11000" xr:uid="{7210F176-2754-4D46-8A25-2F5C45E0B584}"/>
    <cellStyle name="40% - Accent4 5 4 2 2 2 2 2" xfId="39898" xr:uid="{5C9DCF16-D702-4A35-A37F-81D97CB10EB8}"/>
    <cellStyle name="40% - Accent4 5 4 2 2 2 2 3" xfId="25474" xr:uid="{3F6F63C6-7949-4428-AFBA-C84CC52CABA0}"/>
    <cellStyle name="40% - Accent4 5 4 2 2 2 3" xfId="14737" xr:uid="{8C7EA001-E754-4AFF-A9CC-3CC95A811DE2}"/>
    <cellStyle name="40% - Accent4 5 4 2 2 2 3 2" xfId="43630" xr:uid="{49054814-F441-45B8-85B2-F3C7054DF14F}"/>
    <cellStyle name="40% - Accent4 5 4 2 2 2 3 3" xfId="29206" xr:uid="{40B0E794-DD63-4353-89FE-0C680123816D}"/>
    <cellStyle name="40% - Accent4 5 4 2 2 2 4" xfId="36166" xr:uid="{D0C78D4A-6E1A-4D6C-955A-9A53E79F17A6}"/>
    <cellStyle name="40% - Accent4 5 4 2 2 2 5" xfId="21742" xr:uid="{A5EC1AA8-C2D2-4B22-AF43-DD2865011952}"/>
    <cellStyle name="40% - Accent4 5 4 2 2 3" xfId="9134" xr:uid="{8233E841-0531-44B5-B9CF-0EAE2525234F}"/>
    <cellStyle name="40% - Accent4 5 4 2 2 3 2" xfId="38032" xr:uid="{63785149-BE8F-4A6B-8A20-37324DA17D43}"/>
    <cellStyle name="40% - Accent4 5 4 2 2 3 3" xfId="23608" xr:uid="{D27EB1AE-0CEB-4409-A535-5AE609BE5A8A}"/>
    <cellStyle name="40% - Accent4 5 4 2 2 4" xfId="12871" xr:uid="{EAE0A2C8-E3BD-4C39-9CE2-8B9A2A7CB0FB}"/>
    <cellStyle name="40% - Accent4 5 4 2 2 4 2" xfId="41764" xr:uid="{3EF3E7BF-9205-452B-BB47-6D165303495F}"/>
    <cellStyle name="40% - Accent4 5 4 2 2 4 3" xfId="27340" xr:uid="{918879DC-818B-4265-9517-147B01D29381}"/>
    <cellStyle name="40% - Accent4 5 4 2 2 5" xfId="18179" xr:uid="{37DEDE1D-6023-4628-8038-4F2BAAFC6AF6}"/>
    <cellStyle name="40% - Accent4 5 4 2 2 5 2" xfId="47057" xr:uid="{A7C6E2C1-5071-4B53-85FB-AC0F70B39F6F}"/>
    <cellStyle name="40% - Accent4 5 4 2 2 5 3" xfId="32633" xr:uid="{8DC6A924-ADD1-4F65-B728-09E21F69EBD4}"/>
    <cellStyle name="40% - Accent4 5 4 2 2 6" xfId="5377" xr:uid="{D8EAB2A5-7291-4E4C-B6B3-3C547DC39A6D}"/>
    <cellStyle name="40% - Accent4 5 4 2 2 6 2" xfId="34300" xr:uid="{2C3FB323-6600-41E8-8F03-306FD9709CB9}"/>
    <cellStyle name="40% - Accent4 5 4 2 2 7" xfId="19876" xr:uid="{B5DE1EA9-2503-4092-B630-BCA6E413F0A1}"/>
    <cellStyle name="40% - Accent4 5 4 2 3" xfId="6318" xr:uid="{E7BD52C5-8981-4453-9DEF-F40E8A1F296A}"/>
    <cellStyle name="40% - Accent4 5 4 2 3 2" xfId="10067" xr:uid="{D6FDB604-872B-4D0B-8A44-5C4C8ACE0DBF}"/>
    <cellStyle name="40% - Accent4 5 4 2 3 2 2" xfId="38965" xr:uid="{45660FAC-DDC4-477D-A5D2-CAD5F88C5331}"/>
    <cellStyle name="40% - Accent4 5 4 2 3 2 3" xfId="24541" xr:uid="{3EA1578E-913B-450B-809F-D80ECD536959}"/>
    <cellStyle name="40% - Accent4 5 4 2 3 3" xfId="13804" xr:uid="{74E7DCBF-7F6C-446E-AE8C-07868B3D3321}"/>
    <cellStyle name="40% - Accent4 5 4 2 3 3 2" xfId="42697" xr:uid="{2B92ECC7-8A8C-4E78-BF22-E818C9C7DC74}"/>
    <cellStyle name="40% - Accent4 5 4 2 3 3 3" xfId="28273" xr:uid="{85C4B23E-8AC6-4AB9-88AE-3663E7351B36}"/>
    <cellStyle name="40% - Accent4 5 4 2 3 4" xfId="35233" xr:uid="{D0DB6FDD-480E-4105-9BFC-418B6F13C76F}"/>
    <cellStyle name="40% - Accent4 5 4 2 3 5" xfId="20809" xr:uid="{644D23B7-B2FF-44D2-8F6C-368E14061B0E}"/>
    <cellStyle name="40% - Accent4 5 4 2 4" xfId="8201" xr:uid="{00C30D4C-3968-4632-95ED-91504251AC2B}"/>
    <cellStyle name="40% - Accent4 5 4 2 4 2" xfId="37099" xr:uid="{3F7D4850-3157-4D0B-9425-05FF46FF14B0}"/>
    <cellStyle name="40% - Accent4 5 4 2 4 3" xfId="22675" xr:uid="{E7766AA1-BC51-4DDE-8EE0-AEA8E4AC8F82}"/>
    <cellStyle name="40% - Accent4 5 4 2 5" xfId="11936" xr:uid="{5EA2E9F2-66CF-4EFC-95B9-01EBF170C4AC}"/>
    <cellStyle name="40% - Accent4 5 4 2 5 2" xfId="40831" xr:uid="{4BDEE244-3223-4685-9578-DC574A237F85}"/>
    <cellStyle name="40% - Accent4 5 4 2 5 3" xfId="26407" xr:uid="{D9DF52CF-12B5-40F6-9A5F-DFE6EA3706FD}"/>
    <cellStyle name="40% - Accent4 5 4 2 6" xfId="16566" xr:uid="{044731C4-F16F-413B-BBC4-6FCAFBDAB803}"/>
    <cellStyle name="40% - Accent4 5 4 2 6 2" xfId="45445" xr:uid="{08A6392D-604E-4880-9CDC-FC29FA7AA784}"/>
    <cellStyle name="40% - Accent4 5 4 2 6 3" xfId="31021" xr:uid="{703C2D05-46B6-40D2-A874-1478C508CE24}"/>
    <cellStyle name="40% - Accent4 5 4 2 7" xfId="4424" xr:uid="{1AC488FE-9EAC-4F30-9BDC-0D9AC51F49D4}"/>
    <cellStyle name="40% - Accent4 5 4 2 7 2" xfId="33366" xr:uid="{303A7EB3-CF24-4A93-87F9-0897A4F9A07B}"/>
    <cellStyle name="40% - Accent4 5 4 2 8" xfId="18943" xr:uid="{72F46D6B-F9F1-44E0-A9D7-C1D68BF09920}"/>
    <cellStyle name="40% - Accent4 5 4 3" xfId="2845" xr:uid="{4F53EDBA-93E0-481F-8F37-87601FA1DD37}"/>
    <cellStyle name="40% - Accent4 5 4 3 2" xfId="6798" xr:uid="{9A3A0B1A-87E6-4953-89E9-E89AFC99F6B8}"/>
    <cellStyle name="40% - Accent4 5 4 3 2 2" xfId="10547" xr:uid="{1664E411-90AE-4175-B53C-E40B543463A9}"/>
    <cellStyle name="40% - Accent4 5 4 3 2 2 2" xfId="39445" xr:uid="{7BE1E58F-C760-4D81-AF56-94471A8589B9}"/>
    <cellStyle name="40% - Accent4 5 4 3 2 2 3" xfId="25021" xr:uid="{A1889BDF-962C-4C93-9F72-EA1343290ECD}"/>
    <cellStyle name="40% - Accent4 5 4 3 2 3" xfId="14284" xr:uid="{BA1227E1-0C2C-42A3-B627-B27D1AD0347A}"/>
    <cellStyle name="40% - Accent4 5 4 3 2 3 2" xfId="43177" xr:uid="{A1DACC65-4619-4805-9F4A-BB261088E9CC}"/>
    <cellStyle name="40% - Accent4 5 4 3 2 3 3" xfId="28753" xr:uid="{6EC25CB6-83E1-483C-84DF-4AB8CA3C0480}"/>
    <cellStyle name="40% - Accent4 5 4 3 2 4" xfId="35713" xr:uid="{48740B58-D8AD-47EC-9CD8-AC44B0DC33EC}"/>
    <cellStyle name="40% - Accent4 5 4 3 2 5" xfId="21289" xr:uid="{4195B288-EA92-4F98-BB12-4B91C00E69E0}"/>
    <cellStyle name="40% - Accent4 5 4 3 3" xfId="8681" xr:uid="{EEDBB679-94DB-4E17-80AD-680B1C9D257D}"/>
    <cellStyle name="40% - Accent4 5 4 3 3 2" xfId="37579" xr:uid="{180BABC7-2041-4ABC-A1C3-269EC98FC826}"/>
    <cellStyle name="40% - Accent4 5 4 3 3 3" xfId="23155" xr:uid="{C3AB9917-6702-425A-A1C2-75ED185DEE90}"/>
    <cellStyle name="40% - Accent4 5 4 3 4" xfId="12418" xr:uid="{85FBFE3E-93D0-40E5-820D-73305BADDECC}"/>
    <cellStyle name="40% - Accent4 5 4 3 4 2" xfId="41311" xr:uid="{514A818B-9DDD-4D20-8BD5-436D3FE50DE5}"/>
    <cellStyle name="40% - Accent4 5 4 3 4 3" xfId="26887" xr:uid="{DE9D3FE7-9993-4FDF-B48C-96923E9A0191}"/>
    <cellStyle name="40% - Accent4 5 4 3 5" xfId="17373" xr:uid="{1179F6D5-204D-474B-90B3-30D996D54E4B}"/>
    <cellStyle name="40% - Accent4 5 4 3 5 2" xfId="46251" xr:uid="{C63B6FCD-4904-4981-904B-4F18096D1DB1}"/>
    <cellStyle name="40% - Accent4 5 4 3 5 3" xfId="31827" xr:uid="{97912600-290A-49FD-9028-CCA2680AD1BD}"/>
    <cellStyle name="40% - Accent4 5 4 3 6" xfId="4924" xr:uid="{C6C151F1-D84B-467A-AF35-E55D2BBB8269}"/>
    <cellStyle name="40% - Accent4 5 4 3 6 2" xfId="33847" xr:uid="{2A8C7EEF-5E86-4491-AE02-5788E31D5B3C}"/>
    <cellStyle name="40% - Accent4 5 4 3 7" xfId="19423" xr:uid="{DB34BBC1-41DB-4FF0-B8E6-0F3974289A2C}"/>
    <cellStyle name="40% - Accent4 5 4 4" xfId="5864" xr:uid="{C5BA93B5-E83B-4267-9D94-63CB4D3C032B}"/>
    <cellStyle name="40% - Accent4 5 4 4 2" xfId="9614" xr:uid="{25287F43-EC91-40E6-B659-3B3E747F5AFC}"/>
    <cellStyle name="40% - Accent4 5 4 4 2 2" xfId="38512" xr:uid="{A6D59196-2A54-4822-B020-B5DECB35F235}"/>
    <cellStyle name="40% - Accent4 5 4 4 2 3" xfId="24088" xr:uid="{D0B71731-9DE5-494E-9A91-6202ACC2DEDC}"/>
    <cellStyle name="40% - Accent4 5 4 4 3" xfId="13351" xr:uid="{652DD6D3-3CEE-4403-92F0-8A549E589DB2}"/>
    <cellStyle name="40% - Accent4 5 4 4 3 2" xfId="42244" xr:uid="{0B2A015D-9C32-43A5-BE58-CFBECD574920}"/>
    <cellStyle name="40% - Accent4 5 4 4 3 3" xfId="27820" xr:uid="{2BE2BF54-E94A-4E6A-ADB1-6D3F3E14C92A}"/>
    <cellStyle name="40% - Accent4 5 4 4 4" xfId="34780" xr:uid="{F8325E82-07D5-4BE8-BBF4-B80987FA9C63}"/>
    <cellStyle name="40% - Accent4 5 4 4 5" xfId="20356" xr:uid="{5C447AFC-9D74-4B70-A444-24F948BD3EC8}"/>
    <cellStyle name="40% - Accent4 5 4 5" xfId="7748" xr:uid="{6ED5ABF4-7BBA-4BA3-8E1D-0BD2F0620764}"/>
    <cellStyle name="40% - Accent4 5 4 5 2" xfId="36646" xr:uid="{55FC62F5-C5BF-4366-A707-4E3AF12CB081}"/>
    <cellStyle name="40% - Accent4 5 4 5 3" xfId="22222" xr:uid="{EA20FBFA-4A70-4728-B86E-45FC6B4AD1B5}"/>
    <cellStyle name="40% - Accent4 5 4 6" xfId="11483" xr:uid="{A79DA5AE-F09D-4D92-B4AB-C829F5CE0C27}"/>
    <cellStyle name="40% - Accent4 5 4 6 2" xfId="40378" xr:uid="{7FC35717-C3EC-4330-A94D-10A394B7B5F9}"/>
    <cellStyle name="40% - Accent4 5 4 6 3" xfId="25954" xr:uid="{D8374449-550F-455A-BA12-D4DC5C9FDA0C}"/>
    <cellStyle name="40% - Accent4 5 4 7" xfId="15752" xr:uid="{21ADAF73-D8C2-41EB-A692-D8D9509AFFB4}"/>
    <cellStyle name="40% - Accent4 5 4 7 2" xfId="44639" xr:uid="{9016BBAE-37AF-4602-A2D9-924E7E14FB03}"/>
    <cellStyle name="40% - Accent4 5 4 7 3" xfId="30215" xr:uid="{2E590349-6B82-4F7D-86F3-BA815CE1FF63}"/>
    <cellStyle name="40% - Accent4 5 4 8" xfId="3932" xr:uid="{16B578E0-B0AF-4E81-857E-D387BFCE8C72}"/>
    <cellStyle name="40% - Accent4 5 4 8 2" xfId="32913" xr:uid="{48DF9494-715D-4022-B60C-20D81A761854}"/>
    <cellStyle name="40% - Accent4 5 4 9" xfId="18490" xr:uid="{34DEE4A8-EE0A-4885-B99E-9C6EF3311902}"/>
    <cellStyle name="40% - Accent4 5 5" xfId="1445" xr:uid="{2AC52B48-1FC5-4162-8C24-604FFE905CDC}"/>
    <cellStyle name="40% - Accent4 5 5 2" xfId="3059" xr:uid="{90B2AEFE-F1FC-4CC5-8FE2-0CD0271CCE28}"/>
    <cellStyle name="40% - Accent4 5 5 2 2" xfId="7187" xr:uid="{B111A66A-9B54-4CA8-A711-0630D0EBAF84}"/>
    <cellStyle name="40% - Accent4 5 5 2 2 2" xfId="10936" xr:uid="{3DB1BADD-9C7C-4C05-9EDC-925A9D1EEEF7}"/>
    <cellStyle name="40% - Accent4 5 5 2 2 2 2" xfId="39834" xr:uid="{670D2DDE-3FAC-4C1C-A656-E1B4E5A700F9}"/>
    <cellStyle name="40% - Accent4 5 5 2 2 2 3" xfId="25410" xr:uid="{CA775A58-9822-4EB6-8E3B-FFE7E3128C67}"/>
    <cellStyle name="40% - Accent4 5 5 2 2 3" xfId="14673" xr:uid="{BD56CB9B-97D7-4706-82EF-D05162876CCC}"/>
    <cellStyle name="40% - Accent4 5 5 2 2 3 2" xfId="43566" xr:uid="{812F5F2E-D133-4146-BC8B-50A400EEB9EF}"/>
    <cellStyle name="40% - Accent4 5 5 2 2 3 3" xfId="29142" xr:uid="{38994F0C-D875-45F9-9025-74FF95F25F83}"/>
    <cellStyle name="40% - Accent4 5 5 2 2 4" xfId="36102" xr:uid="{9763B296-73FC-47E6-B65B-026D3143BBFB}"/>
    <cellStyle name="40% - Accent4 5 5 2 2 5" xfId="21678" xr:uid="{9F53DEDA-39AC-4C6C-8DA0-82B162318D4D}"/>
    <cellStyle name="40% - Accent4 5 5 2 3" xfId="9070" xr:uid="{81410894-7559-4216-9A1C-BED35FA06715}"/>
    <cellStyle name="40% - Accent4 5 5 2 3 2" xfId="37968" xr:uid="{C6E28450-693A-41EA-A6E9-FE542AF7FF10}"/>
    <cellStyle name="40% - Accent4 5 5 2 3 3" xfId="23544" xr:uid="{F23AA2C0-9169-430E-AF3F-6B29643BF3EE}"/>
    <cellStyle name="40% - Accent4 5 5 2 4" xfId="12807" xr:uid="{8AD69A64-D230-46F4-958A-C93660102AB2}"/>
    <cellStyle name="40% - Accent4 5 5 2 4 2" xfId="41700" xr:uid="{AADECC04-E554-499E-877F-3FD07368A733}"/>
    <cellStyle name="40% - Accent4 5 5 2 4 3" xfId="27276" xr:uid="{01E12C99-295F-4D02-8B51-28346D19A607}"/>
    <cellStyle name="40% - Accent4 5 5 2 5" xfId="17587" xr:uid="{80E828B9-870B-4433-B2E3-BEB9A7FEAFD1}"/>
    <cellStyle name="40% - Accent4 5 5 2 5 2" xfId="46465" xr:uid="{0D29A68A-EAC1-4E43-A83A-CAB4F7D40D93}"/>
    <cellStyle name="40% - Accent4 5 5 2 5 3" xfId="32041" xr:uid="{521A701F-C5E3-4130-A1EC-E4B365236AE0}"/>
    <cellStyle name="40% - Accent4 5 5 2 6" xfId="5313" xr:uid="{7B90007C-676C-43C0-8E8D-3CD83110E838}"/>
    <cellStyle name="40% - Accent4 5 5 2 6 2" xfId="34236" xr:uid="{5A687086-B385-4C92-9E26-18C6627B6533}"/>
    <cellStyle name="40% - Accent4 5 5 2 7" xfId="19812" xr:uid="{37944996-410F-4D1A-935A-B95D9F54BD98}"/>
    <cellStyle name="40% - Accent4 5 5 3" xfId="6254" xr:uid="{B0F53C2B-4379-4C1C-89B3-502B187DE307}"/>
    <cellStyle name="40% - Accent4 5 5 3 2" xfId="10003" xr:uid="{43B699D5-3228-42E1-9E70-A07ADB238B6F}"/>
    <cellStyle name="40% - Accent4 5 5 3 2 2" xfId="38901" xr:uid="{A67A7900-41F0-4184-AA4E-98C832BBF469}"/>
    <cellStyle name="40% - Accent4 5 5 3 2 3" xfId="24477" xr:uid="{4E0B39E5-D10E-469B-8DC8-681937F6A341}"/>
    <cellStyle name="40% - Accent4 5 5 3 3" xfId="13740" xr:uid="{EDDAEE0C-3800-420B-8EC2-8680F4528702}"/>
    <cellStyle name="40% - Accent4 5 5 3 3 2" xfId="42633" xr:uid="{AAD48722-6834-4C3D-B9EB-1B819377015F}"/>
    <cellStyle name="40% - Accent4 5 5 3 3 3" xfId="28209" xr:uid="{AD549FF9-4258-4F3B-99D5-96B922FB4DA1}"/>
    <cellStyle name="40% - Accent4 5 5 3 4" xfId="35169" xr:uid="{501D9649-074D-400A-90BB-C9614946963C}"/>
    <cellStyle name="40% - Accent4 5 5 3 5" xfId="20745" xr:uid="{65A7892E-28A1-456F-90A7-6B8573211AAF}"/>
    <cellStyle name="40% - Accent4 5 5 4" xfId="8137" xr:uid="{C7DEACE7-9E87-494A-AD5A-3EA5E4584EC0}"/>
    <cellStyle name="40% - Accent4 5 5 4 2" xfId="37035" xr:uid="{95F9DEF0-097D-429C-9A39-F9E43AEE7792}"/>
    <cellStyle name="40% - Accent4 5 5 4 3" xfId="22611" xr:uid="{4731DC68-0CB5-47CD-8813-4A6152048B6C}"/>
    <cellStyle name="40% - Accent4 5 5 5" xfId="11872" xr:uid="{E39F555F-3966-4C93-A285-93809891BC3F}"/>
    <cellStyle name="40% - Accent4 5 5 5 2" xfId="40767" xr:uid="{12E3A711-16B0-4755-9602-97010560CA0B}"/>
    <cellStyle name="40% - Accent4 5 5 5 3" xfId="26343" xr:uid="{D942EBD3-BD22-4A42-9D13-617CF8968177}"/>
    <cellStyle name="40% - Accent4 5 5 6" xfId="15974" xr:uid="{79CDAF33-2337-43CE-86D5-35FCD62A6CDA}"/>
    <cellStyle name="40% - Accent4 5 5 6 2" xfId="44853" xr:uid="{65043C94-8A02-4C51-B90D-7501C7BFBDA2}"/>
    <cellStyle name="40% - Accent4 5 5 6 3" xfId="30429" xr:uid="{2871F90D-0C32-48A1-A8D9-1C8C6D39FD92}"/>
    <cellStyle name="40% - Accent4 5 5 7" xfId="4347" xr:uid="{84FC43ED-223C-48CC-AA80-4D880AB97618}"/>
    <cellStyle name="40% - Accent4 5 5 7 2" xfId="33302" xr:uid="{A829492D-7C56-4EB2-BB31-6C5325AE3AE3}"/>
    <cellStyle name="40% - Accent4 5 5 8" xfId="18879" xr:uid="{C527BBA4-DB0A-4CFF-8187-34E49291D74D}"/>
    <cellStyle name="40% - Accent4 5 6" xfId="2253" xr:uid="{B614EC84-BEB8-4153-A1B8-9B3E99F43403}"/>
    <cellStyle name="40% - Accent4 5 6 2" xfId="6734" xr:uid="{2037156C-5EDB-4F9A-9A79-13EA219D683B}"/>
    <cellStyle name="40% - Accent4 5 6 2 2" xfId="10483" xr:uid="{B1E95B23-D9C9-4BE4-A2C3-5D7103CABA2A}"/>
    <cellStyle name="40% - Accent4 5 6 2 2 2" xfId="39381" xr:uid="{7CBE5AD7-13BF-4277-9F0F-5B590D7EC3DC}"/>
    <cellStyle name="40% - Accent4 5 6 2 2 3" xfId="24957" xr:uid="{BF95EFD2-B676-4160-8B1A-44035649F28F}"/>
    <cellStyle name="40% - Accent4 5 6 2 3" xfId="14220" xr:uid="{19CE4D74-1CF0-4130-90F6-41B87791D80C}"/>
    <cellStyle name="40% - Accent4 5 6 2 3 2" xfId="43113" xr:uid="{AA2F1145-16E8-45EF-88A5-1F7A7EDC357E}"/>
    <cellStyle name="40% - Accent4 5 6 2 3 3" xfId="28689" xr:uid="{93D31405-BCDA-4EF2-8588-9D2AD29AA69B}"/>
    <cellStyle name="40% - Accent4 5 6 2 4" xfId="35649" xr:uid="{B454986D-3879-4C20-90F8-ED271D7710CE}"/>
    <cellStyle name="40% - Accent4 5 6 2 5" xfId="21225" xr:uid="{FD7406A2-D195-4FFA-9F33-439C944099D1}"/>
    <cellStyle name="40% - Accent4 5 6 3" xfId="8617" xr:uid="{0B96A7C4-83BA-4C16-8D94-54CB124DF161}"/>
    <cellStyle name="40% - Accent4 5 6 3 2" xfId="37515" xr:uid="{CA84BBFC-2A9C-4CEA-A247-10C2D62BA7CD}"/>
    <cellStyle name="40% - Accent4 5 6 3 3" xfId="23091" xr:uid="{DFB92AFE-1E44-4F71-BF32-193377A100D0}"/>
    <cellStyle name="40% - Accent4 5 6 4" xfId="12354" xr:uid="{831E8D01-A92E-4DA4-B641-D57998AC4AEF}"/>
    <cellStyle name="40% - Accent4 5 6 4 2" xfId="41247" xr:uid="{D36F86EC-6026-410F-B82C-AAF6A5F7EFB8}"/>
    <cellStyle name="40% - Accent4 5 6 4 3" xfId="26823" xr:uid="{B9F1EA83-DCDA-458E-A448-1AFBCF3416CF}"/>
    <cellStyle name="40% - Accent4 5 6 5" xfId="16781" xr:uid="{7F2AD8F5-2143-4757-A3AA-CB2A50FABB61}"/>
    <cellStyle name="40% - Accent4 5 6 5 2" xfId="45659" xr:uid="{331A8694-3D1A-412D-AF0A-107E658ADA3E}"/>
    <cellStyle name="40% - Accent4 5 6 5 3" xfId="31235" xr:uid="{F3D7DA4F-29F0-4DC3-87AA-2DC4E45F3A9D}"/>
    <cellStyle name="40% - Accent4 5 6 6" xfId="4860" xr:uid="{CAE00929-302D-4926-822B-EBCA1E10CC98}"/>
    <cellStyle name="40% - Accent4 5 6 6 2" xfId="33783" xr:uid="{E79046E3-42ED-4230-BCED-2F65B46AFFA2}"/>
    <cellStyle name="40% - Accent4 5 6 7" xfId="19359" xr:uid="{78E7BC11-2EDE-47C4-8379-9823D642F8CF}"/>
    <cellStyle name="40% - Accent4 5 7" xfId="5800" xr:uid="{A53370AF-D971-4E45-88AA-44FD96D3A9D1}"/>
    <cellStyle name="40% - Accent4 5 7 2" xfId="9550" xr:uid="{78A1BDE7-3FF8-4382-8B10-6764662EC3CB}"/>
    <cellStyle name="40% - Accent4 5 7 2 2" xfId="38448" xr:uid="{121F4181-F014-43DC-B4E5-2A496DFAF0F3}"/>
    <cellStyle name="40% - Accent4 5 7 2 3" xfId="24024" xr:uid="{93074CAD-B4C9-4B10-BA1D-E4AAE2DA1EB7}"/>
    <cellStyle name="40% - Accent4 5 7 3" xfId="13287" xr:uid="{A6A6FA59-8E6B-4125-8B0C-25A7F8153E72}"/>
    <cellStyle name="40% - Accent4 5 7 3 2" xfId="42180" xr:uid="{CC0E0936-13C1-431D-9292-651C9DB6EC97}"/>
    <cellStyle name="40% - Accent4 5 7 3 3" xfId="27756" xr:uid="{A3165515-7545-40ED-93F3-A29DF689F80C}"/>
    <cellStyle name="40% - Accent4 5 7 4" xfId="34716" xr:uid="{E2DFAB28-DA2D-4313-8D4A-06EE61BFD6BA}"/>
    <cellStyle name="40% - Accent4 5 7 5" xfId="20292" xr:uid="{D6FF85F1-129B-4B5B-8DE5-0457954E7429}"/>
    <cellStyle name="40% - Accent4 5 8" xfId="7684" xr:uid="{09948E2F-D9EF-46EE-A291-A3AF85C30C82}"/>
    <cellStyle name="40% - Accent4 5 8 2" xfId="36582" xr:uid="{416DACBE-8A21-45FF-BA4A-4526C277C8EC}"/>
    <cellStyle name="40% - Accent4 5 8 3" xfId="22158" xr:uid="{FE586D81-1C74-4BD0-82C9-6953405592D8}"/>
    <cellStyle name="40% - Accent4 5 9" xfId="11419" xr:uid="{0A027F51-0251-474C-A0B4-8774CA542353}"/>
    <cellStyle name="40% - Accent4 5 9 2" xfId="40314" xr:uid="{332BF13D-1988-47DF-98C3-7132EB58398B}"/>
    <cellStyle name="40% - Accent4 5 9 3" xfId="25890" xr:uid="{DBCA585C-A17C-4E97-A2B2-047AC6A1D2E0}"/>
    <cellStyle name="40% - Accent4 6" xfId="391" xr:uid="{E30B2508-EA5A-4D60-B2B5-76FDF190B40B}"/>
    <cellStyle name="40% - Accent4 6 10" xfId="15177" xr:uid="{A8F12D9B-9FFE-4199-BF17-D244457529AD}"/>
    <cellStyle name="40% - Accent4 6 10 2" xfId="44064" xr:uid="{2ED4E6A4-33B0-49F7-AAC9-DBB4F39AC605}"/>
    <cellStyle name="40% - Accent4 6 10 3" xfId="29640" xr:uid="{8BE96FF4-B894-4FF7-8E8F-549C25D49CD0}"/>
    <cellStyle name="40% - Accent4 6 11" xfId="3885" xr:uid="{65FF76C0-4CF1-4F89-9FF8-B0EFFAE438E8}"/>
    <cellStyle name="40% - Accent4 6 11 2" xfId="32865" xr:uid="{A3F7EACC-2BE7-4724-AF2D-C52A3449A82F}"/>
    <cellStyle name="40% - Accent4 6 12" xfId="18443" xr:uid="{73BD7619-F3CB-48D3-B2E9-F151D52BCEE6}"/>
    <cellStyle name="40% - Accent4 6 2" xfId="783" xr:uid="{9A4770E2-0E94-4F00-B882-A18BAB3F8BEC}"/>
    <cellStyle name="40% - Accent4 6 2 2" xfId="1115" xr:uid="{69CB9054-6A77-41B6-8978-8909910A06EE}"/>
    <cellStyle name="40% - Accent4 6 2 2 2" xfId="2041" xr:uid="{A35D7837-9D44-4433-9C3A-B0224D496B76}"/>
    <cellStyle name="40% - Accent4 6 2 2 2 2" xfId="3655" xr:uid="{2AE54BAF-B8B6-4B8A-AF02-F597079EC925}"/>
    <cellStyle name="40% - Accent4 6 2 2 2 2 2" xfId="11276" xr:uid="{FD561ABC-1432-4718-9F2B-AB1E2F109696}"/>
    <cellStyle name="40% - Accent4 6 2 2 2 2 2 2" xfId="40174" xr:uid="{3FEAD8B0-8E43-4E03-B242-729D7D285083}"/>
    <cellStyle name="40% - Accent4 6 2 2 2 2 2 3" xfId="25750" xr:uid="{5AD80CDB-F22E-407F-98EA-DA23AEB75BDB}"/>
    <cellStyle name="40% - Accent4 6 2 2 2 2 3" xfId="15013" xr:uid="{BEC04423-3404-411A-86AD-1C0F75E5A80B}"/>
    <cellStyle name="40% - Accent4 6 2 2 2 2 3 2" xfId="43906" xr:uid="{73D8CAC2-FC9C-42C9-927E-7DB9D68BB3CE}"/>
    <cellStyle name="40% - Accent4 6 2 2 2 2 3 3" xfId="29482" xr:uid="{1D314F60-34C3-4633-98B2-1C2EF49BCBE1}"/>
    <cellStyle name="40% - Accent4 6 2 2 2 2 4" xfId="18183" xr:uid="{4E6090CF-DCE5-4900-A6E8-526D00E889A0}"/>
    <cellStyle name="40% - Accent4 6 2 2 2 2 4 2" xfId="47061" xr:uid="{DEA4D331-3948-4D2B-B247-68DA80500192}"/>
    <cellStyle name="40% - Accent4 6 2 2 2 2 4 3" xfId="32637" xr:uid="{4EDACEBF-E9F0-4167-B002-F37DA6751771}"/>
    <cellStyle name="40% - Accent4 6 2 2 2 2 5" xfId="7527" xr:uid="{E876D842-EE0B-414C-804D-87CA5661A237}"/>
    <cellStyle name="40% - Accent4 6 2 2 2 2 5 2" xfId="36442" xr:uid="{197412C1-6F75-4DE9-B4F2-9B4F8DBD0D55}"/>
    <cellStyle name="40% - Accent4 6 2 2 2 2 6" xfId="22018" xr:uid="{7CBB0679-4BF0-45FA-A6B4-D554D03DEB01}"/>
    <cellStyle name="40% - Accent4 6 2 2 2 3" xfId="9410" xr:uid="{9816F057-69C1-4305-A725-2617292CA06E}"/>
    <cellStyle name="40% - Accent4 6 2 2 2 3 2" xfId="38308" xr:uid="{0523E20D-8FB0-4663-A36C-A2047BCEC29A}"/>
    <cellStyle name="40% - Accent4 6 2 2 2 3 3" xfId="23884" xr:uid="{7FFF456C-8DB0-4D1A-B547-BD5A3386CB39}"/>
    <cellStyle name="40% - Accent4 6 2 2 2 4" xfId="13147" xr:uid="{BD319C62-E8D1-4E21-AEB4-CB2F5DA0E4B3}"/>
    <cellStyle name="40% - Accent4 6 2 2 2 4 2" xfId="42040" xr:uid="{7946C946-E06A-4E0C-8D5F-69723FFCC361}"/>
    <cellStyle name="40% - Accent4 6 2 2 2 4 3" xfId="27616" xr:uid="{7D8BEE07-11E6-4EB1-A9E0-7F45C08D05FF}"/>
    <cellStyle name="40% - Accent4 6 2 2 2 5" xfId="16570" xr:uid="{D808E3CD-4E72-43C6-8990-0948E28C9729}"/>
    <cellStyle name="40% - Accent4 6 2 2 2 5 2" xfId="45449" xr:uid="{8E0EFAE6-FF97-490C-B3E5-D6462430D147}"/>
    <cellStyle name="40% - Accent4 6 2 2 2 5 3" xfId="31025" xr:uid="{9EF8E3A6-25F4-4670-82F4-7BE6656F9987}"/>
    <cellStyle name="40% - Accent4 6 2 2 2 6" xfId="5653" xr:uid="{AED42FBC-8DF8-48C6-AC09-A21AAB5CF3DA}"/>
    <cellStyle name="40% - Accent4 6 2 2 2 6 2" xfId="34576" xr:uid="{4200662A-4701-44B6-AB63-5E701D279399}"/>
    <cellStyle name="40% - Accent4 6 2 2 2 7" xfId="20152" xr:uid="{596E6970-F88C-43A8-93BC-780F19F0D361}"/>
    <cellStyle name="40% - Accent4 6 2 2 3" xfId="2849" xr:uid="{380325B0-D233-4CDC-8E96-E02E7E34EBBE}"/>
    <cellStyle name="40% - Accent4 6 2 2 3 2" xfId="10343" xr:uid="{9571F4D1-E563-4CFA-9DB3-4A26F73F77F0}"/>
    <cellStyle name="40% - Accent4 6 2 2 3 2 2" xfId="39241" xr:uid="{0E7138C4-7205-4987-9F8A-1E91CC9A289B}"/>
    <cellStyle name="40% - Accent4 6 2 2 3 2 3" xfId="24817" xr:uid="{77ADD60D-A431-4FB2-A9CE-6F2D1FDB6A7B}"/>
    <cellStyle name="40% - Accent4 6 2 2 3 3" xfId="14080" xr:uid="{1B1A171E-6B96-461A-B1FA-390DE3CCBACB}"/>
    <cellStyle name="40% - Accent4 6 2 2 3 3 2" xfId="42973" xr:uid="{BDFCF09C-984A-471E-A35C-2C6DCE08D278}"/>
    <cellStyle name="40% - Accent4 6 2 2 3 3 3" xfId="28549" xr:uid="{620F7B1E-CD5B-4209-A925-7858BAE19F5F}"/>
    <cellStyle name="40% - Accent4 6 2 2 3 4" xfId="17377" xr:uid="{E1A73CF9-31BD-4119-9A8E-3DD7206E3A14}"/>
    <cellStyle name="40% - Accent4 6 2 2 3 4 2" xfId="46255" xr:uid="{76517996-D6A3-43D3-B686-EEF10E20DA94}"/>
    <cellStyle name="40% - Accent4 6 2 2 3 4 3" xfId="31831" xr:uid="{97889449-B1BD-4987-9761-94062B5CF3FF}"/>
    <cellStyle name="40% - Accent4 6 2 2 3 5" xfId="6594" xr:uid="{A4A81F3A-0871-4639-8261-656AF7BD4752}"/>
    <cellStyle name="40% - Accent4 6 2 2 3 5 2" xfId="35509" xr:uid="{C162DFB1-F6DD-4FE2-AA6B-C9F84FBBAACB}"/>
    <cellStyle name="40% - Accent4 6 2 2 3 6" xfId="21085" xr:uid="{433AD7A7-6D0F-4FAB-BF66-933BA4D3A725}"/>
    <cellStyle name="40% - Accent4 6 2 2 4" xfId="8477" xr:uid="{43BFDCFC-6DA3-484C-B912-54DCD73EE2FB}"/>
    <cellStyle name="40% - Accent4 6 2 2 4 2" xfId="37375" xr:uid="{D1E3097D-5D11-46E8-8F28-0124BFEF2C22}"/>
    <cellStyle name="40% - Accent4 6 2 2 4 3" xfId="22951" xr:uid="{82E2AC81-31CD-4585-8682-3F0408978CC7}"/>
    <cellStyle name="40% - Accent4 6 2 2 5" xfId="12212" xr:uid="{B8481214-22A1-466C-AC90-830C6F27E22A}"/>
    <cellStyle name="40% - Accent4 6 2 2 5 2" xfId="41107" xr:uid="{B329A22C-59E5-4AC8-8E68-DFD9D736558D}"/>
    <cellStyle name="40% - Accent4 6 2 2 5 3" xfId="26683" xr:uid="{D23D910D-3B0D-4A92-9ABC-B1712ECFCD16}"/>
    <cellStyle name="40% - Accent4 6 2 2 6" xfId="15756" xr:uid="{4286A539-86C3-420B-B7DB-CCE4641D88B4}"/>
    <cellStyle name="40% - Accent4 6 2 2 6 2" xfId="44643" xr:uid="{20607D35-4BD8-47EF-8879-18CCCA769313}"/>
    <cellStyle name="40% - Accent4 6 2 2 6 3" xfId="30219" xr:uid="{920DA397-0F36-4938-86C7-05F6A93CB7F0}"/>
    <cellStyle name="40% - Accent4 6 2 2 7" xfId="4707" xr:uid="{C9BEB27B-003C-4587-9F10-F699BB43E02F}"/>
    <cellStyle name="40% - Accent4 6 2 2 7 2" xfId="33642" xr:uid="{7B9813D6-791F-4BDE-882D-0C4E25D37F95}"/>
    <cellStyle name="40% - Accent4 6 2 2 8" xfId="19219" xr:uid="{0B3F8438-D6AD-4D79-8525-45D664BAF434}"/>
    <cellStyle name="40% - Accent4 6 2 3" xfId="1721" xr:uid="{CDF0C659-5A61-4DC5-B4DD-29224715F43C}"/>
    <cellStyle name="40% - Accent4 6 2 3 2" xfId="3335" xr:uid="{248B6B8E-CB02-475D-81BE-3AF94ACA4BA9}"/>
    <cellStyle name="40% - Accent4 6 2 3 2 2" xfId="10823" xr:uid="{412D693E-7C13-4321-9C5C-6048CD5B0779}"/>
    <cellStyle name="40% - Accent4 6 2 3 2 2 2" xfId="39721" xr:uid="{97963D16-2C92-4814-85F0-92262686AAC5}"/>
    <cellStyle name="40% - Accent4 6 2 3 2 2 3" xfId="25297" xr:uid="{A6CAA59B-E4FC-457E-9B08-03465757D7DE}"/>
    <cellStyle name="40% - Accent4 6 2 3 2 3" xfId="14560" xr:uid="{FDB5755E-006B-490E-BA5D-09E6F043B5B9}"/>
    <cellStyle name="40% - Accent4 6 2 3 2 3 2" xfId="43453" xr:uid="{5E577EDA-8554-4BC2-B167-144CB4F455DE}"/>
    <cellStyle name="40% - Accent4 6 2 3 2 3 3" xfId="29029" xr:uid="{DEBB7D8D-F40F-4747-BB60-734110D1B4C1}"/>
    <cellStyle name="40% - Accent4 6 2 3 2 4" xfId="17863" xr:uid="{668AB273-D7ED-4577-9245-F4BD16F00C34}"/>
    <cellStyle name="40% - Accent4 6 2 3 2 4 2" xfId="46741" xr:uid="{49CD33EA-CC4B-4DC8-B272-2D7FE84EA2DD}"/>
    <cellStyle name="40% - Accent4 6 2 3 2 4 3" xfId="32317" xr:uid="{3212B39B-F9D6-473A-B1EB-93D7CE289D0A}"/>
    <cellStyle name="40% - Accent4 6 2 3 2 5" xfId="7074" xr:uid="{3FA02549-D88B-45E7-99E3-346E6CFC57FE}"/>
    <cellStyle name="40% - Accent4 6 2 3 2 5 2" xfId="35989" xr:uid="{AF4A281A-9C3E-432F-A856-DA521103FA21}"/>
    <cellStyle name="40% - Accent4 6 2 3 2 6" xfId="21565" xr:uid="{C72EA579-E01E-4F04-B6F7-7285E02BF897}"/>
    <cellStyle name="40% - Accent4 6 2 3 3" xfId="8957" xr:uid="{D3543E37-FF3D-44D9-AA41-8A7E864C57A1}"/>
    <cellStyle name="40% - Accent4 6 2 3 3 2" xfId="37855" xr:uid="{AD6C2F9E-FE75-4DF3-BE1E-FB95BFD4EEEE}"/>
    <cellStyle name="40% - Accent4 6 2 3 3 3" xfId="23431" xr:uid="{7BBC8F85-A983-436B-8EC3-4412C53E9DC0}"/>
    <cellStyle name="40% - Accent4 6 2 3 4" xfId="12694" xr:uid="{1E4BBF8E-A931-4A19-8914-72604C7C1B02}"/>
    <cellStyle name="40% - Accent4 6 2 3 4 2" xfId="41587" xr:uid="{ABEFEA2C-CD44-4C4D-B229-83FA20DA0A66}"/>
    <cellStyle name="40% - Accent4 6 2 3 4 3" xfId="27163" xr:uid="{09714F72-E22D-40AD-820B-B0BF508DF687}"/>
    <cellStyle name="40% - Accent4 6 2 3 5" xfId="16250" xr:uid="{81FB4D75-DA5C-4F02-8BCB-5EC7759A9E46}"/>
    <cellStyle name="40% - Accent4 6 2 3 5 2" xfId="45129" xr:uid="{03195CD2-A76B-416C-A0F9-1896070D2D03}"/>
    <cellStyle name="40% - Accent4 6 2 3 5 3" xfId="30705" xr:uid="{1ABD9D09-5D78-4711-A6D1-B7D001C39F00}"/>
    <cellStyle name="40% - Accent4 6 2 3 6" xfId="5200" xr:uid="{71177D97-AFA5-49F5-876B-F50AE54B007B}"/>
    <cellStyle name="40% - Accent4 6 2 3 6 2" xfId="34123" xr:uid="{1E91170E-7C3D-4EFF-A80C-ED5B2BD8BA02}"/>
    <cellStyle name="40% - Accent4 6 2 3 7" xfId="19699" xr:uid="{554BFFD0-4AE3-4484-8380-4C7A33DBA052}"/>
    <cellStyle name="40% - Accent4 6 2 4" xfId="2529" xr:uid="{C09FCA44-9777-4A86-9088-6FA6BDE4CAD5}"/>
    <cellStyle name="40% - Accent4 6 2 4 2" xfId="9890" xr:uid="{141BFEBE-9FBA-4264-A20B-B6899CD0ECA2}"/>
    <cellStyle name="40% - Accent4 6 2 4 2 2" xfId="38788" xr:uid="{C0DB235D-1528-45D5-93B8-940DE87D1AC8}"/>
    <cellStyle name="40% - Accent4 6 2 4 2 3" xfId="24364" xr:uid="{1804B5D9-4FC0-4D66-A169-EEBD79C07961}"/>
    <cellStyle name="40% - Accent4 6 2 4 3" xfId="13627" xr:uid="{D0A45D83-0F52-47FD-9364-6D677B01F048}"/>
    <cellStyle name="40% - Accent4 6 2 4 3 2" xfId="42520" xr:uid="{4C8AA53B-B1F6-46B6-B807-48CA65BF4B38}"/>
    <cellStyle name="40% - Accent4 6 2 4 3 3" xfId="28096" xr:uid="{CF27387C-44D8-40ED-88F6-B9FC4AE0906B}"/>
    <cellStyle name="40% - Accent4 6 2 4 4" xfId="17057" xr:uid="{DF176B44-C463-4CE6-B8BD-FDF02376ADDC}"/>
    <cellStyle name="40% - Accent4 6 2 4 4 2" xfId="45935" xr:uid="{54822464-1733-4D3A-9186-D909834846F2}"/>
    <cellStyle name="40% - Accent4 6 2 4 4 3" xfId="31511" xr:uid="{F14523CD-E9B1-4A7E-AB26-5E693C19576A}"/>
    <cellStyle name="40% - Accent4 6 2 4 5" xfId="6141" xr:uid="{A9EF971A-689C-471F-A20F-089CDF28BFD5}"/>
    <cellStyle name="40% - Accent4 6 2 4 5 2" xfId="35056" xr:uid="{8608A6EE-0AA9-4D16-BA0C-E9F41E61189F}"/>
    <cellStyle name="40% - Accent4 6 2 4 6" xfId="20632" xr:uid="{B1821924-297A-4D48-880E-36FC6200A86F}"/>
    <cellStyle name="40% - Accent4 6 2 5" xfId="8024" xr:uid="{A66EBE4B-CC37-43FB-9CA5-7BA29FF58EB8}"/>
    <cellStyle name="40% - Accent4 6 2 5 2" xfId="36922" xr:uid="{DD47C524-378C-497D-9B61-BC38EB004D63}"/>
    <cellStyle name="40% - Accent4 6 2 5 3" xfId="22498" xr:uid="{89076CF7-526F-41C3-B6D3-13837EA33228}"/>
    <cellStyle name="40% - Accent4 6 2 6" xfId="11759" xr:uid="{E48BF0DA-77D6-4365-ABF9-BA0097D7A3A9}"/>
    <cellStyle name="40% - Accent4 6 2 6 2" xfId="40654" xr:uid="{F42BD128-660B-4310-A219-8DB04D1CC56C}"/>
    <cellStyle name="40% - Accent4 6 2 6 3" xfId="26230" xr:uid="{8EA29D47-0476-4063-859E-95B6BCDA0063}"/>
    <cellStyle name="40% - Accent4 6 2 7" xfId="15436" xr:uid="{8AD37C92-5EB1-427C-A7EA-34D7E3A1F61F}"/>
    <cellStyle name="40% - Accent4 6 2 7 2" xfId="44323" xr:uid="{D091A86D-FCC9-4F22-91E8-64FAC1969EF5}"/>
    <cellStyle name="40% - Accent4 6 2 7 3" xfId="29899" xr:uid="{50D7C2DD-141F-4862-A0B8-603D567E8E57}"/>
    <cellStyle name="40% - Accent4 6 2 8" xfId="4208" xr:uid="{DF8A5925-BF5E-437A-B2B0-C8B5E0F9AC3F}"/>
    <cellStyle name="40% - Accent4 6 2 8 2" xfId="33189" xr:uid="{D873E3BC-BDD5-4666-97D7-C29491AE4F2F}"/>
    <cellStyle name="40% - Accent4 6 2 9" xfId="18766" xr:uid="{00F5FCED-62D7-4B96-B59C-374AF972AA9E}"/>
    <cellStyle name="40% - Accent4 6 3" xfId="592" xr:uid="{909879A4-6E18-4633-9131-51F18B9BE145}"/>
    <cellStyle name="40% - Accent4 6 3 2" xfId="1116" xr:uid="{3E3CDFA2-1C0D-4B1D-B2E7-9E058C4D6846}"/>
    <cellStyle name="40% - Accent4 6 3 2 2" xfId="2042" xr:uid="{E8238208-0498-4701-A2D0-B654C3B7C931}"/>
    <cellStyle name="40% - Accent4 6 3 2 2 2" xfId="3656" xr:uid="{6E1094F3-08B5-4436-9FAB-8207D35E7C30}"/>
    <cellStyle name="40% - Accent4 6 3 2 2 2 2" xfId="11147" xr:uid="{08B6D01D-B03F-4DD4-AA35-F8452EAC1F3E}"/>
    <cellStyle name="40% - Accent4 6 3 2 2 2 2 2" xfId="40045" xr:uid="{63180C6E-518A-417D-93F6-D313B9ECD87A}"/>
    <cellStyle name="40% - Accent4 6 3 2 2 2 2 3" xfId="25621" xr:uid="{9AF245BE-0463-4438-9BE2-09CC6A3D7B49}"/>
    <cellStyle name="40% - Accent4 6 3 2 2 2 3" xfId="14884" xr:uid="{2ACED3C1-8F35-4902-B19A-244320B0ACC6}"/>
    <cellStyle name="40% - Accent4 6 3 2 2 2 3 2" xfId="43777" xr:uid="{52C1690D-58FB-4F26-ABA0-E69C1B6E28DE}"/>
    <cellStyle name="40% - Accent4 6 3 2 2 2 3 3" xfId="29353" xr:uid="{4D90FA82-D1BE-48EA-9D27-A9F8052A319C}"/>
    <cellStyle name="40% - Accent4 6 3 2 2 2 4" xfId="18184" xr:uid="{D3BCC577-2F9E-436A-84EE-6C71FEFB01F3}"/>
    <cellStyle name="40% - Accent4 6 3 2 2 2 4 2" xfId="47062" xr:uid="{47DADC31-0E1B-4368-ABBA-A310DC349A36}"/>
    <cellStyle name="40% - Accent4 6 3 2 2 2 4 3" xfId="32638" xr:uid="{E8344C57-4B76-4A73-9C65-6D202B8AF852}"/>
    <cellStyle name="40% - Accent4 6 3 2 2 2 5" xfId="7398" xr:uid="{DDA6CF54-E2B8-4A56-A9E5-AF31E1C0FB1C}"/>
    <cellStyle name="40% - Accent4 6 3 2 2 2 5 2" xfId="36313" xr:uid="{AC73CD19-568A-4022-A698-B4931BC5D9EB}"/>
    <cellStyle name="40% - Accent4 6 3 2 2 2 6" xfId="21889" xr:uid="{1BE21164-802E-4273-AD42-6AF836392B4B}"/>
    <cellStyle name="40% - Accent4 6 3 2 2 3" xfId="9281" xr:uid="{4FF81F32-F038-43CC-A9FB-9A574012530F}"/>
    <cellStyle name="40% - Accent4 6 3 2 2 3 2" xfId="38179" xr:uid="{66CA576D-E284-4D65-B5CA-343B3FCFF6F1}"/>
    <cellStyle name="40% - Accent4 6 3 2 2 3 3" xfId="23755" xr:uid="{2117CCE6-3967-4CAE-A3F8-5C4413C4BB32}"/>
    <cellStyle name="40% - Accent4 6 3 2 2 4" xfId="13018" xr:uid="{6EE07713-3B83-43B7-9BB6-41D89BB083F3}"/>
    <cellStyle name="40% - Accent4 6 3 2 2 4 2" xfId="41911" xr:uid="{3E24B13B-52D9-486D-889A-3AC901C26A09}"/>
    <cellStyle name="40% - Accent4 6 3 2 2 4 3" xfId="27487" xr:uid="{F311A01C-48DA-4B23-AA68-14EF8A59EB0A}"/>
    <cellStyle name="40% - Accent4 6 3 2 2 5" xfId="16571" xr:uid="{7BA80405-A7AB-439B-B03D-43602B9425B5}"/>
    <cellStyle name="40% - Accent4 6 3 2 2 5 2" xfId="45450" xr:uid="{05BA57B1-CC13-4E58-A896-9DFBABF0BACE}"/>
    <cellStyle name="40% - Accent4 6 3 2 2 5 3" xfId="31026" xr:uid="{E709386A-7967-4620-A186-CE56F9D2F781}"/>
    <cellStyle name="40% - Accent4 6 3 2 2 6" xfId="5524" xr:uid="{E6C05E28-A013-4B7C-80DD-4350B0FBDE48}"/>
    <cellStyle name="40% - Accent4 6 3 2 2 6 2" xfId="34447" xr:uid="{0E61B09A-6101-40F2-8A33-0818CBDDB17D}"/>
    <cellStyle name="40% - Accent4 6 3 2 2 7" xfId="20023" xr:uid="{DECFBA15-3069-477D-A58E-84AE1E058BD3}"/>
    <cellStyle name="40% - Accent4 6 3 2 3" xfId="2850" xr:uid="{BC4C48A6-2191-4E2E-A4D0-7A7F98337FE7}"/>
    <cellStyle name="40% - Accent4 6 3 2 3 2" xfId="10214" xr:uid="{0B653CF5-D6E1-46D5-A2C6-44D4C686E75F}"/>
    <cellStyle name="40% - Accent4 6 3 2 3 2 2" xfId="39112" xr:uid="{ACF3CD70-9488-460E-8BC7-4E74A7173280}"/>
    <cellStyle name="40% - Accent4 6 3 2 3 2 3" xfId="24688" xr:uid="{C310D2B3-6264-4EBE-8D6D-DC744FE77A90}"/>
    <cellStyle name="40% - Accent4 6 3 2 3 3" xfId="13951" xr:uid="{1D395A00-E8C6-4834-8DBD-A065CF3ECC4A}"/>
    <cellStyle name="40% - Accent4 6 3 2 3 3 2" xfId="42844" xr:uid="{6D503DA4-89A5-45BE-AC5B-45EB256633C0}"/>
    <cellStyle name="40% - Accent4 6 3 2 3 3 3" xfId="28420" xr:uid="{DDDEB7F7-1433-428F-87ED-AEFAADA624B2}"/>
    <cellStyle name="40% - Accent4 6 3 2 3 4" xfId="17378" xr:uid="{C1DF9847-5E24-4AF3-B9AB-648700235829}"/>
    <cellStyle name="40% - Accent4 6 3 2 3 4 2" xfId="46256" xr:uid="{350ED225-1B53-4FD6-BA40-7FAE42D4122F}"/>
    <cellStyle name="40% - Accent4 6 3 2 3 4 3" xfId="31832" xr:uid="{B5376216-0746-46FE-8729-4C0BBE63DE28}"/>
    <cellStyle name="40% - Accent4 6 3 2 3 5" xfId="6465" xr:uid="{C843C8C3-B614-451C-B268-7F25579730AD}"/>
    <cellStyle name="40% - Accent4 6 3 2 3 5 2" xfId="35380" xr:uid="{16B5008D-07E4-4C16-9DF7-D56A6494BA66}"/>
    <cellStyle name="40% - Accent4 6 3 2 3 6" xfId="20956" xr:uid="{CA53D3FB-E5CB-4690-BD44-8D76A3A4E2A7}"/>
    <cellStyle name="40% - Accent4 6 3 2 4" xfId="8348" xr:uid="{26397084-EB55-40F7-9BD6-6BFFD4A02781}"/>
    <cellStyle name="40% - Accent4 6 3 2 4 2" xfId="37246" xr:uid="{54C50418-A1B4-4678-A280-75011C192312}"/>
    <cellStyle name="40% - Accent4 6 3 2 4 3" xfId="22822" xr:uid="{C4F65E9F-425B-4855-8D86-D2FD6174A2C7}"/>
    <cellStyle name="40% - Accent4 6 3 2 5" xfId="12083" xr:uid="{3E6E93D2-C8C1-4EED-8BF7-CADDB0B7662A}"/>
    <cellStyle name="40% - Accent4 6 3 2 5 2" xfId="40978" xr:uid="{A2C9CEC1-E423-48BA-B145-B598A2622B0A}"/>
    <cellStyle name="40% - Accent4 6 3 2 5 3" xfId="26554" xr:uid="{70A6C5AF-40FA-49CD-BE3E-D8D321B424F6}"/>
    <cellStyle name="40% - Accent4 6 3 2 6" xfId="15757" xr:uid="{A6FADEE0-FC95-45FC-9828-6993CBEC2F59}"/>
    <cellStyle name="40% - Accent4 6 3 2 6 2" xfId="44644" xr:uid="{39F35F86-93BB-4C43-8456-47D0B90D6626}"/>
    <cellStyle name="40% - Accent4 6 3 2 6 3" xfId="30220" xr:uid="{E9353931-08E1-48A6-BDC6-8528DA91E83A}"/>
    <cellStyle name="40% - Accent4 6 3 2 7" xfId="4574" xr:uid="{2704C4AC-5B05-4BB9-8F54-8819CF83B240}"/>
    <cellStyle name="40% - Accent4 6 3 2 7 2" xfId="33513" xr:uid="{2ABDB054-FBDD-44EB-BFD6-34178B1DC776}"/>
    <cellStyle name="40% - Accent4 6 3 2 8" xfId="19090" xr:uid="{4F39C9C6-163A-4B36-8466-AC7BD795EA97}"/>
    <cellStyle name="40% - Accent4 6 3 3" xfId="1592" xr:uid="{7763FBFA-C8CC-46AE-B04B-F8AED5A4B697}"/>
    <cellStyle name="40% - Accent4 6 3 3 2" xfId="3206" xr:uid="{325BAA65-4618-4E2C-BC68-25C11509D579}"/>
    <cellStyle name="40% - Accent4 6 3 3 2 2" xfId="10694" xr:uid="{FD7716AD-D79B-49B9-A870-72AF9ADE405A}"/>
    <cellStyle name="40% - Accent4 6 3 3 2 2 2" xfId="39592" xr:uid="{BBBBFDFB-A8A5-41D2-AA5C-3AF3C48B8521}"/>
    <cellStyle name="40% - Accent4 6 3 3 2 2 3" xfId="25168" xr:uid="{EBE29E18-97FB-4FB1-885F-7D57C84764A5}"/>
    <cellStyle name="40% - Accent4 6 3 3 2 3" xfId="14431" xr:uid="{DBFE32FE-3AA3-459B-AC3C-5D22DFF2B6C2}"/>
    <cellStyle name="40% - Accent4 6 3 3 2 3 2" xfId="43324" xr:uid="{3D129CCB-7BD4-4807-949D-94D4A8B49735}"/>
    <cellStyle name="40% - Accent4 6 3 3 2 3 3" xfId="28900" xr:uid="{907C3B90-1CEB-4A2E-97CE-0DB67D514549}"/>
    <cellStyle name="40% - Accent4 6 3 3 2 4" xfId="17734" xr:uid="{28EC67B2-760F-4801-BD71-86C93CCA1D91}"/>
    <cellStyle name="40% - Accent4 6 3 3 2 4 2" xfId="46612" xr:uid="{A12BC69C-EF5F-4442-99AE-369B4B454337}"/>
    <cellStyle name="40% - Accent4 6 3 3 2 4 3" xfId="32188" xr:uid="{62DFF0E0-67DC-4ABF-926F-335DD86E4694}"/>
    <cellStyle name="40% - Accent4 6 3 3 2 5" xfId="6945" xr:uid="{10341C9F-CA90-4FB6-B191-3C55733E5C0C}"/>
    <cellStyle name="40% - Accent4 6 3 3 2 5 2" xfId="35860" xr:uid="{D23571D5-6B81-4137-A60B-E8418C2AD541}"/>
    <cellStyle name="40% - Accent4 6 3 3 2 6" xfId="21436" xr:uid="{D62ABBD8-1DD3-4FDA-B625-801BCEAD1BEE}"/>
    <cellStyle name="40% - Accent4 6 3 3 3" xfId="8828" xr:uid="{C91009A3-D6CD-4AD5-99B0-24701BF7D686}"/>
    <cellStyle name="40% - Accent4 6 3 3 3 2" xfId="37726" xr:uid="{2C243E0D-9DC5-4776-A336-F4C2030CD179}"/>
    <cellStyle name="40% - Accent4 6 3 3 3 3" xfId="23302" xr:uid="{FF460FBD-C12A-4B0E-AAF2-3A2EFC62DBFC}"/>
    <cellStyle name="40% - Accent4 6 3 3 4" xfId="12565" xr:uid="{7DFC8B1B-B6DE-4C89-BABE-D93D3D2A6125}"/>
    <cellStyle name="40% - Accent4 6 3 3 4 2" xfId="41458" xr:uid="{D66248AC-2F87-41B6-B0D0-34183D4F125C}"/>
    <cellStyle name="40% - Accent4 6 3 3 4 3" xfId="27034" xr:uid="{74DF08C6-6973-4E9E-993B-E7FEDBF164B6}"/>
    <cellStyle name="40% - Accent4 6 3 3 5" xfId="16121" xr:uid="{DAA76DED-C34D-4ECB-8AFB-58F00E543E98}"/>
    <cellStyle name="40% - Accent4 6 3 3 5 2" xfId="45000" xr:uid="{F6CB95AE-F910-4D49-86A0-6BD5CE1BEAFF}"/>
    <cellStyle name="40% - Accent4 6 3 3 5 3" xfId="30576" xr:uid="{17834814-9B8D-4781-9FF5-26BBE1EE2E7E}"/>
    <cellStyle name="40% - Accent4 6 3 3 6" xfId="5071" xr:uid="{6B36CCED-B25A-4A21-827E-116DECAF6FCF}"/>
    <cellStyle name="40% - Accent4 6 3 3 6 2" xfId="33994" xr:uid="{9689EEEA-EDE6-432C-AAE0-FBD32EDF7A15}"/>
    <cellStyle name="40% - Accent4 6 3 3 7" xfId="19570" xr:uid="{F7ABAC4C-D50A-4541-BA37-B60A4F4FB67F}"/>
    <cellStyle name="40% - Accent4 6 3 4" xfId="2400" xr:uid="{E0708303-FF6E-4A0F-A18B-CB2FBE204A37}"/>
    <cellStyle name="40% - Accent4 6 3 4 2" xfId="9761" xr:uid="{83C5A138-D885-4148-B893-7A4BE3FA73A9}"/>
    <cellStyle name="40% - Accent4 6 3 4 2 2" xfId="38659" xr:uid="{3212E209-B5A0-4CB9-AB02-462A16F6B048}"/>
    <cellStyle name="40% - Accent4 6 3 4 2 3" xfId="24235" xr:uid="{732084FD-AF9B-4870-9145-49B63AB70D3D}"/>
    <cellStyle name="40% - Accent4 6 3 4 3" xfId="13498" xr:uid="{6129972F-B48D-4452-9827-B19043606792}"/>
    <cellStyle name="40% - Accent4 6 3 4 3 2" xfId="42391" xr:uid="{320EC819-8DDE-406C-95B4-10171BB016CD}"/>
    <cellStyle name="40% - Accent4 6 3 4 3 3" xfId="27967" xr:uid="{B044C688-6C46-45CE-A8CD-F423D3601228}"/>
    <cellStyle name="40% - Accent4 6 3 4 4" xfId="16928" xr:uid="{14BC00D5-CF2A-4C25-92FD-B4B54B62CDBC}"/>
    <cellStyle name="40% - Accent4 6 3 4 4 2" xfId="45806" xr:uid="{9DCF6D88-43F5-4BAA-9DE6-012F83C0D636}"/>
    <cellStyle name="40% - Accent4 6 3 4 4 3" xfId="31382" xr:uid="{CB05223D-5581-461B-AF64-C437205B107F}"/>
    <cellStyle name="40% - Accent4 6 3 4 5" xfId="6012" xr:uid="{C789BFB9-5D70-4150-8419-0B9BA6B5998B}"/>
    <cellStyle name="40% - Accent4 6 3 4 5 2" xfId="34927" xr:uid="{587C0898-ABFB-4E78-A467-6F44AF685048}"/>
    <cellStyle name="40% - Accent4 6 3 4 6" xfId="20503" xr:uid="{6605812A-58D5-40A9-A3E4-F32AF7B0FAE3}"/>
    <cellStyle name="40% - Accent4 6 3 5" xfId="7895" xr:uid="{2C0BB83A-6A26-4716-BFC3-6085181A2A36}"/>
    <cellStyle name="40% - Accent4 6 3 5 2" xfId="36793" xr:uid="{59F3BF4E-75C5-475D-8742-E7CB9DC0C3F5}"/>
    <cellStyle name="40% - Accent4 6 3 5 3" xfId="22369" xr:uid="{725B211C-EAB7-48EF-A9C8-6B0B861B0636}"/>
    <cellStyle name="40% - Accent4 6 3 6" xfId="11630" xr:uid="{F7154BAA-FEBF-4458-8C65-DFD67ED5140E}"/>
    <cellStyle name="40% - Accent4 6 3 6 2" xfId="40525" xr:uid="{74735363-C9FE-4116-8736-265179B3C678}"/>
    <cellStyle name="40% - Accent4 6 3 6 3" xfId="26101" xr:uid="{B3C41EE9-D75D-414F-8AAA-9AF9DC0988EF}"/>
    <cellStyle name="40% - Accent4 6 3 7" xfId="15307" xr:uid="{7BADCD62-69E5-4133-92BE-2D6F024AF2D4}"/>
    <cellStyle name="40% - Accent4 6 3 7 2" xfId="44194" xr:uid="{5D790F37-78EB-4BED-800D-3A7C6452E1E9}"/>
    <cellStyle name="40% - Accent4 6 3 7 3" xfId="29770" xr:uid="{A1B58360-0032-4F4F-B1EF-D30D768F3C1F}"/>
    <cellStyle name="40% - Accent4 6 3 8" xfId="4079" xr:uid="{AD4CB8BD-0F78-448F-8F49-41D0DB43E6CF}"/>
    <cellStyle name="40% - Accent4 6 3 8 2" xfId="33060" xr:uid="{68EA6AA8-BB26-40E8-922C-8B91E433ED5C}"/>
    <cellStyle name="40% - Accent4 6 3 9" xfId="18637" xr:uid="{DD34A6C5-2057-4F03-9BAE-7FACD7384665}"/>
    <cellStyle name="40% - Accent4 6 4" xfId="1114" xr:uid="{ACCE60B1-AA06-4C06-812E-FF174EF2AA8A}"/>
    <cellStyle name="40% - Accent4 6 4 2" xfId="2040" xr:uid="{74F422C7-1C1E-439B-8A1C-1D67A3FEA605}"/>
    <cellStyle name="40% - Accent4 6 4 2 2" xfId="3654" xr:uid="{A3D91E56-FEBA-4DD3-93D8-B7E475C023DB}"/>
    <cellStyle name="40% - Accent4 6 4 2 2 2" xfId="7268" xr:uid="{0F22DE73-B172-41F7-AD05-9E194BEF34B8}"/>
    <cellStyle name="40% - Accent4 6 4 2 2 2 2" xfId="11017" xr:uid="{FE02596D-086C-45AE-AC67-4C1A757F24FA}"/>
    <cellStyle name="40% - Accent4 6 4 2 2 2 2 2" xfId="39915" xr:uid="{7A034014-D726-49C4-B9A1-78F72724AD46}"/>
    <cellStyle name="40% - Accent4 6 4 2 2 2 2 3" xfId="25491" xr:uid="{7328A20A-0DE8-4855-B14E-074D5D4BF6D0}"/>
    <cellStyle name="40% - Accent4 6 4 2 2 2 3" xfId="14754" xr:uid="{DC89F164-861A-4966-9A61-626F7C2BA323}"/>
    <cellStyle name="40% - Accent4 6 4 2 2 2 3 2" xfId="43647" xr:uid="{4D0EBD8B-926D-4E23-BE17-4DBA51984F9D}"/>
    <cellStyle name="40% - Accent4 6 4 2 2 2 3 3" xfId="29223" xr:uid="{CB2265EF-A144-47E3-B9C5-80C5AC677798}"/>
    <cellStyle name="40% - Accent4 6 4 2 2 2 4" xfId="36183" xr:uid="{2BFE31EA-EC82-446B-A405-086A12E21CD8}"/>
    <cellStyle name="40% - Accent4 6 4 2 2 2 5" xfId="21759" xr:uid="{0E9AE006-77A6-44B6-9B73-58F490856199}"/>
    <cellStyle name="40% - Accent4 6 4 2 2 3" xfId="9151" xr:uid="{F91FA082-FD4D-45C8-A666-F45DE2613FE6}"/>
    <cellStyle name="40% - Accent4 6 4 2 2 3 2" xfId="38049" xr:uid="{6C867427-551C-4EFD-BCA7-2080A04054F1}"/>
    <cellStyle name="40% - Accent4 6 4 2 2 3 3" xfId="23625" xr:uid="{0B03B74A-0815-49B8-ABB1-92F896C9CFA9}"/>
    <cellStyle name="40% - Accent4 6 4 2 2 4" xfId="12888" xr:uid="{E8A0B2FB-6071-4AFE-85F1-892D268228EB}"/>
    <cellStyle name="40% - Accent4 6 4 2 2 4 2" xfId="41781" xr:uid="{84031923-CE36-45DF-9ED6-4A5665560834}"/>
    <cellStyle name="40% - Accent4 6 4 2 2 4 3" xfId="27357" xr:uid="{B3FDDFC9-C2EF-4B92-AB54-E5355D29D3FD}"/>
    <cellStyle name="40% - Accent4 6 4 2 2 5" xfId="18182" xr:uid="{C0CBD0A4-C3CF-48C8-BCC7-67B624F8A9A5}"/>
    <cellStyle name="40% - Accent4 6 4 2 2 5 2" xfId="47060" xr:uid="{EA29E45C-CF61-4A60-8B16-27762548D866}"/>
    <cellStyle name="40% - Accent4 6 4 2 2 5 3" xfId="32636" xr:uid="{E0D4B3FF-EF34-4744-825A-508286AAE8C7}"/>
    <cellStyle name="40% - Accent4 6 4 2 2 6" xfId="5394" xr:uid="{D7C5649D-DABD-4D8C-ADB2-29168E413FDF}"/>
    <cellStyle name="40% - Accent4 6 4 2 2 6 2" xfId="34317" xr:uid="{04A9EC21-A4AB-484D-8FAB-F0457979EB61}"/>
    <cellStyle name="40% - Accent4 6 4 2 2 7" xfId="19893" xr:uid="{93339F2F-7E00-4DCD-A340-1CB3064F1634}"/>
    <cellStyle name="40% - Accent4 6 4 2 3" xfId="6335" xr:uid="{96E8F8DA-76D9-422E-A47E-D5992A577D51}"/>
    <cellStyle name="40% - Accent4 6 4 2 3 2" xfId="10084" xr:uid="{C2273804-906F-4AEF-A68C-629248FC9261}"/>
    <cellStyle name="40% - Accent4 6 4 2 3 2 2" xfId="38982" xr:uid="{336310A2-94DC-4E5C-BC47-01D85C766CDA}"/>
    <cellStyle name="40% - Accent4 6 4 2 3 2 3" xfId="24558" xr:uid="{5558AD5B-4966-4694-AD07-C920B2825614}"/>
    <cellStyle name="40% - Accent4 6 4 2 3 3" xfId="13821" xr:uid="{6AAAB2B5-0A1D-40D8-8E63-BE6C2F63F832}"/>
    <cellStyle name="40% - Accent4 6 4 2 3 3 2" xfId="42714" xr:uid="{87C2CFB8-7CAE-4780-9608-DD4DFDC41FEE}"/>
    <cellStyle name="40% - Accent4 6 4 2 3 3 3" xfId="28290" xr:uid="{813B64AB-2CE7-4F13-8813-9936C87F1BDF}"/>
    <cellStyle name="40% - Accent4 6 4 2 3 4" xfId="35250" xr:uid="{BDB6E941-91D7-40C3-84D3-68013C4816E6}"/>
    <cellStyle name="40% - Accent4 6 4 2 3 5" xfId="20826" xr:uid="{35B43E75-76F8-4ED7-999C-6775CC0C160D}"/>
    <cellStyle name="40% - Accent4 6 4 2 4" xfId="8218" xr:uid="{35337EA1-C061-443E-B570-1D712F6E76D6}"/>
    <cellStyle name="40% - Accent4 6 4 2 4 2" xfId="37116" xr:uid="{3BA30902-BCCA-4A0A-9D51-1B5193F2878F}"/>
    <cellStyle name="40% - Accent4 6 4 2 4 3" xfId="22692" xr:uid="{226733FC-D3EA-468F-8D59-12E7E47BA3A2}"/>
    <cellStyle name="40% - Accent4 6 4 2 5" xfId="11953" xr:uid="{F1DC7C15-8698-4958-A3E8-DBFD60E7599D}"/>
    <cellStyle name="40% - Accent4 6 4 2 5 2" xfId="40848" xr:uid="{5816EB90-48A2-4B66-9853-F3CD1529A2F6}"/>
    <cellStyle name="40% - Accent4 6 4 2 5 3" xfId="26424" xr:uid="{7E92A5A4-AE3E-411A-BAF1-EAE96B07EEF6}"/>
    <cellStyle name="40% - Accent4 6 4 2 6" xfId="16569" xr:uid="{6C0B8BD7-DA90-4FBA-8FB8-49B8C490E9CB}"/>
    <cellStyle name="40% - Accent4 6 4 2 6 2" xfId="45448" xr:uid="{2112FD0F-BC28-4AD1-91F5-F139737215C1}"/>
    <cellStyle name="40% - Accent4 6 4 2 6 3" xfId="31024" xr:uid="{33D4A863-013E-42A0-B969-E8618AE6D4F7}"/>
    <cellStyle name="40% - Accent4 6 4 2 7" xfId="4441" xr:uid="{5C482176-06C3-4510-8B8D-B35CBE0BC45D}"/>
    <cellStyle name="40% - Accent4 6 4 2 7 2" xfId="33383" xr:uid="{4BEC528A-8B22-4335-A99B-18F77CEF0115}"/>
    <cellStyle name="40% - Accent4 6 4 2 8" xfId="18960" xr:uid="{613D0AFF-B997-4C78-B419-78D4154E9E94}"/>
    <cellStyle name="40% - Accent4 6 4 3" xfId="2848" xr:uid="{0E13407E-AB28-43A7-A6B7-D9282AA305D8}"/>
    <cellStyle name="40% - Accent4 6 4 3 2" xfId="6815" xr:uid="{0604303E-56F0-4B85-B7DA-24692CF2B838}"/>
    <cellStyle name="40% - Accent4 6 4 3 2 2" xfId="10564" xr:uid="{89AD6E0F-1DA6-4210-8B1E-27E8E38E9486}"/>
    <cellStyle name="40% - Accent4 6 4 3 2 2 2" xfId="39462" xr:uid="{E5216DC4-869B-49D3-B2A0-B5A0A86F57F0}"/>
    <cellStyle name="40% - Accent4 6 4 3 2 2 3" xfId="25038" xr:uid="{8E52421A-3EA7-431C-B1F4-104FAF608D6D}"/>
    <cellStyle name="40% - Accent4 6 4 3 2 3" xfId="14301" xr:uid="{5966342A-D83C-44B4-9F4B-7BCDAF84735A}"/>
    <cellStyle name="40% - Accent4 6 4 3 2 3 2" xfId="43194" xr:uid="{DAA30FAF-E399-445A-9022-881750139D0A}"/>
    <cellStyle name="40% - Accent4 6 4 3 2 3 3" xfId="28770" xr:uid="{4E54C35F-8622-43D7-9749-327066F05B81}"/>
    <cellStyle name="40% - Accent4 6 4 3 2 4" xfId="35730" xr:uid="{DD9D839B-FB58-450E-8836-A5416E5A0014}"/>
    <cellStyle name="40% - Accent4 6 4 3 2 5" xfId="21306" xr:uid="{B803E7B2-CBEC-4441-9EA4-304BB4C330CF}"/>
    <cellStyle name="40% - Accent4 6 4 3 3" xfId="8698" xr:uid="{D42CD2D6-4C62-424F-8264-269E1F2B8529}"/>
    <cellStyle name="40% - Accent4 6 4 3 3 2" xfId="37596" xr:uid="{DE62C030-5BD3-448F-AF43-7222F10CBCE3}"/>
    <cellStyle name="40% - Accent4 6 4 3 3 3" xfId="23172" xr:uid="{04795B6B-DFA2-4FD4-9BC9-6C5523B0DEAE}"/>
    <cellStyle name="40% - Accent4 6 4 3 4" xfId="12435" xr:uid="{899FC93D-8544-4430-A21F-296CEB428169}"/>
    <cellStyle name="40% - Accent4 6 4 3 4 2" xfId="41328" xr:uid="{73D2BF40-5FBB-4FA8-A907-499F5F6D67FF}"/>
    <cellStyle name="40% - Accent4 6 4 3 4 3" xfId="26904" xr:uid="{D00AA851-A651-4BA1-9A45-94D40EAFEFDD}"/>
    <cellStyle name="40% - Accent4 6 4 3 5" xfId="17376" xr:uid="{F7743BD9-088B-4895-97C0-9D14F2EB706D}"/>
    <cellStyle name="40% - Accent4 6 4 3 5 2" xfId="46254" xr:uid="{EE4247C6-F3CA-4138-B2C5-9F9561E1F598}"/>
    <cellStyle name="40% - Accent4 6 4 3 5 3" xfId="31830" xr:uid="{B4247275-07D1-4AFC-8993-624CBB81F9B7}"/>
    <cellStyle name="40% - Accent4 6 4 3 6" xfId="4941" xr:uid="{610CD0D2-699C-4FD7-9A76-79C1CF860F66}"/>
    <cellStyle name="40% - Accent4 6 4 3 6 2" xfId="33864" xr:uid="{DBF7B0F9-A0A3-470A-82AD-B41507AEC69A}"/>
    <cellStyle name="40% - Accent4 6 4 3 7" xfId="19440" xr:uid="{7EF04945-32E5-4212-97BB-5CB8E2664F75}"/>
    <cellStyle name="40% - Accent4 6 4 4" xfId="5881" xr:uid="{2A1DC700-FECB-47E3-9192-F6740B441160}"/>
    <cellStyle name="40% - Accent4 6 4 4 2" xfId="9631" xr:uid="{F7F34E7E-0301-49AC-94F1-3FCE601797DD}"/>
    <cellStyle name="40% - Accent4 6 4 4 2 2" xfId="38529" xr:uid="{52F7B258-FAAB-473E-9F15-63BC3EC434B2}"/>
    <cellStyle name="40% - Accent4 6 4 4 2 3" xfId="24105" xr:uid="{1D3EE60F-EBCA-40A2-AEE3-283A91CEDDA4}"/>
    <cellStyle name="40% - Accent4 6 4 4 3" xfId="13368" xr:uid="{0FDE3528-20C7-4152-A474-C4500FA29630}"/>
    <cellStyle name="40% - Accent4 6 4 4 3 2" xfId="42261" xr:uid="{4EC86534-EB0B-4666-96D0-1D48290BBFB5}"/>
    <cellStyle name="40% - Accent4 6 4 4 3 3" xfId="27837" xr:uid="{BEB6F481-A0DB-4E92-A352-A18900452A6F}"/>
    <cellStyle name="40% - Accent4 6 4 4 4" xfId="34797" xr:uid="{67731B71-29AF-4FD2-9434-B10C5B967511}"/>
    <cellStyle name="40% - Accent4 6 4 4 5" xfId="20373" xr:uid="{2C1B0F14-281D-471D-8D1A-B4EB1A39E2E1}"/>
    <cellStyle name="40% - Accent4 6 4 5" xfId="7765" xr:uid="{C99D4A3E-8F53-4393-BF4A-E9306F476B61}"/>
    <cellStyle name="40% - Accent4 6 4 5 2" xfId="36663" xr:uid="{7A773A40-C99D-4CAD-B0CC-B1F332C02638}"/>
    <cellStyle name="40% - Accent4 6 4 5 3" xfId="22239" xr:uid="{5DF8C70C-A1A7-4652-BE1D-51DA0153E2EB}"/>
    <cellStyle name="40% - Accent4 6 4 6" xfId="11500" xr:uid="{357E1143-A65C-4FFA-BF8C-DF0B14077843}"/>
    <cellStyle name="40% - Accent4 6 4 6 2" xfId="40395" xr:uid="{BAC10A89-DA3C-4F15-9FD8-4754925A7B2D}"/>
    <cellStyle name="40% - Accent4 6 4 6 3" xfId="25971" xr:uid="{B6A15B11-8CD8-498D-A6C0-5ADF141937A1}"/>
    <cellStyle name="40% - Accent4 6 4 7" xfId="15755" xr:uid="{361E9F64-C978-42D2-810E-68372F70BFC9}"/>
    <cellStyle name="40% - Accent4 6 4 7 2" xfId="44642" xr:uid="{570F9CF0-1C5A-45EC-B104-750C57B84426}"/>
    <cellStyle name="40% - Accent4 6 4 7 3" xfId="30218" xr:uid="{6C5F5C24-549C-4155-975C-D08D49121A3D}"/>
    <cellStyle name="40% - Accent4 6 4 8" xfId="3949" xr:uid="{F3748957-53F9-4C18-9359-8232F42D141B}"/>
    <cellStyle name="40% - Accent4 6 4 8 2" xfId="32930" xr:uid="{4C2346ED-FDA4-438F-997A-1FDED582C901}"/>
    <cellStyle name="40% - Accent4 6 4 9" xfId="18507" xr:uid="{DA14426D-49F0-456C-92D7-F3BFB4536FC5}"/>
    <cellStyle name="40% - Accent4 6 5" xfId="1462" xr:uid="{21AA96F7-5D98-4989-9738-5A15ED12779F}"/>
    <cellStyle name="40% - Accent4 6 5 2" xfId="3076" xr:uid="{820A0C57-8335-466B-B813-E9E0B2F234A0}"/>
    <cellStyle name="40% - Accent4 6 5 2 2" xfId="7204" xr:uid="{40845FA0-F7F5-4CD0-B62F-FC6D3BBDCC71}"/>
    <cellStyle name="40% - Accent4 6 5 2 2 2" xfId="10953" xr:uid="{724E6182-C130-4327-91DB-F7D380081E8B}"/>
    <cellStyle name="40% - Accent4 6 5 2 2 2 2" xfId="39851" xr:uid="{DE618B90-0A99-4782-A0FE-50F4F85ADFD2}"/>
    <cellStyle name="40% - Accent4 6 5 2 2 2 3" xfId="25427" xr:uid="{033D1C84-BF6D-484C-8988-694B264C8C40}"/>
    <cellStyle name="40% - Accent4 6 5 2 2 3" xfId="14690" xr:uid="{604D24E0-CDEE-4132-A4EA-EFAEF6DD90AB}"/>
    <cellStyle name="40% - Accent4 6 5 2 2 3 2" xfId="43583" xr:uid="{CD8271D6-D404-450E-8C05-73C4E8156853}"/>
    <cellStyle name="40% - Accent4 6 5 2 2 3 3" xfId="29159" xr:uid="{204AA92E-E424-4BFB-A014-67EE0D18B122}"/>
    <cellStyle name="40% - Accent4 6 5 2 2 4" xfId="36119" xr:uid="{EDA66D45-8140-4D58-B1BE-BA32C4534C41}"/>
    <cellStyle name="40% - Accent4 6 5 2 2 5" xfId="21695" xr:uid="{D82DF195-2C83-43EE-9E92-CA4ACC650B07}"/>
    <cellStyle name="40% - Accent4 6 5 2 3" xfId="9087" xr:uid="{14FCCB55-C391-4CBA-9887-2F29BE464B53}"/>
    <cellStyle name="40% - Accent4 6 5 2 3 2" xfId="37985" xr:uid="{C93CD39E-59FC-4220-A8ED-33FC3F424223}"/>
    <cellStyle name="40% - Accent4 6 5 2 3 3" xfId="23561" xr:uid="{F44A47B1-FADA-46D7-9D7E-CA553DA5CADA}"/>
    <cellStyle name="40% - Accent4 6 5 2 4" xfId="12824" xr:uid="{1578E0F5-2204-4CC8-B840-12DA200639D4}"/>
    <cellStyle name="40% - Accent4 6 5 2 4 2" xfId="41717" xr:uid="{1F096350-CD25-4C10-BBD6-9DB0212201B9}"/>
    <cellStyle name="40% - Accent4 6 5 2 4 3" xfId="27293" xr:uid="{744E544E-BF49-40BC-8AA8-A63AD002F097}"/>
    <cellStyle name="40% - Accent4 6 5 2 5" xfId="17604" xr:uid="{DCE9405C-9B58-4D6C-9630-09B64344D689}"/>
    <cellStyle name="40% - Accent4 6 5 2 5 2" xfId="46482" xr:uid="{35DEA4B3-C2BC-4E3A-A9FC-ED8AB2A4E3D0}"/>
    <cellStyle name="40% - Accent4 6 5 2 5 3" xfId="32058" xr:uid="{A08DA790-B752-49FA-A1F1-A96B0FC8BF19}"/>
    <cellStyle name="40% - Accent4 6 5 2 6" xfId="5330" xr:uid="{DC50AB45-99A3-4F01-848C-4D03C74C51C0}"/>
    <cellStyle name="40% - Accent4 6 5 2 6 2" xfId="34253" xr:uid="{26ACB48C-B985-43BD-B99C-F393B92DAB39}"/>
    <cellStyle name="40% - Accent4 6 5 2 7" xfId="19829" xr:uid="{02ACC3C0-BEA5-40D0-91B7-AA0D428946EF}"/>
    <cellStyle name="40% - Accent4 6 5 3" xfId="6271" xr:uid="{B02CAE90-98EC-4C87-8121-A2DC2CFA951A}"/>
    <cellStyle name="40% - Accent4 6 5 3 2" xfId="10020" xr:uid="{0AEBC7EA-65D8-4321-8CBB-FCBF893335DF}"/>
    <cellStyle name="40% - Accent4 6 5 3 2 2" xfId="38918" xr:uid="{F7CF27F7-6851-4146-BE53-127919FFF9D0}"/>
    <cellStyle name="40% - Accent4 6 5 3 2 3" xfId="24494" xr:uid="{C3AB269C-57FD-49A1-8A7D-1772B02CBEF8}"/>
    <cellStyle name="40% - Accent4 6 5 3 3" xfId="13757" xr:uid="{E0219003-DF25-4651-84DB-EEC79267B29C}"/>
    <cellStyle name="40% - Accent4 6 5 3 3 2" xfId="42650" xr:uid="{D17232A0-B82C-4064-92DB-E0689034C827}"/>
    <cellStyle name="40% - Accent4 6 5 3 3 3" xfId="28226" xr:uid="{E56A4C51-42BC-47FC-B6EC-0FF77537437E}"/>
    <cellStyle name="40% - Accent4 6 5 3 4" xfId="35186" xr:uid="{D36D7CB1-0995-4E5F-A2F2-C3E604E5E74A}"/>
    <cellStyle name="40% - Accent4 6 5 3 5" xfId="20762" xr:uid="{DF0302E4-2C5F-4384-B00F-86209F39306A}"/>
    <cellStyle name="40% - Accent4 6 5 4" xfId="8154" xr:uid="{C3B57539-F5AC-4E34-8F39-7F4E0E175AC6}"/>
    <cellStyle name="40% - Accent4 6 5 4 2" xfId="37052" xr:uid="{C899C267-FE48-4285-8F71-55BA60FD0BEF}"/>
    <cellStyle name="40% - Accent4 6 5 4 3" xfId="22628" xr:uid="{F9A1823C-B2DB-40D3-9DDB-14735EF5E787}"/>
    <cellStyle name="40% - Accent4 6 5 5" xfId="11889" xr:uid="{B09ACFDB-DFCB-49FB-8708-AF9113AB52B2}"/>
    <cellStyle name="40% - Accent4 6 5 5 2" xfId="40784" xr:uid="{7B441C55-7601-433E-A775-FF2819C5306D}"/>
    <cellStyle name="40% - Accent4 6 5 5 3" xfId="26360" xr:uid="{F69390A7-A245-419A-A346-147485701DBD}"/>
    <cellStyle name="40% - Accent4 6 5 6" xfId="15991" xr:uid="{640595DB-8426-46CC-A7F9-2E0FE7C1F802}"/>
    <cellStyle name="40% - Accent4 6 5 6 2" xfId="44870" xr:uid="{7FCE0CD5-394E-4102-9A78-76CD8D33B690}"/>
    <cellStyle name="40% - Accent4 6 5 6 3" xfId="30446" xr:uid="{920ADBE8-D681-4994-9651-9E8495E67D55}"/>
    <cellStyle name="40% - Accent4 6 5 7" xfId="4364" xr:uid="{F80CC29E-D151-47C4-9F6C-4CF7409C6794}"/>
    <cellStyle name="40% - Accent4 6 5 7 2" xfId="33319" xr:uid="{C6918D47-A439-4561-BE22-876031EAA39A}"/>
    <cellStyle name="40% - Accent4 6 5 8" xfId="18896" xr:uid="{F33DFC4B-BAC9-475D-93B4-02645CF0218E}"/>
    <cellStyle name="40% - Accent4 6 6" xfId="2270" xr:uid="{452BE0D9-AD16-45C3-8548-728B0EEF05B9}"/>
    <cellStyle name="40% - Accent4 6 6 2" xfId="6751" xr:uid="{42EB95CE-4835-4BCB-ACBF-08F72492C0CC}"/>
    <cellStyle name="40% - Accent4 6 6 2 2" xfId="10500" xr:uid="{E0C03BEB-5587-40D5-AE83-A263F5C70B77}"/>
    <cellStyle name="40% - Accent4 6 6 2 2 2" xfId="39398" xr:uid="{2B2B10DD-F5E0-4573-92E1-6FC30A112757}"/>
    <cellStyle name="40% - Accent4 6 6 2 2 3" xfId="24974" xr:uid="{7E7C076A-222B-4AB4-A440-DF6EAAC03965}"/>
    <cellStyle name="40% - Accent4 6 6 2 3" xfId="14237" xr:uid="{9EC09C1A-5526-4C5D-A0A6-B01D258102E9}"/>
    <cellStyle name="40% - Accent4 6 6 2 3 2" xfId="43130" xr:uid="{CE127200-B099-46F2-8081-3DA2DCBFDD21}"/>
    <cellStyle name="40% - Accent4 6 6 2 3 3" xfId="28706" xr:uid="{D89043DA-E999-416A-8C9D-93FCB70A8228}"/>
    <cellStyle name="40% - Accent4 6 6 2 4" xfId="35666" xr:uid="{70B3CF52-8C0B-4A5C-823A-94730F8003FA}"/>
    <cellStyle name="40% - Accent4 6 6 2 5" xfId="21242" xr:uid="{2E3A16DE-1529-4D45-B4AE-E49DE9BBA372}"/>
    <cellStyle name="40% - Accent4 6 6 3" xfId="8634" xr:uid="{1F0F29A5-DB48-49F9-996A-570D04FB2A03}"/>
    <cellStyle name="40% - Accent4 6 6 3 2" xfId="37532" xr:uid="{23D5AC33-D8B0-4B96-BF0D-736DFAFC65D6}"/>
    <cellStyle name="40% - Accent4 6 6 3 3" xfId="23108" xr:uid="{A5248BB6-9C8B-47E6-8A05-19BAF489D424}"/>
    <cellStyle name="40% - Accent4 6 6 4" xfId="12371" xr:uid="{39BB89F1-5704-412B-AA8D-D6A46C233358}"/>
    <cellStyle name="40% - Accent4 6 6 4 2" xfId="41264" xr:uid="{FC80C97C-E185-43C2-9089-BDB80FDF9A9E}"/>
    <cellStyle name="40% - Accent4 6 6 4 3" xfId="26840" xr:uid="{999B6F8E-F280-4FB4-B9E4-3EED3D1BC71D}"/>
    <cellStyle name="40% - Accent4 6 6 5" xfId="16798" xr:uid="{AE602551-91F4-4AB1-B3EA-7CC775BBC3CA}"/>
    <cellStyle name="40% - Accent4 6 6 5 2" xfId="45676" xr:uid="{0728CA7D-9A74-497B-986F-904AFAD160AC}"/>
    <cellStyle name="40% - Accent4 6 6 5 3" xfId="31252" xr:uid="{00618E11-F85B-4019-9649-F3D8FF193FEA}"/>
    <cellStyle name="40% - Accent4 6 6 6" xfId="4877" xr:uid="{33EFE170-7448-4A7E-A23F-D06E4FF3C4DD}"/>
    <cellStyle name="40% - Accent4 6 6 6 2" xfId="33800" xr:uid="{87A38673-0E43-4BCD-B91E-13C0B7BF455D}"/>
    <cellStyle name="40% - Accent4 6 6 7" xfId="19376" xr:uid="{0DA278CB-FBFB-4A58-90EF-53E9C38707DB}"/>
    <cellStyle name="40% - Accent4 6 7" xfId="5817" xr:uid="{F744B65E-5172-491E-99CA-72529C7C5CF6}"/>
    <cellStyle name="40% - Accent4 6 7 2" xfId="9567" xr:uid="{D4C8A649-F53E-42B1-A4B8-F8C69C76A208}"/>
    <cellStyle name="40% - Accent4 6 7 2 2" xfId="38465" xr:uid="{CF56047E-B4B2-4D1F-A7CE-CBE9644F495F}"/>
    <cellStyle name="40% - Accent4 6 7 2 3" xfId="24041" xr:uid="{25BA5AC7-01C3-4D20-A7EC-2BFB40B36792}"/>
    <cellStyle name="40% - Accent4 6 7 3" xfId="13304" xr:uid="{0355E5BD-B656-4B74-A943-457F6BB833CD}"/>
    <cellStyle name="40% - Accent4 6 7 3 2" xfId="42197" xr:uid="{6E770FFA-9255-4B69-958E-091889D92968}"/>
    <cellStyle name="40% - Accent4 6 7 3 3" xfId="27773" xr:uid="{01897AB4-27D6-429A-B6AB-AD047E837D84}"/>
    <cellStyle name="40% - Accent4 6 7 4" xfId="34733" xr:uid="{7405865B-0E73-4894-969D-36F2763C2525}"/>
    <cellStyle name="40% - Accent4 6 7 5" xfId="20309" xr:uid="{694E4DA2-02B9-4086-8278-A8526BE97C6D}"/>
    <cellStyle name="40% - Accent4 6 8" xfId="7701" xr:uid="{F4B20ECD-F50A-465C-8CE3-3A426907FD55}"/>
    <cellStyle name="40% - Accent4 6 8 2" xfId="36599" xr:uid="{4B27F3CD-9CE2-46B1-B881-74F568080F81}"/>
    <cellStyle name="40% - Accent4 6 8 3" xfId="22175" xr:uid="{CADBF928-ED16-4E38-A2C2-1BAF030B2FED}"/>
    <cellStyle name="40% - Accent4 6 9" xfId="11436" xr:uid="{E25D7C03-5226-4FAA-AC6C-B6DD564F3E0F}"/>
    <cellStyle name="40% - Accent4 6 9 2" xfId="40331" xr:uid="{0F36A136-6EDD-400C-91BB-E6B4F732CB2C}"/>
    <cellStyle name="40% - Accent4 6 9 3" xfId="25907" xr:uid="{21139F1A-E6E1-406C-A555-66465280FBB3}"/>
    <cellStyle name="40% - Accent4 7" xfId="407" xr:uid="{E249558E-76F3-4CA6-A761-EB7DF78A1168}"/>
    <cellStyle name="40% - Accent4 7 10" xfId="3964" xr:uid="{CEC01964-9A12-4E69-B267-7ECA67ED2E7E}"/>
    <cellStyle name="40% - Accent4 7 10 2" xfId="32945" xr:uid="{89C0C36D-FB41-41D7-AAE1-A4E61300C84D}"/>
    <cellStyle name="40% - Accent4 7 11" xfId="18522" xr:uid="{E83A1ADF-9270-4E94-A666-A54BD0A8D395}"/>
    <cellStyle name="40% - Accent4 7 2" xfId="798" xr:uid="{6C8217D8-0A48-4C9C-98EC-6B6500FA2B6D}"/>
    <cellStyle name="40% - Accent4 7 2 2" xfId="1118" xr:uid="{BDC434DA-42DC-4144-8FAB-93BCE00C5D81}"/>
    <cellStyle name="40% - Accent4 7 2 2 2" xfId="2044" xr:uid="{2A5AF552-1480-47B5-A6A8-DB6A3D6BB658}"/>
    <cellStyle name="40% - Accent4 7 2 2 2 2" xfId="3658" xr:uid="{BD71F245-2145-40A4-A3D0-0377CE42C6F4}"/>
    <cellStyle name="40% - Accent4 7 2 2 2 2 2" xfId="11291" xr:uid="{D5B5A984-F7E9-4A3B-8989-ADE826571CEB}"/>
    <cellStyle name="40% - Accent4 7 2 2 2 2 2 2" xfId="40189" xr:uid="{8161CC3E-DE5F-4A14-A9A0-3743885A50E6}"/>
    <cellStyle name="40% - Accent4 7 2 2 2 2 2 3" xfId="25765" xr:uid="{659B2360-3B59-4DD4-8154-5C85E704B869}"/>
    <cellStyle name="40% - Accent4 7 2 2 2 2 3" xfId="15028" xr:uid="{927F2AF8-8447-4CD2-98D5-5AF02E1DBF2C}"/>
    <cellStyle name="40% - Accent4 7 2 2 2 2 3 2" xfId="43921" xr:uid="{781B4926-95D7-4399-92A1-E0183DEB4B40}"/>
    <cellStyle name="40% - Accent4 7 2 2 2 2 3 3" xfId="29497" xr:uid="{59158E7E-3927-4472-A009-34A37B3968AD}"/>
    <cellStyle name="40% - Accent4 7 2 2 2 2 4" xfId="18186" xr:uid="{F259ADF8-6465-417F-848F-3305390AE846}"/>
    <cellStyle name="40% - Accent4 7 2 2 2 2 4 2" xfId="47064" xr:uid="{22DA7544-AA62-4A33-A0E6-3B56F92DD8C9}"/>
    <cellStyle name="40% - Accent4 7 2 2 2 2 4 3" xfId="32640" xr:uid="{130E370D-2BE8-48C7-BA97-5CC2E6231C8A}"/>
    <cellStyle name="40% - Accent4 7 2 2 2 2 5" xfId="7542" xr:uid="{94119C22-C45D-44E9-9F0D-2A48A76C6D0A}"/>
    <cellStyle name="40% - Accent4 7 2 2 2 2 5 2" xfId="36457" xr:uid="{C52FF4CB-DE29-4E67-9A62-34EABA1C37B3}"/>
    <cellStyle name="40% - Accent4 7 2 2 2 2 6" xfId="22033" xr:uid="{2D918D5F-46BD-401A-967A-C28E007A9E16}"/>
    <cellStyle name="40% - Accent4 7 2 2 2 3" xfId="9425" xr:uid="{24BEDB99-070D-405A-82A0-AD8B5C7FB667}"/>
    <cellStyle name="40% - Accent4 7 2 2 2 3 2" xfId="38323" xr:uid="{B0674F23-58E0-4405-93D1-C1E3733A2C8D}"/>
    <cellStyle name="40% - Accent4 7 2 2 2 3 3" xfId="23899" xr:uid="{D3964A8A-6D99-4244-8755-F6582F595E68}"/>
    <cellStyle name="40% - Accent4 7 2 2 2 4" xfId="13162" xr:uid="{3D5AB380-8125-425F-BEE0-53EEB3874C3C}"/>
    <cellStyle name="40% - Accent4 7 2 2 2 4 2" xfId="42055" xr:uid="{F5088337-3907-464E-816D-ACCCF7D2DF39}"/>
    <cellStyle name="40% - Accent4 7 2 2 2 4 3" xfId="27631" xr:uid="{F27EF68B-811E-4ADF-A15C-0845EBBA1646}"/>
    <cellStyle name="40% - Accent4 7 2 2 2 5" xfId="16573" xr:uid="{41C57CDF-BFC3-4F68-A3E5-2192EF748B11}"/>
    <cellStyle name="40% - Accent4 7 2 2 2 5 2" xfId="45452" xr:uid="{0DE6FAE9-032A-4D58-ABAB-53269833A2D6}"/>
    <cellStyle name="40% - Accent4 7 2 2 2 5 3" xfId="31028" xr:uid="{3B64FE7C-1DC6-488B-983D-4E8E1320C402}"/>
    <cellStyle name="40% - Accent4 7 2 2 2 6" xfId="5668" xr:uid="{38510226-B10A-491F-A8B6-BD5D4A541FE0}"/>
    <cellStyle name="40% - Accent4 7 2 2 2 6 2" xfId="34591" xr:uid="{9F9ABD3E-2CFD-40EB-B77D-569209B29DC1}"/>
    <cellStyle name="40% - Accent4 7 2 2 2 7" xfId="20167" xr:uid="{8E10B838-F083-4D0E-BF66-8DC3BFE13BE7}"/>
    <cellStyle name="40% - Accent4 7 2 2 3" xfId="2852" xr:uid="{1A8DFFD9-F0C6-4993-B4E6-D22E73BD96A0}"/>
    <cellStyle name="40% - Accent4 7 2 2 3 2" xfId="10358" xr:uid="{C973B990-4C6F-4A2F-9CE2-E80E117F0C0A}"/>
    <cellStyle name="40% - Accent4 7 2 2 3 2 2" xfId="39256" xr:uid="{F0380449-7AA9-4D49-8AD6-D90CA3AB9769}"/>
    <cellStyle name="40% - Accent4 7 2 2 3 2 3" xfId="24832" xr:uid="{3787CB6D-C84F-4679-8B10-9D59C4894855}"/>
    <cellStyle name="40% - Accent4 7 2 2 3 3" xfId="14095" xr:uid="{60F83ED5-B248-4B55-9CF9-72F77A1ABE19}"/>
    <cellStyle name="40% - Accent4 7 2 2 3 3 2" xfId="42988" xr:uid="{0FCC3E57-E1D6-4AAB-BEEC-D2837B438F2A}"/>
    <cellStyle name="40% - Accent4 7 2 2 3 3 3" xfId="28564" xr:uid="{DA83A77F-911D-46C3-8CE7-BB429F3A2D69}"/>
    <cellStyle name="40% - Accent4 7 2 2 3 4" xfId="17380" xr:uid="{967C49C8-211E-4764-BFFC-23EE8FBBC14B}"/>
    <cellStyle name="40% - Accent4 7 2 2 3 4 2" xfId="46258" xr:uid="{A74F7AA0-76F7-47C5-BF98-843E04B73508}"/>
    <cellStyle name="40% - Accent4 7 2 2 3 4 3" xfId="31834" xr:uid="{F9446A91-99AF-46A2-B709-FCC9BC462DA9}"/>
    <cellStyle name="40% - Accent4 7 2 2 3 5" xfId="6609" xr:uid="{1AEA22F0-184D-4D83-813C-94C99EC36017}"/>
    <cellStyle name="40% - Accent4 7 2 2 3 5 2" xfId="35524" xr:uid="{480BBE95-61D5-47C9-97E0-46CF9176042B}"/>
    <cellStyle name="40% - Accent4 7 2 2 3 6" xfId="21100" xr:uid="{BDC738E5-CE4F-4999-B734-31C676C17F6F}"/>
    <cellStyle name="40% - Accent4 7 2 2 4" xfId="8492" xr:uid="{34EE05EA-5C54-4F77-9909-E7C29CD3CFA9}"/>
    <cellStyle name="40% - Accent4 7 2 2 4 2" xfId="37390" xr:uid="{727DE42B-CCF6-47B5-94F1-ECFC22CEFE03}"/>
    <cellStyle name="40% - Accent4 7 2 2 4 3" xfId="22966" xr:uid="{52D862AD-6F6B-4AD5-ABED-054DAD5A6118}"/>
    <cellStyle name="40% - Accent4 7 2 2 5" xfId="12227" xr:uid="{9D4B884B-B6F5-49D2-A1F1-7E2A75F78264}"/>
    <cellStyle name="40% - Accent4 7 2 2 5 2" xfId="41122" xr:uid="{4C6A0255-95BD-4887-BCFA-0B5494712A4D}"/>
    <cellStyle name="40% - Accent4 7 2 2 5 3" xfId="26698" xr:uid="{9CA50B4F-473D-4377-A810-B2AD54216524}"/>
    <cellStyle name="40% - Accent4 7 2 2 6" xfId="15759" xr:uid="{C1D7AFEC-BFB6-41D9-89D5-25A461EB9253}"/>
    <cellStyle name="40% - Accent4 7 2 2 6 2" xfId="44646" xr:uid="{DD966D59-F532-4892-A0A6-2577C91D8673}"/>
    <cellStyle name="40% - Accent4 7 2 2 6 3" xfId="30222" xr:uid="{3D454F09-0556-4666-83E2-6CCA28374491}"/>
    <cellStyle name="40% - Accent4 7 2 2 7" xfId="4722" xr:uid="{1CE0088B-F1C4-4751-B717-D7BC415FE214}"/>
    <cellStyle name="40% - Accent4 7 2 2 7 2" xfId="33657" xr:uid="{B31C0F34-1A15-4413-94F5-EB2FC4F3F8C8}"/>
    <cellStyle name="40% - Accent4 7 2 2 8" xfId="19234" xr:uid="{0B9DB932-5B29-4030-A54D-1256C783689D}"/>
    <cellStyle name="40% - Accent4 7 2 3" xfId="1736" xr:uid="{E5A701FE-1208-40D5-AC15-078ACA8970E5}"/>
    <cellStyle name="40% - Accent4 7 2 3 2" xfId="3350" xr:uid="{0E76D0B1-E2BE-463B-BB89-085DD3A9B703}"/>
    <cellStyle name="40% - Accent4 7 2 3 2 2" xfId="10838" xr:uid="{2E187909-7C4B-4CD3-B700-135C6BEF0E41}"/>
    <cellStyle name="40% - Accent4 7 2 3 2 2 2" xfId="39736" xr:uid="{D140CAE7-4ACF-4234-A09F-D773A47D920E}"/>
    <cellStyle name="40% - Accent4 7 2 3 2 2 3" xfId="25312" xr:uid="{0D9F85EC-6212-4470-B86D-BA02F10B4951}"/>
    <cellStyle name="40% - Accent4 7 2 3 2 3" xfId="14575" xr:uid="{0CB61778-DC96-4800-8459-DB8A3B5DF977}"/>
    <cellStyle name="40% - Accent4 7 2 3 2 3 2" xfId="43468" xr:uid="{DBA3E293-C0BF-479C-B4F3-EF264E6F07B6}"/>
    <cellStyle name="40% - Accent4 7 2 3 2 3 3" xfId="29044" xr:uid="{31ABF35A-AE3D-4A72-A3BF-5A8E98F3DF46}"/>
    <cellStyle name="40% - Accent4 7 2 3 2 4" xfId="17878" xr:uid="{6E3B4CE4-84FF-4F69-8A44-3DB698BDCFE6}"/>
    <cellStyle name="40% - Accent4 7 2 3 2 4 2" xfId="46756" xr:uid="{C512D195-F77E-41D0-9EBC-708D1F3DE5C8}"/>
    <cellStyle name="40% - Accent4 7 2 3 2 4 3" xfId="32332" xr:uid="{FE38D29C-D948-4FBC-B5F6-0BEE5EC613ED}"/>
    <cellStyle name="40% - Accent4 7 2 3 2 5" xfId="7089" xr:uid="{9A30BBE5-69A0-4BF6-9D65-2BB189857FD0}"/>
    <cellStyle name="40% - Accent4 7 2 3 2 5 2" xfId="36004" xr:uid="{156020AF-823D-43EB-A489-68B3C25F40EA}"/>
    <cellStyle name="40% - Accent4 7 2 3 2 6" xfId="21580" xr:uid="{F3E96D63-294D-4DE4-9FDF-501FE4C8B385}"/>
    <cellStyle name="40% - Accent4 7 2 3 3" xfId="8972" xr:uid="{DD1AC6C7-FA1E-417A-A051-1B979410FBC2}"/>
    <cellStyle name="40% - Accent4 7 2 3 3 2" xfId="37870" xr:uid="{71A2B3FE-9967-4DC5-991A-47D6AD33EA93}"/>
    <cellStyle name="40% - Accent4 7 2 3 3 3" xfId="23446" xr:uid="{E1884E8D-BC90-439F-BC92-047E1A9666CC}"/>
    <cellStyle name="40% - Accent4 7 2 3 4" xfId="12709" xr:uid="{E07A9CDF-B0B8-47C7-86F0-0ED8ECC77E53}"/>
    <cellStyle name="40% - Accent4 7 2 3 4 2" xfId="41602" xr:uid="{064BC145-C2F0-4420-9146-1FEF1FDB31C7}"/>
    <cellStyle name="40% - Accent4 7 2 3 4 3" xfId="27178" xr:uid="{53F2CAD9-4348-4C40-B171-84A37FF80E95}"/>
    <cellStyle name="40% - Accent4 7 2 3 5" xfId="16265" xr:uid="{B871D1F0-4532-4167-9853-54B9F7C81234}"/>
    <cellStyle name="40% - Accent4 7 2 3 5 2" xfId="45144" xr:uid="{C1C7F788-CFEF-4FE8-B288-C70AAD7C86FB}"/>
    <cellStyle name="40% - Accent4 7 2 3 5 3" xfId="30720" xr:uid="{5D52F8BC-F1E5-4B85-9C70-DCA97B1136BB}"/>
    <cellStyle name="40% - Accent4 7 2 3 6" xfId="5215" xr:uid="{7E70DFEE-9C23-4496-860E-2429CF5E5976}"/>
    <cellStyle name="40% - Accent4 7 2 3 6 2" xfId="34138" xr:uid="{83810691-EC3D-4D74-95F5-B030A39397A6}"/>
    <cellStyle name="40% - Accent4 7 2 3 7" xfId="19714" xr:uid="{1312CD01-837A-4557-A536-2B2BEB1256A8}"/>
    <cellStyle name="40% - Accent4 7 2 4" xfId="2544" xr:uid="{F1DC6600-C267-4967-9CD1-69C84D7483FB}"/>
    <cellStyle name="40% - Accent4 7 2 4 2" xfId="9905" xr:uid="{A41A71BE-FA4A-44CD-AD0C-9B42FCB2F348}"/>
    <cellStyle name="40% - Accent4 7 2 4 2 2" xfId="38803" xr:uid="{1DD69540-C21C-41E7-A4B4-00023F405E03}"/>
    <cellStyle name="40% - Accent4 7 2 4 2 3" xfId="24379" xr:uid="{E1E87D51-881D-4899-95B6-657484FA84C2}"/>
    <cellStyle name="40% - Accent4 7 2 4 3" xfId="13642" xr:uid="{87228A90-0EF8-4778-AC4A-A08880665D8A}"/>
    <cellStyle name="40% - Accent4 7 2 4 3 2" xfId="42535" xr:uid="{F0DE8494-7FA7-4C57-B91B-7229F322EB62}"/>
    <cellStyle name="40% - Accent4 7 2 4 3 3" xfId="28111" xr:uid="{22FA4662-0897-4E38-867C-BAFE92485AB8}"/>
    <cellStyle name="40% - Accent4 7 2 4 4" xfId="17072" xr:uid="{F2228DB8-75DF-4372-8E21-DCE5D3AC1FA0}"/>
    <cellStyle name="40% - Accent4 7 2 4 4 2" xfId="45950" xr:uid="{8976ADE6-7D74-4605-AB92-01703C76B9EC}"/>
    <cellStyle name="40% - Accent4 7 2 4 4 3" xfId="31526" xr:uid="{2FDD0E90-8C56-4B64-829A-4F49EB6BFA56}"/>
    <cellStyle name="40% - Accent4 7 2 4 5" xfId="6156" xr:uid="{1ACD851C-5D3C-42F7-A431-066B754802EA}"/>
    <cellStyle name="40% - Accent4 7 2 4 5 2" xfId="35071" xr:uid="{95574D9C-C1F5-4B2C-BAE7-E2551CE0742A}"/>
    <cellStyle name="40% - Accent4 7 2 4 6" xfId="20647" xr:uid="{2A72AC7C-3CC2-4B26-947B-1BDB5B32089F}"/>
    <cellStyle name="40% - Accent4 7 2 5" xfId="8039" xr:uid="{E025F43A-FC95-465A-BDFD-782E88B81F3D}"/>
    <cellStyle name="40% - Accent4 7 2 5 2" xfId="36937" xr:uid="{08DC9977-A4F1-4E3E-961B-D0433D3D6F6A}"/>
    <cellStyle name="40% - Accent4 7 2 5 3" xfId="22513" xr:uid="{B78F6C42-DFAD-4681-9417-A47249FBC71C}"/>
    <cellStyle name="40% - Accent4 7 2 6" xfId="11774" xr:uid="{592FF9E6-4EBE-40AC-9C10-27826963517F}"/>
    <cellStyle name="40% - Accent4 7 2 6 2" xfId="40669" xr:uid="{4672E174-989A-4619-A95A-063805F23F48}"/>
    <cellStyle name="40% - Accent4 7 2 6 3" xfId="26245" xr:uid="{75866FCA-4BDF-495F-BF4D-42487B8B7B40}"/>
    <cellStyle name="40% - Accent4 7 2 7" xfId="15451" xr:uid="{87301D27-06E0-4894-8033-FB5FC1C00759}"/>
    <cellStyle name="40% - Accent4 7 2 7 2" xfId="44338" xr:uid="{5ADF8C36-0B6E-4161-8638-9EDA4A5A0308}"/>
    <cellStyle name="40% - Accent4 7 2 7 3" xfId="29914" xr:uid="{3AE3BE92-3ADA-4E0A-966C-C2EE692C41B3}"/>
    <cellStyle name="40% - Accent4 7 2 8" xfId="4223" xr:uid="{62CA436B-D2D1-47FB-8A40-83F6129AEE41}"/>
    <cellStyle name="40% - Accent4 7 2 8 2" xfId="33204" xr:uid="{FD9285D4-BF97-4722-B73D-7A0B9C3BF4EA}"/>
    <cellStyle name="40% - Accent4 7 2 9" xfId="18781" xr:uid="{7E7DFB05-33E5-41D7-B729-4A56BBBA8C5D}"/>
    <cellStyle name="40% - Accent4 7 3" xfId="607" xr:uid="{AD00CEE3-0A74-4BF6-8B42-00738C90A58E}"/>
    <cellStyle name="40% - Accent4 7 3 2" xfId="1119" xr:uid="{BFE15DDF-3545-4A79-965F-9AC3E1552D97}"/>
    <cellStyle name="40% - Accent4 7 3 2 2" xfId="2045" xr:uid="{FF006E44-6BA5-448D-84CB-7FDE7A8F0ED9}"/>
    <cellStyle name="40% - Accent4 7 3 2 2 2" xfId="3659" xr:uid="{7D503CF1-BAD7-4438-A777-D9B26B7C83B3}"/>
    <cellStyle name="40% - Accent4 7 3 2 2 2 2" xfId="11162" xr:uid="{5926F2E2-2C0B-45B4-A3EC-5B540D0A3EC4}"/>
    <cellStyle name="40% - Accent4 7 3 2 2 2 2 2" xfId="40060" xr:uid="{4EFE5B47-017C-48CF-8360-CDFCE7876ADA}"/>
    <cellStyle name="40% - Accent4 7 3 2 2 2 2 3" xfId="25636" xr:uid="{2365D154-7484-4E4F-AD54-18A3C5D2F180}"/>
    <cellStyle name="40% - Accent4 7 3 2 2 2 3" xfId="14899" xr:uid="{ACC0B5A4-CC30-4657-A242-EE0264387C52}"/>
    <cellStyle name="40% - Accent4 7 3 2 2 2 3 2" xfId="43792" xr:uid="{D4ABDBC5-27FC-4969-B599-7B336F58F78E}"/>
    <cellStyle name="40% - Accent4 7 3 2 2 2 3 3" xfId="29368" xr:uid="{8A5E054F-819F-40B1-A45D-668778E4B140}"/>
    <cellStyle name="40% - Accent4 7 3 2 2 2 4" xfId="18187" xr:uid="{85CDB6BF-DA6D-4AF4-B754-602266B23EFF}"/>
    <cellStyle name="40% - Accent4 7 3 2 2 2 4 2" xfId="47065" xr:uid="{47F35E28-043B-4F93-959A-7D4165C0B503}"/>
    <cellStyle name="40% - Accent4 7 3 2 2 2 4 3" xfId="32641" xr:uid="{0BCEF3D6-6A84-4BF3-B8AE-8F876DD787B8}"/>
    <cellStyle name="40% - Accent4 7 3 2 2 2 5" xfId="7413" xr:uid="{A4D01C4F-6902-46F0-A02C-44926856B6CD}"/>
    <cellStyle name="40% - Accent4 7 3 2 2 2 5 2" xfId="36328" xr:uid="{EBCDA2A1-48DD-4266-B34A-3847B89F41E2}"/>
    <cellStyle name="40% - Accent4 7 3 2 2 2 6" xfId="21904" xr:uid="{91D9099B-ED7F-4FCC-B725-13CF327D571B}"/>
    <cellStyle name="40% - Accent4 7 3 2 2 3" xfId="9296" xr:uid="{34FBA3A2-286E-488D-96C2-ED487BAA3784}"/>
    <cellStyle name="40% - Accent4 7 3 2 2 3 2" xfId="38194" xr:uid="{CC1E43D3-8A2F-440E-827F-AC4B497348D7}"/>
    <cellStyle name="40% - Accent4 7 3 2 2 3 3" xfId="23770" xr:uid="{7C2622FA-B9AD-490D-9105-E2A8984C9C04}"/>
    <cellStyle name="40% - Accent4 7 3 2 2 4" xfId="13033" xr:uid="{0BE32CE4-F552-4F01-B5B3-2519123D01FF}"/>
    <cellStyle name="40% - Accent4 7 3 2 2 4 2" xfId="41926" xr:uid="{B8C1FCCE-CFE8-426D-BE9E-FF95A002B2D8}"/>
    <cellStyle name="40% - Accent4 7 3 2 2 4 3" xfId="27502" xr:uid="{42DAE956-B4D1-4674-A685-29A1B9D10485}"/>
    <cellStyle name="40% - Accent4 7 3 2 2 5" xfId="16574" xr:uid="{EB42849E-E429-4BEC-BB5E-21F920F8E8AE}"/>
    <cellStyle name="40% - Accent4 7 3 2 2 5 2" xfId="45453" xr:uid="{26BF4E79-FEE2-494F-A19D-E582D46F3BCB}"/>
    <cellStyle name="40% - Accent4 7 3 2 2 5 3" xfId="31029" xr:uid="{C6C52411-1A5B-49E8-BE51-846F41AF3570}"/>
    <cellStyle name="40% - Accent4 7 3 2 2 6" xfId="5539" xr:uid="{C6B23768-6128-49BE-800F-4851539613FB}"/>
    <cellStyle name="40% - Accent4 7 3 2 2 6 2" xfId="34462" xr:uid="{B6EC2769-2F91-41B1-885A-1D9B6B0529E7}"/>
    <cellStyle name="40% - Accent4 7 3 2 2 7" xfId="20038" xr:uid="{98C50765-00CE-484E-8C77-900DD7E3C122}"/>
    <cellStyle name="40% - Accent4 7 3 2 3" xfId="2853" xr:uid="{56C8E535-93D9-416A-BB6E-60897BA72D21}"/>
    <cellStyle name="40% - Accent4 7 3 2 3 2" xfId="10229" xr:uid="{2B30D13F-A335-4F33-927F-244BA4610CF9}"/>
    <cellStyle name="40% - Accent4 7 3 2 3 2 2" xfId="39127" xr:uid="{BFFE42B0-2BBE-4117-B1D0-0627F6FA19C2}"/>
    <cellStyle name="40% - Accent4 7 3 2 3 2 3" xfId="24703" xr:uid="{B308D2C7-CEEE-483E-9B22-AD73D90DCBA9}"/>
    <cellStyle name="40% - Accent4 7 3 2 3 3" xfId="13966" xr:uid="{4520B39B-5C0E-4860-8E03-71A81A12F2D7}"/>
    <cellStyle name="40% - Accent4 7 3 2 3 3 2" xfId="42859" xr:uid="{90AD8858-8123-4084-BCDA-14408F8803B6}"/>
    <cellStyle name="40% - Accent4 7 3 2 3 3 3" xfId="28435" xr:uid="{A59E8894-19F6-4305-B02E-1629E4EE50CE}"/>
    <cellStyle name="40% - Accent4 7 3 2 3 4" xfId="17381" xr:uid="{15325C94-4BDD-4C67-9183-FD9EF15229D9}"/>
    <cellStyle name="40% - Accent4 7 3 2 3 4 2" xfId="46259" xr:uid="{182D3C68-8877-48D8-9021-6AE59F989A96}"/>
    <cellStyle name="40% - Accent4 7 3 2 3 4 3" xfId="31835" xr:uid="{AAFFA743-E111-4D52-939A-A8E931FF76D0}"/>
    <cellStyle name="40% - Accent4 7 3 2 3 5" xfId="6480" xr:uid="{9CC56C13-B53D-4722-BCBC-DAD95F2C4B1C}"/>
    <cellStyle name="40% - Accent4 7 3 2 3 5 2" xfId="35395" xr:uid="{BC7E8F64-F630-4DCC-9A75-6BC695923C26}"/>
    <cellStyle name="40% - Accent4 7 3 2 3 6" xfId="20971" xr:uid="{8A911B09-D99E-4C71-BC78-6C40D2ADC72E}"/>
    <cellStyle name="40% - Accent4 7 3 2 4" xfId="8363" xr:uid="{A6358529-C635-44C6-A1AD-4A4898D4709C}"/>
    <cellStyle name="40% - Accent4 7 3 2 4 2" xfId="37261" xr:uid="{0E2FA39F-8CAD-4E6D-84ED-7F4724D894B8}"/>
    <cellStyle name="40% - Accent4 7 3 2 4 3" xfId="22837" xr:uid="{A825DEB1-9A32-49BD-9C92-B304B3CBDD1C}"/>
    <cellStyle name="40% - Accent4 7 3 2 5" xfId="12098" xr:uid="{E241DE59-0BF2-4CCC-89A2-8C219F6BF56C}"/>
    <cellStyle name="40% - Accent4 7 3 2 5 2" xfId="40993" xr:uid="{87A5C01B-CC4E-42CE-859F-641AF199E9EE}"/>
    <cellStyle name="40% - Accent4 7 3 2 5 3" xfId="26569" xr:uid="{A3C82B19-9443-439A-9D65-08E69C16FDCB}"/>
    <cellStyle name="40% - Accent4 7 3 2 6" xfId="15760" xr:uid="{463E8A8D-A9D6-475D-9482-ABC721715A9B}"/>
    <cellStyle name="40% - Accent4 7 3 2 6 2" xfId="44647" xr:uid="{EC1F817E-5F70-41A7-8832-624305E0AD34}"/>
    <cellStyle name="40% - Accent4 7 3 2 6 3" xfId="30223" xr:uid="{FF88ED2A-559D-4627-9B7B-8022B1A2F798}"/>
    <cellStyle name="40% - Accent4 7 3 2 7" xfId="4589" xr:uid="{9B065BD6-09FA-4F41-BAD2-2949B062157B}"/>
    <cellStyle name="40% - Accent4 7 3 2 7 2" xfId="33528" xr:uid="{65D9E00F-D2A2-4977-85DE-4536664A9DDB}"/>
    <cellStyle name="40% - Accent4 7 3 2 8" xfId="19105" xr:uid="{A99CC9F9-B820-4702-8A8A-7C51E3DFB754}"/>
    <cellStyle name="40% - Accent4 7 3 3" xfId="1607" xr:uid="{4BBBBD5B-9767-44A5-86C8-CE82D0999FE6}"/>
    <cellStyle name="40% - Accent4 7 3 3 2" xfId="3221" xr:uid="{69DEC073-4F39-41A6-9226-C7D905975BE2}"/>
    <cellStyle name="40% - Accent4 7 3 3 2 2" xfId="10709" xr:uid="{34222AFE-F2E6-408C-9052-925FB5F3059D}"/>
    <cellStyle name="40% - Accent4 7 3 3 2 2 2" xfId="39607" xr:uid="{4C125EF1-E955-4E3A-9B90-62D0F54F837E}"/>
    <cellStyle name="40% - Accent4 7 3 3 2 2 3" xfId="25183" xr:uid="{66B7C5EA-2A32-424E-A3DF-194F57CD6F30}"/>
    <cellStyle name="40% - Accent4 7 3 3 2 3" xfId="14446" xr:uid="{82CB2A62-74F2-4CBD-885B-B3AE27461061}"/>
    <cellStyle name="40% - Accent4 7 3 3 2 3 2" xfId="43339" xr:uid="{00C7CF41-82F9-48CE-8A43-91D8D89E7339}"/>
    <cellStyle name="40% - Accent4 7 3 3 2 3 3" xfId="28915" xr:uid="{6096BCCC-FA01-4296-96A9-6DA7C7E66BB2}"/>
    <cellStyle name="40% - Accent4 7 3 3 2 4" xfId="17749" xr:uid="{7C240706-9237-474B-934B-4A6C55621DB7}"/>
    <cellStyle name="40% - Accent4 7 3 3 2 4 2" xfId="46627" xr:uid="{E66294C4-CDE6-486B-8E9E-97DDAC6BB367}"/>
    <cellStyle name="40% - Accent4 7 3 3 2 4 3" xfId="32203" xr:uid="{8377CD81-4DA8-4E75-B562-CA2397B457E1}"/>
    <cellStyle name="40% - Accent4 7 3 3 2 5" xfId="6960" xr:uid="{0BB88327-1D5F-41C0-B55F-AD8A913BC102}"/>
    <cellStyle name="40% - Accent4 7 3 3 2 5 2" xfId="35875" xr:uid="{736EDC88-99F2-4697-BA67-0E2DE78CCA2B}"/>
    <cellStyle name="40% - Accent4 7 3 3 2 6" xfId="21451" xr:uid="{80F1087A-FD79-4FAB-8C90-89879C43464A}"/>
    <cellStyle name="40% - Accent4 7 3 3 3" xfId="8843" xr:uid="{9A2F8F92-ED5A-4E1F-8224-8DFB061A3106}"/>
    <cellStyle name="40% - Accent4 7 3 3 3 2" xfId="37741" xr:uid="{E7D7884F-AE10-4070-9501-D7063F99E1ED}"/>
    <cellStyle name="40% - Accent4 7 3 3 3 3" xfId="23317" xr:uid="{3FE9EEBD-F338-48B3-B142-2BC8B45B8FFD}"/>
    <cellStyle name="40% - Accent4 7 3 3 4" xfId="12580" xr:uid="{A1F8D90D-CB26-43A0-A6C9-2591F052498B}"/>
    <cellStyle name="40% - Accent4 7 3 3 4 2" xfId="41473" xr:uid="{80C54DF6-96EE-40EF-B5DE-F8FBA6D51334}"/>
    <cellStyle name="40% - Accent4 7 3 3 4 3" xfId="27049" xr:uid="{EAF40082-B261-425E-8F62-3023AC41B134}"/>
    <cellStyle name="40% - Accent4 7 3 3 5" xfId="16136" xr:uid="{F55F6CAA-C471-4904-A97D-4155AA57DF17}"/>
    <cellStyle name="40% - Accent4 7 3 3 5 2" xfId="45015" xr:uid="{69F2FA7C-36BE-4224-A462-496E25B780F5}"/>
    <cellStyle name="40% - Accent4 7 3 3 5 3" xfId="30591" xr:uid="{A8A1C229-14EB-4F65-90CB-61B9ADBDE0F8}"/>
    <cellStyle name="40% - Accent4 7 3 3 6" xfId="5086" xr:uid="{BE368DC7-3656-4B9A-ABB1-7968A7822D9C}"/>
    <cellStyle name="40% - Accent4 7 3 3 6 2" xfId="34009" xr:uid="{A1A1BCA6-636A-4D3C-931C-DDD05CC33D04}"/>
    <cellStyle name="40% - Accent4 7 3 3 7" xfId="19585" xr:uid="{110DA0A1-45C3-40E1-8BEE-53263E3E1D7D}"/>
    <cellStyle name="40% - Accent4 7 3 4" xfId="2415" xr:uid="{BD13CE23-DC42-4065-A603-95E39A0843E3}"/>
    <cellStyle name="40% - Accent4 7 3 4 2" xfId="9776" xr:uid="{80F75E04-26DA-4349-ABE9-C253562AB33A}"/>
    <cellStyle name="40% - Accent4 7 3 4 2 2" xfId="38674" xr:uid="{1A9C4500-CCCE-433A-A2AA-83859848E3C7}"/>
    <cellStyle name="40% - Accent4 7 3 4 2 3" xfId="24250" xr:uid="{F8046769-CBF6-4BB5-8AB3-A0E3759526A3}"/>
    <cellStyle name="40% - Accent4 7 3 4 3" xfId="13513" xr:uid="{88A842BE-459A-4F0A-BD9A-A32E828CCF48}"/>
    <cellStyle name="40% - Accent4 7 3 4 3 2" xfId="42406" xr:uid="{EA2DAFA5-1BE1-470A-B0D5-A8AA2C5142C6}"/>
    <cellStyle name="40% - Accent4 7 3 4 3 3" xfId="27982" xr:uid="{D7B85214-D263-4776-B28A-176A22F79EDF}"/>
    <cellStyle name="40% - Accent4 7 3 4 4" xfId="16943" xr:uid="{E2366BEE-91D1-43CF-B56A-242F91F65814}"/>
    <cellStyle name="40% - Accent4 7 3 4 4 2" xfId="45821" xr:uid="{3D81ABCC-7957-4898-9891-55181D6174B0}"/>
    <cellStyle name="40% - Accent4 7 3 4 4 3" xfId="31397" xr:uid="{1BE97E52-C883-4BC2-B6FF-33A1BDD558E1}"/>
    <cellStyle name="40% - Accent4 7 3 4 5" xfId="6027" xr:uid="{7C98B59F-4E14-4087-9DDA-673FC2D9174B}"/>
    <cellStyle name="40% - Accent4 7 3 4 5 2" xfId="34942" xr:uid="{BC29F5E2-7359-48DF-976B-04D0B129EEB8}"/>
    <cellStyle name="40% - Accent4 7 3 4 6" xfId="20518" xr:uid="{8AD294D9-193A-4A63-A6B5-00C194A94813}"/>
    <cellStyle name="40% - Accent4 7 3 5" xfId="7910" xr:uid="{A73D53DE-AADD-40E4-9D35-15A4A9B7DC1D}"/>
    <cellStyle name="40% - Accent4 7 3 5 2" xfId="36808" xr:uid="{884EB695-418A-4D2E-A973-B860BDDF4269}"/>
    <cellStyle name="40% - Accent4 7 3 5 3" xfId="22384" xr:uid="{50536DA8-E432-4470-863C-54083FBDF7FB}"/>
    <cellStyle name="40% - Accent4 7 3 6" xfId="11645" xr:uid="{F2EB591C-9B02-4EEF-99BE-4CC5BB0FDCE1}"/>
    <cellStyle name="40% - Accent4 7 3 6 2" xfId="40540" xr:uid="{2C935CEE-94E2-40D9-A4DC-E87F05ED17D7}"/>
    <cellStyle name="40% - Accent4 7 3 6 3" xfId="26116" xr:uid="{9ED87BF5-9B98-4A51-B770-75D70547F63F}"/>
    <cellStyle name="40% - Accent4 7 3 7" xfId="15322" xr:uid="{251F41AE-80CD-4293-B24A-D720D2AF3C1F}"/>
    <cellStyle name="40% - Accent4 7 3 7 2" xfId="44209" xr:uid="{E054B376-17FA-4CE4-83C5-D8ECC33C04BF}"/>
    <cellStyle name="40% - Accent4 7 3 7 3" xfId="29785" xr:uid="{CBF199F7-2AA8-4ABF-BCD0-B7E84D9BF458}"/>
    <cellStyle name="40% - Accent4 7 3 8" xfId="4094" xr:uid="{4D8E0978-36EC-4724-AE8F-149C1B766605}"/>
    <cellStyle name="40% - Accent4 7 3 8 2" xfId="33075" xr:uid="{8350A10F-1D52-4C88-AD84-9147634A88AB}"/>
    <cellStyle name="40% - Accent4 7 3 9" xfId="18652" xr:uid="{2A4B32F9-437D-4E4D-ADD7-FCBB76BB1FAB}"/>
    <cellStyle name="40% - Accent4 7 4" xfId="1117" xr:uid="{572E1878-923E-4E0B-A2BC-A626AB9FB02B}"/>
    <cellStyle name="40% - Accent4 7 4 2" xfId="2043" xr:uid="{F78DB897-9298-4C30-BD0D-B8BFFAE16FF1}"/>
    <cellStyle name="40% - Accent4 7 4 2 2" xfId="3657" xr:uid="{71805314-A524-47E6-9A08-A4BF71451191}"/>
    <cellStyle name="40% - Accent4 7 4 2 2 2" xfId="11032" xr:uid="{E0CD6A2A-1730-472B-83F4-8C6A7953C779}"/>
    <cellStyle name="40% - Accent4 7 4 2 2 2 2" xfId="39930" xr:uid="{91A5C387-8A5F-4541-8776-6C1E39366C3A}"/>
    <cellStyle name="40% - Accent4 7 4 2 2 2 3" xfId="25506" xr:uid="{A0F598E5-9884-4D40-8FB8-DF1510E352E7}"/>
    <cellStyle name="40% - Accent4 7 4 2 2 3" xfId="14769" xr:uid="{4629F130-190B-4ED0-9794-2B86E17AFF64}"/>
    <cellStyle name="40% - Accent4 7 4 2 2 3 2" xfId="43662" xr:uid="{CDFA82C4-9881-466A-B8E9-2D9FA06A901C}"/>
    <cellStyle name="40% - Accent4 7 4 2 2 3 3" xfId="29238" xr:uid="{08CC08F4-9E6B-4C8E-98BA-47D70A10C11D}"/>
    <cellStyle name="40% - Accent4 7 4 2 2 4" xfId="18185" xr:uid="{E5403A8F-C921-4265-BB54-42AACF769AF6}"/>
    <cellStyle name="40% - Accent4 7 4 2 2 4 2" xfId="47063" xr:uid="{8F669ACE-CA9E-4E0A-9FE9-EAC74D89B7EE}"/>
    <cellStyle name="40% - Accent4 7 4 2 2 4 3" xfId="32639" xr:uid="{D955B301-C73F-4F7A-A92A-C04B177D640B}"/>
    <cellStyle name="40% - Accent4 7 4 2 2 5" xfId="7283" xr:uid="{BBAC0F06-3B84-42B3-B371-87080E7EF4BF}"/>
    <cellStyle name="40% - Accent4 7 4 2 2 5 2" xfId="36198" xr:uid="{0655BBD2-D864-4732-B6DE-DAC92AA67F16}"/>
    <cellStyle name="40% - Accent4 7 4 2 2 6" xfId="21774" xr:uid="{E08E41F5-66A9-431E-8248-2D7A4BEC4C75}"/>
    <cellStyle name="40% - Accent4 7 4 2 3" xfId="9166" xr:uid="{D0D95308-B7DF-4365-9D98-6A661712F0B6}"/>
    <cellStyle name="40% - Accent4 7 4 2 3 2" xfId="38064" xr:uid="{64280DF6-C987-4FDC-9968-18D17F9413B5}"/>
    <cellStyle name="40% - Accent4 7 4 2 3 3" xfId="23640" xr:uid="{344F4F39-145F-4437-BA01-13825E49E7B4}"/>
    <cellStyle name="40% - Accent4 7 4 2 4" xfId="12903" xr:uid="{E266F082-2C5B-4303-9F32-249CB235E17D}"/>
    <cellStyle name="40% - Accent4 7 4 2 4 2" xfId="41796" xr:uid="{9EC9C86F-4098-4231-B561-52818EAC9FC1}"/>
    <cellStyle name="40% - Accent4 7 4 2 4 3" xfId="27372" xr:uid="{CFA50E94-C121-47CD-B648-BF309995B959}"/>
    <cellStyle name="40% - Accent4 7 4 2 5" xfId="16572" xr:uid="{DFED7A5E-8667-445E-BA17-DAB826F1F820}"/>
    <cellStyle name="40% - Accent4 7 4 2 5 2" xfId="45451" xr:uid="{BF09CD99-EE56-4D15-BFA9-AFB61F1604C6}"/>
    <cellStyle name="40% - Accent4 7 4 2 5 3" xfId="31027" xr:uid="{1AE025EE-5F1D-44DB-A714-F28692396D60}"/>
    <cellStyle name="40% - Accent4 7 4 2 6" xfId="5409" xr:uid="{A3B2E2AA-5B89-450C-BB9E-30DCB2AB2C6D}"/>
    <cellStyle name="40% - Accent4 7 4 2 6 2" xfId="34332" xr:uid="{DCAF65B5-45EF-4652-888C-CBD1F739AC69}"/>
    <cellStyle name="40% - Accent4 7 4 2 7" xfId="19908" xr:uid="{9B7E5D99-11A7-40F3-8D57-EB4DE7F8C20F}"/>
    <cellStyle name="40% - Accent4 7 4 3" xfId="2851" xr:uid="{262264A3-DE07-4D79-912F-FBE9798FDEA6}"/>
    <cellStyle name="40% - Accent4 7 4 3 2" xfId="10099" xr:uid="{94889F4E-F7EE-4D6F-BC3C-F961AD6E4599}"/>
    <cellStyle name="40% - Accent4 7 4 3 2 2" xfId="38997" xr:uid="{FDA33E2C-6E0B-4FE9-8F06-0959F56C033D}"/>
    <cellStyle name="40% - Accent4 7 4 3 2 3" xfId="24573" xr:uid="{90561942-DA10-4CC2-BFE8-007681724E50}"/>
    <cellStyle name="40% - Accent4 7 4 3 3" xfId="13836" xr:uid="{9BC2198D-4F05-4FFF-88BC-D9EEB7AFD7C1}"/>
    <cellStyle name="40% - Accent4 7 4 3 3 2" xfId="42729" xr:uid="{B41CEE36-0DB1-48CD-BDC4-BBBA72FF7A6B}"/>
    <cellStyle name="40% - Accent4 7 4 3 3 3" xfId="28305" xr:uid="{4B0337F2-F98E-4FC1-BA7F-99F103D044E2}"/>
    <cellStyle name="40% - Accent4 7 4 3 4" xfId="17379" xr:uid="{2E12C704-F75B-4085-B2EC-8CA5F10F6CF1}"/>
    <cellStyle name="40% - Accent4 7 4 3 4 2" xfId="46257" xr:uid="{2495B3BD-525D-43FB-9207-D37E8A5CCA7A}"/>
    <cellStyle name="40% - Accent4 7 4 3 4 3" xfId="31833" xr:uid="{9DBBBD3F-9338-42FF-A78F-2085ADEF632D}"/>
    <cellStyle name="40% - Accent4 7 4 3 5" xfId="6350" xr:uid="{AF94B9DE-201D-45B0-ABF9-8B31CA0F6C35}"/>
    <cellStyle name="40% - Accent4 7 4 3 5 2" xfId="35265" xr:uid="{B6F6E2BC-B886-4692-9DE1-DEF111AC3AC0}"/>
    <cellStyle name="40% - Accent4 7 4 3 6" xfId="20841" xr:uid="{4AD5CC2D-6C21-47B3-AEE6-7BD303CB5049}"/>
    <cellStyle name="40% - Accent4 7 4 4" xfId="8233" xr:uid="{4081CE33-00F9-4FC1-8678-E9DDCDC6E343}"/>
    <cellStyle name="40% - Accent4 7 4 4 2" xfId="37131" xr:uid="{884FA60F-CB45-4EBB-8233-0FC6F074F123}"/>
    <cellStyle name="40% - Accent4 7 4 4 3" xfId="22707" xr:uid="{392DF142-2B4B-4667-9CDF-C2DFB95C8CD1}"/>
    <cellStyle name="40% - Accent4 7 4 5" xfId="11968" xr:uid="{221A0C6C-69B8-429F-AA44-E2723BD3A748}"/>
    <cellStyle name="40% - Accent4 7 4 5 2" xfId="40863" xr:uid="{BE5330E0-A2F8-4158-B756-CF056F3A3EFA}"/>
    <cellStyle name="40% - Accent4 7 4 5 3" xfId="26439" xr:uid="{D764B3C0-A832-4C88-9FF9-E51590DFF6C7}"/>
    <cellStyle name="40% - Accent4 7 4 6" xfId="15758" xr:uid="{150F4B71-E8DC-4C25-8776-2FBEFCABF880}"/>
    <cellStyle name="40% - Accent4 7 4 6 2" xfId="44645" xr:uid="{EE7BD4F3-7089-4E52-8B7D-7E8694B6B097}"/>
    <cellStyle name="40% - Accent4 7 4 6 3" xfId="30221" xr:uid="{FA4E4992-FEC8-4CA7-9250-10FFAA300C74}"/>
    <cellStyle name="40% - Accent4 7 4 7" xfId="4456" xr:uid="{E590BE67-F136-41A2-BF14-05FE519028E0}"/>
    <cellStyle name="40% - Accent4 7 4 7 2" xfId="33398" xr:uid="{0628397B-A294-4F30-B14B-017F46CE3447}"/>
    <cellStyle name="40% - Accent4 7 4 8" xfId="18975" xr:uid="{E972455D-A7C4-488E-8701-5B9EFF271068}"/>
    <cellStyle name="40% - Accent4 7 5" xfId="1477" xr:uid="{286BE585-FBFF-488E-96BA-704EAB257CCF}"/>
    <cellStyle name="40% - Accent4 7 5 2" xfId="3091" xr:uid="{ECCE5432-D4D1-4828-9463-25BB95D021A4}"/>
    <cellStyle name="40% - Accent4 7 5 2 2" xfId="10579" xr:uid="{A6ED3F70-13D3-44E5-947F-1F4ACAB0F256}"/>
    <cellStyle name="40% - Accent4 7 5 2 2 2" xfId="39477" xr:uid="{AB45B23D-6F36-4D74-81AF-706BD16E3CE0}"/>
    <cellStyle name="40% - Accent4 7 5 2 2 3" xfId="25053" xr:uid="{650E911B-DA67-479A-8C98-ECA5230FC392}"/>
    <cellStyle name="40% - Accent4 7 5 2 3" xfId="14316" xr:uid="{F766D4A6-9315-45BD-BA97-D3DD92E43174}"/>
    <cellStyle name="40% - Accent4 7 5 2 3 2" xfId="43209" xr:uid="{8A930023-268A-4347-831D-E5794B0D09F3}"/>
    <cellStyle name="40% - Accent4 7 5 2 3 3" xfId="28785" xr:uid="{641B189B-0185-4F18-BA90-706B3D75E3EA}"/>
    <cellStyle name="40% - Accent4 7 5 2 4" xfId="17619" xr:uid="{80B829EA-75FB-4C7D-967B-A3AE22646AA8}"/>
    <cellStyle name="40% - Accent4 7 5 2 4 2" xfId="46497" xr:uid="{196395E9-FF5F-4A32-9CAE-EC5583B8C73E}"/>
    <cellStyle name="40% - Accent4 7 5 2 4 3" xfId="32073" xr:uid="{2056CEF9-F080-452E-974F-14BEEAF4A7F5}"/>
    <cellStyle name="40% - Accent4 7 5 2 5" xfId="6830" xr:uid="{790E3DDE-A1C5-4BA9-A027-A18F30400036}"/>
    <cellStyle name="40% - Accent4 7 5 2 5 2" xfId="35745" xr:uid="{6E211970-3C18-4358-B8CA-3D3212758B30}"/>
    <cellStyle name="40% - Accent4 7 5 2 6" xfId="21321" xr:uid="{018D3F31-C21B-462F-91CE-4AE1D05EF491}"/>
    <cellStyle name="40% - Accent4 7 5 3" xfId="8713" xr:uid="{676B47AB-4174-4A06-BA4E-76635B835DE6}"/>
    <cellStyle name="40% - Accent4 7 5 3 2" xfId="37611" xr:uid="{D610C19F-5621-4C4F-BBD3-AB57D6B4B42A}"/>
    <cellStyle name="40% - Accent4 7 5 3 3" xfId="23187" xr:uid="{0D7DA2AC-9EC8-4061-B4A8-F080213D0B7E}"/>
    <cellStyle name="40% - Accent4 7 5 4" xfId="12450" xr:uid="{43DE5F51-95C9-4751-B203-A26C88B70258}"/>
    <cellStyle name="40% - Accent4 7 5 4 2" xfId="41343" xr:uid="{2F7688D1-CC22-4B3E-9C83-9862AC540F1B}"/>
    <cellStyle name="40% - Accent4 7 5 4 3" xfId="26919" xr:uid="{D1D29A4A-AD3E-4F5A-9360-F32B19755CF2}"/>
    <cellStyle name="40% - Accent4 7 5 5" xfId="16006" xr:uid="{26FFDB70-F0A8-4B21-8ABC-9BA9770D2B53}"/>
    <cellStyle name="40% - Accent4 7 5 5 2" xfId="44885" xr:uid="{7BC34DCB-C006-46D8-85A0-3FDDB2060349}"/>
    <cellStyle name="40% - Accent4 7 5 5 3" xfId="30461" xr:uid="{B8BD29AC-B524-4EA2-95BE-2DD1830BBAE3}"/>
    <cellStyle name="40% - Accent4 7 5 6" xfId="4956" xr:uid="{C3420A2E-AEDA-42B6-BCD7-E835ED80F799}"/>
    <cellStyle name="40% - Accent4 7 5 6 2" xfId="33879" xr:uid="{D693860B-C24E-43BB-82D5-A30D2D65D837}"/>
    <cellStyle name="40% - Accent4 7 5 7" xfId="19455" xr:uid="{F15FA9C9-6000-406A-9B03-5A49217EC143}"/>
    <cellStyle name="40% - Accent4 7 6" xfId="2285" xr:uid="{459F95B8-D82D-4D10-9705-C328697F36B0}"/>
    <cellStyle name="40% - Accent4 7 6 2" xfId="9646" xr:uid="{C4EDFFFF-0E58-4CE6-BC4A-FF83191F7B72}"/>
    <cellStyle name="40% - Accent4 7 6 2 2" xfId="38544" xr:uid="{BB2F4EE7-88D3-47A2-BA56-E1E7DB230A21}"/>
    <cellStyle name="40% - Accent4 7 6 2 3" xfId="24120" xr:uid="{D20D2999-F67E-4C3C-909C-FE9F26582CEC}"/>
    <cellStyle name="40% - Accent4 7 6 3" xfId="13383" xr:uid="{F56D6175-593F-499F-8CDE-EF853D58F9B2}"/>
    <cellStyle name="40% - Accent4 7 6 3 2" xfId="42276" xr:uid="{23FC474C-E940-4CFA-BFDD-0BCABA7A4BF7}"/>
    <cellStyle name="40% - Accent4 7 6 3 3" xfId="27852" xr:uid="{675BFFBC-8863-4EEA-BAFC-5A64030A19A2}"/>
    <cellStyle name="40% - Accent4 7 6 4" xfId="16813" xr:uid="{BE99F80A-2309-44A1-B5A7-9CD71F6AAF31}"/>
    <cellStyle name="40% - Accent4 7 6 4 2" xfId="45691" xr:uid="{FAB2806E-AA3C-4350-B613-560DDDC63488}"/>
    <cellStyle name="40% - Accent4 7 6 4 3" xfId="31267" xr:uid="{EDABAA37-0D1E-431D-9A7A-6D18A5D012B0}"/>
    <cellStyle name="40% - Accent4 7 6 5" xfId="5896" xr:uid="{CB4FB65B-BA49-4378-9D05-E207F4C59E37}"/>
    <cellStyle name="40% - Accent4 7 6 5 2" xfId="34812" xr:uid="{04FAA507-1F76-4454-B3F8-D2FC14B903D3}"/>
    <cellStyle name="40% - Accent4 7 6 6" xfId="20388" xr:uid="{B2B3D606-6232-4C1A-806A-24D303A366D6}"/>
    <cellStyle name="40% - Accent4 7 7" xfId="7780" xr:uid="{DDC49F1C-D3C4-425B-B4F9-4598B3BD7A7E}"/>
    <cellStyle name="40% - Accent4 7 7 2" xfId="36678" xr:uid="{2CF5EE0B-2E57-4A45-8B0A-60C1869E4682}"/>
    <cellStyle name="40% - Accent4 7 7 3" xfId="22254" xr:uid="{AD3B58FE-4006-4ACE-BBB5-66E9C131B201}"/>
    <cellStyle name="40% - Accent4 7 8" xfId="11515" xr:uid="{C891E428-D72F-4D0D-ABAC-9576AABE21FE}"/>
    <cellStyle name="40% - Accent4 7 8 2" xfId="40410" xr:uid="{D07DCA79-6CFB-41F5-8C6D-D9D737EC512F}"/>
    <cellStyle name="40% - Accent4 7 8 3" xfId="25986" xr:uid="{77A53EF0-8C69-46D4-86E8-392F9C982CD2}"/>
    <cellStyle name="40% - Accent4 7 9" xfId="15192" xr:uid="{ADB522F7-ABD0-4953-9031-0B7A333B8AF0}"/>
    <cellStyle name="40% - Accent4 7 9 2" xfId="44079" xr:uid="{CCC4A7DF-D09F-4754-8937-9931AD6ABAD0}"/>
    <cellStyle name="40% - Accent4 7 9 3" xfId="29655" xr:uid="{3398AD0F-29A2-48A0-9236-EE5C3BBA8900}"/>
    <cellStyle name="40% - Accent4 8" xfId="427" xr:uid="{19E8E68F-86D0-4988-AF87-8345311F0026}"/>
    <cellStyle name="40% - Accent4 8 10" xfId="3981" xr:uid="{DC41C883-8036-4E4B-9785-66B035875F9E}"/>
    <cellStyle name="40% - Accent4 8 10 2" xfId="32962" xr:uid="{80B07016-1006-4EA0-9D1F-0DC5294969C3}"/>
    <cellStyle name="40% - Accent4 8 11" xfId="18539" xr:uid="{64A3DD77-43D7-4259-B92F-3A686C8D3088}"/>
    <cellStyle name="40% - Accent4 8 2" xfId="815" xr:uid="{A83D5978-6E39-4FA6-9305-121A41ACC4A4}"/>
    <cellStyle name="40% - Accent4 8 2 2" xfId="1121" xr:uid="{2969DD45-E8E4-40C7-B789-7E39E6C5213B}"/>
    <cellStyle name="40% - Accent4 8 2 2 2" xfId="2047" xr:uid="{2C38569B-1DF6-4FD1-8E0D-D11BD2852251}"/>
    <cellStyle name="40% - Accent4 8 2 2 2 2" xfId="3661" xr:uid="{BF63D9F4-A020-456F-B9DC-D05AA981ACB5}"/>
    <cellStyle name="40% - Accent4 8 2 2 2 2 2" xfId="11308" xr:uid="{78161D5E-96BF-4437-8377-3DB3ABA32F95}"/>
    <cellStyle name="40% - Accent4 8 2 2 2 2 2 2" xfId="40206" xr:uid="{7CEFC1A0-6D59-4308-94CF-9572A96B594E}"/>
    <cellStyle name="40% - Accent4 8 2 2 2 2 2 3" xfId="25782" xr:uid="{064B0D0A-3E41-48D6-94A0-848AE34B5818}"/>
    <cellStyle name="40% - Accent4 8 2 2 2 2 3" xfId="15045" xr:uid="{678BD137-4254-49F6-8640-0B0B13BA4F81}"/>
    <cellStyle name="40% - Accent4 8 2 2 2 2 3 2" xfId="43938" xr:uid="{4DF99642-567C-43AE-AF12-555DABCBDC1A}"/>
    <cellStyle name="40% - Accent4 8 2 2 2 2 3 3" xfId="29514" xr:uid="{478FAC0A-348F-4BC1-9FED-E9099F5A499C}"/>
    <cellStyle name="40% - Accent4 8 2 2 2 2 4" xfId="18189" xr:uid="{ABA93A8F-69D2-4F42-B58E-B7E2760EDAA3}"/>
    <cellStyle name="40% - Accent4 8 2 2 2 2 4 2" xfId="47067" xr:uid="{BEA04C30-51B7-491B-9ECD-C95C45A7A234}"/>
    <cellStyle name="40% - Accent4 8 2 2 2 2 4 3" xfId="32643" xr:uid="{1E79F0B0-A471-4114-BFEC-8F6275FF9B00}"/>
    <cellStyle name="40% - Accent4 8 2 2 2 2 5" xfId="7559" xr:uid="{A9823D98-F558-4338-9970-20155F1F7F0A}"/>
    <cellStyle name="40% - Accent4 8 2 2 2 2 5 2" xfId="36474" xr:uid="{5A8A8388-D43D-4091-A736-F46B5407D606}"/>
    <cellStyle name="40% - Accent4 8 2 2 2 2 6" xfId="22050" xr:uid="{E4264497-19DD-4CD3-84E7-3A48F91ABD7F}"/>
    <cellStyle name="40% - Accent4 8 2 2 2 3" xfId="9442" xr:uid="{319B7E6F-786B-450C-A4BB-C81BF969E1B0}"/>
    <cellStyle name="40% - Accent4 8 2 2 2 3 2" xfId="38340" xr:uid="{A9DACE85-36B7-460E-AE29-F834F2EDC199}"/>
    <cellStyle name="40% - Accent4 8 2 2 2 3 3" xfId="23916" xr:uid="{DFABDB21-B219-4DC8-9915-E52578F811D7}"/>
    <cellStyle name="40% - Accent4 8 2 2 2 4" xfId="13179" xr:uid="{39509FC6-4C7F-4CDF-A81D-0C1F972189D8}"/>
    <cellStyle name="40% - Accent4 8 2 2 2 4 2" xfId="42072" xr:uid="{321EB4EC-5723-4714-A9DD-8A942529A707}"/>
    <cellStyle name="40% - Accent4 8 2 2 2 4 3" xfId="27648" xr:uid="{C1081962-6085-4CD9-8FB7-85D2044087D3}"/>
    <cellStyle name="40% - Accent4 8 2 2 2 5" xfId="16576" xr:uid="{7DFF0F10-72BA-40F3-BE9F-8E88A56A403E}"/>
    <cellStyle name="40% - Accent4 8 2 2 2 5 2" xfId="45455" xr:uid="{3F5C770D-44DA-4DDE-9326-0F80FD2BAE5D}"/>
    <cellStyle name="40% - Accent4 8 2 2 2 5 3" xfId="31031" xr:uid="{EE7A0B15-1465-4CB8-BD2B-803A294D222C}"/>
    <cellStyle name="40% - Accent4 8 2 2 2 6" xfId="5685" xr:uid="{46305DDA-E0BF-43B5-8F08-31957903DAA1}"/>
    <cellStyle name="40% - Accent4 8 2 2 2 6 2" xfId="34608" xr:uid="{435754EC-9CE5-4942-BBF1-7F415B11FF63}"/>
    <cellStyle name="40% - Accent4 8 2 2 2 7" xfId="20184" xr:uid="{7CFDDC27-5A91-45C2-B25C-9C063204F2A7}"/>
    <cellStyle name="40% - Accent4 8 2 2 3" xfId="2855" xr:uid="{77A62CCB-A8EC-4D7F-BC8F-84476B0B6736}"/>
    <cellStyle name="40% - Accent4 8 2 2 3 2" xfId="10375" xr:uid="{B9D6C558-BA77-42F0-B05B-33ABDB89E888}"/>
    <cellStyle name="40% - Accent4 8 2 2 3 2 2" xfId="39273" xr:uid="{06C84289-4523-412D-B1FF-66B0C103340F}"/>
    <cellStyle name="40% - Accent4 8 2 2 3 2 3" xfId="24849" xr:uid="{478036CF-8788-4E87-AD21-44A59F5D6A45}"/>
    <cellStyle name="40% - Accent4 8 2 2 3 3" xfId="14112" xr:uid="{2FED48D2-B3F7-40D6-869D-308BE2FA6F8B}"/>
    <cellStyle name="40% - Accent4 8 2 2 3 3 2" xfId="43005" xr:uid="{1C6CE4B2-0E7E-4280-8FF3-79A7D2B84F52}"/>
    <cellStyle name="40% - Accent4 8 2 2 3 3 3" xfId="28581" xr:uid="{ED7799B0-668A-4DD8-842E-7AC476801213}"/>
    <cellStyle name="40% - Accent4 8 2 2 3 4" xfId="17383" xr:uid="{08ABB6BA-215B-4283-B976-BCAA99C3D232}"/>
    <cellStyle name="40% - Accent4 8 2 2 3 4 2" xfId="46261" xr:uid="{44D17E2D-78AD-4A50-92B2-B4A89C3637D7}"/>
    <cellStyle name="40% - Accent4 8 2 2 3 4 3" xfId="31837" xr:uid="{2370AECC-3668-4E73-BC79-3B9C63107888}"/>
    <cellStyle name="40% - Accent4 8 2 2 3 5" xfId="6626" xr:uid="{8736E819-415B-4A7C-A3BC-974922DBF338}"/>
    <cellStyle name="40% - Accent4 8 2 2 3 5 2" xfId="35541" xr:uid="{C107EC3D-5412-4C5F-87C1-5E04F14FCB9C}"/>
    <cellStyle name="40% - Accent4 8 2 2 3 6" xfId="21117" xr:uid="{5A23A912-4723-4A92-9A63-C332833728DA}"/>
    <cellStyle name="40% - Accent4 8 2 2 4" xfId="8509" xr:uid="{437F1596-FCC0-4B1D-9356-4FCA71249A81}"/>
    <cellStyle name="40% - Accent4 8 2 2 4 2" xfId="37407" xr:uid="{C50ED6B8-63F6-4FFE-9277-662F555A522A}"/>
    <cellStyle name="40% - Accent4 8 2 2 4 3" xfId="22983" xr:uid="{A79D7E54-87D2-4643-BEF1-49022CD235E6}"/>
    <cellStyle name="40% - Accent4 8 2 2 5" xfId="12244" xr:uid="{8D8D7B38-3379-4D26-9211-BAADB67D7526}"/>
    <cellStyle name="40% - Accent4 8 2 2 5 2" xfId="41139" xr:uid="{2EAEF410-7C56-43EB-A890-AE5F18184CFB}"/>
    <cellStyle name="40% - Accent4 8 2 2 5 3" xfId="26715" xr:uid="{7D97FD8E-C06B-42E9-A3C8-ABF26DF5AB5F}"/>
    <cellStyle name="40% - Accent4 8 2 2 6" xfId="15762" xr:uid="{1779DE14-F882-40FC-9650-D75D2964EC59}"/>
    <cellStyle name="40% - Accent4 8 2 2 6 2" xfId="44649" xr:uid="{30405586-1A09-44FF-B63A-26393D57F239}"/>
    <cellStyle name="40% - Accent4 8 2 2 6 3" xfId="30225" xr:uid="{436E217D-175C-4424-9BC5-576C88077B32}"/>
    <cellStyle name="40% - Accent4 8 2 2 7" xfId="4739" xr:uid="{7D23180A-6282-41DD-8661-829BA86248D7}"/>
    <cellStyle name="40% - Accent4 8 2 2 7 2" xfId="33674" xr:uid="{89FD8532-AF63-4CC2-9C49-56EB3A7ACF35}"/>
    <cellStyle name="40% - Accent4 8 2 2 8" xfId="19251" xr:uid="{5F3DD446-C1F8-401E-A6CD-C254E12F8E32}"/>
    <cellStyle name="40% - Accent4 8 2 3" xfId="1753" xr:uid="{4AC7E8C7-5A33-4AE6-B36D-CF6969003B2A}"/>
    <cellStyle name="40% - Accent4 8 2 3 2" xfId="3367" xr:uid="{B04E3ACD-2F47-498B-8B69-A91734B1CD1E}"/>
    <cellStyle name="40% - Accent4 8 2 3 2 2" xfId="10855" xr:uid="{46BEF116-96DF-43F2-9E37-E8EDC6AE1C70}"/>
    <cellStyle name="40% - Accent4 8 2 3 2 2 2" xfId="39753" xr:uid="{A6729255-4E63-48E5-B7B5-A753A546A8B2}"/>
    <cellStyle name="40% - Accent4 8 2 3 2 2 3" xfId="25329" xr:uid="{E1800B65-CA63-4BCB-989E-413EFF8E9410}"/>
    <cellStyle name="40% - Accent4 8 2 3 2 3" xfId="14592" xr:uid="{B7AB9029-D3CF-4C57-BC92-9CA765B4CC71}"/>
    <cellStyle name="40% - Accent4 8 2 3 2 3 2" xfId="43485" xr:uid="{110DB331-6C47-498C-9BDD-D0EE45F84654}"/>
    <cellStyle name="40% - Accent4 8 2 3 2 3 3" xfId="29061" xr:uid="{CFB43824-C49E-4764-87DD-06D246B24178}"/>
    <cellStyle name="40% - Accent4 8 2 3 2 4" xfId="17895" xr:uid="{CDAB8ADD-1336-482F-A8E2-CC2611C58DD4}"/>
    <cellStyle name="40% - Accent4 8 2 3 2 4 2" xfId="46773" xr:uid="{76210E41-B68C-47DF-90C0-78E45DA5559F}"/>
    <cellStyle name="40% - Accent4 8 2 3 2 4 3" xfId="32349" xr:uid="{A11B63E6-5A95-496D-B72C-83668DEA18B8}"/>
    <cellStyle name="40% - Accent4 8 2 3 2 5" xfId="7106" xr:uid="{D8C5F9AA-FCB4-43E4-B06A-17D8B3D8F808}"/>
    <cellStyle name="40% - Accent4 8 2 3 2 5 2" xfId="36021" xr:uid="{ADA0E9BD-55C7-41C0-A829-88A333A0F41D}"/>
    <cellStyle name="40% - Accent4 8 2 3 2 6" xfId="21597" xr:uid="{D88D0E3E-793C-44DB-ABDA-8332880F6BEE}"/>
    <cellStyle name="40% - Accent4 8 2 3 3" xfId="8989" xr:uid="{A259E29D-817B-4021-8444-02919B6C82BB}"/>
    <cellStyle name="40% - Accent4 8 2 3 3 2" xfId="37887" xr:uid="{6A4894BB-1934-4134-B759-8068B63A5B1B}"/>
    <cellStyle name="40% - Accent4 8 2 3 3 3" xfId="23463" xr:uid="{73F61865-8272-441E-B9CF-7827F9266D62}"/>
    <cellStyle name="40% - Accent4 8 2 3 4" xfId="12726" xr:uid="{2F69E414-632D-4D0C-BD2B-43CD79641F7A}"/>
    <cellStyle name="40% - Accent4 8 2 3 4 2" xfId="41619" xr:uid="{3210F4AF-2D21-4A03-BED6-E187A8E018D2}"/>
    <cellStyle name="40% - Accent4 8 2 3 4 3" xfId="27195" xr:uid="{4D9AC94D-086A-4347-86BB-F4AB29E92D21}"/>
    <cellStyle name="40% - Accent4 8 2 3 5" xfId="16282" xr:uid="{6B8B12CB-44C6-4641-AD68-C3286C092510}"/>
    <cellStyle name="40% - Accent4 8 2 3 5 2" xfId="45161" xr:uid="{36F62652-E744-464A-B9B5-A4888D78C73A}"/>
    <cellStyle name="40% - Accent4 8 2 3 5 3" xfId="30737" xr:uid="{B8EE7FBE-DA42-48F0-9830-35A61B721E94}"/>
    <cellStyle name="40% - Accent4 8 2 3 6" xfId="5232" xr:uid="{7B8B8925-3A21-4737-B11D-CB58F211D350}"/>
    <cellStyle name="40% - Accent4 8 2 3 6 2" xfId="34155" xr:uid="{12701BD9-1C44-4979-8D01-CA2126D9EA18}"/>
    <cellStyle name="40% - Accent4 8 2 3 7" xfId="19731" xr:uid="{F2A27084-55EC-4E41-9412-7B7E08341A63}"/>
    <cellStyle name="40% - Accent4 8 2 4" xfId="2561" xr:uid="{98BED4F8-4648-40B9-AAB4-08A78EBD2217}"/>
    <cellStyle name="40% - Accent4 8 2 4 2" xfId="9922" xr:uid="{0410DD33-20DE-4766-88A0-F52269EA72D2}"/>
    <cellStyle name="40% - Accent4 8 2 4 2 2" xfId="38820" xr:uid="{007C76AF-8670-4F75-B680-C60B9C8A0CA3}"/>
    <cellStyle name="40% - Accent4 8 2 4 2 3" xfId="24396" xr:uid="{A59B10AC-DBC7-4000-A182-5E713AAF1D6B}"/>
    <cellStyle name="40% - Accent4 8 2 4 3" xfId="13659" xr:uid="{A5592FAA-0B99-4C9B-BC97-562B8AF667BE}"/>
    <cellStyle name="40% - Accent4 8 2 4 3 2" xfId="42552" xr:uid="{FD70691E-ECA6-4885-8714-ABCC5B0338E8}"/>
    <cellStyle name="40% - Accent4 8 2 4 3 3" xfId="28128" xr:uid="{AB4D1DE6-45AA-4656-A7A2-BE9A4E95113C}"/>
    <cellStyle name="40% - Accent4 8 2 4 4" xfId="17089" xr:uid="{A9CB2A9E-42B2-483C-A5F9-BC702D276F79}"/>
    <cellStyle name="40% - Accent4 8 2 4 4 2" xfId="45967" xr:uid="{A337D338-9ED6-4A9A-BF4A-298B4AF8CFF6}"/>
    <cellStyle name="40% - Accent4 8 2 4 4 3" xfId="31543" xr:uid="{8866EC73-F916-489B-B37A-40A4461EC2FA}"/>
    <cellStyle name="40% - Accent4 8 2 4 5" xfId="6173" xr:uid="{0FEF837F-0198-4D46-AB4E-D8D88A32B52E}"/>
    <cellStyle name="40% - Accent4 8 2 4 5 2" xfId="35088" xr:uid="{3297C40D-4EA8-4D56-B30F-3C62F65FB6D6}"/>
    <cellStyle name="40% - Accent4 8 2 4 6" xfId="20664" xr:uid="{03DC1FB3-9D56-4EEA-B18B-5C0ED7BD3C2E}"/>
    <cellStyle name="40% - Accent4 8 2 5" xfId="8056" xr:uid="{13188307-657A-4E62-825D-6FCF88E87340}"/>
    <cellStyle name="40% - Accent4 8 2 5 2" xfId="36954" xr:uid="{14AA2933-807C-4A50-B27D-EB9DF842EA6E}"/>
    <cellStyle name="40% - Accent4 8 2 5 3" xfId="22530" xr:uid="{23DCCBAA-19F5-4FC3-BE30-EEE4A1C5A82B}"/>
    <cellStyle name="40% - Accent4 8 2 6" xfId="11791" xr:uid="{D9ED80B3-6743-4EB7-A764-15B58718BF8D}"/>
    <cellStyle name="40% - Accent4 8 2 6 2" xfId="40686" xr:uid="{8C6A3882-1009-4AB3-8AC4-E6F0ED6BF0FC}"/>
    <cellStyle name="40% - Accent4 8 2 6 3" xfId="26262" xr:uid="{286145A3-D072-4AD5-83FC-D87291B9C535}"/>
    <cellStyle name="40% - Accent4 8 2 7" xfId="15468" xr:uid="{C68C9158-7005-46D3-BEF1-86F4A4CEFFF3}"/>
    <cellStyle name="40% - Accent4 8 2 7 2" xfId="44355" xr:uid="{6B1BF841-E4CE-478D-8779-A34478FFBA44}"/>
    <cellStyle name="40% - Accent4 8 2 7 3" xfId="29931" xr:uid="{C29D2F03-535D-4506-97F6-5ABC45FE5847}"/>
    <cellStyle name="40% - Accent4 8 2 8" xfId="4240" xr:uid="{E9E00DE2-E141-4CD1-B9DF-2E8F2F806A3C}"/>
    <cellStyle name="40% - Accent4 8 2 8 2" xfId="33221" xr:uid="{CCDF0FE4-CCF3-4CDD-B66D-8231C31E9326}"/>
    <cellStyle name="40% - Accent4 8 2 9" xfId="18798" xr:uid="{3FB3B5B9-4E37-4F60-ADF4-2B7A9C2AE625}"/>
    <cellStyle name="40% - Accent4 8 3" xfId="624" xr:uid="{47BC2C6C-41AB-46E2-91E5-268774C3251A}"/>
    <cellStyle name="40% - Accent4 8 3 2" xfId="1122" xr:uid="{405A1D4B-83DD-48BB-AD3E-9865ED20D11E}"/>
    <cellStyle name="40% - Accent4 8 3 2 2" xfId="2048" xr:uid="{A7088F03-6A41-40F0-BD25-78E2C8AC0F39}"/>
    <cellStyle name="40% - Accent4 8 3 2 2 2" xfId="3662" xr:uid="{9863E523-D1A5-46A2-8AFF-0AF9769B4F44}"/>
    <cellStyle name="40% - Accent4 8 3 2 2 2 2" xfId="11179" xr:uid="{DC4C16DB-56A7-46FD-8DFF-AAC6F059BE3D}"/>
    <cellStyle name="40% - Accent4 8 3 2 2 2 2 2" xfId="40077" xr:uid="{9A098525-A59D-4C04-A39E-2CB79CBFDFD5}"/>
    <cellStyle name="40% - Accent4 8 3 2 2 2 2 3" xfId="25653" xr:uid="{38D0CD36-042C-4141-AE4C-34AECDBE153F}"/>
    <cellStyle name="40% - Accent4 8 3 2 2 2 3" xfId="14916" xr:uid="{DED383C8-485D-4C37-ADF9-A14A06FA9293}"/>
    <cellStyle name="40% - Accent4 8 3 2 2 2 3 2" xfId="43809" xr:uid="{E95A9ECE-FAED-4627-B641-0C81E918764F}"/>
    <cellStyle name="40% - Accent4 8 3 2 2 2 3 3" xfId="29385" xr:uid="{1D84DF8E-1E56-49D6-AF02-15D139E51519}"/>
    <cellStyle name="40% - Accent4 8 3 2 2 2 4" xfId="18190" xr:uid="{75664D5E-BC64-4DCF-8F98-10AEA68E50E1}"/>
    <cellStyle name="40% - Accent4 8 3 2 2 2 4 2" xfId="47068" xr:uid="{5F03FDE2-218A-4DCF-AAE2-F81BF4477DC4}"/>
    <cellStyle name="40% - Accent4 8 3 2 2 2 4 3" xfId="32644" xr:uid="{6DB4B079-A494-4A46-8593-7D198EC2AFCF}"/>
    <cellStyle name="40% - Accent4 8 3 2 2 2 5" xfId="7430" xr:uid="{C2703D73-623A-48FA-93C8-7C618DA78A73}"/>
    <cellStyle name="40% - Accent4 8 3 2 2 2 5 2" xfId="36345" xr:uid="{0E663FC7-70E1-4AFB-90F9-0BD7C5855000}"/>
    <cellStyle name="40% - Accent4 8 3 2 2 2 6" xfId="21921" xr:uid="{35DA56CA-C265-4B05-A592-EADA909501BA}"/>
    <cellStyle name="40% - Accent4 8 3 2 2 3" xfId="9313" xr:uid="{61445F8A-1E56-4236-B75B-DB6AC31467ED}"/>
    <cellStyle name="40% - Accent4 8 3 2 2 3 2" xfId="38211" xr:uid="{B9101ACC-6C29-4208-B3C0-F53C6F9C2C40}"/>
    <cellStyle name="40% - Accent4 8 3 2 2 3 3" xfId="23787" xr:uid="{C5DF183C-D29C-444A-93F2-496951056089}"/>
    <cellStyle name="40% - Accent4 8 3 2 2 4" xfId="13050" xr:uid="{04AC91E8-98F3-471B-B166-18E40C9E3C45}"/>
    <cellStyle name="40% - Accent4 8 3 2 2 4 2" xfId="41943" xr:uid="{016FC3BF-2C9A-4590-BD8F-8D1359D0F57B}"/>
    <cellStyle name="40% - Accent4 8 3 2 2 4 3" xfId="27519" xr:uid="{DD2F0EEE-CC90-4E9C-ABE1-C2C675D1DE86}"/>
    <cellStyle name="40% - Accent4 8 3 2 2 5" xfId="16577" xr:uid="{4897719D-A9F5-4D5C-9BF1-5AD23AD4822A}"/>
    <cellStyle name="40% - Accent4 8 3 2 2 5 2" xfId="45456" xr:uid="{6681C71D-39E1-4654-AF2C-0D564B97B33A}"/>
    <cellStyle name="40% - Accent4 8 3 2 2 5 3" xfId="31032" xr:uid="{F24313AB-F914-4325-8EBB-2834B66C8576}"/>
    <cellStyle name="40% - Accent4 8 3 2 2 6" xfId="5556" xr:uid="{18B9E494-8EC5-4D01-8E76-ED254E29A3EF}"/>
    <cellStyle name="40% - Accent4 8 3 2 2 6 2" xfId="34479" xr:uid="{A1664151-09F7-432B-8EEA-24401E6A88ED}"/>
    <cellStyle name="40% - Accent4 8 3 2 2 7" xfId="20055" xr:uid="{FA42F574-D734-4E34-9E01-24323D77CFE9}"/>
    <cellStyle name="40% - Accent4 8 3 2 3" xfId="2856" xr:uid="{676BDF9E-0592-4059-8DB7-8F3596D92EE6}"/>
    <cellStyle name="40% - Accent4 8 3 2 3 2" xfId="10246" xr:uid="{D3470297-137D-4C55-93C9-80EBA32EF362}"/>
    <cellStyle name="40% - Accent4 8 3 2 3 2 2" xfId="39144" xr:uid="{E97D1387-5DC5-42E7-95D3-C1E96B88CAF6}"/>
    <cellStyle name="40% - Accent4 8 3 2 3 2 3" xfId="24720" xr:uid="{DFAA0548-3475-448F-9694-9209372E4F12}"/>
    <cellStyle name="40% - Accent4 8 3 2 3 3" xfId="13983" xr:uid="{F61788C9-EE4A-4778-9843-B8DC549CAA2E}"/>
    <cellStyle name="40% - Accent4 8 3 2 3 3 2" xfId="42876" xr:uid="{B9D6F7C6-D1A4-46A4-8893-10F613AB577F}"/>
    <cellStyle name="40% - Accent4 8 3 2 3 3 3" xfId="28452" xr:uid="{B572BD37-1914-45DE-8163-67906924026B}"/>
    <cellStyle name="40% - Accent4 8 3 2 3 4" xfId="17384" xr:uid="{7A0C410D-A4D7-4558-BA5D-ED9990B81FD0}"/>
    <cellStyle name="40% - Accent4 8 3 2 3 4 2" xfId="46262" xr:uid="{85ED9214-270D-42F6-8C8E-E8305348B372}"/>
    <cellStyle name="40% - Accent4 8 3 2 3 4 3" xfId="31838" xr:uid="{EC15FC7A-9ACD-45DA-B2C0-D651A2CCAC2D}"/>
    <cellStyle name="40% - Accent4 8 3 2 3 5" xfId="6497" xr:uid="{884EF7A8-6BF3-4C09-9362-19A40D58E672}"/>
    <cellStyle name="40% - Accent4 8 3 2 3 5 2" xfId="35412" xr:uid="{A3F4153A-7FDB-41E5-948C-E79CBC2BEF14}"/>
    <cellStyle name="40% - Accent4 8 3 2 3 6" xfId="20988" xr:uid="{71D823DF-32C2-494E-BC50-87A8F987CD63}"/>
    <cellStyle name="40% - Accent4 8 3 2 4" xfId="8380" xr:uid="{F96FF901-9B0C-47B0-B733-5D8F792DE44D}"/>
    <cellStyle name="40% - Accent4 8 3 2 4 2" xfId="37278" xr:uid="{A6055C3F-A235-4E23-BA16-82FCB6F38638}"/>
    <cellStyle name="40% - Accent4 8 3 2 4 3" xfId="22854" xr:uid="{C383D650-4171-4507-819A-12F8A8CC26E3}"/>
    <cellStyle name="40% - Accent4 8 3 2 5" xfId="12115" xr:uid="{3333926B-980B-4302-A275-CF1E9ED78BF3}"/>
    <cellStyle name="40% - Accent4 8 3 2 5 2" xfId="41010" xr:uid="{BC4111E8-5298-4BC7-8038-156794C105AE}"/>
    <cellStyle name="40% - Accent4 8 3 2 5 3" xfId="26586" xr:uid="{7B8F8F6B-F0E2-4820-BE58-EE0C71EA0568}"/>
    <cellStyle name="40% - Accent4 8 3 2 6" xfId="15763" xr:uid="{237D3F36-F36D-44CF-AB3C-6C9F7EF996A2}"/>
    <cellStyle name="40% - Accent4 8 3 2 6 2" xfId="44650" xr:uid="{B514C134-0B51-41D9-9705-91089B572ABC}"/>
    <cellStyle name="40% - Accent4 8 3 2 6 3" xfId="30226" xr:uid="{F81FC889-A692-4817-88D4-1DD4C73CE53D}"/>
    <cellStyle name="40% - Accent4 8 3 2 7" xfId="4606" xr:uid="{31878871-FF3F-4288-A35C-2BAC274F8E14}"/>
    <cellStyle name="40% - Accent4 8 3 2 7 2" xfId="33545" xr:uid="{E004201D-7199-46DC-A614-AA8F55E84DE9}"/>
    <cellStyle name="40% - Accent4 8 3 2 8" xfId="19122" xr:uid="{7540C072-84EC-48A4-98C3-B12B26ABBF66}"/>
    <cellStyle name="40% - Accent4 8 3 3" xfId="1624" xr:uid="{258F8BFF-8877-424D-B7D9-30FEA6ACA002}"/>
    <cellStyle name="40% - Accent4 8 3 3 2" xfId="3238" xr:uid="{0C344192-C29D-416E-AE1C-0D6203B06183}"/>
    <cellStyle name="40% - Accent4 8 3 3 2 2" xfId="10726" xr:uid="{7C4A8C2E-E880-4F0A-8E53-C87CDC9079A4}"/>
    <cellStyle name="40% - Accent4 8 3 3 2 2 2" xfId="39624" xr:uid="{67730832-577F-4EBC-B470-54111E6407CF}"/>
    <cellStyle name="40% - Accent4 8 3 3 2 2 3" xfId="25200" xr:uid="{6C55C9B0-D433-4E65-9511-035F1C26D4D3}"/>
    <cellStyle name="40% - Accent4 8 3 3 2 3" xfId="14463" xr:uid="{31762F87-4187-4894-81D4-B0E087BAB139}"/>
    <cellStyle name="40% - Accent4 8 3 3 2 3 2" xfId="43356" xr:uid="{6B743E4E-579A-48FE-8F2E-50AA7EEF7BF4}"/>
    <cellStyle name="40% - Accent4 8 3 3 2 3 3" xfId="28932" xr:uid="{57B97332-DBD5-42EC-8B96-A44EF7A56527}"/>
    <cellStyle name="40% - Accent4 8 3 3 2 4" xfId="17766" xr:uid="{1ABD8D82-EB22-4488-A145-2CDD5668F7E2}"/>
    <cellStyle name="40% - Accent4 8 3 3 2 4 2" xfId="46644" xr:uid="{AF4528AB-96E3-4151-893D-8E7A5EDCA112}"/>
    <cellStyle name="40% - Accent4 8 3 3 2 4 3" xfId="32220" xr:uid="{692BE013-EAF7-4D91-A644-42910395C66E}"/>
    <cellStyle name="40% - Accent4 8 3 3 2 5" xfId="6977" xr:uid="{69182ED1-BC05-4876-BBAE-27C3C17E5D73}"/>
    <cellStyle name="40% - Accent4 8 3 3 2 5 2" xfId="35892" xr:uid="{D6D386EA-2005-4275-8852-603A9E035D0B}"/>
    <cellStyle name="40% - Accent4 8 3 3 2 6" xfId="21468" xr:uid="{12ED469A-58E9-4688-BD8A-F2788BEF3297}"/>
    <cellStyle name="40% - Accent4 8 3 3 3" xfId="8860" xr:uid="{8CC83249-A238-444B-A9A8-4239C5C5FE5A}"/>
    <cellStyle name="40% - Accent4 8 3 3 3 2" xfId="37758" xr:uid="{0331F808-48BA-41AC-9126-A2903EA61407}"/>
    <cellStyle name="40% - Accent4 8 3 3 3 3" xfId="23334" xr:uid="{6CA50293-64F8-4E54-8C3D-91D8F0134F18}"/>
    <cellStyle name="40% - Accent4 8 3 3 4" xfId="12597" xr:uid="{07495349-A1C9-4476-B753-4925DE451D50}"/>
    <cellStyle name="40% - Accent4 8 3 3 4 2" xfId="41490" xr:uid="{0D5D689C-F336-45DF-8A38-F5BDBB0DB36B}"/>
    <cellStyle name="40% - Accent4 8 3 3 4 3" xfId="27066" xr:uid="{E7F20CAA-B838-4C02-AC2C-B54B5F804774}"/>
    <cellStyle name="40% - Accent4 8 3 3 5" xfId="16153" xr:uid="{4D55F547-7D4E-43BC-ACD1-A6132C8BF9EF}"/>
    <cellStyle name="40% - Accent4 8 3 3 5 2" xfId="45032" xr:uid="{01884229-49B7-41E0-8616-705A6FA633EA}"/>
    <cellStyle name="40% - Accent4 8 3 3 5 3" xfId="30608" xr:uid="{382937DA-EF4F-487B-8FF7-70DB0C4C5FFB}"/>
    <cellStyle name="40% - Accent4 8 3 3 6" xfId="5103" xr:uid="{E0B72B1A-F830-4B37-BE72-174AC1F988D0}"/>
    <cellStyle name="40% - Accent4 8 3 3 6 2" xfId="34026" xr:uid="{600C72F0-1D5D-4F0C-86BB-C37752C7C788}"/>
    <cellStyle name="40% - Accent4 8 3 3 7" xfId="19602" xr:uid="{A565EB7D-D27B-4592-9AEA-501552E16E6D}"/>
    <cellStyle name="40% - Accent4 8 3 4" xfId="2432" xr:uid="{E3846745-3A32-4CE1-A8CC-C69EADD183B6}"/>
    <cellStyle name="40% - Accent4 8 3 4 2" xfId="9793" xr:uid="{8DDA5FCE-7B31-4833-BF6F-8AE21435DA4C}"/>
    <cellStyle name="40% - Accent4 8 3 4 2 2" xfId="38691" xr:uid="{03DE1E16-2A32-42E3-8908-F861D77741B8}"/>
    <cellStyle name="40% - Accent4 8 3 4 2 3" xfId="24267" xr:uid="{451D0D43-FE17-432A-9F0C-B7EE53449C04}"/>
    <cellStyle name="40% - Accent4 8 3 4 3" xfId="13530" xr:uid="{9B93C07D-46AC-4794-A9AD-6CB301744A48}"/>
    <cellStyle name="40% - Accent4 8 3 4 3 2" xfId="42423" xr:uid="{AE10A0A7-6BD7-45F8-A3A0-E876D2E8E101}"/>
    <cellStyle name="40% - Accent4 8 3 4 3 3" xfId="27999" xr:uid="{DC7B61C4-36BA-464A-A846-49BB7F3CF030}"/>
    <cellStyle name="40% - Accent4 8 3 4 4" xfId="16960" xr:uid="{79A4136D-BE07-45B6-94BE-9F94A2F7653C}"/>
    <cellStyle name="40% - Accent4 8 3 4 4 2" xfId="45838" xr:uid="{803B72C9-F9B3-4DE3-9D8E-1C0CCB9B5EF3}"/>
    <cellStyle name="40% - Accent4 8 3 4 4 3" xfId="31414" xr:uid="{A3675483-B59A-4B70-8E36-C15E44C0B0B4}"/>
    <cellStyle name="40% - Accent4 8 3 4 5" xfId="6044" xr:uid="{A5AF2444-92E5-4904-95AB-08F041DC98D8}"/>
    <cellStyle name="40% - Accent4 8 3 4 5 2" xfId="34959" xr:uid="{EE9D5529-D61C-4EF5-8E76-C2A487F71285}"/>
    <cellStyle name="40% - Accent4 8 3 4 6" xfId="20535" xr:uid="{A6865CC3-B0A0-4CF0-A99A-34FA7320E826}"/>
    <cellStyle name="40% - Accent4 8 3 5" xfId="7927" xr:uid="{8E5332F8-98F8-4AE8-BF0E-0C8F629FA53C}"/>
    <cellStyle name="40% - Accent4 8 3 5 2" xfId="36825" xr:uid="{995FCF9D-992C-4FD3-9786-5845498C3C4B}"/>
    <cellStyle name="40% - Accent4 8 3 5 3" xfId="22401" xr:uid="{A2C88930-CD4E-4185-8A71-75971C3CB436}"/>
    <cellStyle name="40% - Accent4 8 3 6" xfId="11662" xr:uid="{526A4659-204C-48D0-8BED-D9C2C6952319}"/>
    <cellStyle name="40% - Accent4 8 3 6 2" xfId="40557" xr:uid="{CA21468A-8910-4C85-BEA2-4D9912281ABD}"/>
    <cellStyle name="40% - Accent4 8 3 6 3" xfId="26133" xr:uid="{8CE798F3-BEC1-4198-B9DC-5FA9A6549E09}"/>
    <cellStyle name="40% - Accent4 8 3 7" xfId="15339" xr:uid="{090370E7-3A06-4C97-894E-59CE3BC4EA34}"/>
    <cellStyle name="40% - Accent4 8 3 7 2" xfId="44226" xr:uid="{5BB07F83-2E87-4135-B3B0-D4EAC024A3A4}"/>
    <cellStyle name="40% - Accent4 8 3 7 3" xfId="29802" xr:uid="{6B57835A-861C-4FB2-A7A6-E704DE5D9F4E}"/>
    <cellStyle name="40% - Accent4 8 3 8" xfId="4111" xr:uid="{4C21CC97-80C7-4C5D-995E-B1C0867E39CB}"/>
    <cellStyle name="40% - Accent4 8 3 8 2" xfId="33092" xr:uid="{4BEEF803-B81C-41C3-963E-AB99617B1A0F}"/>
    <cellStyle name="40% - Accent4 8 3 9" xfId="18669" xr:uid="{65DB7F18-BD30-4EC1-B561-15BB625A09EF}"/>
    <cellStyle name="40% - Accent4 8 4" xfId="1120" xr:uid="{F26687AE-D53E-4E53-A2E5-446AA6BE37CC}"/>
    <cellStyle name="40% - Accent4 8 4 2" xfId="2046" xr:uid="{BC794F4B-7BC7-4D61-8099-8543355F438B}"/>
    <cellStyle name="40% - Accent4 8 4 2 2" xfId="3660" xr:uid="{1633BF84-ACD0-442A-ABDD-F48105B7E5DD}"/>
    <cellStyle name="40% - Accent4 8 4 2 2 2" xfId="11049" xr:uid="{CD708FDC-ADF0-4942-A4BA-9FAB5AE82E12}"/>
    <cellStyle name="40% - Accent4 8 4 2 2 2 2" xfId="39947" xr:uid="{0CCE3430-C6AF-4DAF-809E-400C29F30676}"/>
    <cellStyle name="40% - Accent4 8 4 2 2 2 3" xfId="25523" xr:uid="{4BABEA43-F0FB-459F-824B-2412F3D8AD02}"/>
    <cellStyle name="40% - Accent4 8 4 2 2 3" xfId="14786" xr:uid="{A7036380-2F44-4C73-B367-4A8D04C5BBA6}"/>
    <cellStyle name="40% - Accent4 8 4 2 2 3 2" xfId="43679" xr:uid="{15E807BE-32CA-4190-B84A-556B8771A06E}"/>
    <cellStyle name="40% - Accent4 8 4 2 2 3 3" xfId="29255" xr:uid="{072CE5F4-8380-4C27-ADAC-CFFF55888D39}"/>
    <cellStyle name="40% - Accent4 8 4 2 2 4" xfId="18188" xr:uid="{7C5D2984-D40E-4EAE-A10D-7B34F091D23E}"/>
    <cellStyle name="40% - Accent4 8 4 2 2 4 2" xfId="47066" xr:uid="{1429C8A8-D75A-42D3-B5F3-EB3F40A0ADFD}"/>
    <cellStyle name="40% - Accent4 8 4 2 2 4 3" xfId="32642" xr:uid="{7D25E202-9D0E-4E8B-9DA6-5E6543F912C9}"/>
    <cellStyle name="40% - Accent4 8 4 2 2 5" xfId="7300" xr:uid="{3A34B357-BC18-4E59-B1C2-FE45828B2D59}"/>
    <cellStyle name="40% - Accent4 8 4 2 2 5 2" xfId="36215" xr:uid="{A915C259-C34D-4308-9052-08119A6FFD28}"/>
    <cellStyle name="40% - Accent4 8 4 2 2 6" xfId="21791" xr:uid="{9E9B4593-E0A5-4ABE-8E84-E9BF84402910}"/>
    <cellStyle name="40% - Accent4 8 4 2 3" xfId="9183" xr:uid="{9FC22449-93B6-438C-969C-85ABCFFB5D78}"/>
    <cellStyle name="40% - Accent4 8 4 2 3 2" xfId="38081" xr:uid="{A368092F-66C6-487B-9E5B-BCCF9AA77B00}"/>
    <cellStyle name="40% - Accent4 8 4 2 3 3" xfId="23657" xr:uid="{5FB9C52E-B052-4DDA-899A-9253AF4EC85E}"/>
    <cellStyle name="40% - Accent4 8 4 2 4" xfId="12920" xr:uid="{945CFE5A-FE04-474B-B798-13D3BC4EC949}"/>
    <cellStyle name="40% - Accent4 8 4 2 4 2" xfId="41813" xr:uid="{A6AD5C05-2436-40F3-922C-A018D5E98C6A}"/>
    <cellStyle name="40% - Accent4 8 4 2 4 3" xfId="27389" xr:uid="{E4EB514E-51A3-46CC-B30D-53E0838BBE5F}"/>
    <cellStyle name="40% - Accent4 8 4 2 5" xfId="16575" xr:uid="{8679CDC7-D76F-4E90-AED9-7E0A9653BAB0}"/>
    <cellStyle name="40% - Accent4 8 4 2 5 2" xfId="45454" xr:uid="{0D04C1AF-764F-4C02-9F67-E131482CDBD5}"/>
    <cellStyle name="40% - Accent4 8 4 2 5 3" xfId="31030" xr:uid="{96F609C6-0724-49F6-9E33-D3CD0FBE0942}"/>
    <cellStyle name="40% - Accent4 8 4 2 6" xfId="5426" xr:uid="{65CA4B84-8E6B-4035-AE83-2A4EF5038ADF}"/>
    <cellStyle name="40% - Accent4 8 4 2 6 2" xfId="34349" xr:uid="{ADE89E8C-7008-484A-8E5B-BFC26EA6A985}"/>
    <cellStyle name="40% - Accent4 8 4 2 7" xfId="19925" xr:uid="{56653CC2-8CB5-43B9-B64C-9B92AFDF3647}"/>
    <cellStyle name="40% - Accent4 8 4 3" xfId="2854" xr:uid="{AEAE2C6D-5555-4DCC-AC82-9316D253615B}"/>
    <cellStyle name="40% - Accent4 8 4 3 2" xfId="10116" xr:uid="{670B952E-0ADD-48BF-A48C-10E672DC569E}"/>
    <cellStyle name="40% - Accent4 8 4 3 2 2" xfId="39014" xr:uid="{89B41CE2-C496-4EFB-B36E-7B500FBB946B}"/>
    <cellStyle name="40% - Accent4 8 4 3 2 3" xfId="24590" xr:uid="{FCAFADBA-CA4C-4200-8010-5C727EC5BCB3}"/>
    <cellStyle name="40% - Accent4 8 4 3 3" xfId="13853" xr:uid="{FC852AC3-BD9F-44C4-B23C-43139E120404}"/>
    <cellStyle name="40% - Accent4 8 4 3 3 2" xfId="42746" xr:uid="{243AD469-7B1F-445C-882B-1F5B90B7E606}"/>
    <cellStyle name="40% - Accent4 8 4 3 3 3" xfId="28322" xr:uid="{7E7CB4F3-81AD-4774-9D62-FF68F867C592}"/>
    <cellStyle name="40% - Accent4 8 4 3 4" xfId="17382" xr:uid="{B712593C-89D2-4C9C-ABBB-E75927A10AEB}"/>
    <cellStyle name="40% - Accent4 8 4 3 4 2" xfId="46260" xr:uid="{C09B14C9-0A42-4016-8AD5-DBB56AF9C02A}"/>
    <cellStyle name="40% - Accent4 8 4 3 4 3" xfId="31836" xr:uid="{9A6CA7C4-20E0-4FA3-A50B-6228C706C0E7}"/>
    <cellStyle name="40% - Accent4 8 4 3 5" xfId="6367" xr:uid="{BB6872FE-CCEB-463F-BA25-B6307CFE177E}"/>
    <cellStyle name="40% - Accent4 8 4 3 5 2" xfId="35282" xr:uid="{816895A3-ABEE-4768-ABD6-C82993064B0E}"/>
    <cellStyle name="40% - Accent4 8 4 3 6" xfId="20858" xr:uid="{23B54509-72EE-4214-81A6-7F26E26EC07A}"/>
    <cellStyle name="40% - Accent4 8 4 4" xfId="8250" xr:uid="{5FB594BA-EF8C-40B6-BB9F-A43380020384}"/>
    <cellStyle name="40% - Accent4 8 4 4 2" xfId="37148" xr:uid="{08F9B09D-C5E7-4DE0-97D1-0C2E04A5DE68}"/>
    <cellStyle name="40% - Accent4 8 4 4 3" xfId="22724" xr:uid="{B1DA2324-28C2-446C-A53A-6587343DC74A}"/>
    <cellStyle name="40% - Accent4 8 4 5" xfId="11985" xr:uid="{A4F4C00F-582B-4DD5-9CBC-25FB951464BE}"/>
    <cellStyle name="40% - Accent4 8 4 5 2" xfId="40880" xr:uid="{B8EB476D-AE19-4AD2-99D6-2BEAA0A1AC7D}"/>
    <cellStyle name="40% - Accent4 8 4 5 3" xfId="26456" xr:uid="{F8C267A5-9F9C-4D97-9D15-666E2ABD6A0C}"/>
    <cellStyle name="40% - Accent4 8 4 6" xfId="15761" xr:uid="{D05B4768-5E4E-4DB0-AAE4-1E867D973C5B}"/>
    <cellStyle name="40% - Accent4 8 4 6 2" xfId="44648" xr:uid="{942DA364-7C93-4C8C-839F-A3CE97B04A94}"/>
    <cellStyle name="40% - Accent4 8 4 6 3" xfId="30224" xr:uid="{1D502479-07CD-4358-B7A7-E0BD85F2F562}"/>
    <cellStyle name="40% - Accent4 8 4 7" xfId="4473" xr:uid="{2431ED8E-762A-4971-87A3-CBB59C29F9BA}"/>
    <cellStyle name="40% - Accent4 8 4 7 2" xfId="33415" xr:uid="{097EF4E4-E9D7-463A-AF7F-14C3E4CA7272}"/>
    <cellStyle name="40% - Accent4 8 4 8" xfId="18992" xr:uid="{487FA765-CB0B-4FAD-920C-0FF0FBF71A87}"/>
    <cellStyle name="40% - Accent4 8 5" xfId="1494" xr:uid="{E33C3A49-A53D-4FE1-A0DC-B178D4BC92D1}"/>
    <cellStyle name="40% - Accent4 8 5 2" xfId="3108" xr:uid="{C7DEB738-4BEE-419C-9087-E9FE5C79B43F}"/>
    <cellStyle name="40% - Accent4 8 5 2 2" xfId="10596" xr:uid="{0367F458-8650-4D9E-BF08-4F52A90D2BB8}"/>
    <cellStyle name="40% - Accent4 8 5 2 2 2" xfId="39494" xr:uid="{CA4ED253-E181-4F2F-9269-9A54CBE1D342}"/>
    <cellStyle name="40% - Accent4 8 5 2 2 3" xfId="25070" xr:uid="{961DA66A-50DF-4025-B701-3DE2BBFF501B}"/>
    <cellStyle name="40% - Accent4 8 5 2 3" xfId="14333" xr:uid="{403CADE5-B478-4C06-999C-192A5FE029A3}"/>
    <cellStyle name="40% - Accent4 8 5 2 3 2" xfId="43226" xr:uid="{B17E4041-93AA-4D26-8404-C6633BAE3C33}"/>
    <cellStyle name="40% - Accent4 8 5 2 3 3" xfId="28802" xr:uid="{A51BC023-0213-401A-9EAD-D245B40F2621}"/>
    <cellStyle name="40% - Accent4 8 5 2 4" xfId="17636" xr:uid="{791AF962-B0A7-49B3-9B3F-F488DBD55446}"/>
    <cellStyle name="40% - Accent4 8 5 2 4 2" xfId="46514" xr:uid="{3A8C2B73-9942-40FD-B75D-C99F43B38501}"/>
    <cellStyle name="40% - Accent4 8 5 2 4 3" xfId="32090" xr:uid="{9E0D5C07-BE6D-4078-A0E7-7CACFFFBB95A}"/>
    <cellStyle name="40% - Accent4 8 5 2 5" xfId="6847" xr:uid="{EBB633F6-7306-4B66-89FA-53BB4CB8CA66}"/>
    <cellStyle name="40% - Accent4 8 5 2 5 2" xfId="35762" xr:uid="{378CA862-B58B-4415-8AF6-0A89AA0EC132}"/>
    <cellStyle name="40% - Accent4 8 5 2 6" xfId="21338" xr:uid="{2E267C78-E98C-4F02-A610-7634B73A081B}"/>
    <cellStyle name="40% - Accent4 8 5 3" xfId="8730" xr:uid="{A510F2CD-0459-4556-9C7A-942D00F2DB44}"/>
    <cellStyle name="40% - Accent4 8 5 3 2" xfId="37628" xr:uid="{F8D86D92-676C-44D8-AF19-4024961B5817}"/>
    <cellStyle name="40% - Accent4 8 5 3 3" xfId="23204" xr:uid="{03AC3188-3113-4339-9D36-7B97E0625F63}"/>
    <cellStyle name="40% - Accent4 8 5 4" xfId="12467" xr:uid="{7A9D9B23-3417-4896-BB19-487F0075AE59}"/>
    <cellStyle name="40% - Accent4 8 5 4 2" xfId="41360" xr:uid="{E4358D08-D772-4907-B141-CC93782A1134}"/>
    <cellStyle name="40% - Accent4 8 5 4 3" xfId="26936" xr:uid="{75F65744-A257-4C4F-9DCD-FCF2AE39996F}"/>
    <cellStyle name="40% - Accent4 8 5 5" xfId="16023" xr:uid="{4C62F8B4-BBC2-4EC0-AA59-A3CD9A85C5EE}"/>
    <cellStyle name="40% - Accent4 8 5 5 2" xfId="44902" xr:uid="{FEE9F703-0F5C-4EA2-9092-C60485167E2E}"/>
    <cellStyle name="40% - Accent4 8 5 5 3" xfId="30478" xr:uid="{2C73731F-722C-4E59-BD47-FEEDC2FAE7F2}"/>
    <cellStyle name="40% - Accent4 8 5 6" xfId="4973" xr:uid="{60CAD89B-1495-49C3-B918-BE2CF86C2D86}"/>
    <cellStyle name="40% - Accent4 8 5 6 2" xfId="33896" xr:uid="{F468954F-72D4-4BB0-B5BA-368FC05363D3}"/>
    <cellStyle name="40% - Accent4 8 5 7" xfId="19472" xr:uid="{A79826B6-6D40-4ED7-914C-4F59B8A54AE3}"/>
    <cellStyle name="40% - Accent4 8 6" xfId="2302" xr:uid="{7DE4F67F-A924-49D4-BEBF-9AEB37FCBF1F}"/>
    <cellStyle name="40% - Accent4 8 6 2" xfId="9663" xr:uid="{07FB0FB1-2DAA-429A-81E6-A545E08BDA79}"/>
    <cellStyle name="40% - Accent4 8 6 2 2" xfId="38561" xr:uid="{BF70654A-10EB-4D30-BF08-B8E8A782AB61}"/>
    <cellStyle name="40% - Accent4 8 6 2 3" xfId="24137" xr:uid="{7FF566F3-4516-4C1E-AE2C-2EBF2B6AD0D1}"/>
    <cellStyle name="40% - Accent4 8 6 3" xfId="13400" xr:uid="{265CDF3A-A7AA-4503-996F-429972575E6C}"/>
    <cellStyle name="40% - Accent4 8 6 3 2" xfId="42293" xr:uid="{41E7E437-64D3-4BE6-8139-AC3053AEFC0D}"/>
    <cellStyle name="40% - Accent4 8 6 3 3" xfId="27869" xr:uid="{BE502316-012A-4620-A290-4B8702117BBF}"/>
    <cellStyle name="40% - Accent4 8 6 4" xfId="16830" xr:uid="{D7DBF847-65EC-4EC5-89DC-83C95E097E0A}"/>
    <cellStyle name="40% - Accent4 8 6 4 2" xfId="45708" xr:uid="{DDE6FA23-96C6-4470-94B2-6C0748A499FF}"/>
    <cellStyle name="40% - Accent4 8 6 4 3" xfId="31284" xr:uid="{4952F49F-220E-4436-AFB3-AF433CFE5AE8}"/>
    <cellStyle name="40% - Accent4 8 6 5" xfId="5914" xr:uid="{437C2627-B787-4CA3-949B-436E6CD1F70B}"/>
    <cellStyle name="40% - Accent4 8 6 5 2" xfId="34829" xr:uid="{095A7200-3C09-48D6-B027-B19739587DE0}"/>
    <cellStyle name="40% - Accent4 8 6 6" xfId="20405" xr:uid="{8BA49527-A93D-4EC3-AA01-D59CEC4C4AAE}"/>
    <cellStyle name="40% - Accent4 8 7" xfId="7797" xr:uid="{12D09CA3-3B14-4B72-95D8-E4C0F5BF0F2F}"/>
    <cellStyle name="40% - Accent4 8 7 2" xfId="36695" xr:uid="{BB16A7A3-8E18-4B1C-A12B-7C0AF6BDF793}"/>
    <cellStyle name="40% - Accent4 8 7 3" xfId="22271" xr:uid="{367026F8-7809-4338-BD3F-94C88844FBB1}"/>
    <cellStyle name="40% - Accent4 8 8" xfId="11532" xr:uid="{004B3798-ADAF-484C-9EE4-FA49E701EC55}"/>
    <cellStyle name="40% - Accent4 8 8 2" xfId="40427" xr:uid="{4126AC3F-D049-4850-BBCF-9EB4F9657CE0}"/>
    <cellStyle name="40% - Accent4 8 8 3" xfId="26003" xr:uid="{63BFCD4C-8104-4309-B881-643CFB6DCA74}"/>
    <cellStyle name="40% - Accent4 8 9" xfId="15209" xr:uid="{DCF3181A-40C1-455E-87FB-7969E23E7FA2}"/>
    <cellStyle name="40% - Accent4 8 9 2" xfId="44096" xr:uid="{F82FE02E-EE8A-4DCF-8834-9FD0C6D78172}"/>
    <cellStyle name="40% - Accent4 8 9 3" xfId="29672" xr:uid="{6220F43B-C436-4EA5-9B23-D7F6BC885D49}"/>
    <cellStyle name="40% - Accent4 9" xfId="448" xr:uid="{F946EF45-937E-478D-BFB0-BDC3317932C2}"/>
    <cellStyle name="40% - Accent4 9 10" xfId="4000" xr:uid="{B768781E-721D-4EC7-B95A-9B0FFDBE36FE}"/>
    <cellStyle name="40% - Accent4 9 10 2" xfId="32981" xr:uid="{15761B92-A75D-4841-B52C-8D1A3C55AF0A}"/>
    <cellStyle name="40% - Accent4 9 11" xfId="18558" xr:uid="{E06A462C-B076-4BD5-82A2-5CA9CE23ED9A}"/>
    <cellStyle name="40% - Accent4 9 2" xfId="834" xr:uid="{A549603B-4A95-4045-A771-98DAF77FA1A4}"/>
    <cellStyle name="40% - Accent4 9 2 2" xfId="1124" xr:uid="{788B18A3-81F3-4C17-8E2F-262104C0ED36}"/>
    <cellStyle name="40% - Accent4 9 2 2 2" xfId="2050" xr:uid="{960AD177-E293-40DD-A7CE-7AB9F73A4FBF}"/>
    <cellStyle name="40% - Accent4 9 2 2 2 2" xfId="3664" xr:uid="{9A8D97D5-5182-44FD-8B52-E23D85FBAEF8}"/>
    <cellStyle name="40% - Accent4 9 2 2 2 2 2" xfId="11327" xr:uid="{5C6F116E-9331-4E8C-9D18-DD1E945EC88A}"/>
    <cellStyle name="40% - Accent4 9 2 2 2 2 2 2" xfId="40225" xr:uid="{518F6CA2-3534-403F-9D3F-AC8A90EC2539}"/>
    <cellStyle name="40% - Accent4 9 2 2 2 2 2 3" xfId="25801" xr:uid="{51DC6906-C13A-4A63-B427-DA759E85C122}"/>
    <cellStyle name="40% - Accent4 9 2 2 2 2 3" xfId="15064" xr:uid="{7554A2BE-5F83-4786-93C0-68FE63E6B4F7}"/>
    <cellStyle name="40% - Accent4 9 2 2 2 2 3 2" xfId="43957" xr:uid="{BEF42C04-09FB-4BDA-A1D7-33C619E34CCC}"/>
    <cellStyle name="40% - Accent4 9 2 2 2 2 3 3" xfId="29533" xr:uid="{4F7E4BAA-6142-46C6-B919-CFB00CDE939C}"/>
    <cellStyle name="40% - Accent4 9 2 2 2 2 4" xfId="18192" xr:uid="{9C31F999-9652-44BD-BBDD-6F4DFCA19402}"/>
    <cellStyle name="40% - Accent4 9 2 2 2 2 4 2" xfId="47070" xr:uid="{8BAF13B8-3514-4C3B-9C37-88D1028C9F70}"/>
    <cellStyle name="40% - Accent4 9 2 2 2 2 4 3" xfId="32646" xr:uid="{74CCCC85-29C8-4399-AD63-03EF0E66913D}"/>
    <cellStyle name="40% - Accent4 9 2 2 2 2 5" xfId="7578" xr:uid="{C41DA554-2622-453F-971A-FB7AA7514858}"/>
    <cellStyle name="40% - Accent4 9 2 2 2 2 5 2" xfId="36493" xr:uid="{A849260C-3AFF-4235-BE24-65FE0D8F5077}"/>
    <cellStyle name="40% - Accent4 9 2 2 2 2 6" xfId="22069" xr:uid="{1EFC5281-6D18-4EBB-B40B-9BC2D4C46B5C}"/>
    <cellStyle name="40% - Accent4 9 2 2 2 3" xfId="9461" xr:uid="{F216A15D-8012-4C52-B095-ED0D541C3655}"/>
    <cellStyle name="40% - Accent4 9 2 2 2 3 2" xfId="38359" xr:uid="{6927325A-9653-480D-B48F-1BA1449C3EAC}"/>
    <cellStyle name="40% - Accent4 9 2 2 2 3 3" xfId="23935" xr:uid="{4439013E-D68D-4CB9-ACE6-CDDDC1C3F08D}"/>
    <cellStyle name="40% - Accent4 9 2 2 2 4" xfId="13198" xr:uid="{3EA48EED-D984-4D7E-887E-79660C385BFA}"/>
    <cellStyle name="40% - Accent4 9 2 2 2 4 2" xfId="42091" xr:uid="{20FC2AF2-0D9B-4ED1-ABDC-D9791244363A}"/>
    <cellStyle name="40% - Accent4 9 2 2 2 4 3" xfId="27667" xr:uid="{E883D0E2-6D46-4282-A265-6FF5F32A8585}"/>
    <cellStyle name="40% - Accent4 9 2 2 2 5" xfId="16579" xr:uid="{2E5E7B87-FCFB-4989-B633-FE5F96A0FE77}"/>
    <cellStyle name="40% - Accent4 9 2 2 2 5 2" xfId="45458" xr:uid="{FAE029BC-FCA8-44DD-8203-4DBEBBD7C54A}"/>
    <cellStyle name="40% - Accent4 9 2 2 2 5 3" xfId="31034" xr:uid="{3B537A18-BD2C-4A19-8E0F-068D6F3F836C}"/>
    <cellStyle name="40% - Accent4 9 2 2 2 6" xfId="5704" xr:uid="{1B2D1922-EA6A-49E4-9EB3-A116F19BCDC1}"/>
    <cellStyle name="40% - Accent4 9 2 2 2 6 2" xfId="34627" xr:uid="{52BECD6F-405E-4C82-B452-397033BDC7AE}"/>
    <cellStyle name="40% - Accent4 9 2 2 2 7" xfId="20203" xr:uid="{683A5059-5A5B-40B7-8DFE-13FB088C6CFE}"/>
    <cellStyle name="40% - Accent4 9 2 2 3" xfId="2858" xr:uid="{9E5B8E99-2552-440F-8DA3-A7407565299C}"/>
    <cellStyle name="40% - Accent4 9 2 2 3 2" xfId="10394" xr:uid="{4EE6928B-0E17-44AF-B2CA-885C4D91B8F9}"/>
    <cellStyle name="40% - Accent4 9 2 2 3 2 2" xfId="39292" xr:uid="{D8F453FD-6E80-4FA9-9517-1C1562E5E699}"/>
    <cellStyle name="40% - Accent4 9 2 2 3 2 3" xfId="24868" xr:uid="{D94FA59B-FAFD-4392-8393-B1659D2BFDA7}"/>
    <cellStyle name="40% - Accent4 9 2 2 3 3" xfId="14131" xr:uid="{072AC2A5-2846-4A7B-9AB6-F8B20E67C241}"/>
    <cellStyle name="40% - Accent4 9 2 2 3 3 2" xfId="43024" xr:uid="{DBDED42E-BC22-4FC2-BEF5-17C358A8B1E0}"/>
    <cellStyle name="40% - Accent4 9 2 2 3 3 3" xfId="28600" xr:uid="{4ECA075C-E44E-4478-B82D-1672920E7A67}"/>
    <cellStyle name="40% - Accent4 9 2 2 3 4" xfId="17386" xr:uid="{69DC240E-1E8C-46F8-ADD4-86487B44F269}"/>
    <cellStyle name="40% - Accent4 9 2 2 3 4 2" xfId="46264" xr:uid="{004F0C22-06BD-487E-B3A4-DF1ACAE91385}"/>
    <cellStyle name="40% - Accent4 9 2 2 3 4 3" xfId="31840" xr:uid="{ADA61062-11D6-4944-80AF-273FEF2380D8}"/>
    <cellStyle name="40% - Accent4 9 2 2 3 5" xfId="6645" xr:uid="{D78F8070-2F0F-44F6-BD2C-44FAB06D9A75}"/>
    <cellStyle name="40% - Accent4 9 2 2 3 5 2" xfId="35560" xr:uid="{435E1449-0ACC-46B0-B58D-8A6ACB5F548C}"/>
    <cellStyle name="40% - Accent4 9 2 2 3 6" xfId="21136" xr:uid="{24A6A071-9232-4DCC-833A-F6984C495358}"/>
    <cellStyle name="40% - Accent4 9 2 2 4" xfId="8528" xr:uid="{6D1E743B-91BB-40EF-BC7A-E39498AF40A2}"/>
    <cellStyle name="40% - Accent4 9 2 2 4 2" xfId="37426" xr:uid="{CC0F9601-9DA6-4D8A-93D6-62FB74AA6E13}"/>
    <cellStyle name="40% - Accent4 9 2 2 4 3" xfId="23002" xr:uid="{2318DB3A-1387-4005-97C9-27323D159CCF}"/>
    <cellStyle name="40% - Accent4 9 2 2 5" xfId="12263" xr:uid="{E1691EE2-241A-4756-84A5-28A1916FA047}"/>
    <cellStyle name="40% - Accent4 9 2 2 5 2" xfId="41158" xr:uid="{1AC6552D-23A9-45E3-AC6E-6CB810D4C7AD}"/>
    <cellStyle name="40% - Accent4 9 2 2 5 3" xfId="26734" xr:uid="{31FA98A7-DD3B-4785-A4D8-F726591AA614}"/>
    <cellStyle name="40% - Accent4 9 2 2 6" xfId="15765" xr:uid="{339CA8CC-641C-4665-AA04-8F6AC41DF0F8}"/>
    <cellStyle name="40% - Accent4 9 2 2 6 2" xfId="44652" xr:uid="{D236716C-7DBA-4692-8B6B-FC9A923667FE}"/>
    <cellStyle name="40% - Accent4 9 2 2 6 3" xfId="30228" xr:uid="{127243EB-2416-400A-90F0-C65CAF01F30E}"/>
    <cellStyle name="40% - Accent4 9 2 2 7" xfId="4758" xr:uid="{A34376E9-61F2-45C5-9A4C-41F9CD4A46BF}"/>
    <cellStyle name="40% - Accent4 9 2 2 7 2" xfId="33693" xr:uid="{994C7867-9C50-4587-9F08-3F176407987B}"/>
    <cellStyle name="40% - Accent4 9 2 2 8" xfId="19270" xr:uid="{AA60B4EA-1945-468D-AA2F-DEE5A10254F1}"/>
    <cellStyle name="40% - Accent4 9 2 3" xfId="1772" xr:uid="{4BEF01F5-B1AE-4797-A238-2B4F3022940D}"/>
    <cellStyle name="40% - Accent4 9 2 3 2" xfId="3386" xr:uid="{BBB360A3-E89D-4D35-AE26-9F92FB4C613F}"/>
    <cellStyle name="40% - Accent4 9 2 3 2 2" xfId="10874" xr:uid="{FAAE9BED-B2A2-4C67-B325-08DF331F5970}"/>
    <cellStyle name="40% - Accent4 9 2 3 2 2 2" xfId="39772" xr:uid="{22E90AA7-6EC3-4BF8-B1C7-CCA334741C1D}"/>
    <cellStyle name="40% - Accent4 9 2 3 2 2 3" xfId="25348" xr:uid="{4B24B2FF-57BE-4A82-98E4-69240353D83C}"/>
    <cellStyle name="40% - Accent4 9 2 3 2 3" xfId="14611" xr:uid="{91D5B35F-AC45-4C5E-9A50-17982F968177}"/>
    <cellStyle name="40% - Accent4 9 2 3 2 3 2" xfId="43504" xr:uid="{2EA70C64-B0EB-41CC-8E58-383AF32A0711}"/>
    <cellStyle name="40% - Accent4 9 2 3 2 3 3" xfId="29080" xr:uid="{2E089644-79D8-451D-B8D0-E424C54DBD9A}"/>
    <cellStyle name="40% - Accent4 9 2 3 2 4" xfId="17914" xr:uid="{A6C738B3-653F-472A-A2CB-64D941718316}"/>
    <cellStyle name="40% - Accent4 9 2 3 2 4 2" xfId="46792" xr:uid="{FFB48DFD-2B39-48C2-9B2C-B316F980B96E}"/>
    <cellStyle name="40% - Accent4 9 2 3 2 4 3" xfId="32368" xr:uid="{55029D3C-638A-483D-BAC3-725997E7A6CA}"/>
    <cellStyle name="40% - Accent4 9 2 3 2 5" xfId="7125" xr:uid="{61F853FB-D03B-4892-ADA2-39B9B43E2D05}"/>
    <cellStyle name="40% - Accent4 9 2 3 2 5 2" xfId="36040" xr:uid="{3BBDB80D-C425-4EF9-AEF9-1A25A128B9A9}"/>
    <cellStyle name="40% - Accent4 9 2 3 2 6" xfId="21616" xr:uid="{E8ABA566-DB35-443D-810A-CA898C0D4023}"/>
    <cellStyle name="40% - Accent4 9 2 3 3" xfId="9008" xr:uid="{24696C56-6462-4406-8927-4A3718C5D317}"/>
    <cellStyle name="40% - Accent4 9 2 3 3 2" xfId="37906" xr:uid="{04481B58-E820-4C1A-820C-390F9CA97ED7}"/>
    <cellStyle name="40% - Accent4 9 2 3 3 3" xfId="23482" xr:uid="{3B0B39FE-75B0-42F9-8F25-09C4C00A1945}"/>
    <cellStyle name="40% - Accent4 9 2 3 4" xfId="12745" xr:uid="{F7249166-8E15-413E-BEA7-C4CDAB6F5D68}"/>
    <cellStyle name="40% - Accent4 9 2 3 4 2" xfId="41638" xr:uid="{E08B5A69-E434-427C-8213-1044F801D630}"/>
    <cellStyle name="40% - Accent4 9 2 3 4 3" xfId="27214" xr:uid="{E099985E-2255-4A99-A267-4A0C776BDAC8}"/>
    <cellStyle name="40% - Accent4 9 2 3 5" xfId="16301" xr:uid="{9F9E5B04-5BA8-434B-AB60-09CB73B73CE9}"/>
    <cellStyle name="40% - Accent4 9 2 3 5 2" xfId="45180" xr:uid="{413AE5E9-D079-4CD3-8431-F6329D809860}"/>
    <cellStyle name="40% - Accent4 9 2 3 5 3" xfId="30756" xr:uid="{726E52E7-2859-4161-88A5-C378A2B31D58}"/>
    <cellStyle name="40% - Accent4 9 2 3 6" xfId="5251" xr:uid="{7A1D83A5-ABEB-47DE-B9E7-6303AFAD4031}"/>
    <cellStyle name="40% - Accent4 9 2 3 6 2" xfId="34174" xr:uid="{6A45D8CE-A292-43BC-8C27-2FAD74D4F186}"/>
    <cellStyle name="40% - Accent4 9 2 3 7" xfId="19750" xr:uid="{12A31795-9E6D-4B33-820F-F7E98C80773E}"/>
    <cellStyle name="40% - Accent4 9 2 4" xfId="2580" xr:uid="{4144E02D-C6BC-4913-843A-E0DA5BA18C35}"/>
    <cellStyle name="40% - Accent4 9 2 4 2" xfId="9941" xr:uid="{6124E4AF-A2E9-40E4-8A3F-FD4166F65366}"/>
    <cellStyle name="40% - Accent4 9 2 4 2 2" xfId="38839" xr:uid="{7F878693-2842-4B9E-86C1-FC7EB92AFB5B}"/>
    <cellStyle name="40% - Accent4 9 2 4 2 3" xfId="24415" xr:uid="{BB3FCFDF-C81B-4D3F-AD98-00FEE4F3E5E9}"/>
    <cellStyle name="40% - Accent4 9 2 4 3" xfId="13678" xr:uid="{8E8889D1-0FB9-4BB3-A37E-C5F39BDF8750}"/>
    <cellStyle name="40% - Accent4 9 2 4 3 2" xfId="42571" xr:uid="{08F2CBCF-42E1-4CC5-A6F7-4E9B185BB3E0}"/>
    <cellStyle name="40% - Accent4 9 2 4 3 3" xfId="28147" xr:uid="{C9062E36-13E2-4A56-9B63-9419682F7BDC}"/>
    <cellStyle name="40% - Accent4 9 2 4 4" xfId="17108" xr:uid="{3760C5BA-9597-4294-98FA-B662300362BC}"/>
    <cellStyle name="40% - Accent4 9 2 4 4 2" xfId="45986" xr:uid="{B3879A2B-3B3B-4AA4-9D15-CFB21B9B7ABD}"/>
    <cellStyle name="40% - Accent4 9 2 4 4 3" xfId="31562" xr:uid="{4A191398-59F7-421D-B386-882A5F6D469F}"/>
    <cellStyle name="40% - Accent4 9 2 4 5" xfId="6192" xr:uid="{070492AC-0542-4B61-99DC-2ED91C7A93D7}"/>
    <cellStyle name="40% - Accent4 9 2 4 5 2" xfId="35107" xr:uid="{6CA1E88C-D3EB-446D-9EB8-4656A2665D14}"/>
    <cellStyle name="40% - Accent4 9 2 4 6" xfId="20683" xr:uid="{75FFC89E-E43E-4F3E-A1E6-AAD1E2DFE746}"/>
    <cellStyle name="40% - Accent4 9 2 5" xfId="8075" xr:uid="{211E2574-1F98-476D-83ED-D82ECE0586E6}"/>
    <cellStyle name="40% - Accent4 9 2 5 2" xfId="36973" xr:uid="{36E36F9B-D889-4CCD-95AD-C1BC371B9C4A}"/>
    <cellStyle name="40% - Accent4 9 2 5 3" xfId="22549" xr:uid="{29A5447D-91B1-48DC-B229-3D5DF5A4B7A2}"/>
    <cellStyle name="40% - Accent4 9 2 6" xfId="11810" xr:uid="{E297AA0D-30DB-46D1-BC24-0A290F521C82}"/>
    <cellStyle name="40% - Accent4 9 2 6 2" xfId="40705" xr:uid="{B565A759-65D6-4269-ACE4-2A74541081A5}"/>
    <cellStyle name="40% - Accent4 9 2 6 3" xfId="26281" xr:uid="{E8D86DE4-5CB2-419A-AFA0-EC4CBD72F1FC}"/>
    <cellStyle name="40% - Accent4 9 2 7" xfId="15487" xr:uid="{2C66E79C-D6AE-4E42-B386-87DB0DABB6FE}"/>
    <cellStyle name="40% - Accent4 9 2 7 2" xfId="44374" xr:uid="{736072B2-21D4-4684-A4E8-4F45545F397F}"/>
    <cellStyle name="40% - Accent4 9 2 7 3" xfId="29950" xr:uid="{4D584E2E-6BF0-4A1A-BB7B-B1F3AE4FF324}"/>
    <cellStyle name="40% - Accent4 9 2 8" xfId="4259" xr:uid="{E587849F-3B5E-4DBC-A54D-4548F32A46AF}"/>
    <cellStyle name="40% - Accent4 9 2 8 2" xfId="33240" xr:uid="{99DE7F6E-7B5E-45E0-969D-C90AAEF0A89C}"/>
    <cellStyle name="40% - Accent4 9 2 9" xfId="18817" xr:uid="{EABC700E-4A63-4E4B-A99A-C9834E355229}"/>
    <cellStyle name="40% - Accent4 9 3" xfId="643" xr:uid="{45780F80-01D5-484A-8871-D41B9F818242}"/>
    <cellStyle name="40% - Accent4 9 3 2" xfId="1125" xr:uid="{66B9618D-02BA-4E2B-8F1F-E070F7032B00}"/>
    <cellStyle name="40% - Accent4 9 3 2 2" xfId="2051" xr:uid="{DAAE4B5E-7766-45D3-B392-CD7FFEA904EE}"/>
    <cellStyle name="40% - Accent4 9 3 2 2 2" xfId="3665" xr:uid="{B7B4CBAE-1B4D-4F18-9C4C-49B8BC0165CC}"/>
    <cellStyle name="40% - Accent4 9 3 2 2 2 2" xfId="11198" xr:uid="{DFB06F2D-ACDA-4F7B-AD92-97326ADB388B}"/>
    <cellStyle name="40% - Accent4 9 3 2 2 2 2 2" xfId="40096" xr:uid="{F290C0FA-4AE1-41A8-8B04-F16C11B7204F}"/>
    <cellStyle name="40% - Accent4 9 3 2 2 2 2 3" xfId="25672" xr:uid="{C749DA9A-186A-446D-809D-F7C2FA666CB1}"/>
    <cellStyle name="40% - Accent4 9 3 2 2 2 3" xfId="14935" xr:uid="{4FBC47A3-9F4B-4C3D-B3A7-5BC4986C3A0B}"/>
    <cellStyle name="40% - Accent4 9 3 2 2 2 3 2" xfId="43828" xr:uid="{0DAA593F-BF1A-48A9-A4D0-1F1DD4B8C88F}"/>
    <cellStyle name="40% - Accent4 9 3 2 2 2 3 3" xfId="29404" xr:uid="{C503F344-C124-4981-B923-78B6FBBF544A}"/>
    <cellStyle name="40% - Accent4 9 3 2 2 2 4" xfId="18193" xr:uid="{18D767B5-6AA8-4531-B9AF-5AAA2EDDFDBD}"/>
    <cellStyle name="40% - Accent4 9 3 2 2 2 4 2" xfId="47071" xr:uid="{5CECECC9-AF2C-42C3-A493-B5DC535C4B0D}"/>
    <cellStyle name="40% - Accent4 9 3 2 2 2 4 3" xfId="32647" xr:uid="{1E732CDD-DC0A-419F-9FDE-39C7D0FCEEF0}"/>
    <cellStyle name="40% - Accent4 9 3 2 2 2 5" xfId="7449" xr:uid="{3A6F700F-57C8-453D-8415-389D03805059}"/>
    <cellStyle name="40% - Accent4 9 3 2 2 2 5 2" xfId="36364" xr:uid="{6BA7237F-D104-449A-AFDD-D989DF0F396D}"/>
    <cellStyle name="40% - Accent4 9 3 2 2 2 6" xfId="21940" xr:uid="{63D67643-F644-4FA2-AA1F-37BAA6A53564}"/>
    <cellStyle name="40% - Accent4 9 3 2 2 3" xfId="9332" xr:uid="{7BA4273B-41E8-4230-9F9B-D15711E4EE97}"/>
    <cellStyle name="40% - Accent4 9 3 2 2 3 2" xfId="38230" xr:uid="{DAA6D1E2-D8F6-47A1-AD4C-D530E3C32E54}"/>
    <cellStyle name="40% - Accent4 9 3 2 2 3 3" xfId="23806" xr:uid="{1A1CCE9B-8686-415E-842B-046E81B85773}"/>
    <cellStyle name="40% - Accent4 9 3 2 2 4" xfId="13069" xr:uid="{DEF596F4-44BC-49FD-A57A-BBC6584B150A}"/>
    <cellStyle name="40% - Accent4 9 3 2 2 4 2" xfId="41962" xr:uid="{B151D69C-32DB-446B-B143-6FED7B7C37ED}"/>
    <cellStyle name="40% - Accent4 9 3 2 2 4 3" xfId="27538" xr:uid="{3E01A24C-60E9-4633-BEED-0DE9AB722233}"/>
    <cellStyle name="40% - Accent4 9 3 2 2 5" xfId="16580" xr:uid="{F462F9C3-2A40-4D98-87BF-395F145311A7}"/>
    <cellStyle name="40% - Accent4 9 3 2 2 5 2" xfId="45459" xr:uid="{25000AE2-B020-4939-A091-5ACD8341B583}"/>
    <cellStyle name="40% - Accent4 9 3 2 2 5 3" xfId="31035" xr:uid="{283FBB01-5C1E-4481-B9D9-FEAF5BFD82B9}"/>
    <cellStyle name="40% - Accent4 9 3 2 2 6" xfId="5575" xr:uid="{8BF141B8-8948-4BF9-9726-988BE91DAE29}"/>
    <cellStyle name="40% - Accent4 9 3 2 2 6 2" xfId="34498" xr:uid="{24592E18-727E-4BC5-9A4A-4C39E4116F57}"/>
    <cellStyle name="40% - Accent4 9 3 2 2 7" xfId="20074" xr:uid="{21D41530-C45E-437F-8C7F-B95785E022E3}"/>
    <cellStyle name="40% - Accent4 9 3 2 3" xfId="2859" xr:uid="{9E2E8A68-44B2-4CA4-A646-BD6D606E3C20}"/>
    <cellStyle name="40% - Accent4 9 3 2 3 2" xfId="10265" xr:uid="{684EDE22-1B8B-4A5A-8BEB-E55B49ECBDB8}"/>
    <cellStyle name="40% - Accent4 9 3 2 3 2 2" xfId="39163" xr:uid="{4FF5A2E8-6EAB-4E9C-8CC2-53476BB8B784}"/>
    <cellStyle name="40% - Accent4 9 3 2 3 2 3" xfId="24739" xr:uid="{E69D017C-FDD8-424A-B945-6471021F1922}"/>
    <cellStyle name="40% - Accent4 9 3 2 3 3" xfId="14002" xr:uid="{97553EB6-8C5C-4DE0-8E6C-E6FE671D218F}"/>
    <cellStyle name="40% - Accent4 9 3 2 3 3 2" xfId="42895" xr:uid="{66460AFD-575B-41E1-9547-9E7ECEC88944}"/>
    <cellStyle name="40% - Accent4 9 3 2 3 3 3" xfId="28471" xr:uid="{309B5172-12EC-470F-A330-7E00019EFCA1}"/>
    <cellStyle name="40% - Accent4 9 3 2 3 4" xfId="17387" xr:uid="{A8558B49-13A6-4957-BAD4-110CD31E9853}"/>
    <cellStyle name="40% - Accent4 9 3 2 3 4 2" xfId="46265" xr:uid="{6BDC5D17-0049-4F41-A91E-7A7E2DDA4D3F}"/>
    <cellStyle name="40% - Accent4 9 3 2 3 4 3" xfId="31841" xr:uid="{37D9F50D-855A-41E9-9127-03248C90F187}"/>
    <cellStyle name="40% - Accent4 9 3 2 3 5" xfId="6516" xr:uid="{DF3280C7-A616-423A-A8A8-23ACD9489130}"/>
    <cellStyle name="40% - Accent4 9 3 2 3 5 2" xfId="35431" xr:uid="{6196284C-D2C4-4B55-9C66-508938D2DD10}"/>
    <cellStyle name="40% - Accent4 9 3 2 3 6" xfId="21007" xr:uid="{B9B67529-40A3-40F0-A32B-23A98D2C3A51}"/>
    <cellStyle name="40% - Accent4 9 3 2 4" xfId="8399" xr:uid="{062682A5-0B4D-4BB8-836D-915844BE0B70}"/>
    <cellStyle name="40% - Accent4 9 3 2 4 2" xfId="37297" xr:uid="{08C322C3-A083-4E89-95FF-E082102B396D}"/>
    <cellStyle name="40% - Accent4 9 3 2 4 3" xfId="22873" xr:uid="{32D5DAC7-06FE-4C1C-BAFE-FA514235D457}"/>
    <cellStyle name="40% - Accent4 9 3 2 5" xfId="12134" xr:uid="{AD0D1856-E7EF-4996-A36C-D43833D9ED07}"/>
    <cellStyle name="40% - Accent4 9 3 2 5 2" xfId="41029" xr:uid="{CC592E74-B14A-4FEF-A9F0-2B4E27BBA69E}"/>
    <cellStyle name="40% - Accent4 9 3 2 5 3" xfId="26605" xr:uid="{B2A14189-5FC6-48DE-A855-5F0C3B50D9EE}"/>
    <cellStyle name="40% - Accent4 9 3 2 6" xfId="15766" xr:uid="{1E2C80F6-EEAD-4227-9928-254B5B8A932F}"/>
    <cellStyle name="40% - Accent4 9 3 2 6 2" xfId="44653" xr:uid="{51F04CD4-AE62-4F69-B39E-04F41C7A6BE8}"/>
    <cellStyle name="40% - Accent4 9 3 2 6 3" xfId="30229" xr:uid="{2868466B-7654-4A25-A11D-852D594FF192}"/>
    <cellStyle name="40% - Accent4 9 3 2 7" xfId="4625" xr:uid="{3E85F133-594C-4F18-8018-A06C6F1E0F88}"/>
    <cellStyle name="40% - Accent4 9 3 2 7 2" xfId="33564" xr:uid="{C5AE094F-CC45-4A7C-ACF8-7D3CDFCFC9E0}"/>
    <cellStyle name="40% - Accent4 9 3 2 8" xfId="19141" xr:uid="{2AF57AAD-4DCA-4EF7-9ED3-388B04765516}"/>
    <cellStyle name="40% - Accent4 9 3 3" xfId="1643" xr:uid="{B6285833-4A1A-4A51-8789-2765144ACE3C}"/>
    <cellStyle name="40% - Accent4 9 3 3 2" xfId="3257" xr:uid="{9453E662-B304-4F1E-BB62-7298E2DFB329}"/>
    <cellStyle name="40% - Accent4 9 3 3 2 2" xfId="10745" xr:uid="{ADFB76F3-22E4-43D9-A5DA-6B0BDCCCCB78}"/>
    <cellStyle name="40% - Accent4 9 3 3 2 2 2" xfId="39643" xr:uid="{E8815665-D8D8-4A85-997B-DBA23B43B243}"/>
    <cellStyle name="40% - Accent4 9 3 3 2 2 3" xfId="25219" xr:uid="{1C36EDC0-477B-4D1B-944A-B1601C63B394}"/>
    <cellStyle name="40% - Accent4 9 3 3 2 3" xfId="14482" xr:uid="{2041109E-A36C-4615-BF49-0E7C01C5A3D6}"/>
    <cellStyle name="40% - Accent4 9 3 3 2 3 2" xfId="43375" xr:uid="{C5DFD8C0-97B5-4AFA-911B-20F07EEFD6A9}"/>
    <cellStyle name="40% - Accent4 9 3 3 2 3 3" xfId="28951" xr:uid="{67B58951-E243-48EB-B55D-92D010F0CAE6}"/>
    <cellStyle name="40% - Accent4 9 3 3 2 4" xfId="17785" xr:uid="{4A70C0D2-490E-4DF6-97FA-B496BB5BE664}"/>
    <cellStyle name="40% - Accent4 9 3 3 2 4 2" xfId="46663" xr:uid="{2E20E840-CB54-497E-B8CA-D770A34E11E5}"/>
    <cellStyle name="40% - Accent4 9 3 3 2 4 3" xfId="32239" xr:uid="{E407BC79-31D5-491A-B81F-38E98EE412F9}"/>
    <cellStyle name="40% - Accent4 9 3 3 2 5" xfId="6996" xr:uid="{E1446452-A98E-4B84-BDF7-B2CC3B466CAA}"/>
    <cellStyle name="40% - Accent4 9 3 3 2 5 2" xfId="35911" xr:uid="{AF369714-42D6-4F7A-976D-335A0B4FEB8C}"/>
    <cellStyle name="40% - Accent4 9 3 3 2 6" xfId="21487" xr:uid="{BB7AD008-D045-415A-85B0-8FF516747135}"/>
    <cellStyle name="40% - Accent4 9 3 3 3" xfId="8879" xr:uid="{BAE06D9E-039A-4ED3-88F8-CC33509CDE92}"/>
    <cellStyle name="40% - Accent4 9 3 3 3 2" xfId="37777" xr:uid="{7A36840C-B214-4EFC-9818-467EC46D396D}"/>
    <cellStyle name="40% - Accent4 9 3 3 3 3" xfId="23353" xr:uid="{0CF7E7E6-30E7-4D14-B943-2888FD250B04}"/>
    <cellStyle name="40% - Accent4 9 3 3 4" xfId="12616" xr:uid="{D13F48C7-74EE-43FE-95D3-054E34499DD0}"/>
    <cellStyle name="40% - Accent4 9 3 3 4 2" xfId="41509" xr:uid="{2885020E-6DF2-44FF-B9B4-12BC7533D68C}"/>
    <cellStyle name="40% - Accent4 9 3 3 4 3" xfId="27085" xr:uid="{74054E61-8C63-4268-A6A4-A126FAE82E67}"/>
    <cellStyle name="40% - Accent4 9 3 3 5" xfId="16172" xr:uid="{83E43B34-A250-4FFB-8276-08FB484EC36F}"/>
    <cellStyle name="40% - Accent4 9 3 3 5 2" xfId="45051" xr:uid="{90C15020-48C8-48AF-8FC8-B93BBC4B2246}"/>
    <cellStyle name="40% - Accent4 9 3 3 5 3" xfId="30627" xr:uid="{DFB8ECC1-4056-45BE-AC8D-61BA0AFAB20C}"/>
    <cellStyle name="40% - Accent4 9 3 3 6" xfId="5122" xr:uid="{A0C16B84-43F5-48C9-9D3E-27AEB7FBBD15}"/>
    <cellStyle name="40% - Accent4 9 3 3 6 2" xfId="34045" xr:uid="{8F096549-C4C9-4017-85AB-DD94E5A0FC67}"/>
    <cellStyle name="40% - Accent4 9 3 3 7" xfId="19621" xr:uid="{8D7E0F0F-C0D4-49F1-A599-824AAF38D413}"/>
    <cellStyle name="40% - Accent4 9 3 4" xfId="2451" xr:uid="{924F8414-4AF3-4400-A8DC-677702DFA789}"/>
    <cellStyle name="40% - Accent4 9 3 4 2" xfId="9812" xr:uid="{5392D9DB-F171-485B-A59C-00804B6851FC}"/>
    <cellStyle name="40% - Accent4 9 3 4 2 2" xfId="38710" xr:uid="{677FC544-B94A-4AB9-881B-2661BA808819}"/>
    <cellStyle name="40% - Accent4 9 3 4 2 3" xfId="24286" xr:uid="{782D454B-BE4A-46F0-AD04-D53D2D8EDE72}"/>
    <cellStyle name="40% - Accent4 9 3 4 3" xfId="13549" xr:uid="{DD290E1A-83E6-49B7-8CA4-77E5B06A97C6}"/>
    <cellStyle name="40% - Accent4 9 3 4 3 2" xfId="42442" xr:uid="{BDD23D83-2119-4077-8339-AEF67295DB11}"/>
    <cellStyle name="40% - Accent4 9 3 4 3 3" xfId="28018" xr:uid="{107B8903-5013-4C5D-8928-9B799237120A}"/>
    <cellStyle name="40% - Accent4 9 3 4 4" xfId="16979" xr:uid="{0EB2CEAE-FFBC-4B6B-87E6-C8EB67CE14A7}"/>
    <cellStyle name="40% - Accent4 9 3 4 4 2" xfId="45857" xr:uid="{F344655B-0298-4723-8790-03908F8916F9}"/>
    <cellStyle name="40% - Accent4 9 3 4 4 3" xfId="31433" xr:uid="{413D7554-C3C3-48D7-9E6F-0A0F866802E8}"/>
    <cellStyle name="40% - Accent4 9 3 4 5" xfId="6063" xr:uid="{007D45B5-0471-480F-A1A8-9F481B310B1A}"/>
    <cellStyle name="40% - Accent4 9 3 4 5 2" xfId="34978" xr:uid="{9F858E7B-FDBA-4225-81D5-B5439483B06A}"/>
    <cellStyle name="40% - Accent4 9 3 4 6" xfId="20554" xr:uid="{66147BBB-6554-4957-BB3A-7BD5FB8B0756}"/>
    <cellStyle name="40% - Accent4 9 3 5" xfId="7946" xr:uid="{F234C242-7DAC-400B-B285-4F720479E7CF}"/>
    <cellStyle name="40% - Accent4 9 3 5 2" xfId="36844" xr:uid="{AC212B23-2E6E-43B3-9039-86A698570E2C}"/>
    <cellStyle name="40% - Accent4 9 3 5 3" xfId="22420" xr:uid="{4B0A4769-05E9-4D30-8BF8-A6E53D074BD7}"/>
    <cellStyle name="40% - Accent4 9 3 6" xfId="11681" xr:uid="{F0EF93AB-6311-4C08-A5C6-39E965B865A0}"/>
    <cellStyle name="40% - Accent4 9 3 6 2" xfId="40576" xr:uid="{89D7BA73-9B0E-4E22-98B0-B654151CC674}"/>
    <cellStyle name="40% - Accent4 9 3 6 3" xfId="26152" xr:uid="{AC751DCB-FAF1-4494-B7DF-CFB230BDB85A}"/>
    <cellStyle name="40% - Accent4 9 3 7" xfId="15358" xr:uid="{A879BD19-97C6-4F62-BC02-4690A1C8F54E}"/>
    <cellStyle name="40% - Accent4 9 3 7 2" xfId="44245" xr:uid="{90CCD2BE-38D1-4CAC-8B3B-32E300FFCA33}"/>
    <cellStyle name="40% - Accent4 9 3 7 3" xfId="29821" xr:uid="{937227A5-2AAD-45DD-8E20-B0F8C455ADBA}"/>
    <cellStyle name="40% - Accent4 9 3 8" xfId="4130" xr:uid="{BDA823AC-B291-47D7-A35B-3F6934A473FB}"/>
    <cellStyle name="40% - Accent4 9 3 8 2" xfId="33111" xr:uid="{5397DAD5-A57C-402C-9789-EC7B75E5F7D6}"/>
    <cellStyle name="40% - Accent4 9 3 9" xfId="18688" xr:uid="{63101AC6-5F47-4FE7-8FA3-B705B8A08D69}"/>
    <cellStyle name="40% - Accent4 9 4" xfId="1123" xr:uid="{EE754190-759A-4CA7-9A67-350BB733F157}"/>
    <cellStyle name="40% - Accent4 9 4 2" xfId="2049" xr:uid="{E20E17CF-A292-44F2-8800-5DA0AA4DE4FB}"/>
    <cellStyle name="40% - Accent4 9 4 2 2" xfId="3663" xr:uid="{18EADCC9-A5BC-4642-87C4-8D6D4D7DC7DC}"/>
    <cellStyle name="40% - Accent4 9 4 2 2 2" xfId="11068" xr:uid="{EF612AA0-100C-4AE0-835E-715A2E444B1F}"/>
    <cellStyle name="40% - Accent4 9 4 2 2 2 2" xfId="39966" xr:uid="{683FC9AA-D78C-4D9D-B51E-2129767A9D10}"/>
    <cellStyle name="40% - Accent4 9 4 2 2 2 3" xfId="25542" xr:uid="{FBDA6C19-6ABD-4531-A648-00D8D35AB6A7}"/>
    <cellStyle name="40% - Accent4 9 4 2 2 3" xfId="14805" xr:uid="{BAED93CD-DC10-4F51-A9AC-B97045E45AE7}"/>
    <cellStyle name="40% - Accent4 9 4 2 2 3 2" xfId="43698" xr:uid="{A2A4A917-2CC7-4793-B804-57A73EDA633E}"/>
    <cellStyle name="40% - Accent4 9 4 2 2 3 3" xfId="29274" xr:uid="{C269A32C-9489-46C2-96A5-EBA5E275B85F}"/>
    <cellStyle name="40% - Accent4 9 4 2 2 4" xfId="18191" xr:uid="{9F5D6F08-D511-46AE-863C-1279295E7E68}"/>
    <cellStyle name="40% - Accent4 9 4 2 2 4 2" xfId="47069" xr:uid="{468B13EC-9C5C-40BE-860D-91A0B702DC7D}"/>
    <cellStyle name="40% - Accent4 9 4 2 2 4 3" xfId="32645" xr:uid="{15140986-0788-4937-ABAD-8E4083B16020}"/>
    <cellStyle name="40% - Accent4 9 4 2 2 5" xfId="7319" xr:uid="{2B2078AE-AC6B-41CB-A0C7-A3FEB5FEEFFE}"/>
    <cellStyle name="40% - Accent4 9 4 2 2 5 2" xfId="36234" xr:uid="{F3F78DE4-9BAC-4C22-9C63-140DEFBA9FBF}"/>
    <cellStyle name="40% - Accent4 9 4 2 2 6" xfId="21810" xr:uid="{86280935-6924-4814-AA27-4761834493C9}"/>
    <cellStyle name="40% - Accent4 9 4 2 3" xfId="9202" xr:uid="{C32229C4-E4A6-4F5D-B079-B693CBFE3AB1}"/>
    <cellStyle name="40% - Accent4 9 4 2 3 2" xfId="38100" xr:uid="{12930D16-472F-4AA3-ADA3-FEFBE7FCF2E8}"/>
    <cellStyle name="40% - Accent4 9 4 2 3 3" xfId="23676" xr:uid="{4797EADF-856F-4F7D-8AA6-48BB9DF27295}"/>
    <cellStyle name="40% - Accent4 9 4 2 4" xfId="12939" xr:uid="{719C5131-503A-4879-8379-CCBF4CD01597}"/>
    <cellStyle name="40% - Accent4 9 4 2 4 2" xfId="41832" xr:uid="{55CDEAB0-4A29-4019-8A4D-9053FF506129}"/>
    <cellStyle name="40% - Accent4 9 4 2 4 3" xfId="27408" xr:uid="{37EF7C46-F2BB-4019-9E47-9C1EA7527CDA}"/>
    <cellStyle name="40% - Accent4 9 4 2 5" xfId="16578" xr:uid="{E7E20FAA-55A5-4CED-BEF8-D0D324E91B7F}"/>
    <cellStyle name="40% - Accent4 9 4 2 5 2" xfId="45457" xr:uid="{5F4E7D1B-3FFD-44BF-BC79-741F772AF39A}"/>
    <cellStyle name="40% - Accent4 9 4 2 5 3" xfId="31033" xr:uid="{E681F6CB-2298-4F02-AE20-732FF65635D7}"/>
    <cellStyle name="40% - Accent4 9 4 2 6" xfId="5445" xr:uid="{C91B1841-26F0-417D-A44F-F79C6A84ABA5}"/>
    <cellStyle name="40% - Accent4 9 4 2 6 2" xfId="34368" xr:uid="{D5649436-0DD6-46BF-B0FC-A6241CE85332}"/>
    <cellStyle name="40% - Accent4 9 4 2 7" xfId="19944" xr:uid="{953B07B8-521C-41C1-8973-E3353A2A86E5}"/>
    <cellStyle name="40% - Accent4 9 4 3" xfId="2857" xr:uid="{D6A44077-65AA-4445-BF50-813518B70384}"/>
    <cellStyle name="40% - Accent4 9 4 3 2" xfId="10135" xr:uid="{5D28C55A-1F9A-48AF-BCB4-E8EB7F050AE7}"/>
    <cellStyle name="40% - Accent4 9 4 3 2 2" xfId="39033" xr:uid="{331B5CB3-6431-41B7-8788-A7ECCD72159D}"/>
    <cellStyle name="40% - Accent4 9 4 3 2 3" xfId="24609" xr:uid="{9D7041DD-13F8-46A9-974D-D1FEEE1BBC18}"/>
    <cellStyle name="40% - Accent4 9 4 3 3" xfId="13872" xr:uid="{4A370EF1-2425-49BF-87EC-901442B96031}"/>
    <cellStyle name="40% - Accent4 9 4 3 3 2" xfId="42765" xr:uid="{B764C29D-17BA-4D14-9BE6-1FE15DDE2D78}"/>
    <cellStyle name="40% - Accent4 9 4 3 3 3" xfId="28341" xr:uid="{757D6ED9-1347-4F54-AD6D-D80813E29296}"/>
    <cellStyle name="40% - Accent4 9 4 3 4" xfId="17385" xr:uid="{AE546D43-5983-47BB-A695-AEE73597593B}"/>
    <cellStyle name="40% - Accent4 9 4 3 4 2" xfId="46263" xr:uid="{9832709B-5D84-41C4-9B55-73D800440A12}"/>
    <cellStyle name="40% - Accent4 9 4 3 4 3" xfId="31839" xr:uid="{C849441B-2F17-4BA2-A23D-3C79A8DBFE69}"/>
    <cellStyle name="40% - Accent4 9 4 3 5" xfId="6386" xr:uid="{11F862F1-BBDA-4029-A0D7-910E6E1C1104}"/>
    <cellStyle name="40% - Accent4 9 4 3 5 2" xfId="35301" xr:uid="{3A260C55-9664-4E54-975F-8708154D9ED4}"/>
    <cellStyle name="40% - Accent4 9 4 3 6" xfId="20877" xr:uid="{858179E5-DAE7-447A-9DB2-B8361B0E1D28}"/>
    <cellStyle name="40% - Accent4 9 4 4" xfId="8269" xr:uid="{945CCDC8-27C2-4851-8C17-1023048E87AA}"/>
    <cellStyle name="40% - Accent4 9 4 4 2" xfId="37167" xr:uid="{D9A4D48F-AE98-4BA8-95C1-79C82489E3D1}"/>
    <cellStyle name="40% - Accent4 9 4 4 3" xfId="22743" xr:uid="{D36A0023-5F97-4E39-A2E7-48FF63984ACA}"/>
    <cellStyle name="40% - Accent4 9 4 5" xfId="12004" xr:uid="{5BA5351A-EA8A-40E4-8C9F-7B1ABB679B8E}"/>
    <cellStyle name="40% - Accent4 9 4 5 2" xfId="40899" xr:uid="{73103EA2-94FD-4BEF-8173-0C1C38A7AA35}"/>
    <cellStyle name="40% - Accent4 9 4 5 3" xfId="26475" xr:uid="{786CF94B-7750-45F5-9B68-3148CDBAA5CE}"/>
    <cellStyle name="40% - Accent4 9 4 6" xfId="15764" xr:uid="{7F828018-1DE4-438B-A78C-07C796CB9712}"/>
    <cellStyle name="40% - Accent4 9 4 6 2" xfId="44651" xr:uid="{1B4EA6B2-2B4B-4136-8CE8-4E7E2FD61D13}"/>
    <cellStyle name="40% - Accent4 9 4 6 3" xfId="30227" xr:uid="{5254E10A-3173-4AE1-8AD2-7B08A1A37385}"/>
    <cellStyle name="40% - Accent4 9 4 7" xfId="4492" xr:uid="{22EE4891-6065-4848-9BF7-0394FECB8CB6}"/>
    <cellStyle name="40% - Accent4 9 4 7 2" xfId="33434" xr:uid="{EABDA8CD-309B-4EC0-8B80-D3270A9FF921}"/>
    <cellStyle name="40% - Accent4 9 4 8" xfId="19011" xr:uid="{01ABAEB3-BA90-4291-9D99-519B6842802C}"/>
    <cellStyle name="40% - Accent4 9 5" xfId="1513" xr:uid="{D4D93ABB-F52C-46FE-A840-5FA579C4DF66}"/>
    <cellStyle name="40% - Accent4 9 5 2" xfId="3127" xr:uid="{25148A1B-563E-4754-990A-8818213BF679}"/>
    <cellStyle name="40% - Accent4 9 5 2 2" xfId="10615" xr:uid="{37BCF6ED-E5AD-449C-B757-722951E42B03}"/>
    <cellStyle name="40% - Accent4 9 5 2 2 2" xfId="39513" xr:uid="{2259320A-1A5F-46E3-A4D0-1F6ACAC6F981}"/>
    <cellStyle name="40% - Accent4 9 5 2 2 3" xfId="25089" xr:uid="{985C12A3-A610-46D5-A605-05CF7A6879E7}"/>
    <cellStyle name="40% - Accent4 9 5 2 3" xfId="14352" xr:uid="{C3FD09C3-8491-4B6E-B063-957906804219}"/>
    <cellStyle name="40% - Accent4 9 5 2 3 2" xfId="43245" xr:uid="{BF87AE30-34AE-4FE4-9CDE-5ED2CC2E47A4}"/>
    <cellStyle name="40% - Accent4 9 5 2 3 3" xfId="28821" xr:uid="{84B49B46-D9C2-4638-BD0B-CF2930605527}"/>
    <cellStyle name="40% - Accent4 9 5 2 4" xfId="17655" xr:uid="{859E2F67-C33C-4DFA-88AA-7C92FFC0CEBD}"/>
    <cellStyle name="40% - Accent4 9 5 2 4 2" xfId="46533" xr:uid="{4A955278-1867-4A77-98A7-AF47EFC1FEA1}"/>
    <cellStyle name="40% - Accent4 9 5 2 4 3" xfId="32109" xr:uid="{4E7FA1CA-3B40-45A8-9D1B-9342092C171E}"/>
    <cellStyle name="40% - Accent4 9 5 2 5" xfId="6866" xr:uid="{E89755AC-211E-49FF-9ED4-7D8113A69A98}"/>
    <cellStyle name="40% - Accent4 9 5 2 5 2" xfId="35781" xr:uid="{C8A6C170-C1F8-4059-A5D1-1EF17F982EC0}"/>
    <cellStyle name="40% - Accent4 9 5 2 6" xfId="21357" xr:uid="{38FA2C3C-22C1-4A00-90D4-17D8AF994757}"/>
    <cellStyle name="40% - Accent4 9 5 3" xfId="8749" xr:uid="{E3D4ECC5-F3A2-4A34-93E1-122A596943C4}"/>
    <cellStyle name="40% - Accent4 9 5 3 2" xfId="37647" xr:uid="{4F42599E-0E45-4C5A-BC64-6B32CD6DD549}"/>
    <cellStyle name="40% - Accent4 9 5 3 3" xfId="23223" xr:uid="{C5317323-0F4B-430B-8539-893720780FFC}"/>
    <cellStyle name="40% - Accent4 9 5 4" xfId="12486" xr:uid="{15E19BF7-B427-404F-BB3B-9F41C4BAAA04}"/>
    <cellStyle name="40% - Accent4 9 5 4 2" xfId="41379" xr:uid="{09FD603C-96D5-4E2A-AD97-F87E59C02F34}"/>
    <cellStyle name="40% - Accent4 9 5 4 3" xfId="26955" xr:uid="{9048AFFA-9DE0-4574-B3A7-692CCB5CA6C5}"/>
    <cellStyle name="40% - Accent4 9 5 5" xfId="16042" xr:uid="{A1E35951-8CCC-4D8F-902C-0977B7CD42EC}"/>
    <cellStyle name="40% - Accent4 9 5 5 2" xfId="44921" xr:uid="{10910948-6AD1-4732-A8E5-634090F8FB94}"/>
    <cellStyle name="40% - Accent4 9 5 5 3" xfId="30497" xr:uid="{7A308BFE-E2AA-47A2-A8D3-EFDDEE29150C}"/>
    <cellStyle name="40% - Accent4 9 5 6" xfId="4992" xr:uid="{67D138A8-964D-4EEC-B3B6-3E62E5FC6698}"/>
    <cellStyle name="40% - Accent4 9 5 6 2" xfId="33915" xr:uid="{F469A596-4F6A-49B8-BE33-FDA746DFD562}"/>
    <cellStyle name="40% - Accent4 9 5 7" xfId="19491" xr:uid="{C31D31A6-49B5-41EA-BDDD-AA7B963E8E76}"/>
    <cellStyle name="40% - Accent4 9 6" xfId="2321" xr:uid="{66912112-5C4D-47DF-B713-AA93BDD0783E}"/>
    <cellStyle name="40% - Accent4 9 6 2" xfId="9682" xr:uid="{1B99C9D5-5273-4554-AAC3-42C607D6784E}"/>
    <cellStyle name="40% - Accent4 9 6 2 2" xfId="38580" xr:uid="{55418193-18A1-4404-B52E-4D8098C44E5C}"/>
    <cellStyle name="40% - Accent4 9 6 2 3" xfId="24156" xr:uid="{2B490752-B00A-40AF-950F-C378225F22AF}"/>
    <cellStyle name="40% - Accent4 9 6 3" xfId="13419" xr:uid="{98F8827F-07D3-4493-A772-4D9ECBA37834}"/>
    <cellStyle name="40% - Accent4 9 6 3 2" xfId="42312" xr:uid="{C5C77E42-D83D-4EA6-903E-01970C4651CC}"/>
    <cellStyle name="40% - Accent4 9 6 3 3" xfId="27888" xr:uid="{8B203214-58CD-4C53-848E-BEE95FF4C629}"/>
    <cellStyle name="40% - Accent4 9 6 4" xfId="16849" xr:uid="{396708F5-D599-4AA7-B95D-CE3128EC1346}"/>
    <cellStyle name="40% - Accent4 9 6 4 2" xfId="45727" xr:uid="{27BD14F3-8B43-4016-9C8A-0102AEF43BF9}"/>
    <cellStyle name="40% - Accent4 9 6 4 3" xfId="31303" xr:uid="{F5A87970-A27A-4CE3-96DB-DDF6344BC0D9}"/>
    <cellStyle name="40% - Accent4 9 6 5" xfId="5933" xr:uid="{9EA4E8D2-3EAB-45D6-A586-FDEA084AE375}"/>
    <cellStyle name="40% - Accent4 9 6 5 2" xfId="34848" xr:uid="{988CEA11-CD65-4A4A-A8B0-49DE1DA9383C}"/>
    <cellStyle name="40% - Accent4 9 6 6" xfId="20424" xr:uid="{387AFF99-89E1-4A58-B4C6-E1D7D114A07A}"/>
    <cellStyle name="40% - Accent4 9 7" xfId="7816" xr:uid="{D1A90A7F-77DA-46AB-99C5-B96BDBB20926}"/>
    <cellStyle name="40% - Accent4 9 7 2" xfId="36714" xr:uid="{9C886875-8A91-4897-9B35-95CD11E00C3E}"/>
    <cellStyle name="40% - Accent4 9 7 3" xfId="22290" xr:uid="{B14432D4-6E99-4EF8-B0D2-32F3E0ABF1C9}"/>
    <cellStyle name="40% - Accent4 9 8" xfId="11551" xr:uid="{FB27542B-19E1-4550-980A-2129AC5A4B07}"/>
    <cellStyle name="40% - Accent4 9 8 2" xfId="40446" xr:uid="{A7B57FCD-EEDC-432A-A52B-A9A866941FDA}"/>
    <cellStyle name="40% - Accent4 9 8 3" xfId="26022" xr:uid="{BAA44F22-ECEE-4157-9BC6-0A5EA97FF5DB}"/>
    <cellStyle name="40% - Accent4 9 9" xfId="15228" xr:uid="{DB6C7AA9-343D-48DE-A129-7E9F79817CFB}"/>
    <cellStyle name="40% - Accent4 9 9 2" xfId="44115" xr:uid="{DF056A39-D2EF-4FD6-B2FE-2A76D076CBC0}"/>
    <cellStyle name="40% - Accent4 9 9 3" xfId="29691" xr:uid="{C5BC4732-0E5D-4881-A2AB-98146DF1A7AF}"/>
    <cellStyle name="40% - Accent5 10" xfId="467" xr:uid="{124B401C-9710-474F-98A4-15F5D7AABDDB}"/>
    <cellStyle name="40% - Accent5 10 10" xfId="4017" xr:uid="{29761F3D-E76A-4E6D-947C-D3D350BDB335}"/>
    <cellStyle name="40% - Accent5 10 10 2" xfId="32998" xr:uid="{DB5BAAB7-7B72-44EE-8138-218A4BA30D1C}"/>
    <cellStyle name="40% - Accent5 10 11" xfId="18575" xr:uid="{215DE9F3-596A-49B6-BD13-FAF04B908622}"/>
    <cellStyle name="40% - Accent5 10 2" xfId="851" xr:uid="{10446F8F-7641-4EED-9BA5-9E47E033CD72}"/>
    <cellStyle name="40% - Accent5 10 2 2" xfId="1127" xr:uid="{AF8E1921-0517-4E10-8CBE-C70742004F36}"/>
    <cellStyle name="40% - Accent5 10 2 2 2" xfId="2053" xr:uid="{75A2CB82-6A53-42C1-9085-8EA104C3A6F8}"/>
    <cellStyle name="40% - Accent5 10 2 2 2 2" xfId="3667" xr:uid="{F2CA5EB5-6FCF-4BE4-810B-49C5374BFA68}"/>
    <cellStyle name="40% - Accent5 10 2 2 2 2 2" xfId="11344" xr:uid="{669840A9-A9EA-49F4-959D-7AB41D601FA3}"/>
    <cellStyle name="40% - Accent5 10 2 2 2 2 2 2" xfId="40242" xr:uid="{D2507C18-67E5-454B-A357-F82E6D0C5AB8}"/>
    <cellStyle name="40% - Accent5 10 2 2 2 2 2 3" xfId="25818" xr:uid="{A2FDA5A9-12FB-45BE-B3CE-6DC456006FA0}"/>
    <cellStyle name="40% - Accent5 10 2 2 2 2 3" xfId="15081" xr:uid="{BD7D5305-362C-4905-8A8B-7E5DE668A3BF}"/>
    <cellStyle name="40% - Accent5 10 2 2 2 2 3 2" xfId="43974" xr:uid="{FA6D7A47-7BFE-4BFC-A2F9-3F7B3DE79165}"/>
    <cellStyle name="40% - Accent5 10 2 2 2 2 3 3" xfId="29550" xr:uid="{1B3CE387-4BFD-4715-AEAD-5F3A5DF1BA49}"/>
    <cellStyle name="40% - Accent5 10 2 2 2 2 4" xfId="18195" xr:uid="{76B57DF5-523B-4653-AB81-C30316CB7B8B}"/>
    <cellStyle name="40% - Accent5 10 2 2 2 2 4 2" xfId="47073" xr:uid="{C703DA73-C7E1-4A2B-88A9-1C7A090C0D92}"/>
    <cellStyle name="40% - Accent5 10 2 2 2 2 4 3" xfId="32649" xr:uid="{5CFD55BF-DA52-4598-A3F0-F29499300E0C}"/>
    <cellStyle name="40% - Accent5 10 2 2 2 2 5" xfId="7595" xr:uid="{0831F4B0-F3D7-4FCA-AC2B-64365394892D}"/>
    <cellStyle name="40% - Accent5 10 2 2 2 2 5 2" xfId="36510" xr:uid="{86793604-FF4C-4850-9FFD-359A99138A60}"/>
    <cellStyle name="40% - Accent5 10 2 2 2 2 6" xfId="22086" xr:uid="{C036AFD7-BE2A-4225-8055-D73BCB82FB57}"/>
    <cellStyle name="40% - Accent5 10 2 2 2 3" xfId="9478" xr:uid="{1EC5136C-BC83-405C-8367-05AB70D55F4E}"/>
    <cellStyle name="40% - Accent5 10 2 2 2 3 2" xfId="38376" xr:uid="{EF449412-4BCB-4D6B-B171-F59F39612C49}"/>
    <cellStyle name="40% - Accent5 10 2 2 2 3 3" xfId="23952" xr:uid="{5F77FC06-27B3-437C-A579-BD93CE103021}"/>
    <cellStyle name="40% - Accent5 10 2 2 2 4" xfId="13215" xr:uid="{2E3A96BD-047E-4E3C-8715-97EB7CE37099}"/>
    <cellStyle name="40% - Accent5 10 2 2 2 4 2" xfId="42108" xr:uid="{B523CCB4-C908-4125-BABD-07EC424D9FCD}"/>
    <cellStyle name="40% - Accent5 10 2 2 2 4 3" xfId="27684" xr:uid="{D17CE2D1-3CD0-4A21-9AB0-C448FB250471}"/>
    <cellStyle name="40% - Accent5 10 2 2 2 5" xfId="16582" xr:uid="{BB9C4EE6-A832-4CAD-A2A7-1BEFC73964D5}"/>
    <cellStyle name="40% - Accent5 10 2 2 2 5 2" xfId="45461" xr:uid="{9233DEE9-99D5-47CB-B4DE-E150B06B8EE5}"/>
    <cellStyle name="40% - Accent5 10 2 2 2 5 3" xfId="31037" xr:uid="{71FF2F8C-8950-4854-AC6C-A1A7FB9B7C7E}"/>
    <cellStyle name="40% - Accent5 10 2 2 2 6" xfId="5721" xr:uid="{1D645F31-789F-4C16-AB75-9132B8D9A57D}"/>
    <cellStyle name="40% - Accent5 10 2 2 2 6 2" xfId="34644" xr:uid="{977D599D-96B4-415F-BF8A-E5CA24895B13}"/>
    <cellStyle name="40% - Accent5 10 2 2 2 7" xfId="20220" xr:uid="{367E4A61-E84C-4229-BF0C-6DC35982F4BB}"/>
    <cellStyle name="40% - Accent5 10 2 2 3" xfId="2861" xr:uid="{7E00E3E8-7E8E-4C02-AB80-94932FC4B0D3}"/>
    <cellStyle name="40% - Accent5 10 2 2 3 2" xfId="10411" xr:uid="{3EAB711C-2251-4D07-9718-DED5384D9F92}"/>
    <cellStyle name="40% - Accent5 10 2 2 3 2 2" xfId="39309" xr:uid="{E9B19109-B3AC-4F8F-8350-049D0AA70562}"/>
    <cellStyle name="40% - Accent5 10 2 2 3 2 3" xfId="24885" xr:uid="{FE6FF1AF-4DAD-4652-823C-D830EB35D669}"/>
    <cellStyle name="40% - Accent5 10 2 2 3 3" xfId="14148" xr:uid="{3DB35120-1131-4C81-BD93-D66BE0ED0141}"/>
    <cellStyle name="40% - Accent5 10 2 2 3 3 2" xfId="43041" xr:uid="{3BF4BADF-A431-467A-81B7-22028CE98319}"/>
    <cellStyle name="40% - Accent5 10 2 2 3 3 3" xfId="28617" xr:uid="{EC5495DC-8462-47BC-8923-CA086457A6FC}"/>
    <cellStyle name="40% - Accent5 10 2 2 3 4" xfId="17389" xr:uid="{1ABC4D73-43EC-493D-A173-E6F15FEFC686}"/>
    <cellStyle name="40% - Accent5 10 2 2 3 4 2" xfId="46267" xr:uid="{AC148728-A13E-440E-87EC-1B731A68C32F}"/>
    <cellStyle name="40% - Accent5 10 2 2 3 4 3" xfId="31843" xr:uid="{F93071D7-33B4-46AF-92C0-56F2AD806D77}"/>
    <cellStyle name="40% - Accent5 10 2 2 3 5" xfId="6662" xr:uid="{30112E27-A1DD-4478-A122-EBF327521790}"/>
    <cellStyle name="40% - Accent5 10 2 2 3 5 2" xfId="35577" xr:uid="{029F2CD1-40B8-40C5-AFCC-F06FDCF46835}"/>
    <cellStyle name="40% - Accent5 10 2 2 3 6" xfId="21153" xr:uid="{9BAEEE84-30FA-4771-A3CA-CDA22F5E35C8}"/>
    <cellStyle name="40% - Accent5 10 2 2 4" xfId="8545" xr:uid="{B89A36BC-B429-47E4-8C51-667D3DB8A673}"/>
    <cellStyle name="40% - Accent5 10 2 2 4 2" xfId="37443" xr:uid="{9141B996-AF87-41BA-BB8D-36D66C087CEC}"/>
    <cellStyle name="40% - Accent5 10 2 2 4 3" xfId="23019" xr:uid="{8792D266-258F-479B-B6A6-BEC7890FE65A}"/>
    <cellStyle name="40% - Accent5 10 2 2 5" xfId="12280" xr:uid="{BEEC4B49-31F2-477B-A1BE-AC09E0467817}"/>
    <cellStyle name="40% - Accent5 10 2 2 5 2" xfId="41175" xr:uid="{0AE99FE5-FBFA-411D-8E26-BF32A9C6396D}"/>
    <cellStyle name="40% - Accent5 10 2 2 5 3" xfId="26751" xr:uid="{3674F1BB-4FE0-4C6D-8BAF-279EA96693F7}"/>
    <cellStyle name="40% - Accent5 10 2 2 6" xfId="15768" xr:uid="{2D9979CE-4261-41DE-A4C9-B42D3427A0C3}"/>
    <cellStyle name="40% - Accent5 10 2 2 6 2" xfId="44655" xr:uid="{9DA49443-A68C-45CE-94C7-3B7F76A3B8B7}"/>
    <cellStyle name="40% - Accent5 10 2 2 6 3" xfId="30231" xr:uid="{4AEFF01D-85D9-4FF0-A7E6-D9BAA032EFA9}"/>
    <cellStyle name="40% - Accent5 10 2 2 7" xfId="4775" xr:uid="{EEA32419-CC88-406D-BE99-FA7FF9E2CDD7}"/>
    <cellStyle name="40% - Accent5 10 2 2 7 2" xfId="33710" xr:uid="{930CEA0A-85B5-4C6D-A79B-9A87D588CBB6}"/>
    <cellStyle name="40% - Accent5 10 2 2 8" xfId="19287" xr:uid="{3A359A6D-BD1A-428E-9504-99EA9408BF2A}"/>
    <cellStyle name="40% - Accent5 10 2 3" xfId="1789" xr:uid="{4CB6E6DD-7071-4DD7-8EB1-C2F0AE543FE7}"/>
    <cellStyle name="40% - Accent5 10 2 3 2" xfId="3403" xr:uid="{20D3CB24-F879-4BAD-8A4E-749436ECF04E}"/>
    <cellStyle name="40% - Accent5 10 2 3 2 2" xfId="10891" xr:uid="{0A8A2702-D16B-4C92-A137-4F74F746C124}"/>
    <cellStyle name="40% - Accent5 10 2 3 2 2 2" xfId="39789" xr:uid="{348920B8-8702-4287-8B1B-5A34B951C8D4}"/>
    <cellStyle name="40% - Accent5 10 2 3 2 2 3" xfId="25365" xr:uid="{693F018E-1BAD-48EE-9EE4-EC77160743A1}"/>
    <cellStyle name="40% - Accent5 10 2 3 2 3" xfId="14628" xr:uid="{91AA09D4-9B90-4930-B406-37158EBC1A5E}"/>
    <cellStyle name="40% - Accent5 10 2 3 2 3 2" xfId="43521" xr:uid="{56133222-0D8A-4F58-B45A-447557657629}"/>
    <cellStyle name="40% - Accent5 10 2 3 2 3 3" xfId="29097" xr:uid="{9601E95C-C397-4ADF-BF44-B7271169F9CA}"/>
    <cellStyle name="40% - Accent5 10 2 3 2 4" xfId="17931" xr:uid="{21AAD47A-8561-46B7-8BFD-6D40C0E21A73}"/>
    <cellStyle name="40% - Accent5 10 2 3 2 4 2" xfId="46809" xr:uid="{237C0D50-B0BE-4AC5-A37C-0A0C23455403}"/>
    <cellStyle name="40% - Accent5 10 2 3 2 4 3" xfId="32385" xr:uid="{33C838E6-5822-4C48-B44B-FCF46C6EDFFE}"/>
    <cellStyle name="40% - Accent5 10 2 3 2 5" xfId="7142" xr:uid="{E7DA0705-6395-4814-A811-472600834EEF}"/>
    <cellStyle name="40% - Accent5 10 2 3 2 5 2" xfId="36057" xr:uid="{43530216-3596-4D70-8DDE-B102BBC53F5E}"/>
    <cellStyle name="40% - Accent5 10 2 3 2 6" xfId="21633" xr:uid="{C13D8ACB-E08B-4AE9-B2D2-ED879A833B88}"/>
    <cellStyle name="40% - Accent5 10 2 3 3" xfId="9025" xr:uid="{6D272F31-71EC-4CF6-AE0A-10154CDA00C8}"/>
    <cellStyle name="40% - Accent5 10 2 3 3 2" xfId="37923" xr:uid="{B1B6F7FD-F933-4A4B-9294-BC945D612A88}"/>
    <cellStyle name="40% - Accent5 10 2 3 3 3" xfId="23499" xr:uid="{E84C74ED-3C5B-4620-9106-E94F847E5290}"/>
    <cellStyle name="40% - Accent5 10 2 3 4" xfId="12762" xr:uid="{A829D40F-7CA9-40EB-A8D0-F0EDFCEF0272}"/>
    <cellStyle name="40% - Accent5 10 2 3 4 2" xfId="41655" xr:uid="{4E9CEC06-B782-4478-971A-777A17FA0577}"/>
    <cellStyle name="40% - Accent5 10 2 3 4 3" xfId="27231" xr:uid="{0CBF2285-E6AE-4BDC-B828-9FB0393D614F}"/>
    <cellStyle name="40% - Accent5 10 2 3 5" xfId="16318" xr:uid="{1F477876-BED0-4218-A097-2E8CB10F90C3}"/>
    <cellStyle name="40% - Accent5 10 2 3 5 2" xfId="45197" xr:uid="{74211DAF-809B-413D-BDB1-4CFB8E725F4D}"/>
    <cellStyle name="40% - Accent5 10 2 3 5 3" xfId="30773" xr:uid="{B4F96369-661A-4061-B848-8164690E34AC}"/>
    <cellStyle name="40% - Accent5 10 2 3 6" xfId="5268" xr:uid="{9A81DFFC-FFD3-4221-A885-82C0E69AC2C3}"/>
    <cellStyle name="40% - Accent5 10 2 3 6 2" xfId="34191" xr:uid="{069E80E9-6DF0-4D40-AD57-A47F0387865D}"/>
    <cellStyle name="40% - Accent5 10 2 3 7" xfId="19767" xr:uid="{363D8321-973A-49A7-B67E-DAE03B6B86C0}"/>
    <cellStyle name="40% - Accent5 10 2 4" xfId="2597" xr:uid="{B98D3A7E-D51F-49B5-889D-B8E3B208210F}"/>
    <cellStyle name="40% - Accent5 10 2 4 2" xfId="9958" xr:uid="{B9EC184D-183D-4A59-B707-551D2AA5A084}"/>
    <cellStyle name="40% - Accent5 10 2 4 2 2" xfId="38856" xr:uid="{6799A9FB-3200-47D1-8CC2-9DAAB07168CA}"/>
    <cellStyle name="40% - Accent5 10 2 4 2 3" xfId="24432" xr:uid="{6B80AAFA-3C16-4C85-9D38-73DE9457BB0B}"/>
    <cellStyle name="40% - Accent5 10 2 4 3" xfId="13695" xr:uid="{5035CFEC-989E-4676-BFD6-B06D22CCE0BB}"/>
    <cellStyle name="40% - Accent5 10 2 4 3 2" xfId="42588" xr:uid="{49223940-3CC1-4AA4-8625-0DBB71BA592D}"/>
    <cellStyle name="40% - Accent5 10 2 4 3 3" xfId="28164" xr:uid="{65B12ACE-843F-4E29-96C4-10A0026A6AE5}"/>
    <cellStyle name="40% - Accent5 10 2 4 4" xfId="17125" xr:uid="{FCE96981-951E-4589-B917-5FF999A64B82}"/>
    <cellStyle name="40% - Accent5 10 2 4 4 2" xfId="46003" xr:uid="{10878764-DC95-49CF-8A52-A23015B4F0EB}"/>
    <cellStyle name="40% - Accent5 10 2 4 4 3" xfId="31579" xr:uid="{3B7B06B9-0DD3-4680-B5E1-0761E66BB7DC}"/>
    <cellStyle name="40% - Accent5 10 2 4 5" xfId="6209" xr:uid="{9F61558A-20C7-465F-B3D8-402A69269FB4}"/>
    <cellStyle name="40% - Accent5 10 2 4 5 2" xfId="35124" xr:uid="{8144EE21-68C7-4FE3-B34E-B032F7DB4A15}"/>
    <cellStyle name="40% - Accent5 10 2 4 6" xfId="20700" xr:uid="{B7DE9895-57DC-4BAC-8651-C8DCC6F5D45C}"/>
    <cellStyle name="40% - Accent5 10 2 5" xfId="8092" xr:uid="{5CC6D073-23B1-4B3F-98DC-56C17A56093B}"/>
    <cellStyle name="40% - Accent5 10 2 5 2" xfId="36990" xr:uid="{23AB17B6-AE8A-4BF8-9FFF-600A4807FB9F}"/>
    <cellStyle name="40% - Accent5 10 2 5 3" xfId="22566" xr:uid="{C37E441D-C307-41F7-AA28-0A40F1C7BD0F}"/>
    <cellStyle name="40% - Accent5 10 2 6" xfId="11827" xr:uid="{6BADBADE-7DD8-4F2A-A382-5DF996A3F0C2}"/>
    <cellStyle name="40% - Accent5 10 2 6 2" xfId="40722" xr:uid="{41808234-A372-4944-AB97-B35CD45DBCE7}"/>
    <cellStyle name="40% - Accent5 10 2 6 3" xfId="26298" xr:uid="{562AB6CC-A33D-4C42-AFB2-F83F59074F05}"/>
    <cellStyle name="40% - Accent5 10 2 7" xfId="15504" xr:uid="{2C7560BD-2F32-4638-BB65-5AE207F49685}"/>
    <cellStyle name="40% - Accent5 10 2 7 2" xfId="44391" xr:uid="{98F5ACF1-4F47-46C4-8952-F549CC2B891E}"/>
    <cellStyle name="40% - Accent5 10 2 7 3" xfId="29967" xr:uid="{5789C391-C600-4D45-A12B-77BF800F647B}"/>
    <cellStyle name="40% - Accent5 10 2 8" xfId="4276" xr:uid="{2AFCC94C-713B-4EF3-A806-EC458BA1FD99}"/>
    <cellStyle name="40% - Accent5 10 2 8 2" xfId="33257" xr:uid="{3A7F1EED-FB1F-4147-B78C-9E73C0E387F5}"/>
    <cellStyle name="40% - Accent5 10 2 9" xfId="18834" xr:uid="{8429BB4D-A624-4BEE-A56D-248F2740C2EE}"/>
    <cellStyle name="40% - Accent5 10 3" xfId="660" xr:uid="{53B5FF22-6E6E-457F-818A-6D01189DFDDA}"/>
    <cellStyle name="40% - Accent5 10 3 2" xfId="1128" xr:uid="{B3573DEA-CCAB-4715-9D3C-7360A7349E62}"/>
    <cellStyle name="40% - Accent5 10 3 2 2" xfId="2054" xr:uid="{19F0228E-84FA-4E39-8079-A59D20B24B1F}"/>
    <cellStyle name="40% - Accent5 10 3 2 2 2" xfId="3668" xr:uid="{C9FFA5DA-B83A-46C7-9141-A3F76E3AD621}"/>
    <cellStyle name="40% - Accent5 10 3 2 2 2 2" xfId="11215" xr:uid="{73CE1A76-36B8-46DE-9379-F0D68C9717DE}"/>
    <cellStyle name="40% - Accent5 10 3 2 2 2 2 2" xfId="40113" xr:uid="{B9C9F843-C245-427E-811F-14C8D06ADD96}"/>
    <cellStyle name="40% - Accent5 10 3 2 2 2 2 3" xfId="25689" xr:uid="{5727E695-3019-442A-8FB3-CADB758E5B8C}"/>
    <cellStyle name="40% - Accent5 10 3 2 2 2 3" xfId="14952" xr:uid="{28653918-30CE-4E4E-BBDE-E056D2581B3B}"/>
    <cellStyle name="40% - Accent5 10 3 2 2 2 3 2" xfId="43845" xr:uid="{FB6DA1BB-CB9B-4ACE-8F0C-A87F7BC999CB}"/>
    <cellStyle name="40% - Accent5 10 3 2 2 2 3 3" xfId="29421" xr:uid="{B6716059-E9E6-4239-A48A-3FD537030028}"/>
    <cellStyle name="40% - Accent5 10 3 2 2 2 4" xfId="18196" xr:uid="{A84536B3-16E4-4B27-A123-63DBD5C40BD9}"/>
    <cellStyle name="40% - Accent5 10 3 2 2 2 4 2" xfId="47074" xr:uid="{B19582E2-D0AD-419C-BA87-BEDCD741ED76}"/>
    <cellStyle name="40% - Accent5 10 3 2 2 2 4 3" xfId="32650" xr:uid="{655C877D-44A7-4506-BF8A-314DE7B4053E}"/>
    <cellStyle name="40% - Accent5 10 3 2 2 2 5" xfId="7466" xr:uid="{C5F8A666-7DEC-4A42-A85C-4D65C6BE03E8}"/>
    <cellStyle name="40% - Accent5 10 3 2 2 2 5 2" xfId="36381" xr:uid="{AE198F1B-E292-418A-B66D-E833AEEEF9CB}"/>
    <cellStyle name="40% - Accent5 10 3 2 2 2 6" xfId="21957" xr:uid="{BCEC8E0C-A07F-4807-97B1-098F9837768F}"/>
    <cellStyle name="40% - Accent5 10 3 2 2 3" xfId="9349" xr:uid="{46F790DF-7300-4783-9BC1-7F3A471C9F45}"/>
    <cellStyle name="40% - Accent5 10 3 2 2 3 2" xfId="38247" xr:uid="{1BA7018D-5C73-485F-BB76-24F0CC72D2EA}"/>
    <cellStyle name="40% - Accent5 10 3 2 2 3 3" xfId="23823" xr:uid="{3663CAB7-95C4-467D-9F15-4DD5ED8BF9BE}"/>
    <cellStyle name="40% - Accent5 10 3 2 2 4" xfId="13086" xr:uid="{ABA844FA-B046-414C-BF75-9FCA07965AB3}"/>
    <cellStyle name="40% - Accent5 10 3 2 2 4 2" xfId="41979" xr:uid="{C4717B4A-01A0-4C06-B550-BE5539A6133C}"/>
    <cellStyle name="40% - Accent5 10 3 2 2 4 3" xfId="27555" xr:uid="{DB5E1D12-4D9D-4C8F-B64C-D83D17BE2AAE}"/>
    <cellStyle name="40% - Accent5 10 3 2 2 5" xfId="16583" xr:uid="{838A10BA-7ABF-448C-9986-09959781F9F8}"/>
    <cellStyle name="40% - Accent5 10 3 2 2 5 2" xfId="45462" xr:uid="{E0158FAA-CD3B-4D54-A195-2DDADD9A0CF0}"/>
    <cellStyle name="40% - Accent5 10 3 2 2 5 3" xfId="31038" xr:uid="{4E1682D5-5B72-40F5-B477-239F4E2B7AD8}"/>
    <cellStyle name="40% - Accent5 10 3 2 2 6" xfId="5592" xr:uid="{ED94A9F7-2211-4B3C-A1C3-BD986A6C062C}"/>
    <cellStyle name="40% - Accent5 10 3 2 2 6 2" xfId="34515" xr:uid="{99CCDF62-AD1B-48A2-A8F9-AA48A692EA77}"/>
    <cellStyle name="40% - Accent5 10 3 2 2 7" xfId="20091" xr:uid="{BB2CA421-0E2E-4934-BCDC-6095E3A3D958}"/>
    <cellStyle name="40% - Accent5 10 3 2 3" xfId="2862" xr:uid="{0582CD96-3E18-4407-9BCC-C2F2617482D8}"/>
    <cellStyle name="40% - Accent5 10 3 2 3 2" xfId="10282" xr:uid="{C96BBD60-124B-4F35-8379-8789B0E9AC57}"/>
    <cellStyle name="40% - Accent5 10 3 2 3 2 2" xfId="39180" xr:uid="{71CE6C85-1D7A-4CFB-BBA1-59E037CCC6FD}"/>
    <cellStyle name="40% - Accent5 10 3 2 3 2 3" xfId="24756" xr:uid="{BA2DC79D-1D9C-4EEE-9AFA-0FB64C644137}"/>
    <cellStyle name="40% - Accent5 10 3 2 3 3" xfId="14019" xr:uid="{588FC373-B40B-4C4A-9BB7-E04151EC619E}"/>
    <cellStyle name="40% - Accent5 10 3 2 3 3 2" xfId="42912" xr:uid="{3903333A-4129-43EC-8EE1-A2C5621CCB8C}"/>
    <cellStyle name="40% - Accent5 10 3 2 3 3 3" xfId="28488" xr:uid="{C0EE8614-1951-4BA5-96FD-796728001317}"/>
    <cellStyle name="40% - Accent5 10 3 2 3 4" xfId="17390" xr:uid="{787CCD0C-809F-4657-ADEE-A171E4B0D1D3}"/>
    <cellStyle name="40% - Accent5 10 3 2 3 4 2" xfId="46268" xr:uid="{081BDFFE-ED61-482E-9FC6-C414E09713C0}"/>
    <cellStyle name="40% - Accent5 10 3 2 3 4 3" xfId="31844" xr:uid="{8FBA258E-7B12-4223-83FE-36DA7C8A874E}"/>
    <cellStyle name="40% - Accent5 10 3 2 3 5" xfId="6533" xr:uid="{E7F69AD5-2127-46B8-8ED9-F154906C4ED8}"/>
    <cellStyle name="40% - Accent5 10 3 2 3 5 2" xfId="35448" xr:uid="{FC855D95-6E6D-4FFC-9BD6-B7D1CEE4D001}"/>
    <cellStyle name="40% - Accent5 10 3 2 3 6" xfId="21024" xr:uid="{16728D21-F741-4CF5-BFEA-F6CA0B33B3B3}"/>
    <cellStyle name="40% - Accent5 10 3 2 4" xfId="8416" xr:uid="{1938B1C4-9C07-42C1-88B1-B2C186BF214F}"/>
    <cellStyle name="40% - Accent5 10 3 2 4 2" xfId="37314" xr:uid="{22E20796-2DD3-472F-9290-AF6127D05A32}"/>
    <cellStyle name="40% - Accent5 10 3 2 4 3" xfId="22890" xr:uid="{6D1FC5FC-0B4C-4D12-831F-AB4D3A607566}"/>
    <cellStyle name="40% - Accent5 10 3 2 5" xfId="12151" xr:uid="{55B79A7C-09A5-4926-A93F-58874B7A53FE}"/>
    <cellStyle name="40% - Accent5 10 3 2 5 2" xfId="41046" xr:uid="{BC4443D8-0AF1-4383-9502-DD3B80E0E20A}"/>
    <cellStyle name="40% - Accent5 10 3 2 5 3" xfId="26622" xr:uid="{70961484-E56D-46D6-8010-564EFF90BB51}"/>
    <cellStyle name="40% - Accent5 10 3 2 6" xfId="15769" xr:uid="{3738D1A8-A402-43E1-88AA-C676E3FFCCDE}"/>
    <cellStyle name="40% - Accent5 10 3 2 6 2" xfId="44656" xr:uid="{AA107E1B-B4BB-4181-83AC-D9F1D942241E}"/>
    <cellStyle name="40% - Accent5 10 3 2 6 3" xfId="30232" xr:uid="{DA85F399-F045-490A-BBB0-8CD8AEE72DAF}"/>
    <cellStyle name="40% - Accent5 10 3 2 7" xfId="4642" xr:uid="{425E13DC-F0AE-45A5-91FA-5656F7ACE6F7}"/>
    <cellStyle name="40% - Accent5 10 3 2 7 2" xfId="33581" xr:uid="{3B0BAC26-D718-4502-9ECD-06E4CDFFF56D}"/>
    <cellStyle name="40% - Accent5 10 3 2 8" xfId="19158" xr:uid="{DAA4050B-DC30-4F26-BD15-CA373E117CDD}"/>
    <cellStyle name="40% - Accent5 10 3 3" xfId="1660" xr:uid="{146C231E-15F1-4462-A769-30995079C4F0}"/>
    <cellStyle name="40% - Accent5 10 3 3 2" xfId="3274" xr:uid="{CC5EE71A-3696-46E4-9871-276BACC66EF7}"/>
    <cellStyle name="40% - Accent5 10 3 3 2 2" xfId="10762" xr:uid="{F5C3E201-C6EC-4576-9C2D-3201A02304F8}"/>
    <cellStyle name="40% - Accent5 10 3 3 2 2 2" xfId="39660" xr:uid="{646575BE-2AC6-4384-9388-A93AF40656DD}"/>
    <cellStyle name="40% - Accent5 10 3 3 2 2 3" xfId="25236" xr:uid="{70D0CB6C-DEA4-4C66-B849-CDB0051A746E}"/>
    <cellStyle name="40% - Accent5 10 3 3 2 3" xfId="14499" xr:uid="{87449603-66D0-4262-8EEF-9B164E357285}"/>
    <cellStyle name="40% - Accent5 10 3 3 2 3 2" xfId="43392" xr:uid="{237CF82E-940D-430B-B3EB-846CD52F9F23}"/>
    <cellStyle name="40% - Accent5 10 3 3 2 3 3" xfId="28968" xr:uid="{F43F3BE2-8800-48DF-831C-008A902D27C0}"/>
    <cellStyle name="40% - Accent5 10 3 3 2 4" xfId="17802" xr:uid="{794BABB2-58FC-4E5E-A5DC-BDF023124FF5}"/>
    <cellStyle name="40% - Accent5 10 3 3 2 4 2" xfId="46680" xr:uid="{9C2A5D54-4A7E-4BE0-8002-2D76FC789D6F}"/>
    <cellStyle name="40% - Accent5 10 3 3 2 4 3" xfId="32256" xr:uid="{D491C399-C310-4A61-BD38-A6CCDA5E9F1F}"/>
    <cellStyle name="40% - Accent5 10 3 3 2 5" xfId="7013" xr:uid="{3C7C4F40-3D3D-48DD-BBFE-34E22DDF988F}"/>
    <cellStyle name="40% - Accent5 10 3 3 2 5 2" xfId="35928" xr:uid="{1E8A73C7-7F5D-465F-9E0F-E0787587D473}"/>
    <cellStyle name="40% - Accent5 10 3 3 2 6" xfId="21504" xr:uid="{73EB8D00-AC96-4366-BDF3-97FD5DBB87D6}"/>
    <cellStyle name="40% - Accent5 10 3 3 3" xfId="8896" xr:uid="{6978DF7F-2864-4801-89BE-C18EBD082A0E}"/>
    <cellStyle name="40% - Accent5 10 3 3 3 2" xfId="37794" xr:uid="{0249EB8A-34EE-4553-99D8-A7CB302214E1}"/>
    <cellStyle name="40% - Accent5 10 3 3 3 3" xfId="23370" xr:uid="{F6D21660-6D4C-44B8-B3EB-EF1A5A0EFF43}"/>
    <cellStyle name="40% - Accent5 10 3 3 4" xfId="12633" xr:uid="{7BE68F6F-AA2E-43B1-84F6-D44DA64DC768}"/>
    <cellStyle name="40% - Accent5 10 3 3 4 2" xfId="41526" xr:uid="{A205E764-B56F-4CAF-A4B9-1C83BF8D1809}"/>
    <cellStyle name="40% - Accent5 10 3 3 4 3" xfId="27102" xr:uid="{55C7D677-2528-49FC-9735-20CF2FE0AAE1}"/>
    <cellStyle name="40% - Accent5 10 3 3 5" xfId="16189" xr:uid="{2E5AF467-A48A-4AB3-82DE-2475A73252E3}"/>
    <cellStyle name="40% - Accent5 10 3 3 5 2" xfId="45068" xr:uid="{2A628D33-2455-4894-B4A7-0382F73AB46E}"/>
    <cellStyle name="40% - Accent5 10 3 3 5 3" xfId="30644" xr:uid="{B4745BFB-3540-43AE-8098-7684A630CE37}"/>
    <cellStyle name="40% - Accent5 10 3 3 6" xfId="5139" xr:uid="{4D9EFB70-4EBA-45AD-9B4D-9459ECC03F9F}"/>
    <cellStyle name="40% - Accent5 10 3 3 6 2" xfId="34062" xr:uid="{A5EABE03-56F6-483F-8111-208ABAD4680E}"/>
    <cellStyle name="40% - Accent5 10 3 3 7" xfId="19638" xr:uid="{895D30DD-9D3C-4B07-A149-46E921EE1026}"/>
    <cellStyle name="40% - Accent5 10 3 4" xfId="2468" xr:uid="{7934F0AD-D691-4B2D-84D9-CAA13A7F0F48}"/>
    <cellStyle name="40% - Accent5 10 3 4 2" xfId="9829" xr:uid="{D07B6031-8D20-4890-B8CD-D826DD0C778E}"/>
    <cellStyle name="40% - Accent5 10 3 4 2 2" xfId="38727" xr:uid="{CD6D6D1B-6C30-45A4-8193-7F70708A67E7}"/>
    <cellStyle name="40% - Accent5 10 3 4 2 3" xfId="24303" xr:uid="{92A164AA-F194-4020-8CDA-5E314558E29C}"/>
    <cellStyle name="40% - Accent5 10 3 4 3" xfId="13566" xr:uid="{0E17D96B-32B1-4549-A993-71E2BB4A5AA4}"/>
    <cellStyle name="40% - Accent5 10 3 4 3 2" xfId="42459" xr:uid="{8364BBF7-3BF6-4797-A35B-E48FCEF85D20}"/>
    <cellStyle name="40% - Accent5 10 3 4 3 3" xfId="28035" xr:uid="{8A30B8AA-3E87-4B8D-8648-9BE0EC4FF208}"/>
    <cellStyle name="40% - Accent5 10 3 4 4" xfId="16996" xr:uid="{E8C31A94-7E79-43B2-BDF9-FD6C6DD03F26}"/>
    <cellStyle name="40% - Accent5 10 3 4 4 2" xfId="45874" xr:uid="{5947B0D9-A5D5-4DF1-82A1-7C3FAD24C823}"/>
    <cellStyle name="40% - Accent5 10 3 4 4 3" xfId="31450" xr:uid="{CE985D4C-DB4C-4353-8C0F-51C2BDE80F32}"/>
    <cellStyle name="40% - Accent5 10 3 4 5" xfId="6080" xr:uid="{B31DF676-B253-4236-B8FA-3C4955FF27BD}"/>
    <cellStyle name="40% - Accent5 10 3 4 5 2" xfId="34995" xr:uid="{67C3F1BF-6EEF-4A9F-B2CF-3665E80A6502}"/>
    <cellStyle name="40% - Accent5 10 3 4 6" xfId="20571" xr:uid="{1D0D1E4B-4F7B-46C5-B13B-3192079C973F}"/>
    <cellStyle name="40% - Accent5 10 3 5" xfId="7963" xr:uid="{5A0EF705-7A91-4D34-B8D8-A706AE0B5731}"/>
    <cellStyle name="40% - Accent5 10 3 5 2" xfId="36861" xr:uid="{A790B4AC-612A-4F0A-97FB-7BFD8FD4A81C}"/>
    <cellStyle name="40% - Accent5 10 3 5 3" xfId="22437" xr:uid="{611F8C0E-2E04-47A5-A053-BD18123B2AC3}"/>
    <cellStyle name="40% - Accent5 10 3 6" xfId="11698" xr:uid="{6F6A88F1-A245-401C-9EE6-EC81AAF9A1FF}"/>
    <cellStyle name="40% - Accent5 10 3 6 2" xfId="40593" xr:uid="{9B528C2B-AC1D-42DB-A141-B109ED04AA5F}"/>
    <cellStyle name="40% - Accent5 10 3 6 3" xfId="26169" xr:uid="{4D15D8BE-9692-4AC1-9418-21D62EF61D7B}"/>
    <cellStyle name="40% - Accent5 10 3 7" xfId="15375" xr:uid="{FF6C039D-4945-4C2C-A8ED-C4A78F029E31}"/>
    <cellStyle name="40% - Accent5 10 3 7 2" xfId="44262" xr:uid="{BA63D1A9-C56B-4FDC-8AA4-99B57FEBB88A}"/>
    <cellStyle name="40% - Accent5 10 3 7 3" xfId="29838" xr:uid="{F913A1C2-8B0E-4333-88A1-C1EA2FDA7D18}"/>
    <cellStyle name="40% - Accent5 10 3 8" xfId="4147" xr:uid="{461CBC25-03BF-45F5-9CD4-544787A99DD9}"/>
    <cellStyle name="40% - Accent5 10 3 8 2" xfId="33128" xr:uid="{4AD37268-A7F6-4D51-B4F7-B3CF51C19EAF}"/>
    <cellStyle name="40% - Accent5 10 3 9" xfId="18705" xr:uid="{0DC003D8-185F-442A-A5F5-E58BE27A0907}"/>
    <cellStyle name="40% - Accent5 10 4" xfId="1126" xr:uid="{0A0B3D86-1566-4A5A-A796-34D19A92F343}"/>
    <cellStyle name="40% - Accent5 10 4 2" xfId="2052" xr:uid="{A0A0D35B-1BA3-4AD2-9560-766D3A9D346D}"/>
    <cellStyle name="40% - Accent5 10 4 2 2" xfId="3666" xr:uid="{B542B80A-6C4D-43FD-A9E1-F3CEDD9802FE}"/>
    <cellStyle name="40% - Accent5 10 4 2 2 2" xfId="11085" xr:uid="{58C0E24F-8676-4F6E-B855-44A3F7209B37}"/>
    <cellStyle name="40% - Accent5 10 4 2 2 2 2" xfId="39983" xr:uid="{0D4B2458-D5DE-41B5-BA33-6643F83C0033}"/>
    <cellStyle name="40% - Accent5 10 4 2 2 2 3" xfId="25559" xr:uid="{B9605969-ACB2-471C-B7BC-229502903327}"/>
    <cellStyle name="40% - Accent5 10 4 2 2 3" xfId="14822" xr:uid="{27B3782C-F335-4D77-8107-178230444A6D}"/>
    <cellStyle name="40% - Accent5 10 4 2 2 3 2" xfId="43715" xr:uid="{394F285A-1174-43B0-B425-12E461D0BDC5}"/>
    <cellStyle name="40% - Accent5 10 4 2 2 3 3" xfId="29291" xr:uid="{5EDFE13B-6269-4A14-A846-99CF1BDDC55A}"/>
    <cellStyle name="40% - Accent5 10 4 2 2 4" xfId="18194" xr:uid="{E1FAA5F7-E847-48C6-81F0-7F5643D5397B}"/>
    <cellStyle name="40% - Accent5 10 4 2 2 4 2" xfId="47072" xr:uid="{D4941C91-3DD8-4353-A981-C02794FEE1AC}"/>
    <cellStyle name="40% - Accent5 10 4 2 2 4 3" xfId="32648" xr:uid="{DDCB6F11-35A4-46B2-8201-B182C13F2A5D}"/>
    <cellStyle name="40% - Accent5 10 4 2 2 5" xfId="7336" xr:uid="{0B1615CC-6B1C-4726-A4E0-BCEBA4DC680F}"/>
    <cellStyle name="40% - Accent5 10 4 2 2 5 2" xfId="36251" xr:uid="{0AB9A07F-8272-4803-9CFF-3A6246DC0237}"/>
    <cellStyle name="40% - Accent5 10 4 2 2 6" xfId="21827" xr:uid="{4BEB795A-D2FC-4049-93A3-45BADB0364D7}"/>
    <cellStyle name="40% - Accent5 10 4 2 3" xfId="9219" xr:uid="{5CF281B0-117D-40F4-920D-E3566F6D728E}"/>
    <cellStyle name="40% - Accent5 10 4 2 3 2" xfId="38117" xr:uid="{4F077D8C-2BB5-4C7B-A43F-362B73A50DF1}"/>
    <cellStyle name="40% - Accent5 10 4 2 3 3" xfId="23693" xr:uid="{FD104C98-D820-43FC-A543-BEEB9DD55D32}"/>
    <cellStyle name="40% - Accent5 10 4 2 4" xfId="12956" xr:uid="{026CDC49-F0BF-4576-BEC9-14E73E55BC4B}"/>
    <cellStyle name="40% - Accent5 10 4 2 4 2" xfId="41849" xr:uid="{F8EBC6A5-6561-40E8-83A6-F2FE4ED17738}"/>
    <cellStyle name="40% - Accent5 10 4 2 4 3" xfId="27425" xr:uid="{4109357C-63F1-47F8-ADF8-D6F52C945BD4}"/>
    <cellStyle name="40% - Accent5 10 4 2 5" xfId="16581" xr:uid="{AD3D6040-8F4A-4B13-990B-36CB484ED718}"/>
    <cellStyle name="40% - Accent5 10 4 2 5 2" xfId="45460" xr:uid="{B179D537-FBAD-4B1C-BF49-78AC2074BE65}"/>
    <cellStyle name="40% - Accent5 10 4 2 5 3" xfId="31036" xr:uid="{93F1826C-87DD-41F4-BF3F-E90BFE71D68F}"/>
    <cellStyle name="40% - Accent5 10 4 2 6" xfId="5462" xr:uid="{8FD26C8D-8066-4C81-BF9D-4DFD8BC23FD2}"/>
    <cellStyle name="40% - Accent5 10 4 2 6 2" xfId="34385" xr:uid="{3926EFA0-EBCD-4A56-A1DC-7EAF2861D344}"/>
    <cellStyle name="40% - Accent5 10 4 2 7" xfId="19961" xr:uid="{9D699EB9-23C3-4D25-8E70-3BFB1806F3BC}"/>
    <cellStyle name="40% - Accent5 10 4 3" xfId="2860" xr:uid="{25623553-8844-4008-89EB-3F6AC2FF6E26}"/>
    <cellStyle name="40% - Accent5 10 4 3 2" xfId="10152" xr:uid="{DEB39751-BBC7-44FE-A3BA-D7D421844221}"/>
    <cellStyle name="40% - Accent5 10 4 3 2 2" xfId="39050" xr:uid="{7E01C6C3-9F31-436B-8E3B-B3C08F4F83DD}"/>
    <cellStyle name="40% - Accent5 10 4 3 2 3" xfId="24626" xr:uid="{B0388106-1893-4381-B3A2-1A0D7201A9EB}"/>
    <cellStyle name="40% - Accent5 10 4 3 3" xfId="13889" xr:uid="{DD54D8F7-6680-481E-91A5-1217C3ABA413}"/>
    <cellStyle name="40% - Accent5 10 4 3 3 2" xfId="42782" xr:uid="{E9EE320D-269E-4F12-ACA6-8A8F09DE216E}"/>
    <cellStyle name="40% - Accent5 10 4 3 3 3" xfId="28358" xr:uid="{7414C1C9-B509-4020-8086-EB578A5A1150}"/>
    <cellStyle name="40% - Accent5 10 4 3 4" xfId="17388" xr:uid="{496220A9-99D8-491D-A6DD-50956D894FA2}"/>
    <cellStyle name="40% - Accent5 10 4 3 4 2" xfId="46266" xr:uid="{AF3CD655-74F3-4261-AF84-59E0FC459EE1}"/>
    <cellStyle name="40% - Accent5 10 4 3 4 3" xfId="31842" xr:uid="{74D08584-EA0A-4C19-AC15-FBC72488C3CC}"/>
    <cellStyle name="40% - Accent5 10 4 3 5" xfId="6403" xr:uid="{3B8D932C-0DA7-4F9F-B2CE-4BC75748EBBC}"/>
    <cellStyle name="40% - Accent5 10 4 3 5 2" xfId="35318" xr:uid="{5238A07E-FAFA-4F32-95AB-AB7C7E5B055F}"/>
    <cellStyle name="40% - Accent5 10 4 3 6" xfId="20894" xr:uid="{55D184DB-F458-4555-AE62-B363E630837E}"/>
    <cellStyle name="40% - Accent5 10 4 4" xfId="8286" xr:uid="{A0BAF070-7062-45BE-9D7E-9C5C18E51BA8}"/>
    <cellStyle name="40% - Accent5 10 4 4 2" xfId="37184" xr:uid="{AD646A51-9B23-41CE-BD1D-CA53F0D5A725}"/>
    <cellStyle name="40% - Accent5 10 4 4 3" xfId="22760" xr:uid="{06F52282-4F19-4844-B8DC-34A2BB41DA5D}"/>
    <cellStyle name="40% - Accent5 10 4 5" xfId="12021" xr:uid="{7028B196-2C0F-4154-A1ED-1323F66B170F}"/>
    <cellStyle name="40% - Accent5 10 4 5 2" xfId="40916" xr:uid="{565FC83B-A065-42E0-AD38-0953574F36F0}"/>
    <cellStyle name="40% - Accent5 10 4 5 3" xfId="26492" xr:uid="{7D5033A2-55F9-414C-9CA9-EBF15A707EC3}"/>
    <cellStyle name="40% - Accent5 10 4 6" xfId="15767" xr:uid="{5ECF2222-EE47-4421-BBB7-F92CC8536979}"/>
    <cellStyle name="40% - Accent5 10 4 6 2" xfId="44654" xr:uid="{3DB55FF2-A4D4-463F-B0AA-A8846D09300C}"/>
    <cellStyle name="40% - Accent5 10 4 6 3" xfId="30230" xr:uid="{7199C04A-89F0-4DE7-9F18-C1D80A11AE7C}"/>
    <cellStyle name="40% - Accent5 10 4 7" xfId="4509" xr:uid="{69EEA529-56A2-4340-AF32-C470C10BAA51}"/>
    <cellStyle name="40% - Accent5 10 4 7 2" xfId="33451" xr:uid="{ED318EE4-DA5D-40D9-AC81-16246DE49567}"/>
    <cellStyle name="40% - Accent5 10 4 8" xfId="19028" xr:uid="{093C09EC-15C8-4BC9-B312-6C3BFE949DCC}"/>
    <cellStyle name="40% - Accent5 10 5" xfId="1530" xr:uid="{E9B21640-8DEE-4601-83C6-F7527560124E}"/>
    <cellStyle name="40% - Accent5 10 5 2" xfId="3144" xr:uid="{AF400EFC-F861-4F07-8D23-DBC5A961A195}"/>
    <cellStyle name="40% - Accent5 10 5 2 2" xfId="10632" xr:uid="{1CD27E3D-715C-4C78-82C2-C72DF6CB067D}"/>
    <cellStyle name="40% - Accent5 10 5 2 2 2" xfId="39530" xr:uid="{96570B5C-6F62-419A-A63E-B1992384E079}"/>
    <cellStyle name="40% - Accent5 10 5 2 2 3" xfId="25106" xr:uid="{33F68D06-F32F-45F2-ABCC-24ED3488CC23}"/>
    <cellStyle name="40% - Accent5 10 5 2 3" xfId="14369" xr:uid="{A3C727F0-C679-4A09-BE23-6BA6D4ACD1FC}"/>
    <cellStyle name="40% - Accent5 10 5 2 3 2" xfId="43262" xr:uid="{8E4A9FFB-35AD-4AEB-873D-D2F41C57A5F5}"/>
    <cellStyle name="40% - Accent5 10 5 2 3 3" xfId="28838" xr:uid="{350EF1DC-AEAF-4766-93F5-1EFDD2796D3C}"/>
    <cellStyle name="40% - Accent5 10 5 2 4" xfId="17672" xr:uid="{747C93A5-77C7-4AAC-A712-3185ECA57E63}"/>
    <cellStyle name="40% - Accent5 10 5 2 4 2" xfId="46550" xr:uid="{27B9C30C-4BE9-47CF-9982-D9D194D6F395}"/>
    <cellStyle name="40% - Accent5 10 5 2 4 3" xfId="32126" xr:uid="{2A311F27-4E8A-4F17-A972-A4571FC274C0}"/>
    <cellStyle name="40% - Accent5 10 5 2 5" xfId="6883" xr:uid="{C41796B8-AD39-45D0-B2E7-BA0503A34AD1}"/>
    <cellStyle name="40% - Accent5 10 5 2 5 2" xfId="35798" xr:uid="{AE6F70F0-30A7-4A6B-A97A-202657CD00EC}"/>
    <cellStyle name="40% - Accent5 10 5 2 6" xfId="21374" xr:uid="{22BE02FB-3D70-444E-8598-78681C7568C2}"/>
    <cellStyle name="40% - Accent5 10 5 3" xfId="8766" xr:uid="{126A2C39-6779-4C17-BDB4-8C35821F8C9D}"/>
    <cellStyle name="40% - Accent5 10 5 3 2" xfId="37664" xr:uid="{908CBD38-2BF4-4182-AAEF-8F0E84DCD363}"/>
    <cellStyle name="40% - Accent5 10 5 3 3" xfId="23240" xr:uid="{00378BAB-28D7-47EB-9436-5392EF651D47}"/>
    <cellStyle name="40% - Accent5 10 5 4" xfId="12503" xr:uid="{648E97E9-9A46-46A4-9267-FB16DB8D14B7}"/>
    <cellStyle name="40% - Accent5 10 5 4 2" xfId="41396" xr:uid="{826E3792-C101-4B7B-865C-2CB4377FCE89}"/>
    <cellStyle name="40% - Accent5 10 5 4 3" xfId="26972" xr:uid="{B9E55DF9-C2E6-4738-AF07-C70F59E4C5B2}"/>
    <cellStyle name="40% - Accent5 10 5 5" xfId="16059" xr:uid="{C92070E3-E488-4A77-888D-C2B827FC6E67}"/>
    <cellStyle name="40% - Accent5 10 5 5 2" xfId="44938" xr:uid="{FC834BF1-5C56-47B0-9271-1124A53B7624}"/>
    <cellStyle name="40% - Accent5 10 5 5 3" xfId="30514" xr:uid="{CA48E340-3686-42C7-B36C-11DF98D93C02}"/>
    <cellStyle name="40% - Accent5 10 5 6" xfId="5009" xr:uid="{A2610BE7-F464-410C-95E5-75CB33BBA2F5}"/>
    <cellStyle name="40% - Accent5 10 5 6 2" xfId="33932" xr:uid="{B25ABF9B-B37B-462F-9FD9-2E815D984FA0}"/>
    <cellStyle name="40% - Accent5 10 5 7" xfId="19508" xr:uid="{FCC7D357-5384-4928-B892-AAEFF9FC93DB}"/>
    <cellStyle name="40% - Accent5 10 6" xfId="2338" xr:uid="{51C0758F-81AC-43B1-8942-DBC7221DB92A}"/>
    <cellStyle name="40% - Accent5 10 6 2" xfId="9699" xr:uid="{1E8ACCA4-DE98-4CE8-83E5-24BCBD4AE9B4}"/>
    <cellStyle name="40% - Accent5 10 6 2 2" xfId="38597" xr:uid="{59F0BA72-AE1B-491A-A67E-6AA486F80822}"/>
    <cellStyle name="40% - Accent5 10 6 2 3" xfId="24173" xr:uid="{C9A75E48-4F89-4ADB-8396-DA9696DB8D0A}"/>
    <cellStyle name="40% - Accent5 10 6 3" xfId="13436" xr:uid="{D6D3640D-5D04-4505-B58D-91EB8522B351}"/>
    <cellStyle name="40% - Accent5 10 6 3 2" xfId="42329" xr:uid="{778FB8D7-C4BA-417F-8211-22DF6669EF6E}"/>
    <cellStyle name="40% - Accent5 10 6 3 3" xfId="27905" xr:uid="{A30F8837-623E-4C19-8F5C-C6D993E85628}"/>
    <cellStyle name="40% - Accent5 10 6 4" xfId="16866" xr:uid="{36D1197B-202B-4B86-8EE9-0DF0CFA59BE1}"/>
    <cellStyle name="40% - Accent5 10 6 4 2" xfId="45744" xr:uid="{8D3A2D8D-42A3-408B-A6F4-61E833B0A238}"/>
    <cellStyle name="40% - Accent5 10 6 4 3" xfId="31320" xr:uid="{1B8C1F60-E2A4-4210-ACE7-7D276B35E861}"/>
    <cellStyle name="40% - Accent5 10 6 5" xfId="5950" xr:uid="{559BF2CB-D745-491C-92D2-0A54E7459476}"/>
    <cellStyle name="40% - Accent5 10 6 5 2" xfId="34865" xr:uid="{F565F33A-0F70-4E21-9763-0412D7F4FA82}"/>
    <cellStyle name="40% - Accent5 10 6 6" xfId="20441" xr:uid="{E7BE0ACB-6A21-433B-A9E2-D6C9750C38D7}"/>
    <cellStyle name="40% - Accent5 10 7" xfId="7833" xr:uid="{565B8514-C638-4691-8E52-B88AEF8D26F2}"/>
    <cellStyle name="40% - Accent5 10 7 2" xfId="36731" xr:uid="{C014FA7D-829B-4BEB-AEB6-E26E987840EB}"/>
    <cellStyle name="40% - Accent5 10 7 3" xfId="22307" xr:uid="{871086C6-763D-44B4-9AEE-69D741D375E9}"/>
    <cellStyle name="40% - Accent5 10 8" xfId="11568" xr:uid="{9688DE7F-750A-4A3B-80F2-C28F3E60D5C6}"/>
    <cellStyle name="40% - Accent5 10 8 2" xfId="40463" xr:uid="{C26D4564-9AE2-4EDF-AB63-B890A4CF44F3}"/>
    <cellStyle name="40% - Accent5 10 8 3" xfId="26039" xr:uid="{C1DECBF0-001B-45A1-BB88-7FC1024B7DA0}"/>
    <cellStyle name="40% - Accent5 10 9" xfId="15245" xr:uid="{DF31EC0D-6ABB-46BF-A0AF-6D37667E87F4}"/>
    <cellStyle name="40% - Accent5 10 9 2" xfId="44132" xr:uid="{AE353E72-F3C9-4287-BBA1-B00B0535D596}"/>
    <cellStyle name="40% - Accent5 10 9 3" xfId="29708" xr:uid="{0C3D277F-35EC-450C-9CB7-7E8CC5249326}"/>
    <cellStyle name="40% - Accent5 11" xfId="675" xr:uid="{DC82FF8D-1296-44DF-AC2E-C48876EE049B}"/>
    <cellStyle name="40% - Accent5 12" xfId="482" xr:uid="{BBD9153D-BB59-449E-9820-6E5B0D1A9AF9}"/>
    <cellStyle name="40% - Accent5 13" xfId="1129" xr:uid="{795B797A-D3B2-48BC-8D8F-9C90DA55D211}"/>
    <cellStyle name="40% - Accent5 14" xfId="32" xr:uid="{A723E647-0AEB-4B95-B758-EBC8394F5D3A}"/>
    <cellStyle name="40% - Accent5 2" xfId="33" xr:uid="{31449130-1E25-4D3B-A0A7-899DD76BBECD}"/>
    <cellStyle name="40% - Accent5 3" xfId="335" xr:uid="{3064780D-5629-48E2-892E-6F94D6582B75}"/>
    <cellStyle name="40% - Accent5 3 10" xfId="15132" xr:uid="{01A06565-6A12-48AF-8AA8-4586CC5A9674}"/>
    <cellStyle name="40% - Accent5 3 10 2" xfId="44019" xr:uid="{CB7A70FF-AB81-463C-A9B4-15405382FEA5}"/>
    <cellStyle name="40% - Accent5 3 10 3" xfId="29595" xr:uid="{72614865-A61E-4B45-9253-8B8382204121}"/>
    <cellStyle name="40% - Accent5 3 11" xfId="3849" xr:uid="{EF8509CB-4C75-4DC4-9DB1-726791A38F19}"/>
    <cellStyle name="40% - Accent5 3 11 2" xfId="32829" xr:uid="{538D2B39-9B46-4F88-9940-3FC7584EFA14}"/>
    <cellStyle name="40% - Accent5 3 12" xfId="18407" xr:uid="{396D37D8-5F2A-4FDC-9A5A-B3CC4CA5692A}"/>
    <cellStyle name="40% - Accent5 3 2" xfId="738" xr:uid="{10E6BF64-DDD0-4A10-8206-DE846BF82BB5}"/>
    <cellStyle name="40% - Accent5 3 2 10" xfId="18721" xr:uid="{47730521-FCB7-4579-8B3B-7A854E989D46}"/>
    <cellStyle name="40% - Accent5 3 2 2" xfId="1132" xr:uid="{6D686D88-EB32-43D2-948C-0622C2CF9630}"/>
    <cellStyle name="40% - Accent5 3 2 2 2" xfId="2057" xr:uid="{EEACA3FA-FD31-4AEC-A50C-259CFA20D84F}"/>
    <cellStyle name="40% - Accent5 3 2 2 2 2" xfId="3671" xr:uid="{B606711C-B9CF-427B-BA62-052C035787A0}"/>
    <cellStyle name="40% - Accent5 3 2 2 2 2 2" xfId="11231" xr:uid="{5F83C0B3-9FB3-4630-93A9-D35766CD5D7E}"/>
    <cellStyle name="40% - Accent5 3 2 2 2 2 2 2" xfId="40129" xr:uid="{DB1BFDA9-9948-4B7F-A81E-780706E204C2}"/>
    <cellStyle name="40% - Accent5 3 2 2 2 2 2 3" xfId="25705" xr:uid="{9CB11C15-6AA3-47E9-9C48-54039BCB7EE4}"/>
    <cellStyle name="40% - Accent5 3 2 2 2 2 3" xfId="14968" xr:uid="{A9B58E58-D3A8-4EE5-83DA-867AE8435025}"/>
    <cellStyle name="40% - Accent5 3 2 2 2 2 3 2" xfId="43861" xr:uid="{A86AF8DA-C8F0-46A0-A64F-68ABF107EEA7}"/>
    <cellStyle name="40% - Accent5 3 2 2 2 2 3 3" xfId="29437" xr:uid="{7FE09934-2D1C-4F63-AF6D-E37B2C1CD06B}"/>
    <cellStyle name="40% - Accent5 3 2 2 2 2 4" xfId="18199" xr:uid="{46CCE4BA-DD31-4F68-B966-7494CA5C5E1B}"/>
    <cellStyle name="40% - Accent5 3 2 2 2 2 4 2" xfId="47077" xr:uid="{223575E0-2560-4C46-84A4-0870E3A59CB7}"/>
    <cellStyle name="40% - Accent5 3 2 2 2 2 4 3" xfId="32653" xr:uid="{66CB255A-7DAD-410F-802B-6CB77A88DAD1}"/>
    <cellStyle name="40% - Accent5 3 2 2 2 2 5" xfId="7482" xr:uid="{0BFFADC7-0446-44BD-8585-94FF35F568C7}"/>
    <cellStyle name="40% - Accent5 3 2 2 2 2 5 2" xfId="36397" xr:uid="{29D7E374-7E6A-4125-9263-CAFB1148CD2F}"/>
    <cellStyle name="40% - Accent5 3 2 2 2 2 6" xfId="21973" xr:uid="{5F0DB325-E7C0-4080-A60B-50ADBA63AB97}"/>
    <cellStyle name="40% - Accent5 3 2 2 2 3" xfId="9365" xr:uid="{E148DA04-5F18-497F-9EA0-DEEC92905794}"/>
    <cellStyle name="40% - Accent5 3 2 2 2 3 2" xfId="38263" xr:uid="{E10653F9-AA2D-4E0B-B1FF-F48F1F8B89AF}"/>
    <cellStyle name="40% - Accent5 3 2 2 2 3 3" xfId="23839" xr:uid="{3E96B510-5CE2-4CB8-915B-7F3DC392AE05}"/>
    <cellStyle name="40% - Accent5 3 2 2 2 4" xfId="13102" xr:uid="{ADEDBBA0-052B-4E29-AF61-F5EC17EE0FE0}"/>
    <cellStyle name="40% - Accent5 3 2 2 2 4 2" xfId="41995" xr:uid="{19BEB52B-DDD1-45B7-A681-1E75853021C7}"/>
    <cellStyle name="40% - Accent5 3 2 2 2 4 3" xfId="27571" xr:uid="{C6FA2DF9-6289-49C4-A0AB-D0F56BEC4AF5}"/>
    <cellStyle name="40% - Accent5 3 2 2 2 5" xfId="16586" xr:uid="{27750875-6C54-4B57-AA0F-E3ACBCD351A8}"/>
    <cellStyle name="40% - Accent5 3 2 2 2 5 2" xfId="45465" xr:uid="{A6C9C58F-0CC6-4280-BB57-5B006D2D5603}"/>
    <cellStyle name="40% - Accent5 3 2 2 2 5 3" xfId="31041" xr:uid="{8633F7FC-5B79-4AF5-B781-0165AB5495F3}"/>
    <cellStyle name="40% - Accent5 3 2 2 2 6" xfId="5608" xr:uid="{D9D2CF39-7286-44EC-8F09-D8939F50563D}"/>
    <cellStyle name="40% - Accent5 3 2 2 2 6 2" xfId="34531" xr:uid="{3C14B27B-9B40-46E6-A40F-86A490738044}"/>
    <cellStyle name="40% - Accent5 3 2 2 2 7" xfId="20107" xr:uid="{0CF2E0BE-C4DA-48DD-9AB0-7DBBD84CE772}"/>
    <cellStyle name="40% - Accent5 3 2 2 3" xfId="2865" xr:uid="{69A6B1DD-5D1E-4EFC-BD53-F37EC0535D15}"/>
    <cellStyle name="40% - Accent5 3 2 2 3 2" xfId="10298" xr:uid="{FDB90AD9-E31F-4587-81B9-EC4843742A90}"/>
    <cellStyle name="40% - Accent5 3 2 2 3 2 2" xfId="39196" xr:uid="{1D1DFB5A-AD84-4548-9FB6-B2E0253A4AB6}"/>
    <cellStyle name="40% - Accent5 3 2 2 3 2 3" xfId="24772" xr:uid="{E3DFB299-CD11-4B7F-A259-07D908DE42E0}"/>
    <cellStyle name="40% - Accent5 3 2 2 3 3" xfId="14035" xr:uid="{331D903C-4603-40E9-A39B-B949DA24E09E}"/>
    <cellStyle name="40% - Accent5 3 2 2 3 3 2" xfId="42928" xr:uid="{954F305F-1E23-4D13-BC03-5615A32CEE85}"/>
    <cellStyle name="40% - Accent5 3 2 2 3 3 3" xfId="28504" xr:uid="{8ADB8B8E-2863-4F77-9255-7AD337DFC4AD}"/>
    <cellStyle name="40% - Accent5 3 2 2 3 4" xfId="17393" xr:uid="{DC2CD552-375F-4CDD-86DA-48E5D8CB99CC}"/>
    <cellStyle name="40% - Accent5 3 2 2 3 4 2" xfId="46271" xr:uid="{1E4D7327-9EFC-4CD4-8548-D0A94FC5972F}"/>
    <cellStyle name="40% - Accent5 3 2 2 3 4 3" xfId="31847" xr:uid="{5499C306-961D-402B-A3C8-8C969AE8BB46}"/>
    <cellStyle name="40% - Accent5 3 2 2 3 5" xfId="6549" xr:uid="{9E5C4699-1986-4E30-91A1-FC3645F5C1A2}"/>
    <cellStyle name="40% - Accent5 3 2 2 3 5 2" xfId="35464" xr:uid="{9CD1A803-C247-4BD1-8AE5-F770900996CF}"/>
    <cellStyle name="40% - Accent5 3 2 2 3 6" xfId="21040" xr:uid="{8B5D1C7B-C91F-4CBF-B6D1-31A027EF4B6C}"/>
    <cellStyle name="40% - Accent5 3 2 2 4" xfId="8432" xr:uid="{6022D01F-8682-46E8-A7D6-E2EA2C25C086}"/>
    <cellStyle name="40% - Accent5 3 2 2 4 2" xfId="37330" xr:uid="{F0EC69FB-2E18-4EA6-A95F-10D38CB75800}"/>
    <cellStyle name="40% - Accent5 3 2 2 4 3" xfId="22906" xr:uid="{DD371D07-92AB-469B-A3A7-31AC04C2D7AA}"/>
    <cellStyle name="40% - Accent5 3 2 2 5" xfId="12167" xr:uid="{40333D86-CC24-4C18-8DDB-4FE7E33691C6}"/>
    <cellStyle name="40% - Accent5 3 2 2 5 2" xfId="41062" xr:uid="{3CF54F8D-42BA-49C9-AB9A-D32EB22057A6}"/>
    <cellStyle name="40% - Accent5 3 2 2 5 3" xfId="26638" xr:uid="{5DC90A5D-C4D2-4A92-BE10-787830480BFD}"/>
    <cellStyle name="40% - Accent5 3 2 2 6" xfId="15772" xr:uid="{559BE1AC-F005-49AC-BAE6-C8F181F6998D}"/>
    <cellStyle name="40% - Accent5 3 2 2 6 2" xfId="44659" xr:uid="{1F0ADC01-CF46-4561-ACCA-3C4E4AD4884B}"/>
    <cellStyle name="40% - Accent5 3 2 2 6 3" xfId="30235" xr:uid="{C779F170-9428-42A3-BD29-DA91E7156318}"/>
    <cellStyle name="40% - Accent5 3 2 2 7" xfId="4662" xr:uid="{AB54D4F7-3673-45F3-A7C0-0E4914F8862A}"/>
    <cellStyle name="40% - Accent5 3 2 2 7 2" xfId="33597" xr:uid="{48F50F9C-EEF0-43BC-870C-5999DB0A58F9}"/>
    <cellStyle name="40% - Accent5 3 2 2 8" xfId="19174" xr:uid="{26296548-AED6-48E6-BAF1-F889DADCDC26}"/>
    <cellStyle name="40% - Accent5 3 2 3" xfId="1131" xr:uid="{32014B4F-E626-44F2-A8C7-148E54AA3762}"/>
    <cellStyle name="40% - Accent5 3 2 3 2" xfId="2056" xr:uid="{A8E6D2A5-076E-43D2-A045-9FB971E6DC9C}"/>
    <cellStyle name="40% - Accent5 3 2 3 2 2" xfId="3670" xr:uid="{D76EC4AD-A8AF-4574-A198-37071A3D7C6D}"/>
    <cellStyle name="40% - Accent5 3 2 3 2 2 2" xfId="11357" xr:uid="{7098196E-0017-4005-BAC4-63FA1CBFFB6E}"/>
    <cellStyle name="40% - Accent5 3 2 3 2 2 2 2" xfId="40255" xr:uid="{18E2F744-1147-4C4B-A947-D79DD2F2F26D}"/>
    <cellStyle name="40% - Accent5 3 2 3 2 2 2 3" xfId="25831" xr:uid="{F03B3E86-EA70-42C3-B556-388DF7A09D96}"/>
    <cellStyle name="40% - Accent5 3 2 3 2 2 3" xfId="15094" xr:uid="{BA1811B8-E60D-4845-9673-65AF61DCE288}"/>
    <cellStyle name="40% - Accent5 3 2 3 2 2 3 2" xfId="43987" xr:uid="{68EFED8B-0F9E-462E-8116-CBB6F898AC5C}"/>
    <cellStyle name="40% - Accent5 3 2 3 2 2 3 3" xfId="29563" xr:uid="{E548D6D0-4C9C-43EC-B20B-7BCCCA62D379}"/>
    <cellStyle name="40% - Accent5 3 2 3 2 2 4" xfId="18198" xr:uid="{8FCC4EC1-FC13-4C15-8714-1ABAB5E6A71B}"/>
    <cellStyle name="40% - Accent5 3 2 3 2 2 4 2" xfId="47076" xr:uid="{A6C02D2C-8839-4A9A-A752-66871C847539}"/>
    <cellStyle name="40% - Accent5 3 2 3 2 2 4 3" xfId="32652" xr:uid="{39A9B615-6582-4708-B433-5AE4F1ABA26F}"/>
    <cellStyle name="40% - Accent5 3 2 3 2 2 5" xfId="7608" xr:uid="{24670A41-88F8-4DB1-A484-39D17D9666DA}"/>
    <cellStyle name="40% - Accent5 3 2 3 2 2 5 2" xfId="36523" xr:uid="{BB7E760F-7184-4487-8B14-E09F7E88BA27}"/>
    <cellStyle name="40% - Accent5 3 2 3 2 2 6" xfId="22099" xr:uid="{7C94140B-C44C-49F1-BE9E-8BAEAAEC9AEE}"/>
    <cellStyle name="40% - Accent5 3 2 3 2 3" xfId="9491" xr:uid="{5B2B1F0B-21D8-4F91-B59C-DE612210792B}"/>
    <cellStyle name="40% - Accent5 3 2 3 2 3 2" xfId="38389" xr:uid="{BBB26055-A7A8-405A-B63E-7DCEDFC98116}"/>
    <cellStyle name="40% - Accent5 3 2 3 2 3 3" xfId="23965" xr:uid="{24E4D91A-6E29-4A6C-98DF-EE450EFE1152}"/>
    <cellStyle name="40% - Accent5 3 2 3 2 4" xfId="13228" xr:uid="{3EA04DA5-4DD5-44C3-A484-6785E641AD34}"/>
    <cellStyle name="40% - Accent5 3 2 3 2 4 2" xfId="42121" xr:uid="{A7CD600D-9949-4011-896A-8F7745170C0A}"/>
    <cellStyle name="40% - Accent5 3 2 3 2 4 3" xfId="27697" xr:uid="{F3BCAE9F-5276-442B-9626-5C2568A4DCE3}"/>
    <cellStyle name="40% - Accent5 3 2 3 2 5" xfId="16585" xr:uid="{AC123E23-0170-4CD9-A6A3-929BE588131D}"/>
    <cellStyle name="40% - Accent5 3 2 3 2 5 2" xfId="45464" xr:uid="{C8A69E51-13FC-4914-86BE-10B2E60B1D7E}"/>
    <cellStyle name="40% - Accent5 3 2 3 2 5 3" xfId="31040" xr:uid="{750E261B-58FE-468B-A882-5CB63A0D71BA}"/>
    <cellStyle name="40% - Accent5 3 2 3 2 6" xfId="5734" xr:uid="{40B8C873-31CD-4E53-BD30-8DCEC3EEF8A7}"/>
    <cellStyle name="40% - Accent5 3 2 3 2 6 2" xfId="34657" xr:uid="{4A9F32E1-E22B-479C-B6AA-61BD3B06DC44}"/>
    <cellStyle name="40% - Accent5 3 2 3 2 7" xfId="20233" xr:uid="{EE28A009-3BD0-4D64-B519-961EBEE648DD}"/>
    <cellStyle name="40% - Accent5 3 2 3 3" xfId="2864" xr:uid="{312E8C57-48A3-4DA0-90E2-92AAC5C1E591}"/>
    <cellStyle name="40% - Accent5 3 2 3 3 2" xfId="10424" xr:uid="{F6F6935E-8430-40DC-ACF8-905EC3A206B6}"/>
    <cellStyle name="40% - Accent5 3 2 3 3 2 2" xfId="39322" xr:uid="{23A4A999-11F4-445A-95AC-3E9DA1549CFA}"/>
    <cellStyle name="40% - Accent5 3 2 3 3 2 3" xfId="24898" xr:uid="{696C6D64-D940-4481-913D-2960DC7E0221}"/>
    <cellStyle name="40% - Accent5 3 2 3 3 3" xfId="14161" xr:uid="{77BBC4A6-4A7F-4B8B-B8A6-B8296549935B}"/>
    <cellStyle name="40% - Accent5 3 2 3 3 3 2" xfId="43054" xr:uid="{696D0253-49FE-460D-A191-6928DB3516F1}"/>
    <cellStyle name="40% - Accent5 3 2 3 3 3 3" xfId="28630" xr:uid="{B2EF6D33-4673-480D-82A0-0E9CE2E8DB09}"/>
    <cellStyle name="40% - Accent5 3 2 3 3 4" xfId="17392" xr:uid="{BF34CDA5-4320-485C-B90A-3BB8339641C9}"/>
    <cellStyle name="40% - Accent5 3 2 3 3 4 2" xfId="46270" xr:uid="{AEDD6E0B-E174-4910-A7B1-5843E388ACD7}"/>
    <cellStyle name="40% - Accent5 3 2 3 3 4 3" xfId="31846" xr:uid="{8E367CD0-9600-45BF-A41A-0F8995CFEA8B}"/>
    <cellStyle name="40% - Accent5 3 2 3 3 5" xfId="6675" xr:uid="{1B23BADB-D5A9-4995-827D-78AE6D5C46FF}"/>
    <cellStyle name="40% - Accent5 3 2 3 3 5 2" xfId="35590" xr:uid="{967416BE-7386-4E88-AAA4-949D47CCDF4F}"/>
    <cellStyle name="40% - Accent5 3 2 3 3 6" xfId="21166" xr:uid="{40FCF79D-9D36-48F8-A871-DB808987C699}"/>
    <cellStyle name="40% - Accent5 3 2 3 4" xfId="8558" xr:uid="{AA351059-3983-4B1F-AEAE-A520D3AE7B32}"/>
    <cellStyle name="40% - Accent5 3 2 3 4 2" xfId="37456" xr:uid="{7EEF24EE-954F-443F-BA74-80CC95880ADC}"/>
    <cellStyle name="40% - Accent5 3 2 3 4 3" xfId="23032" xr:uid="{61E45D25-335D-41C4-8DA8-0C022E95414F}"/>
    <cellStyle name="40% - Accent5 3 2 3 5" xfId="12293" xr:uid="{869C3FCE-F0FA-41F7-80B4-C19766D6667D}"/>
    <cellStyle name="40% - Accent5 3 2 3 5 2" xfId="41188" xr:uid="{299BC909-F4FF-45BD-A9B7-7C8D07DC6E4F}"/>
    <cellStyle name="40% - Accent5 3 2 3 5 3" xfId="26764" xr:uid="{3D53430A-07CE-409A-AD3E-EAE3539952CB}"/>
    <cellStyle name="40% - Accent5 3 2 3 6" xfId="15771" xr:uid="{4AEC8772-6311-4CCB-B7C4-C4292E1AADE7}"/>
    <cellStyle name="40% - Accent5 3 2 3 6 2" xfId="44658" xr:uid="{3AD9DCDC-B527-488D-9DC4-E18532C4E66A}"/>
    <cellStyle name="40% - Accent5 3 2 3 6 3" xfId="30234" xr:uid="{CDFF03F5-EE43-4FB3-8A5D-9E63114B5BF2}"/>
    <cellStyle name="40% - Accent5 3 2 3 7" xfId="4797" xr:uid="{7455C73F-290B-43FA-B0DE-B00389EDA40B}"/>
    <cellStyle name="40% - Accent5 3 2 3 7 2" xfId="33723" xr:uid="{62DB8AD8-EB47-4AE3-8DA1-66871BB4BD6C}"/>
    <cellStyle name="40% - Accent5 3 2 3 8" xfId="19300" xr:uid="{8855523F-3FBA-46E2-9DED-A12DEE10AA4D}"/>
    <cellStyle name="40% - Accent5 3 2 4" xfId="1676" xr:uid="{339B81CF-408F-4E60-A4C9-DD42E01960A7}"/>
    <cellStyle name="40% - Accent5 3 2 4 2" xfId="3290" xr:uid="{DA5A8991-3EEB-40C1-8965-51015AB332E8}"/>
    <cellStyle name="40% - Accent5 3 2 4 2 2" xfId="10778" xr:uid="{DD515197-1D3F-4FED-AAD1-EC22B72F1217}"/>
    <cellStyle name="40% - Accent5 3 2 4 2 2 2" xfId="39676" xr:uid="{F2094B13-C95D-4EC8-81DE-6F3F8B4A818B}"/>
    <cellStyle name="40% - Accent5 3 2 4 2 2 3" xfId="25252" xr:uid="{A9CCD9A4-6ACB-45C4-9991-73AFEC58D33C}"/>
    <cellStyle name="40% - Accent5 3 2 4 2 3" xfId="14515" xr:uid="{C15D1AD7-3AFE-42C6-A4E6-9C06A82D0164}"/>
    <cellStyle name="40% - Accent5 3 2 4 2 3 2" xfId="43408" xr:uid="{A83B45AA-0480-4D73-98A7-359625956A17}"/>
    <cellStyle name="40% - Accent5 3 2 4 2 3 3" xfId="28984" xr:uid="{F1FCE4D7-3FAE-4935-8F49-3C23B3EB5B44}"/>
    <cellStyle name="40% - Accent5 3 2 4 2 4" xfId="17818" xr:uid="{C8D66FC8-9E19-4665-94CE-CE80C1EAC105}"/>
    <cellStyle name="40% - Accent5 3 2 4 2 4 2" xfId="46696" xr:uid="{5A02EE96-32ED-4DD8-AE3D-F3242725CBC2}"/>
    <cellStyle name="40% - Accent5 3 2 4 2 4 3" xfId="32272" xr:uid="{2E57FABB-BA94-4F1C-BE6A-7BCFC69AC872}"/>
    <cellStyle name="40% - Accent5 3 2 4 2 5" xfId="7029" xr:uid="{6887F379-6046-41EF-92B2-6F1CFE1C96EF}"/>
    <cellStyle name="40% - Accent5 3 2 4 2 5 2" xfId="35944" xr:uid="{90403EF8-FD65-4ADD-8991-0EEFA769368A}"/>
    <cellStyle name="40% - Accent5 3 2 4 2 6" xfId="21520" xr:uid="{4DF028FC-94CB-429C-B681-6F25BE3EDEB7}"/>
    <cellStyle name="40% - Accent5 3 2 4 3" xfId="8912" xr:uid="{C2C83766-8377-4D4E-A41C-697CEA418BAA}"/>
    <cellStyle name="40% - Accent5 3 2 4 3 2" xfId="37810" xr:uid="{21BBE406-DA2F-4207-8C72-105CB0725139}"/>
    <cellStyle name="40% - Accent5 3 2 4 3 3" xfId="23386" xr:uid="{713F1E47-8D4D-45C5-AC80-A1D7CA3E3265}"/>
    <cellStyle name="40% - Accent5 3 2 4 4" xfId="12649" xr:uid="{A17EA39B-23AB-4E61-98BE-65A98136A11D}"/>
    <cellStyle name="40% - Accent5 3 2 4 4 2" xfId="41542" xr:uid="{CF54ABE1-42C4-458B-A1B6-94891842359F}"/>
    <cellStyle name="40% - Accent5 3 2 4 4 3" xfId="27118" xr:uid="{60D8451F-3CA5-43B8-8A23-6CAE27A1B896}"/>
    <cellStyle name="40% - Accent5 3 2 4 5" xfId="16205" xr:uid="{93167F50-55EB-4FFA-97A5-97BB8D588485}"/>
    <cellStyle name="40% - Accent5 3 2 4 5 2" xfId="45084" xr:uid="{63915FC9-8BDE-4809-9864-50AC51D598B1}"/>
    <cellStyle name="40% - Accent5 3 2 4 5 3" xfId="30660" xr:uid="{5E876904-0439-4D65-B0F4-07D3CA2CC4ED}"/>
    <cellStyle name="40% - Accent5 3 2 4 6" xfId="5155" xr:uid="{06789E50-E213-4AE0-BEA4-CC05283874B1}"/>
    <cellStyle name="40% - Accent5 3 2 4 6 2" xfId="34078" xr:uid="{EF0F5A2C-BB09-4675-80E5-9A2A9AA0C4B1}"/>
    <cellStyle name="40% - Accent5 3 2 4 7" xfId="19654" xr:uid="{87349F7A-B5EA-4DD1-8F72-77B33BF99913}"/>
    <cellStyle name="40% - Accent5 3 2 5" xfId="2484" xr:uid="{EB992B92-AE5C-4751-8BE9-C019D975A290}"/>
    <cellStyle name="40% - Accent5 3 2 5 2" xfId="9845" xr:uid="{4BBDDB85-91C9-4693-97A4-3E8D0F089592}"/>
    <cellStyle name="40% - Accent5 3 2 5 2 2" xfId="38743" xr:uid="{1E511BD0-3ADF-4C87-9FBD-332E2B4C483F}"/>
    <cellStyle name="40% - Accent5 3 2 5 2 3" xfId="24319" xr:uid="{A3AC8A54-B795-4075-82DA-3C8AA52976DB}"/>
    <cellStyle name="40% - Accent5 3 2 5 3" xfId="13582" xr:uid="{9AF56567-2D81-452C-B041-D21E3FD5A7E1}"/>
    <cellStyle name="40% - Accent5 3 2 5 3 2" xfId="42475" xr:uid="{E5E19514-CCD2-4B13-9DA4-BC71B8BFAA98}"/>
    <cellStyle name="40% - Accent5 3 2 5 3 3" xfId="28051" xr:uid="{0A9FCEEB-6554-4CBA-8D39-15F622BC358B}"/>
    <cellStyle name="40% - Accent5 3 2 5 4" xfId="17012" xr:uid="{32BB0B99-D777-4CA7-9871-0CAD2F2BCADE}"/>
    <cellStyle name="40% - Accent5 3 2 5 4 2" xfId="45890" xr:uid="{37BF36D8-71D6-4CB1-BAF5-FA0F116DD911}"/>
    <cellStyle name="40% - Accent5 3 2 5 4 3" xfId="31466" xr:uid="{3A7DDEC6-AF1B-41F7-A7DF-91B223AED104}"/>
    <cellStyle name="40% - Accent5 3 2 5 5" xfId="6096" xr:uid="{13F71B94-6BBF-426B-8B3A-6DB70785E001}"/>
    <cellStyle name="40% - Accent5 3 2 5 5 2" xfId="35011" xr:uid="{26B752A6-EC05-4738-8576-63C7D06B3622}"/>
    <cellStyle name="40% - Accent5 3 2 5 6" xfId="20587" xr:uid="{519FA406-7919-4513-BC60-BCB6275464D4}"/>
    <cellStyle name="40% - Accent5 3 2 6" xfId="7979" xr:uid="{4029167F-65E2-4F02-9661-21CC8166C773}"/>
    <cellStyle name="40% - Accent5 3 2 6 2" xfId="36877" xr:uid="{BEC3B120-B163-40A9-9CAC-09CCC82C4E10}"/>
    <cellStyle name="40% - Accent5 3 2 6 3" xfId="22453" xr:uid="{17A94135-E65B-4262-B84A-A38439A9FDDE}"/>
    <cellStyle name="40% - Accent5 3 2 7" xfId="11714" xr:uid="{52086B63-95A3-41BB-AEC0-BD88959A0176}"/>
    <cellStyle name="40% - Accent5 3 2 7 2" xfId="40609" xr:uid="{E44158B7-46A5-4268-8DF0-0A82C1BBF0A9}"/>
    <cellStyle name="40% - Accent5 3 2 7 3" xfId="26185" xr:uid="{6612F622-CBDD-4026-BEED-79AA012A2947}"/>
    <cellStyle name="40% - Accent5 3 2 8" xfId="15391" xr:uid="{91C067B5-56E0-4B49-8FCE-C4AACA2A07AD}"/>
    <cellStyle name="40% - Accent5 3 2 8 2" xfId="44278" xr:uid="{8E0EB9C3-FF7A-4FE0-8A16-CB5919011F59}"/>
    <cellStyle name="40% - Accent5 3 2 8 3" xfId="29854" xr:uid="{CDCC8CBE-6110-4B90-A0D1-4963D2F91595}"/>
    <cellStyle name="40% - Accent5 3 2 9" xfId="4163" xr:uid="{8082C9F5-1039-459E-A47B-6CADB3DBED65}"/>
    <cellStyle name="40% - Accent5 3 2 9 2" xfId="33144" xr:uid="{A7EAC9F9-D540-4F67-B7F6-188766E65682}"/>
    <cellStyle name="40% - Accent5 3 3" xfId="547" xr:uid="{65CDCDD1-0E11-4725-9980-FC045A3763A4}"/>
    <cellStyle name="40% - Accent5 3 3 2" xfId="1133" xr:uid="{56C27EE0-2367-4064-B2CC-27374A47E511}"/>
    <cellStyle name="40% - Accent5 3 3 2 2" xfId="2058" xr:uid="{C63F4A35-4B11-4C9D-B18B-21970E1273F6}"/>
    <cellStyle name="40% - Accent5 3 3 2 2 2" xfId="3672" xr:uid="{E05D29F8-6990-4CC2-B8C3-9A373EF3C897}"/>
    <cellStyle name="40% - Accent5 3 3 2 2 2 2" xfId="11102" xr:uid="{ADCA6CF5-F007-421D-950E-BE5FF3D605E1}"/>
    <cellStyle name="40% - Accent5 3 3 2 2 2 2 2" xfId="40000" xr:uid="{AF8CF2CF-D42C-439D-9DAA-03277353B730}"/>
    <cellStyle name="40% - Accent5 3 3 2 2 2 2 3" xfId="25576" xr:uid="{127C6325-BC8C-4EDB-A44C-76CACF24B09E}"/>
    <cellStyle name="40% - Accent5 3 3 2 2 2 3" xfId="14839" xr:uid="{FD02FF2F-EAE7-4CDB-BC6A-33F64ED3CEC3}"/>
    <cellStyle name="40% - Accent5 3 3 2 2 2 3 2" xfId="43732" xr:uid="{CD38A493-783F-429F-8ADE-97224789AD2F}"/>
    <cellStyle name="40% - Accent5 3 3 2 2 2 3 3" xfId="29308" xr:uid="{EE3E6284-4128-4725-80C9-9A2AD84EDAF0}"/>
    <cellStyle name="40% - Accent5 3 3 2 2 2 4" xfId="18200" xr:uid="{BF3B0015-42F7-4DB0-B867-A19CBE390FFA}"/>
    <cellStyle name="40% - Accent5 3 3 2 2 2 4 2" xfId="47078" xr:uid="{85DE96AE-57F7-4E6B-B556-0EDF393A1D54}"/>
    <cellStyle name="40% - Accent5 3 3 2 2 2 4 3" xfId="32654" xr:uid="{B1812BF7-B5AC-4856-82FE-6265B97E9B39}"/>
    <cellStyle name="40% - Accent5 3 3 2 2 2 5" xfId="7353" xr:uid="{157BB675-D3C2-416C-AD45-929902FAFFD5}"/>
    <cellStyle name="40% - Accent5 3 3 2 2 2 5 2" xfId="36268" xr:uid="{2784BE1E-1FD1-415B-8991-B6659DC5DE54}"/>
    <cellStyle name="40% - Accent5 3 3 2 2 2 6" xfId="21844" xr:uid="{8510D382-4E05-4FBD-8AB5-F1265ECA1188}"/>
    <cellStyle name="40% - Accent5 3 3 2 2 3" xfId="9236" xr:uid="{AC40C419-D7B6-46C3-8D66-4298AE9C672B}"/>
    <cellStyle name="40% - Accent5 3 3 2 2 3 2" xfId="38134" xr:uid="{A81FC16C-B82E-4548-A1DE-3CBA97150B66}"/>
    <cellStyle name="40% - Accent5 3 3 2 2 3 3" xfId="23710" xr:uid="{8D17BF4C-ECC7-4664-B88A-0D99505E16D7}"/>
    <cellStyle name="40% - Accent5 3 3 2 2 4" xfId="12973" xr:uid="{AD54304D-340A-410C-ABC4-15C0E00593FE}"/>
    <cellStyle name="40% - Accent5 3 3 2 2 4 2" xfId="41866" xr:uid="{1FA800FD-D986-4842-A448-43DC3EA2E08C}"/>
    <cellStyle name="40% - Accent5 3 3 2 2 4 3" xfId="27442" xr:uid="{04FF70CA-D9C1-4D63-B8C7-2A725E3EF751}"/>
    <cellStyle name="40% - Accent5 3 3 2 2 5" xfId="16587" xr:uid="{555461ED-B586-4DA7-8E34-11A4FEB55175}"/>
    <cellStyle name="40% - Accent5 3 3 2 2 5 2" xfId="45466" xr:uid="{1B73801A-94B7-4167-84CD-1576DCD56652}"/>
    <cellStyle name="40% - Accent5 3 3 2 2 5 3" xfId="31042" xr:uid="{874FAE74-87B9-4023-BF3F-90DDF63FE7AD}"/>
    <cellStyle name="40% - Accent5 3 3 2 2 6" xfId="5479" xr:uid="{F1A075D5-6ED2-407A-853F-ACA512A09576}"/>
    <cellStyle name="40% - Accent5 3 3 2 2 6 2" xfId="34402" xr:uid="{C57787CA-454F-41B5-824A-5C17981E462D}"/>
    <cellStyle name="40% - Accent5 3 3 2 2 7" xfId="19978" xr:uid="{51E83D05-FAA1-4EA0-BB9F-7B2DFB50569E}"/>
    <cellStyle name="40% - Accent5 3 3 2 3" xfId="2866" xr:uid="{07D7F8A1-6217-441A-9F62-D5DB568FC7A7}"/>
    <cellStyle name="40% - Accent5 3 3 2 3 2" xfId="10169" xr:uid="{347DE9C5-B800-4476-AC5F-308DAF9212E0}"/>
    <cellStyle name="40% - Accent5 3 3 2 3 2 2" xfId="39067" xr:uid="{DA8AF67E-411B-4014-9133-91705A400077}"/>
    <cellStyle name="40% - Accent5 3 3 2 3 2 3" xfId="24643" xr:uid="{6B6F922D-9788-4D23-8224-422E7541B345}"/>
    <cellStyle name="40% - Accent5 3 3 2 3 3" xfId="13906" xr:uid="{86543663-58E9-48CB-8225-44C6BBAF2D77}"/>
    <cellStyle name="40% - Accent5 3 3 2 3 3 2" xfId="42799" xr:uid="{0724A261-8B94-465A-9200-A10237A9ED0F}"/>
    <cellStyle name="40% - Accent5 3 3 2 3 3 3" xfId="28375" xr:uid="{208F170A-5FC3-41C6-99DC-BFB380368433}"/>
    <cellStyle name="40% - Accent5 3 3 2 3 4" xfId="17394" xr:uid="{D3AED583-713F-46BF-9049-31BC99ABB0D7}"/>
    <cellStyle name="40% - Accent5 3 3 2 3 4 2" xfId="46272" xr:uid="{4BAE5C85-438D-4A87-85D0-C4A5EA5F3829}"/>
    <cellStyle name="40% - Accent5 3 3 2 3 4 3" xfId="31848" xr:uid="{3F64CC06-9B38-4CDF-B00C-812F64BE02C7}"/>
    <cellStyle name="40% - Accent5 3 3 2 3 5" xfId="6420" xr:uid="{52433CE9-37CE-48EA-83E0-CB667E265516}"/>
    <cellStyle name="40% - Accent5 3 3 2 3 5 2" xfId="35335" xr:uid="{42FBBA52-67A7-440F-AE8D-2A9086F0A3D1}"/>
    <cellStyle name="40% - Accent5 3 3 2 3 6" xfId="20911" xr:uid="{5D6FA9EF-E745-4AF1-ACE4-6E701309D987}"/>
    <cellStyle name="40% - Accent5 3 3 2 4" xfId="8303" xr:uid="{0A02A316-05F4-4467-A8FA-534326CE1F8D}"/>
    <cellStyle name="40% - Accent5 3 3 2 4 2" xfId="37201" xr:uid="{8011BAC4-5FD0-4B45-95E6-E91A9E255378}"/>
    <cellStyle name="40% - Accent5 3 3 2 4 3" xfId="22777" xr:uid="{9FAB1A81-8A84-494D-83DB-E3AE3F7C4192}"/>
    <cellStyle name="40% - Accent5 3 3 2 5" xfId="12038" xr:uid="{3732086B-5C02-4245-9CDA-78C979907078}"/>
    <cellStyle name="40% - Accent5 3 3 2 5 2" xfId="40933" xr:uid="{078B504F-53F4-4CC5-B09F-3B8C586F05A6}"/>
    <cellStyle name="40% - Accent5 3 3 2 5 3" xfId="26509" xr:uid="{D1BA6E17-2000-44A7-AC82-12DDEA665307}"/>
    <cellStyle name="40% - Accent5 3 3 2 6" xfId="15773" xr:uid="{66B027FE-BACE-4AAC-AAC2-5AE5CE9CE1D0}"/>
    <cellStyle name="40% - Accent5 3 3 2 6 2" xfId="44660" xr:uid="{EA96756E-D699-47EC-A782-1B4031FED39F}"/>
    <cellStyle name="40% - Accent5 3 3 2 6 3" xfId="30236" xr:uid="{04B0E768-B2F6-47AF-8800-E6FD5B9B0D71}"/>
    <cellStyle name="40% - Accent5 3 3 2 7" xfId="4529" xr:uid="{0CADF42D-C6F9-42DB-A9B4-45531416F4B2}"/>
    <cellStyle name="40% - Accent5 3 3 2 7 2" xfId="33468" xr:uid="{1D565445-4E44-4F84-B820-CED1C13AA206}"/>
    <cellStyle name="40% - Accent5 3 3 2 8" xfId="19045" xr:uid="{AC830D99-4216-46DA-8D07-62AAE13AAE45}"/>
    <cellStyle name="40% - Accent5 3 3 3" xfId="1547" xr:uid="{0CC042F4-43EE-4612-898C-E5D0B59CE14B}"/>
    <cellStyle name="40% - Accent5 3 3 3 2" xfId="3161" xr:uid="{F83D6806-35C4-42A9-AE23-545FFAD66AA8}"/>
    <cellStyle name="40% - Accent5 3 3 3 2 2" xfId="10649" xr:uid="{DD09C308-B11E-432D-AAC2-A25BCED8BEE2}"/>
    <cellStyle name="40% - Accent5 3 3 3 2 2 2" xfId="39547" xr:uid="{ABD3FABF-F0BA-4B67-B04A-3DE4C376B5C8}"/>
    <cellStyle name="40% - Accent5 3 3 3 2 2 3" xfId="25123" xr:uid="{E0BCFFBC-7AE2-4E55-A123-43D9E8E740BB}"/>
    <cellStyle name="40% - Accent5 3 3 3 2 3" xfId="14386" xr:uid="{F44F5142-9FDE-4E03-A154-D267C7A9133B}"/>
    <cellStyle name="40% - Accent5 3 3 3 2 3 2" xfId="43279" xr:uid="{64250B88-AEFB-4698-A03A-F9A8509CAF1D}"/>
    <cellStyle name="40% - Accent5 3 3 3 2 3 3" xfId="28855" xr:uid="{DFED3935-D78C-4963-8F9F-BE38A357C879}"/>
    <cellStyle name="40% - Accent5 3 3 3 2 4" xfId="17689" xr:uid="{B39201BF-5ABC-4A72-ADB4-0D7DBFE03FC3}"/>
    <cellStyle name="40% - Accent5 3 3 3 2 4 2" xfId="46567" xr:uid="{33613368-ECFE-4F16-9A5F-686BF8DA1D8C}"/>
    <cellStyle name="40% - Accent5 3 3 3 2 4 3" xfId="32143" xr:uid="{C3DD263C-2B8E-4602-9492-5F860DE8B9B8}"/>
    <cellStyle name="40% - Accent5 3 3 3 2 5" xfId="6900" xr:uid="{5C81EAA9-5F76-456A-8D04-5E7FC081541D}"/>
    <cellStyle name="40% - Accent5 3 3 3 2 5 2" xfId="35815" xr:uid="{59CE389F-2EF0-44ED-9D30-D2B39EF2DD80}"/>
    <cellStyle name="40% - Accent5 3 3 3 2 6" xfId="21391" xr:uid="{28D80A0B-3EB8-48F1-B8B8-E0218EE3BBC9}"/>
    <cellStyle name="40% - Accent5 3 3 3 3" xfId="8783" xr:uid="{C7594C2A-95EE-4BBC-B3A1-BC9A26047A13}"/>
    <cellStyle name="40% - Accent5 3 3 3 3 2" xfId="37681" xr:uid="{9D2639CC-6824-486E-BFAC-D621C3AB8C8D}"/>
    <cellStyle name="40% - Accent5 3 3 3 3 3" xfId="23257" xr:uid="{CE5BACA7-7255-419A-A86D-9BB909BC9A92}"/>
    <cellStyle name="40% - Accent5 3 3 3 4" xfId="12520" xr:uid="{EDE272D9-B3A2-4AFC-803E-59FCFDE136C2}"/>
    <cellStyle name="40% - Accent5 3 3 3 4 2" xfId="41413" xr:uid="{1B513BC4-933A-4E51-B279-955210F7D4FE}"/>
    <cellStyle name="40% - Accent5 3 3 3 4 3" xfId="26989" xr:uid="{EB124F69-6557-44C6-8884-81F4BA3AF5A1}"/>
    <cellStyle name="40% - Accent5 3 3 3 5" xfId="16076" xr:uid="{4D8BA340-A7BD-4D8E-82C5-15CA1BBB2A25}"/>
    <cellStyle name="40% - Accent5 3 3 3 5 2" xfId="44955" xr:uid="{71AF0AAB-1F21-488D-A55B-997BC7ECF917}"/>
    <cellStyle name="40% - Accent5 3 3 3 5 3" xfId="30531" xr:uid="{2734C8CF-8209-441F-88B4-1B19C9AE4B39}"/>
    <cellStyle name="40% - Accent5 3 3 3 6" xfId="5026" xr:uid="{7F36EA21-18E9-47FC-8420-EEA6BF9364A9}"/>
    <cellStyle name="40% - Accent5 3 3 3 6 2" xfId="33949" xr:uid="{DCD10FF4-7B68-45B7-A8E9-15D7C286F6D0}"/>
    <cellStyle name="40% - Accent5 3 3 3 7" xfId="19525" xr:uid="{54CE04E9-BDE0-4197-8395-141C65473F72}"/>
    <cellStyle name="40% - Accent5 3 3 4" xfId="2355" xr:uid="{900D9C76-5AF1-4FB3-97B2-B3D3ADE0A165}"/>
    <cellStyle name="40% - Accent5 3 3 4 2" xfId="9716" xr:uid="{D4AE2C48-D0DB-4C2D-B2FD-A2802CC2990D}"/>
    <cellStyle name="40% - Accent5 3 3 4 2 2" xfId="38614" xr:uid="{9D71C29D-68C1-4B1D-8DF2-6578DD20E57F}"/>
    <cellStyle name="40% - Accent5 3 3 4 2 3" xfId="24190" xr:uid="{B4F7638B-7BD1-44D2-B24B-0D3A29BF01C9}"/>
    <cellStyle name="40% - Accent5 3 3 4 3" xfId="13453" xr:uid="{8A142B60-08FC-4860-B9B6-E62D63D65014}"/>
    <cellStyle name="40% - Accent5 3 3 4 3 2" xfId="42346" xr:uid="{37931E20-4928-4A46-932F-86E030812447}"/>
    <cellStyle name="40% - Accent5 3 3 4 3 3" xfId="27922" xr:uid="{55EA0D3A-4550-42C2-9FC4-7BFEF98FAC81}"/>
    <cellStyle name="40% - Accent5 3 3 4 4" xfId="16883" xr:uid="{723FD7B6-0205-4ADC-8B48-7FB5844ED247}"/>
    <cellStyle name="40% - Accent5 3 3 4 4 2" xfId="45761" xr:uid="{42E416BD-33CF-4719-A4EE-4AE47D9F782F}"/>
    <cellStyle name="40% - Accent5 3 3 4 4 3" xfId="31337" xr:uid="{C8E2B36F-0857-4CA4-962A-A6EDC7580C9C}"/>
    <cellStyle name="40% - Accent5 3 3 4 5" xfId="5967" xr:uid="{BBD9D6AE-D51F-43B0-8FE5-804281CBD9EC}"/>
    <cellStyle name="40% - Accent5 3 3 4 5 2" xfId="34882" xr:uid="{3B578138-C531-4928-9055-E73817382D56}"/>
    <cellStyle name="40% - Accent5 3 3 4 6" xfId="20458" xr:uid="{9B00C8FE-B3E1-4F65-9F55-206CA7642C64}"/>
    <cellStyle name="40% - Accent5 3 3 5" xfId="7850" xr:uid="{F22ED278-5C6C-4A09-8438-6B8E49081363}"/>
    <cellStyle name="40% - Accent5 3 3 5 2" xfId="36748" xr:uid="{31EB6BA4-F94C-41F0-90EA-90E8033590AD}"/>
    <cellStyle name="40% - Accent5 3 3 5 3" xfId="22324" xr:uid="{A787A393-6902-4A55-9410-2029F2782049}"/>
    <cellStyle name="40% - Accent5 3 3 6" xfId="11585" xr:uid="{11980368-887D-444E-9120-D163A929A911}"/>
    <cellStyle name="40% - Accent5 3 3 6 2" xfId="40480" xr:uid="{D822AD71-5E04-4C50-A7A8-BF4BB9E25FDB}"/>
    <cellStyle name="40% - Accent5 3 3 6 3" xfId="26056" xr:uid="{8CA1D4D7-EAC5-4C19-8500-96AA2B54B875}"/>
    <cellStyle name="40% - Accent5 3 3 7" xfId="15262" xr:uid="{CF710872-B9E1-4411-BCFF-7687B823EDC9}"/>
    <cellStyle name="40% - Accent5 3 3 7 2" xfId="44149" xr:uid="{F9848033-2DAF-44F9-99DE-415E91007D3B}"/>
    <cellStyle name="40% - Accent5 3 3 7 3" xfId="29725" xr:uid="{1B6D3EDB-3B7C-4E27-BB40-71520A40161C}"/>
    <cellStyle name="40% - Accent5 3 3 8" xfId="4034" xr:uid="{6256C0A8-136C-4242-BADA-A22BFB7F3F7C}"/>
    <cellStyle name="40% - Accent5 3 3 8 2" xfId="33015" xr:uid="{C8D153A3-5905-4730-8DF8-67ED824FD21A}"/>
    <cellStyle name="40% - Accent5 3 3 9" xfId="18592" xr:uid="{5217CCAC-DD89-4997-89DB-1731FABA8A21}"/>
    <cellStyle name="40% - Accent5 3 4" xfId="1134" xr:uid="{F6B1EB48-5C83-4702-B516-D1C6EF567865}"/>
    <cellStyle name="40% - Accent5 3 4 2" xfId="2059" xr:uid="{3BFBD771-6369-4E41-BCDE-DAA95BDA20D4}"/>
    <cellStyle name="40% - Accent5 3 4 2 2" xfId="3673" xr:uid="{A07BF555-C57D-47AD-AE1F-F681DB59F02F}"/>
    <cellStyle name="40% - Accent5 3 4 2 2 2" xfId="7223" xr:uid="{DB68E44E-E5FB-4105-BBE6-CF2D57989486}"/>
    <cellStyle name="40% - Accent5 3 4 2 2 2 2" xfId="10972" xr:uid="{86CA5401-89CB-4513-B37A-F7C8813052BA}"/>
    <cellStyle name="40% - Accent5 3 4 2 2 2 2 2" xfId="39870" xr:uid="{708A03CA-8628-443B-8DAC-7C0A2D39D1AF}"/>
    <cellStyle name="40% - Accent5 3 4 2 2 2 2 3" xfId="25446" xr:uid="{2D415F84-90E8-479C-B8ED-876CC9D3EF4A}"/>
    <cellStyle name="40% - Accent5 3 4 2 2 2 3" xfId="14709" xr:uid="{4DB23810-EC66-4811-B31F-E30354DDD851}"/>
    <cellStyle name="40% - Accent5 3 4 2 2 2 3 2" xfId="43602" xr:uid="{99EC85CA-73D3-411E-A3A2-9B79246E0754}"/>
    <cellStyle name="40% - Accent5 3 4 2 2 2 3 3" xfId="29178" xr:uid="{64B673B1-5533-4FD0-AB12-2AE6B28B4D8B}"/>
    <cellStyle name="40% - Accent5 3 4 2 2 2 4" xfId="36138" xr:uid="{72D35B37-887B-4716-9231-4A6B1A682357}"/>
    <cellStyle name="40% - Accent5 3 4 2 2 2 5" xfId="21714" xr:uid="{75AA0C35-2B4E-43BA-BB34-0A55CEB72D47}"/>
    <cellStyle name="40% - Accent5 3 4 2 2 3" xfId="9106" xr:uid="{54F1F310-10B3-48A7-B803-B73BD6690FE1}"/>
    <cellStyle name="40% - Accent5 3 4 2 2 3 2" xfId="38004" xr:uid="{A9F18555-3993-4F9F-A8DB-4B7CA1E53B73}"/>
    <cellStyle name="40% - Accent5 3 4 2 2 3 3" xfId="23580" xr:uid="{7E6DCB5B-966D-4BA3-935F-4685322CF3FF}"/>
    <cellStyle name="40% - Accent5 3 4 2 2 4" xfId="12843" xr:uid="{CCAAD7E3-4013-4F4B-AB14-331E974ED8C7}"/>
    <cellStyle name="40% - Accent5 3 4 2 2 4 2" xfId="41736" xr:uid="{0859E63B-2A02-42A1-8449-6995465C3BD4}"/>
    <cellStyle name="40% - Accent5 3 4 2 2 4 3" xfId="27312" xr:uid="{9B283D69-1C67-40C9-81F8-96541857334B}"/>
    <cellStyle name="40% - Accent5 3 4 2 2 5" xfId="18201" xr:uid="{ABA8B965-3BCA-4360-B782-21E3A06D6780}"/>
    <cellStyle name="40% - Accent5 3 4 2 2 5 2" xfId="47079" xr:uid="{D43323B2-E611-4A4B-9451-39991B182C51}"/>
    <cellStyle name="40% - Accent5 3 4 2 2 5 3" xfId="32655" xr:uid="{A48810D6-8462-4B8E-BF4C-17358800E308}"/>
    <cellStyle name="40% - Accent5 3 4 2 2 6" xfId="5349" xr:uid="{82B17289-E73F-43E1-8C3F-3D513771AC01}"/>
    <cellStyle name="40% - Accent5 3 4 2 2 6 2" xfId="34272" xr:uid="{C518A6B3-CC02-4803-9DD6-3CC23C428F00}"/>
    <cellStyle name="40% - Accent5 3 4 2 2 7" xfId="19848" xr:uid="{A60B6608-09FD-4B5C-8DF9-45A261EBA2A1}"/>
    <cellStyle name="40% - Accent5 3 4 2 3" xfId="6290" xr:uid="{293CBF1F-0060-4181-9034-55608B1AB068}"/>
    <cellStyle name="40% - Accent5 3 4 2 3 2" xfId="10039" xr:uid="{9F3E779C-1465-4591-8034-91A43DE367FC}"/>
    <cellStyle name="40% - Accent5 3 4 2 3 2 2" xfId="38937" xr:uid="{97D76973-C38B-44BE-9694-FFE799C38485}"/>
    <cellStyle name="40% - Accent5 3 4 2 3 2 3" xfId="24513" xr:uid="{BB374993-1647-45DA-9235-E2B94D2575EB}"/>
    <cellStyle name="40% - Accent5 3 4 2 3 3" xfId="13776" xr:uid="{0AEBC65E-671B-4EA9-8B24-A88296C0BD9A}"/>
    <cellStyle name="40% - Accent5 3 4 2 3 3 2" xfId="42669" xr:uid="{1869BAF8-2D5C-4595-A28B-37453207A382}"/>
    <cellStyle name="40% - Accent5 3 4 2 3 3 3" xfId="28245" xr:uid="{D1043F3D-DB04-41A8-9574-B58D7E2324EB}"/>
    <cellStyle name="40% - Accent5 3 4 2 3 4" xfId="35205" xr:uid="{4F83599C-3F5C-4EA9-AB2F-107CA508DD5A}"/>
    <cellStyle name="40% - Accent5 3 4 2 3 5" xfId="20781" xr:uid="{E201F148-D8E9-49F9-80C7-C99A85D85CB3}"/>
    <cellStyle name="40% - Accent5 3 4 2 4" xfId="8173" xr:uid="{52551E20-DC7B-4577-918E-67E62A2D6973}"/>
    <cellStyle name="40% - Accent5 3 4 2 4 2" xfId="37071" xr:uid="{F8274506-3A89-4E3F-BA07-8B9AB68B74D5}"/>
    <cellStyle name="40% - Accent5 3 4 2 4 3" xfId="22647" xr:uid="{E2ED6813-BA16-4B9E-BCD8-4CAB7EDA0F21}"/>
    <cellStyle name="40% - Accent5 3 4 2 5" xfId="11908" xr:uid="{22687BF3-F3DE-4CD8-80E8-659C75CD0BCF}"/>
    <cellStyle name="40% - Accent5 3 4 2 5 2" xfId="40803" xr:uid="{FF46FA97-3ACF-4F88-9AB7-7E579D470667}"/>
    <cellStyle name="40% - Accent5 3 4 2 5 3" xfId="26379" xr:uid="{9A591EC9-CBAB-4248-9CFA-D1AD127EB8E4}"/>
    <cellStyle name="40% - Accent5 3 4 2 6" xfId="16588" xr:uid="{5B03EA06-4B23-45E9-886C-EB91F47907C1}"/>
    <cellStyle name="40% - Accent5 3 4 2 6 2" xfId="45467" xr:uid="{F0B3B57E-89A4-4AF8-8E5F-F16020F1CAEA}"/>
    <cellStyle name="40% - Accent5 3 4 2 6 3" xfId="31043" xr:uid="{8033499A-22F7-4880-8D09-3A3AD1C7D1C3}"/>
    <cellStyle name="40% - Accent5 3 4 2 7" xfId="4396" xr:uid="{932C4717-CF6E-47B0-B87C-38B0CD05DEE8}"/>
    <cellStyle name="40% - Accent5 3 4 2 7 2" xfId="33338" xr:uid="{556C90AE-3325-4BD3-AFDD-968B1BD4F935}"/>
    <cellStyle name="40% - Accent5 3 4 2 8" xfId="18915" xr:uid="{D7DA6AB5-15D6-4ACB-8F82-BDE7C13DA356}"/>
    <cellStyle name="40% - Accent5 3 4 3" xfId="2867" xr:uid="{7464CBEE-25BF-4B99-99D8-CFB79FE9A507}"/>
    <cellStyle name="40% - Accent5 3 4 3 2" xfId="6770" xr:uid="{5ABBB02C-1F7E-40F6-879D-D8FB06200FEC}"/>
    <cellStyle name="40% - Accent5 3 4 3 2 2" xfId="10519" xr:uid="{65D79A51-6AA5-487C-A39D-88D07A4715C3}"/>
    <cellStyle name="40% - Accent5 3 4 3 2 2 2" xfId="39417" xr:uid="{AEDBD2B7-7733-48A1-9713-494F6DDF881C}"/>
    <cellStyle name="40% - Accent5 3 4 3 2 2 3" xfId="24993" xr:uid="{37B10212-65EC-4EE3-9B4F-287284D00EF6}"/>
    <cellStyle name="40% - Accent5 3 4 3 2 3" xfId="14256" xr:uid="{73295FC1-7310-466F-9563-2734B3AE77A3}"/>
    <cellStyle name="40% - Accent5 3 4 3 2 3 2" xfId="43149" xr:uid="{92FF4E63-EE50-4CAB-8375-8701802FB69F}"/>
    <cellStyle name="40% - Accent5 3 4 3 2 3 3" xfId="28725" xr:uid="{BCDA27D7-CF10-4584-A46A-DD88D4654889}"/>
    <cellStyle name="40% - Accent5 3 4 3 2 4" xfId="35685" xr:uid="{E2298F76-A4B2-4206-84E1-96968419448F}"/>
    <cellStyle name="40% - Accent5 3 4 3 2 5" xfId="21261" xr:uid="{B036FEE1-548F-49EB-8ECB-294C8E2B1910}"/>
    <cellStyle name="40% - Accent5 3 4 3 3" xfId="8653" xr:uid="{4A2F0E7F-FB5C-44F2-BE29-FD2CE570F45A}"/>
    <cellStyle name="40% - Accent5 3 4 3 3 2" xfId="37551" xr:uid="{F306F6CA-4BFC-4E09-A40B-94252BE49016}"/>
    <cellStyle name="40% - Accent5 3 4 3 3 3" xfId="23127" xr:uid="{11B397CA-1A9F-4736-8F2E-2435B31C9C6D}"/>
    <cellStyle name="40% - Accent5 3 4 3 4" xfId="12390" xr:uid="{D24485E2-480B-4574-BFF1-CF68F236102B}"/>
    <cellStyle name="40% - Accent5 3 4 3 4 2" xfId="41283" xr:uid="{C98745BB-3D50-4BA6-AC72-CC9760220D19}"/>
    <cellStyle name="40% - Accent5 3 4 3 4 3" xfId="26859" xr:uid="{B5D0DC18-3A4F-425B-918B-DDDD4FB199D0}"/>
    <cellStyle name="40% - Accent5 3 4 3 5" xfId="17395" xr:uid="{E5CB031F-E306-4924-AFC5-F2E9363E186E}"/>
    <cellStyle name="40% - Accent5 3 4 3 5 2" xfId="46273" xr:uid="{288D4089-3351-4D5C-9D90-DB4AB02BE458}"/>
    <cellStyle name="40% - Accent5 3 4 3 5 3" xfId="31849" xr:uid="{CCE15FC7-2D9B-4787-955D-FDED043DC1EB}"/>
    <cellStyle name="40% - Accent5 3 4 3 6" xfId="4896" xr:uid="{F58838BC-F388-4945-BF97-5602B5D4E3C8}"/>
    <cellStyle name="40% - Accent5 3 4 3 6 2" xfId="33819" xr:uid="{0C98FA71-477D-4A56-A530-1AD935FC31FA}"/>
    <cellStyle name="40% - Accent5 3 4 3 7" xfId="19395" xr:uid="{B161096E-E072-4BA8-9106-24C205462724}"/>
    <cellStyle name="40% - Accent5 3 4 4" xfId="5836" xr:uid="{CF7C73C9-16CA-4BC8-B62B-A2A14271706D}"/>
    <cellStyle name="40% - Accent5 3 4 4 2" xfId="9586" xr:uid="{9FEEC359-257D-4C3B-A61C-3FA529382BEC}"/>
    <cellStyle name="40% - Accent5 3 4 4 2 2" xfId="38484" xr:uid="{C230CA7B-F664-4F73-8E2A-15B73E6F7DAF}"/>
    <cellStyle name="40% - Accent5 3 4 4 2 3" xfId="24060" xr:uid="{30B9BB08-695A-47F2-824D-90E258F1FBE7}"/>
    <cellStyle name="40% - Accent5 3 4 4 3" xfId="13323" xr:uid="{142AAD85-C61E-4F7C-B078-21A6FFB8F368}"/>
    <cellStyle name="40% - Accent5 3 4 4 3 2" xfId="42216" xr:uid="{A47C13B5-7083-440B-ADD7-F340D280DE8B}"/>
    <cellStyle name="40% - Accent5 3 4 4 3 3" xfId="27792" xr:uid="{262C86E7-AA12-45CE-BFBD-68464BFDD931}"/>
    <cellStyle name="40% - Accent5 3 4 4 4" xfId="34752" xr:uid="{CA9B2C38-2408-491A-9C82-216440BCF0FA}"/>
    <cellStyle name="40% - Accent5 3 4 4 5" xfId="20328" xr:uid="{BE347E76-230E-4436-89A8-C85B1CA62B24}"/>
    <cellStyle name="40% - Accent5 3 4 5" xfId="7720" xr:uid="{58625420-2267-4D01-BB79-DADDFBA29D0F}"/>
    <cellStyle name="40% - Accent5 3 4 5 2" xfId="36618" xr:uid="{7125333F-5480-4746-8C23-AC56023225A4}"/>
    <cellStyle name="40% - Accent5 3 4 5 3" xfId="22194" xr:uid="{1530CC02-A2F6-4524-BB1F-7168411971B0}"/>
    <cellStyle name="40% - Accent5 3 4 6" xfId="11455" xr:uid="{447644D7-F2E8-410B-9CC1-6ECB520DF4F2}"/>
    <cellStyle name="40% - Accent5 3 4 6 2" xfId="40350" xr:uid="{7EAF1411-974B-43AE-A377-4623BC908BD1}"/>
    <cellStyle name="40% - Accent5 3 4 6 3" xfId="25926" xr:uid="{C4EAB4BE-D396-41A4-9177-A2070E6C5B7F}"/>
    <cellStyle name="40% - Accent5 3 4 7" xfId="15774" xr:uid="{5F115D1A-966C-404C-9831-A0FF6A1DA937}"/>
    <cellStyle name="40% - Accent5 3 4 7 2" xfId="44661" xr:uid="{5A9C2D19-1E8E-4973-AD01-99895865B659}"/>
    <cellStyle name="40% - Accent5 3 4 7 3" xfId="30237" xr:uid="{39AB438C-40C8-42F7-A7A1-D31A2626406C}"/>
    <cellStyle name="40% - Accent5 3 4 8" xfId="3904" xr:uid="{A37C4FB9-E7F3-4DCD-ADE5-89324AD1CC2E}"/>
    <cellStyle name="40% - Accent5 3 4 8 2" xfId="32885" xr:uid="{EFCE6EC8-15A8-4E43-9803-99901EA7DB3D}"/>
    <cellStyle name="40% - Accent5 3 4 9" xfId="18462" xr:uid="{1A68B808-C0D5-4108-8042-CA9E038BA7EF}"/>
    <cellStyle name="40% - Accent5 3 5" xfId="1130" xr:uid="{6981464B-A8BF-42F3-858A-431694FEE325}"/>
    <cellStyle name="40% - Accent5 3 5 2" xfId="2055" xr:uid="{2B974C92-78E1-4B89-B77F-126266CDCBE5}"/>
    <cellStyle name="40% - Accent5 3 5 2 2" xfId="3669" xr:uid="{9255F1F9-0E64-4F9E-8A55-02325D221F1F}"/>
    <cellStyle name="40% - Accent5 3 5 2 2 2" xfId="10917" xr:uid="{88A93659-5C47-40D0-8F9D-BC95D3F4A349}"/>
    <cellStyle name="40% - Accent5 3 5 2 2 2 2" xfId="39815" xr:uid="{25C30839-B255-4DAC-89B7-C4031936B699}"/>
    <cellStyle name="40% - Accent5 3 5 2 2 2 3" xfId="25391" xr:uid="{C231EB49-ECE0-4E31-9D06-5F2815007119}"/>
    <cellStyle name="40% - Accent5 3 5 2 2 3" xfId="14654" xr:uid="{96440167-B3AA-45DA-9E73-2032CBADB1B8}"/>
    <cellStyle name="40% - Accent5 3 5 2 2 3 2" xfId="43547" xr:uid="{2D9D2CC8-B0CD-492F-9625-6B2A01BDB8D9}"/>
    <cellStyle name="40% - Accent5 3 5 2 2 3 3" xfId="29123" xr:uid="{83CEE325-1ADE-4906-91CC-B6B016E4D343}"/>
    <cellStyle name="40% - Accent5 3 5 2 2 4" xfId="18197" xr:uid="{28DB2EC5-2A85-4250-994C-8CBB66E64FE1}"/>
    <cellStyle name="40% - Accent5 3 5 2 2 4 2" xfId="47075" xr:uid="{CF52EDB6-BDF7-482B-8CDE-90F968722118}"/>
    <cellStyle name="40% - Accent5 3 5 2 2 4 3" xfId="32651" xr:uid="{8919C774-5C09-4CC4-B458-268DABCB57F8}"/>
    <cellStyle name="40% - Accent5 3 5 2 2 5" xfId="7168" xr:uid="{2FEB9AFE-B007-4ED9-8947-F67C5A9C5567}"/>
    <cellStyle name="40% - Accent5 3 5 2 2 5 2" xfId="36083" xr:uid="{2707BEEC-F837-40D2-973E-87CBEB0C3E3D}"/>
    <cellStyle name="40% - Accent5 3 5 2 2 6" xfId="21659" xr:uid="{6504C4E9-20A2-4A91-AF82-C1095F83BC54}"/>
    <cellStyle name="40% - Accent5 3 5 2 3" xfId="9051" xr:uid="{0D66B846-D4A3-45C7-A906-290A8E5F2C23}"/>
    <cellStyle name="40% - Accent5 3 5 2 3 2" xfId="37949" xr:uid="{E8EE4121-C696-4B42-98F4-2DFF4D85C4D1}"/>
    <cellStyle name="40% - Accent5 3 5 2 3 3" xfId="23525" xr:uid="{53AB2F05-97D1-4D11-AC07-A2BCD88DAD65}"/>
    <cellStyle name="40% - Accent5 3 5 2 4" xfId="12788" xr:uid="{B7152B25-2402-491E-8066-2A678F050B29}"/>
    <cellStyle name="40% - Accent5 3 5 2 4 2" xfId="41681" xr:uid="{810DA5ED-2617-42AB-AD4D-EDD4AB55E904}"/>
    <cellStyle name="40% - Accent5 3 5 2 4 3" xfId="27257" xr:uid="{45F9A5E1-33C1-4A34-82CA-9A9E6FE7F130}"/>
    <cellStyle name="40% - Accent5 3 5 2 5" xfId="16584" xr:uid="{29B356B3-3B06-413B-969D-DFB37EA61114}"/>
    <cellStyle name="40% - Accent5 3 5 2 5 2" xfId="45463" xr:uid="{CF806CE8-2373-4DDE-A127-DEEF592F7838}"/>
    <cellStyle name="40% - Accent5 3 5 2 5 3" xfId="31039" xr:uid="{70D46CA8-1091-4E4D-B9E0-B23E82CBEECE}"/>
    <cellStyle name="40% - Accent5 3 5 2 6" xfId="5294" xr:uid="{E2AC1A1D-DC49-44B7-B818-9C9EB4596351}"/>
    <cellStyle name="40% - Accent5 3 5 2 6 2" xfId="34217" xr:uid="{7DBA68B9-4F85-4CC7-A619-F0C2B7B5A495}"/>
    <cellStyle name="40% - Accent5 3 5 2 7" xfId="19793" xr:uid="{C2C9394F-2B76-4A57-BF06-C3BE5DC6B99F}"/>
    <cellStyle name="40% - Accent5 3 5 3" xfId="2863" xr:uid="{A6CCAC1E-0D81-461B-B16E-CEB0A7662BF3}"/>
    <cellStyle name="40% - Accent5 3 5 3 2" xfId="9984" xr:uid="{5BC762AF-982E-4548-AF43-ECDB9A4E3EAC}"/>
    <cellStyle name="40% - Accent5 3 5 3 2 2" xfId="38882" xr:uid="{F128B545-CD41-4100-920B-E05E0C6DAC7D}"/>
    <cellStyle name="40% - Accent5 3 5 3 2 3" xfId="24458" xr:uid="{FA165C07-2219-4884-B339-3265F8A49EEE}"/>
    <cellStyle name="40% - Accent5 3 5 3 3" xfId="13721" xr:uid="{B3B7DA70-085A-47F2-8013-CF1526F23B59}"/>
    <cellStyle name="40% - Accent5 3 5 3 3 2" xfId="42614" xr:uid="{B9B6EB68-FA69-4D7B-9702-FBEBD9003246}"/>
    <cellStyle name="40% - Accent5 3 5 3 3 3" xfId="28190" xr:uid="{42946A53-C9BB-46ED-8B4C-6CDE49A5E712}"/>
    <cellStyle name="40% - Accent5 3 5 3 4" xfId="17391" xr:uid="{2C6EF039-4BB0-4CB9-B1DB-679CA709A13C}"/>
    <cellStyle name="40% - Accent5 3 5 3 4 2" xfId="46269" xr:uid="{FA0942FA-6090-4389-A470-4CED54368A43}"/>
    <cellStyle name="40% - Accent5 3 5 3 4 3" xfId="31845" xr:uid="{78A86E6F-5421-4E2B-9769-F7CB6E35FD79}"/>
    <cellStyle name="40% - Accent5 3 5 3 5" xfId="6235" xr:uid="{E115A091-AFED-40FC-931D-3631326E3EAF}"/>
    <cellStyle name="40% - Accent5 3 5 3 5 2" xfId="35150" xr:uid="{70DC628A-DD90-4288-909F-2FC3B73F80A1}"/>
    <cellStyle name="40% - Accent5 3 5 3 6" xfId="20726" xr:uid="{C953F49F-1820-4459-860C-5D5C38B5C0FF}"/>
    <cellStyle name="40% - Accent5 3 5 4" xfId="8118" xr:uid="{94F59E73-5B50-4F17-A5FC-C5F755F42111}"/>
    <cellStyle name="40% - Accent5 3 5 4 2" xfId="37016" xr:uid="{C3B4099F-10E9-40C4-AE54-0D71553B7557}"/>
    <cellStyle name="40% - Accent5 3 5 4 3" xfId="22592" xr:uid="{48DEEBE6-A2EB-47C1-A01A-DE555E497291}"/>
    <cellStyle name="40% - Accent5 3 5 5" xfId="11853" xr:uid="{6AAEB47B-1DB1-4586-9EED-C1DD98854D75}"/>
    <cellStyle name="40% - Accent5 3 5 5 2" xfId="40748" xr:uid="{025872BA-6068-4270-813A-AB109554C875}"/>
    <cellStyle name="40% - Accent5 3 5 5 3" xfId="26324" xr:uid="{A9B6B3C3-8AF2-4856-8D26-0C842FCAF12C}"/>
    <cellStyle name="40% - Accent5 3 5 6" xfId="15770" xr:uid="{3F9D81BF-E021-48C0-8261-D62192C96BC9}"/>
    <cellStyle name="40% - Accent5 3 5 6 2" xfId="44657" xr:uid="{8F1CEF22-454F-4646-BE4D-4A52E90840B7}"/>
    <cellStyle name="40% - Accent5 3 5 6 3" xfId="30233" xr:uid="{9743B9CE-5554-49C1-8C62-926848F66F8B}"/>
    <cellStyle name="40% - Accent5 3 5 7" xfId="4327" xr:uid="{B9F845E5-B32E-4F0D-ADC6-D0493E4575DE}"/>
    <cellStyle name="40% - Accent5 3 5 7 2" xfId="33283" xr:uid="{E7A6CCEB-F36D-4197-97E5-53A9D9503A62}"/>
    <cellStyle name="40% - Accent5 3 5 8" xfId="18860" xr:uid="{56EF6D0F-10B4-485D-9ECB-F58B1E135539}"/>
    <cellStyle name="40% - Accent5 3 6" xfId="1417" xr:uid="{4A0B296A-8AF9-40CF-9606-FAE5512F4493}"/>
    <cellStyle name="40% - Accent5 3 6 2" xfId="3031" xr:uid="{04F4E7CE-6021-4B55-BBEC-3BB8D5582A46}"/>
    <cellStyle name="40% - Accent5 3 6 2 2" xfId="10464" xr:uid="{3CA2D3E0-441B-4CC0-8B51-44C05E9A0A15}"/>
    <cellStyle name="40% - Accent5 3 6 2 2 2" xfId="39362" xr:uid="{72C0A66B-38B0-47DC-A776-EA6D415B57E1}"/>
    <cellStyle name="40% - Accent5 3 6 2 2 3" xfId="24938" xr:uid="{732BCBE5-5E4B-4973-8969-3EAF8767DCFA}"/>
    <cellStyle name="40% - Accent5 3 6 2 3" xfId="14201" xr:uid="{E4C80A9F-2134-44F8-8EB7-F8EBCAF430C3}"/>
    <cellStyle name="40% - Accent5 3 6 2 3 2" xfId="43094" xr:uid="{2632A589-0961-421B-AB79-06399AE16EA5}"/>
    <cellStyle name="40% - Accent5 3 6 2 3 3" xfId="28670" xr:uid="{6A1BA7D6-8F70-4BB7-A96A-73DA867B9C35}"/>
    <cellStyle name="40% - Accent5 3 6 2 4" xfId="17559" xr:uid="{4206323F-9108-40D7-A04D-8306B746ABC3}"/>
    <cellStyle name="40% - Accent5 3 6 2 4 2" xfId="46437" xr:uid="{150A867A-51B0-464C-BEB1-DC0551D93BCF}"/>
    <cellStyle name="40% - Accent5 3 6 2 4 3" xfId="32013" xr:uid="{E94455F4-A285-439A-AED4-49B50447CE4F}"/>
    <cellStyle name="40% - Accent5 3 6 2 5" xfId="6715" xr:uid="{C586516A-6D4F-4C0A-A2C3-A086032432BA}"/>
    <cellStyle name="40% - Accent5 3 6 2 5 2" xfId="35630" xr:uid="{18F3FA57-E0F3-4098-B389-158AB2462039}"/>
    <cellStyle name="40% - Accent5 3 6 2 6" xfId="21206" xr:uid="{98CBFF1F-6DB9-48B2-915E-70BF3FF97A6C}"/>
    <cellStyle name="40% - Accent5 3 6 3" xfId="8598" xr:uid="{3AE40A96-D128-4A2E-BA86-B4D0AF3CC1BC}"/>
    <cellStyle name="40% - Accent5 3 6 3 2" xfId="37496" xr:uid="{0D047319-32F1-4AB1-A6BB-18E4A9A7D68D}"/>
    <cellStyle name="40% - Accent5 3 6 3 3" xfId="23072" xr:uid="{8AEA606C-F289-49D5-A0CE-79E139E62B99}"/>
    <cellStyle name="40% - Accent5 3 6 4" xfId="12335" xr:uid="{BF0633DF-31B1-4A07-A38A-6D53B8BEBB50}"/>
    <cellStyle name="40% - Accent5 3 6 4 2" xfId="41228" xr:uid="{98073BE3-7E63-4594-B099-012F4F526A6E}"/>
    <cellStyle name="40% - Accent5 3 6 4 3" xfId="26804" xr:uid="{D109BC43-BDA9-4BD4-BFF0-F568078F4084}"/>
    <cellStyle name="40% - Accent5 3 6 5" xfId="15946" xr:uid="{5F1E7269-C00C-4B33-8B95-A1A41F069FE1}"/>
    <cellStyle name="40% - Accent5 3 6 5 2" xfId="44825" xr:uid="{E63A4B6E-0028-4927-8DD5-991852EF6270}"/>
    <cellStyle name="40% - Accent5 3 6 5 3" xfId="30401" xr:uid="{11FAB9F1-7D04-4247-A80C-87395E967227}"/>
    <cellStyle name="40% - Accent5 3 6 6" xfId="4841" xr:uid="{8B316EF4-FD35-40EE-856A-84B572994168}"/>
    <cellStyle name="40% - Accent5 3 6 6 2" xfId="33764" xr:uid="{63107BE7-E17F-499D-95C2-E1539B2313C7}"/>
    <cellStyle name="40% - Accent5 3 6 7" xfId="19340" xr:uid="{7E4ED0BF-1F0A-40D7-B5CC-EE968E3B967F}"/>
    <cellStyle name="40% - Accent5 3 7" xfId="2225" xr:uid="{612CF6F4-7371-4456-B989-9FCCE9F70964}"/>
    <cellStyle name="40% - Accent5 3 7 2" xfId="9531" xr:uid="{59DA0448-B47B-4015-A613-AC9910AD066E}"/>
    <cellStyle name="40% - Accent5 3 7 2 2" xfId="38429" xr:uid="{2D3ECE25-88E9-4584-874F-F68B9B44B070}"/>
    <cellStyle name="40% - Accent5 3 7 2 3" xfId="24005" xr:uid="{C5FDF428-A6B1-47C0-8B99-DEEAEC420F74}"/>
    <cellStyle name="40% - Accent5 3 7 3" xfId="13268" xr:uid="{3AD13BFB-1235-4515-8412-621C565978C5}"/>
    <cellStyle name="40% - Accent5 3 7 3 2" xfId="42161" xr:uid="{E53EF292-A4DD-4DE4-8663-E4909196557F}"/>
    <cellStyle name="40% - Accent5 3 7 3 3" xfId="27737" xr:uid="{137C4D8B-BDA4-480B-8C89-CC16271E5DC5}"/>
    <cellStyle name="40% - Accent5 3 7 4" xfId="16753" xr:uid="{9B47BFA6-9A99-46BB-91E9-60A1F4C115FA}"/>
    <cellStyle name="40% - Accent5 3 7 4 2" xfId="45631" xr:uid="{243DE429-DBA1-4357-87E7-0DF79B90FE08}"/>
    <cellStyle name="40% - Accent5 3 7 4 3" xfId="31207" xr:uid="{86BFC331-5681-477A-846B-D718C94A36DE}"/>
    <cellStyle name="40% - Accent5 3 7 5" xfId="5781" xr:uid="{992F87B8-66B4-4C12-99B5-FAF03691162A}"/>
    <cellStyle name="40% - Accent5 3 7 5 2" xfId="34697" xr:uid="{7D77B1D4-E711-41B7-8F34-0937D38B27DD}"/>
    <cellStyle name="40% - Accent5 3 7 6" xfId="20273" xr:uid="{724CCBCE-4E2D-4C78-B21D-8AA24527339A}"/>
    <cellStyle name="40% - Accent5 3 8" xfId="7665" xr:uid="{ABECEBA2-88A2-45EB-ADAE-88A4917CEBE0}"/>
    <cellStyle name="40% - Accent5 3 8 2" xfId="36563" xr:uid="{A7010C55-F70D-42B3-B2A3-A6EDFCF866EE}"/>
    <cellStyle name="40% - Accent5 3 8 3" xfId="22139" xr:uid="{160DA4D8-60FA-48F0-8695-8C2B78108D25}"/>
    <cellStyle name="40% - Accent5 3 9" xfId="11400" xr:uid="{8C98BE58-2292-47D9-902E-3F457199B7DC}"/>
    <cellStyle name="40% - Accent5 3 9 2" xfId="40295" xr:uid="{2D6ADC16-7786-420C-BFBD-2571B499AEC7}"/>
    <cellStyle name="40% - Accent5 3 9 3" xfId="25871" xr:uid="{84D924FB-D3F5-4117-8D4D-4D2F62079BC3}"/>
    <cellStyle name="40% - Accent5 4" xfId="353" xr:uid="{FE4242CD-0FD0-47A9-BE60-25D6BCE8D82F}"/>
    <cellStyle name="40% - Accent5 4 10" xfId="15146" xr:uid="{6063F1DE-701D-4E30-9EEF-FB8E49433875}"/>
    <cellStyle name="40% - Accent5 4 10 2" xfId="44033" xr:uid="{4A15878B-28CE-4EC5-86F7-9BEC7F07D0EA}"/>
    <cellStyle name="40% - Accent5 4 10 3" xfId="29609" xr:uid="{CE84FCA9-8372-4203-AC34-E7A3A6ED1152}"/>
    <cellStyle name="40% - Accent5 4 11" xfId="3850" xr:uid="{D8705373-A207-4CEB-B829-7B5F241CFB00}"/>
    <cellStyle name="40% - Accent5 4 11 2" xfId="32830" xr:uid="{3AB7F7C3-FF74-4484-BDB2-44944320F71E}"/>
    <cellStyle name="40% - Accent5 4 12" xfId="18408" xr:uid="{2D45E169-AA3A-4C4E-859E-2A134BD20C49}"/>
    <cellStyle name="40% - Accent5 4 2" xfId="752" xr:uid="{2EF3B9CB-9378-44D6-AEF0-9D668780D8B0}"/>
    <cellStyle name="40% - Accent5 4 2 2" xfId="1136" xr:uid="{F747E859-D291-45F0-BC8A-64942B7D8821}"/>
    <cellStyle name="40% - Accent5 4 2 2 2" xfId="2061" xr:uid="{94885ECF-42AE-4AA3-AAB1-21448D22A354}"/>
    <cellStyle name="40% - Accent5 4 2 2 2 2" xfId="3675" xr:uid="{80CB4CCB-387C-4B18-A886-FE2067FFF078}"/>
    <cellStyle name="40% - Accent5 4 2 2 2 2 2" xfId="11245" xr:uid="{15146EA9-BA60-4DA1-A8B5-CBD9C786525A}"/>
    <cellStyle name="40% - Accent5 4 2 2 2 2 2 2" xfId="40143" xr:uid="{832A53CC-6CCE-4655-BA35-CE4C16C184BD}"/>
    <cellStyle name="40% - Accent5 4 2 2 2 2 2 3" xfId="25719" xr:uid="{535985D6-CA2B-4D72-B910-C2DBAC18D746}"/>
    <cellStyle name="40% - Accent5 4 2 2 2 2 3" xfId="14982" xr:uid="{4E3D8229-9698-451C-8AC6-46E87FA03FA7}"/>
    <cellStyle name="40% - Accent5 4 2 2 2 2 3 2" xfId="43875" xr:uid="{B26E8F4C-F190-440B-AFF1-BBBE0935C0E7}"/>
    <cellStyle name="40% - Accent5 4 2 2 2 2 3 3" xfId="29451" xr:uid="{4357F190-6BD2-445A-9DA7-2F8BAB083370}"/>
    <cellStyle name="40% - Accent5 4 2 2 2 2 4" xfId="18203" xr:uid="{B91B27B0-07D2-4F3D-8410-3F8764F27FAB}"/>
    <cellStyle name="40% - Accent5 4 2 2 2 2 4 2" xfId="47081" xr:uid="{8AAE4CE6-E19D-4EBA-95D3-2E4B21541C02}"/>
    <cellStyle name="40% - Accent5 4 2 2 2 2 4 3" xfId="32657" xr:uid="{B27159B2-2D8B-43F1-AB7F-5E513D777B2F}"/>
    <cellStyle name="40% - Accent5 4 2 2 2 2 5" xfId="7496" xr:uid="{205B9F25-7FE6-4C00-92A8-D6408682E122}"/>
    <cellStyle name="40% - Accent5 4 2 2 2 2 5 2" xfId="36411" xr:uid="{EA476496-1B7D-48C2-93E0-07136CB0924C}"/>
    <cellStyle name="40% - Accent5 4 2 2 2 2 6" xfId="21987" xr:uid="{9AD940D2-DEDC-4F37-B529-77176A646496}"/>
    <cellStyle name="40% - Accent5 4 2 2 2 3" xfId="9379" xr:uid="{1A12C844-62C9-4419-966F-EC33CC83AEFD}"/>
    <cellStyle name="40% - Accent5 4 2 2 2 3 2" xfId="38277" xr:uid="{F9100C8D-03F8-4110-A9AF-0AA315388300}"/>
    <cellStyle name="40% - Accent5 4 2 2 2 3 3" xfId="23853" xr:uid="{33A4B6C2-B6E8-440E-9B26-D614A89AFE5B}"/>
    <cellStyle name="40% - Accent5 4 2 2 2 4" xfId="13116" xr:uid="{599E47D2-999E-4196-B248-2B53741DB7F6}"/>
    <cellStyle name="40% - Accent5 4 2 2 2 4 2" xfId="42009" xr:uid="{0CD68B50-2190-4F39-BD52-9ED353A77C99}"/>
    <cellStyle name="40% - Accent5 4 2 2 2 4 3" xfId="27585" xr:uid="{652EEAA3-26DB-4438-A8E2-018CEEBFFF6E}"/>
    <cellStyle name="40% - Accent5 4 2 2 2 5" xfId="16590" xr:uid="{17C9BCF9-562A-4DC1-8678-D2BA0953E005}"/>
    <cellStyle name="40% - Accent5 4 2 2 2 5 2" xfId="45469" xr:uid="{4494886B-6A3E-42EA-B8F4-063B2B099A67}"/>
    <cellStyle name="40% - Accent5 4 2 2 2 5 3" xfId="31045" xr:uid="{9EB23A9B-D4CE-49DE-AB8C-3CEFBCF90945}"/>
    <cellStyle name="40% - Accent5 4 2 2 2 6" xfId="5622" xr:uid="{BA846A61-4DC7-4608-BCD8-487EC7BCAB59}"/>
    <cellStyle name="40% - Accent5 4 2 2 2 6 2" xfId="34545" xr:uid="{D5CF0706-23BB-4B20-B7FE-AEE47512B328}"/>
    <cellStyle name="40% - Accent5 4 2 2 2 7" xfId="20121" xr:uid="{08634CBE-D701-4631-8FCE-992C48DA5AD9}"/>
    <cellStyle name="40% - Accent5 4 2 2 3" xfId="2869" xr:uid="{D27078C4-AF3E-4B67-8E00-408E24D793E8}"/>
    <cellStyle name="40% - Accent5 4 2 2 3 2" xfId="10312" xr:uid="{CD7A4A8A-F10C-4AD6-898B-D1CE028485D3}"/>
    <cellStyle name="40% - Accent5 4 2 2 3 2 2" xfId="39210" xr:uid="{8867BFD5-09D6-4381-858B-E537DD81445C}"/>
    <cellStyle name="40% - Accent5 4 2 2 3 2 3" xfId="24786" xr:uid="{6C62115E-F2A3-428F-BD51-25257B1DCE78}"/>
    <cellStyle name="40% - Accent5 4 2 2 3 3" xfId="14049" xr:uid="{C663EBBC-A7B3-4A2C-BD16-AB5AFA43B38E}"/>
    <cellStyle name="40% - Accent5 4 2 2 3 3 2" xfId="42942" xr:uid="{25F599BF-E3C0-47AD-A720-F5207111F7B5}"/>
    <cellStyle name="40% - Accent5 4 2 2 3 3 3" xfId="28518" xr:uid="{240153AC-732E-4ACB-96F6-90EB2B6C2A4C}"/>
    <cellStyle name="40% - Accent5 4 2 2 3 4" xfId="17397" xr:uid="{BD0F3BAB-7E70-450B-9B6F-D60DF1CDE466}"/>
    <cellStyle name="40% - Accent5 4 2 2 3 4 2" xfId="46275" xr:uid="{70B92B69-88B9-4107-ABAB-504458AB6CE6}"/>
    <cellStyle name="40% - Accent5 4 2 2 3 4 3" xfId="31851" xr:uid="{EDC34483-1191-4673-B948-3E9DB130012E}"/>
    <cellStyle name="40% - Accent5 4 2 2 3 5" xfId="6563" xr:uid="{6E10F8F1-DD41-4439-9A45-134749C39A8C}"/>
    <cellStyle name="40% - Accent5 4 2 2 3 5 2" xfId="35478" xr:uid="{BA3CA84D-3ADC-4648-8C33-C524BD56077A}"/>
    <cellStyle name="40% - Accent5 4 2 2 3 6" xfId="21054" xr:uid="{4550CD63-E9B8-4207-A353-0E88E7CD26E8}"/>
    <cellStyle name="40% - Accent5 4 2 2 4" xfId="8446" xr:uid="{60031EA8-214D-466F-A582-EB1D5FE04370}"/>
    <cellStyle name="40% - Accent5 4 2 2 4 2" xfId="37344" xr:uid="{AC058D4C-B765-4F9D-AD7C-7DB342734FF9}"/>
    <cellStyle name="40% - Accent5 4 2 2 4 3" xfId="22920" xr:uid="{6B733FD6-F760-49AE-95E8-64D75DE70ACC}"/>
    <cellStyle name="40% - Accent5 4 2 2 5" xfId="12181" xr:uid="{44CEE3EA-4C8E-4CBE-AD5A-113A2014BB21}"/>
    <cellStyle name="40% - Accent5 4 2 2 5 2" xfId="41076" xr:uid="{57F3CC29-6251-4047-9C42-E98E52F7EC71}"/>
    <cellStyle name="40% - Accent5 4 2 2 5 3" xfId="26652" xr:uid="{24F1E79C-EE68-4483-9092-29E55A6F0ABA}"/>
    <cellStyle name="40% - Accent5 4 2 2 6" xfId="15776" xr:uid="{B9288382-7C9B-40B0-8E90-AB0227F8ED7F}"/>
    <cellStyle name="40% - Accent5 4 2 2 6 2" xfId="44663" xr:uid="{6EAA2E2F-4450-4CA5-8531-4C9D6AAD9C43}"/>
    <cellStyle name="40% - Accent5 4 2 2 6 3" xfId="30239" xr:uid="{99B64F55-9F57-4080-A65F-C827478E988D}"/>
    <cellStyle name="40% - Accent5 4 2 2 7" xfId="4676" xr:uid="{F5EBE5B9-8097-4D1D-8AEB-796A7FACED93}"/>
    <cellStyle name="40% - Accent5 4 2 2 7 2" xfId="33611" xr:uid="{707D7CD8-F356-43D0-8611-8F76FF79EA0F}"/>
    <cellStyle name="40% - Accent5 4 2 2 8" xfId="19188" xr:uid="{65FD5789-5893-4475-87FC-674F75103120}"/>
    <cellStyle name="40% - Accent5 4 2 3" xfId="1690" xr:uid="{1357BCF9-C661-4CEB-BDF5-26D6C3340C77}"/>
    <cellStyle name="40% - Accent5 4 2 3 2" xfId="3304" xr:uid="{71D5FBAF-AEE5-4715-9F3C-8E9059AAE7B1}"/>
    <cellStyle name="40% - Accent5 4 2 3 2 2" xfId="10792" xr:uid="{A68B3AB5-6708-44F4-9478-236B9EB65016}"/>
    <cellStyle name="40% - Accent5 4 2 3 2 2 2" xfId="39690" xr:uid="{5AC52B77-F5D3-4806-802E-C11F325BB93D}"/>
    <cellStyle name="40% - Accent5 4 2 3 2 2 3" xfId="25266" xr:uid="{220DA4D7-466E-43E0-935A-35BD5413562B}"/>
    <cellStyle name="40% - Accent5 4 2 3 2 3" xfId="14529" xr:uid="{D1B08EAF-ADB0-452A-8670-8004E8D8703B}"/>
    <cellStyle name="40% - Accent5 4 2 3 2 3 2" xfId="43422" xr:uid="{08D9CF95-80D1-459A-8907-53CF43A72610}"/>
    <cellStyle name="40% - Accent5 4 2 3 2 3 3" xfId="28998" xr:uid="{2F5F1F75-929A-4011-A7B0-6E4E2FD304EE}"/>
    <cellStyle name="40% - Accent5 4 2 3 2 4" xfId="17832" xr:uid="{E536A1C7-353D-48BF-9561-E19727983C2C}"/>
    <cellStyle name="40% - Accent5 4 2 3 2 4 2" xfId="46710" xr:uid="{5B7393B7-38C6-4745-BF6D-F754A6D2CEA2}"/>
    <cellStyle name="40% - Accent5 4 2 3 2 4 3" xfId="32286" xr:uid="{0BD8A10C-1531-4AE8-AD51-B291DB4D7C71}"/>
    <cellStyle name="40% - Accent5 4 2 3 2 5" xfId="7043" xr:uid="{F8D87C84-6CE4-4321-BB21-9F1B30F13C09}"/>
    <cellStyle name="40% - Accent5 4 2 3 2 5 2" xfId="35958" xr:uid="{EA9454CB-25AB-4553-A93E-D3537574FDF0}"/>
    <cellStyle name="40% - Accent5 4 2 3 2 6" xfId="21534" xr:uid="{CCAAD4AB-9B36-49DF-8F4E-56FCF43C30F7}"/>
    <cellStyle name="40% - Accent5 4 2 3 3" xfId="8926" xr:uid="{34C53044-BE18-41BD-9B4A-2059B48EF3CC}"/>
    <cellStyle name="40% - Accent5 4 2 3 3 2" xfId="37824" xr:uid="{BD32A035-A07A-4D65-99E1-3498539C34D8}"/>
    <cellStyle name="40% - Accent5 4 2 3 3 3" xfId="23400" xr:uid="{FFBAA461-4B9C-4C0B-A448-686D5284F4E6}"/>
    <cellStyle name="40% - Accent5 4 2 3 4" xfId="12663" xr:uid="{D26B9C9E-EB57-4D7A-B3D3-0E96E33225DF}"/>
    <cellStyle name="40% - Accent5 4 2 3 4 2" xfId="41556" xr:uid="{4445B3B1-4065-4422-8746-D21E52330115}"/>
    <cellStyle name="40% - Accent5 4 2 3 4 3" xfId="27132" xr:uid="{B0BBD62A-1EAB-438F-B56A-05B9FC1ECE41}"/>
    <cellStyle name="40% - Accent5 4 2 3 5" xfId="16219" xr:uid="{7CE45730-D375-4046-BC60-AF5233F961D0}"/>
    <cellStyle name="40% - Accent5 4 2 3 5 2" xfId="45098" xr:uid="{22DB7B1C-3F36-4B8E-8E9B-1B43764ECB1F}"/>
    <cellStyle name="40% - Accent5 4 2 3 5 3" xfId="30674" xr:uid="{97EA132B-B10F-4A9E-BEE0-F26D5896F5AE}"/>
    <cellStyle name="40% - Accent5 4 2 3 6" xfId="5169" xr:uid="{3B87226D-C21A-4EB0-99FF-8193CDE5C833}"/>
    <cellStyle name="40% - Accent5 4 2 3 6 2" xfId="34092" xr:uid="{BD756E4B-1FBA-4BE8-A6B3-5EABA78E852D}"/>
    <cellStyle name="40% - Accent5 4 2 3 7" xfId="19668" xr:uid="{05D12598-44AF-465D-984C-8EBB0BF7E5C6}"/>
    <cellStyle name="40% - Accent5 4 2 4" xfId="2498" xr:uid="{4BC9DFB0-C4ED-45E6-9409-0BED0C2A6CE6}"/>
    <cellStyle name="40% - Accent5 4 2 4 2" xfId="9859" xr:uid="{36B9FB62-10F8-4374-90A8-FAE03FC2A03F}"/>
    <cellStyle name="40% - Accent5 4 2 4 2 2" xfId="38757" xr:uid="{B42B17BB-66AB-48EE-A661-3936E3280CFF}"/>
    <cellStyle name="40% - Accent5 4 2 4 2 3" xfId="24333" xr:uid="{4EB7B2DD-FCE5-4EC9-AD4B-E985F2437860}"/>
    <cellStyle name="40% - Accent5 4 2 4 3" xfId="13596" xr:uid="{26F19DF8-FEB5-4850-ACB8-4FD317BBF81D}"/>
    <cellStyle name="40% - Accent5 4 2 4 3 2" xfId="42489" xr:uid="{ADCDE819-F3E8-4889-A011-6AEA1EF4D097}"/>
    <cellStyle name="40% - Accent5 4 2 4 3 3" xfId="28065" xr:uid="{CFF8899D-643D-4FF9-A3E5-CC4CEEB81489}"/>
    <cellStyle name="40% - Accent5 4 2 4 4" xfId="17026" xr:uid="{CA01919E-542F-4B8E-8BA1-984B9602410C}"/>
    <cellStyle name="40% - Accent5 4 2 4 4 2" xfId="45904" xr:uid="{0146BC5D-74E6-496F-886D-EE2FFDAD08F6}"/>
    <cellStyle name="40% - Accent5 4 2 4 4 3" xfId="31480" xr:uid="{C94004F0-9D37-4336-ACD5-83F391AF29B2}"/>
    <cellStyle name="40% - Accent5 4 2 4 5" xfId="6110" xr:uid="{910B9D65-4AC4-4591-98D8-FDAE9C65BBE2}"/>
    <cellStyle name="40% - Accent5 4 2 4 5 2" xfId="35025" xr:uid="{265BF18E-2D1D-43F3-855B-195B398B5485}"/>
    <cellStyle name="40% - Accent5 4 2 4 6" xfId="20601" xr:uid="{B98C2638-E94B-4D77-93BF-71785C28C688}"/>
    <cellStyle name="40% - Accent5 4 2 5" xfId="7993" xr:uid="{80EA2990-5A39-4112-BDCA-79E34A9BA871}"/>
    <cellStyle name="40% - Accent5 4 2 5 2" xfId="36891" xr:uid="{E21A9D3C-4434-4797-AEA7-2010486F1B7D}"/>
    <cellStyle name="40% - Accent5 4 2 5 3" xfId="22467" xr:uid="{3F6108C6-70F1-4A6E-B15B-B40B58296D3C}"/>
    <cellStyle name="40% - Accent5 4 2 6" xfId="11728" xr:uid="{7DFE19CA-8FD6-48C6-87C4-704047137A92}"/>
    <cellStyle name="40% - Accent5 4 2 6 2" xfId="40623" xr:uid="{0E002158-39DA-4706-8D70-502902F15498}"/>
    <cellStyle name="40% - Accent5 4 2 6 3" xfId="26199" xr:uid="{74CEA386-2025-4B2A-866F-3483E98E8ED9}"/>
    <cellStyle name="40% - Accent5 4 2 7" xfId="15405" xr:uid="{DD7F22D2-93CE-4909-AD8D-AFC5BEE5711E}"/>
    <cellStyle name="40% - Accent5 4 2 7 2" xfId="44292" xr:uid="{7EE88920-C0AC-4B2F-B3EE-A8726A351F0D}"/>
    <cellStyle name="40% - Accent5 4 2 7 3" xfId="29868" xr:uid="{6F9C054B-588E-482A-A5C4-99A8F88542A8}"/>
    <cellStyle name="40% - Accent5 4 2 8" xfId="4177" xr:uid="{760CB155-2488-42E4-9871-548F660E6E5F}"/>
    <cellStyle name="40% - Accent5 4 2 8 2" xfId="33158" xr:uid="{818768F9-F361-4C81-9759-A63306B1E123}"/>
    <cellStyle name="40% - Accent5 4 2 9" xfId="18735" xr:uid="{5672336B-8554-4E38-996B-6F2E8DBCF14E}"/>
    <cellStyle name="40% - Accent5 4 3" xfId="561" xr:uid="{1B687FC4-973B-495D-BEE6-8509A3867F7B}"/>
    <cellStyle name="40% - Accent5 4 3 2" xfId="1137" xr:uid="{DF224C49-EE02-49B8-9127-DCDC4D9ECF25}"/>
    <cellStyle name="40% - Accent5 4 3 2 2" xfId="2062" xr:uid="{D8391E33-5351-4CEA-B513-FF3875CD32C1}"/>
    <cellStyle name="40% - Accent5 4 3 2 2 2" xfId="3676" xr:uid="{CF759B3B-72A1-4FCE-A7A8-0611BB53757E}"/>
    <cellStyle name="40% - Accent5 4 3 2 2 2 2" xfId="11116" xr:uid="{55EA46C4-D1C5-47E2-8B20-1D38575633B8}"/>
    <cellStyle name="40% - Accent5 4 3 2 2 2 2 2" xfId="40014" xr:uid="{AE2E912F-06A6-4AEA-9145-CA01021280AC}"/>
    <cellStyle name="40% - Accent5 4 3 2 2 2 2 3" xfId="25590" xr:uid="{1381B71B-714A-4420-B68F-E9FFE507927E}"/>
    <cellStyle name="40% - Accent5 4 3 2 2 2 3" xfId="14853" xr:uid="{1952DCA3-DF8B-4683-AD29-47E91AA2E6C6}"/>
    <cellStyle name="40% - Accent5 4 3 2 2 2 3 2" xfId="43746" xr:uid="{0620DDEF-79D5-4DBB-8B1F-DAE99FD7F93E}"/>
    <cellStyle name="40% - Accent5 4 3 2 2 2 3 3" xfId="29322" xr:uid="{79C4C84F-4642-4B98-BBC8-D503DEA51159}"/>
    <cellStyle name="40% - Accent5 4 3 2 2 2 4" xfId="18204" xr:uid="{934F0EF2-5EEF-47D2-A8D0-D56EF7246674}"/>
    <cellStyle name="40% - Accent5 4 3 2 2 2 4 2" xfId="47082" xr:uid="{50F35A6C-06CA-4C79-9573-3EEEDD68D8DD}"/>
    <cellStyle name="40% - Accent5 4 3 2 2 2 4 3" xfId="32658" xr:uid="{93677CD9-AE15-4840-AC8E-27081FCDD455}"/>
    <cellStyle name="40% - Accent5 4 3 2 2 2 5" xfId="7367" xr:uid="{6538F81C-4269-4025-9D36-F3E87193EAEC}"/>
    <cellStyle name="40% - Accent5 4 3 2 2 2 5 2" xfId="36282" xr:uid="{77B4C2F6-E272-4E75-AA48-CDE62154F34F}"/>
    <cellStyle name="40% - Accent5 4 3 2 2 2 6" xfId="21858" xr:uid="{CFEAE4AA-383F-4357-B1FA-E203B87E5128}"/>
    <cellStyle name="40% - Accent5 4 3 2 2 3" xfId="9250" xr:uid="{ED051E2A-9688-4CD4-930E-D194C8BAF734}"/>
    <cellStyle name="40% - Accent5 4 3 2 2 3 2" xfId="38148" xr:uid="{2B5C8B61-53B2-48F1-8B97-62377031CFC7}"/>
    <cellStyle name="40% - Accent5 4 3 2 2 3 3" xfId="23724" xr:uid="{0F050145-6428-4ED3-A63B-FA4EB7B479DC}"/>
    <cellStyle name="40% - Accent5 4 3 2 2 4" xfId="12987" xr:uid="{8C190063-502E-41EA-B521-DF92A98EC121}"/>
    <cellStyle name="40% - Accent5 4 3 2 2 4 2" xfId="41880" xr:uid="{0B012363-2746-4C78-AE24-EEF7DE6F5838}"/>
    <cellStyle name="40% - Accent5 4 3 2 2 4 3" xfId="27456" xr:uid="{2C0D9AB8-5043-41D2-884C-06167271BDC9}"/>
    <cellStyle name="40% - Accent5 4 3 2 2 5" xfId="16591" xr:uid="{45CE8499-E682-4C7F-A821-0463A91C13D0}"/>
    <cellStyle name="40% - Accent5 4 3 2 2 5 2" xfId="45470" xr:uid="{657508F3-ED7E-4FD9-8A15-6FDA61759F6A}"/>
    <cellStyle name="40% - Accent5 4 3 2 2 5 3" xfId="31046" xr:uid="{8A8E841A-9C64-4663-A0E9-DB611235BB1D}"/>
    <cellStyle name="40% - Accent5 4 3 2 2 6" xfId="5493" xr:uid="{17F87116-FF72-4E2E-B8EF-CBF32810E031}"/>
    <cellStyle name="40% - Accent5 4 3 2 2 6 2" xfId="34416" xr:uid="{31EB1453-8E41-45E7-A2B0-EB0A1CF35B00}"/>
    <cellStyle name="40% - Accent5 4 3 2 2 7" xfId="19992" xr:uid="{7CDB9B05-1F9D-4018-BD86-1235EC47CDAB}"/>
    <cellStyle name="40% - Accent5 4 3 2 3" xfId="2870" xr:uid="{A3B26B24-4084-484F-A618-B0C2CF7C682D}"/>
    <cellStyle name="40% - Accent5 4 3 2 3 2" xfId="10183" xr:uid="{30610774-730E-4032-AEAC-4D3130F4E82C}"/>
    <cellStyle name="40% - Accent5 4 3 2 3 2 2" xfId="39081" xr:uid="{ABD314AF-BD09-435D-BCA1-B06C6F9B0B1F}"/>
    <cellStyle name="40% - Accent5 4 3 2 3 2 3" xfId="24657" xr:uid="{D8D02693-3E02-4CCA-9487-DAF586C055D6}"/>
    <cellStyle name="40% - Accent5 4 3 2 3 3" xfId="13920" xr:uid="{BD0BBC75-9022-4722-B316-7496DD7FE401}"/>
    <cellStyle name="40% - Accent5 4 3 2 3 3 2" xfId="42813" xr:uid="{89F0B5AE-427A-4B7F-8F57-61311C78B2E4}"/>
    <cellStyle name="40% - Accent5 4 3 2 3 3 3" xfId="28389" xr:uid="{46E26567-1418-4F4F-BB12-D44365249018}"/>
    <cellStyle name="40% - Accent5 4 3 2 3 4" xfId="17398" xr:uid="{CB6FF5E0-9EF7-464F-8A8A-2EFDA7141B9C}"/>
    <cellStyle name="40% - Accent5 4 3 2 3 4 2" xfId="46276" xr:uid="{6B3F6C0F-D523-4828-9680-B7D7B2C63C3B}"/>
    <cellStyle name="40% - Accent5 4 3 2 3 4 3" xfId="31852" xr:uid="{9614621C-B158-4D45-A7B5-C4402C6858E1}"/>
    <cellStyle name="40% - Accent5 4 3 2 3 5" xfId="6434" xr:uid="{6BDD8EBC-EDAF-458C-900B-5767EF1CADFB}"/>
    <cellStyle name="40% - Accent5 4 3 2 3 5 2" xfId="35349" xr:uid="{9EE0323E-48F1-461A-B522-5E7B564CF85C}"/>
    <cellStyle name="40% - Accent5 4 3 2 3 6" xfId="20925" xr:uid="{752C808C-B9C6-488A-B110-8E4E63F9BD55}"/>
    <cellStyle name="40% - Accent5 4 3 2 4" xfId="8317" xr:uid="{6433AA37-ACF6-44DF-AE96-65AD94387E3C}"/>
    <cellStyle name="40% - Accent5 4 3 2 4 2" xfId="37215" xr:uid="{8DECB186-8DBA-4F38-9784-3DE24B45D1DF}"/>
    <cellStyle name="40% - Accent5 4 3 2 4 3" xfId="22791" xr:uid="{AEC69628-338F-4BA6-B397-3BD3F6944A81}"/>
    <cellStyle name="40% - Accent5 4 3 2 5" xfId="12052" xr:uid="{AFA153F1-2BDE-417D-AC2F-8AB9EE87D7D7}"/>
    <cellStyle name="40% - Accent5 4 3 2 5 2" xfId="40947" xr:uid="{65A60509-E313-439A-9145-52ED611693B6}"/>
    <cellStyle name="40% - Accent5 4 3 2 5 3" xfId="26523" xr:uid="{3DE6D7B2-3DB5-4BA5-8B61-CE896264A953}"/>
    <cellStyle name="40% - Accent5 4 3 2 6" xfId="15777" xr:uid="{06F33F45-D7BE-44E7-B8A8-C57424B4D0DA}"/>
    <cellStyle name="40% - Accent5 4 3 2 6 2" xfId="44664" xr:uid="{936E6B30-D5D6-40B1-B790-BC0ADA7F3D4B}"/>
    <cellStyle name="40% - Accent5 4 3 2 6 3" xfId="30240" xr:uid="{890DD506-685D-444C-9B4A-4D5B8BF93FDB}"/>
    <cellStyle name="40% - Accent5 4 3 2 7" xfId="4543" xr:uid="{1AE3B0C1-9343-43C3-A107-2D7E4C6BB26C}"/>
    <cellStyle name="40% - Accent5 4 3 2 7 2" xfId="33482" xr:uid="{087C94EC-486E-4D8F-A705-3E46BF71ECAD}"/>
    <cellStyle name="40% - Accent5 4 3 2 8" xfId="19059" xr:uid="{85D86670-8BA2-41F1-867C-DC3171951859}"/>
    <cellStyle name="40% - Accent5 4 3 3" xfId="1561" xr:uid="{84C3A77A-AE66-4777-8F62-7364C82C4B79}"/>
    <cellStyle name="40% - Accent5 4 3 3 2" xfId="3175" xr:uid="{A4782F15-B132-457C-9B0E-2B15B7D88B05}"/>
    <cellStyle name="40% - Accent5 4 3 3 2 2" xfId="10663" xr:uid="{E0D09EC8-63D4-47AB-9244-84EFA8526A27}"/>
    <cellStyle name="40% - Accent5 4 3 3 2 2 2" xfId="39561" xr:uid="{8F0465D5-D618-4EF2-B5CA-7B312F9444C7}"/>
    <cellStyle name="40% - Accent5 4 3 3 2 2 3" xfId="25137" xr:uid="{B6C720F0-66EC-47FD-B950-99A3C18CA1EE}"/>
    <cellStyle name="40% - Accent5 4 3 3 2 3" xfId="14400" xr:uid="{D8CF3AF6-FD4D-452C-9FDC-75D14BC0D7A7}"/>
    <cellStyle name="40% - Accent5 4 3 3 2 3 2" xfId="43293" xr:uid="{49C1A7E0-9DE6-4448-96C7-74C97BBE6A0F}"/>
    <cellStyle name="40% - Accent5 4 3 3 2 3 3" xfId="28869" xr:uid="{F033B09B-E1EC-430B-B826-0329801ED972}"/>
    <cellStyle name="40% - Accent5 4 3 3 2 4" xfId="17703" xr:uid="{092C46EF-9EF0-4F9E-8163-399ED84D6BD5}"/>
    <cellStyle name="40% - Accent5 4 3 3 2 4 2" xfId="46581" xr:uid="{B235ED10-D881-45AE-9E8F-EA49EB8E2D19}"/>
    <cellStyle name="40% - Accent5 4 3 3 2 4 3" xfId="32157" xr:uid="{501F4DB5-8521-491A-9E1D-D9F264273E67}"/>
    <cellStyle name="40% - Accent5 4 3 3 2 5" xfId="6914" xr:uid="{6CFAC423-484D-4AF3-A5B5-996FFCEF15D9}"/>
    <cellStyle name="40% - Accent5 4 3 3 2 5 2" xfId="35829" xr:uid="{074C7D01-A702-4B58-86A4-5C2E084B35A4}"/>
    <cellStyle name="40% - Accent5 4 3 3 2 6" xfId="21405" xr:uid="{C61B6C40-76A7-414A-BC30-F1C66143D45A}"/>
    <cellStyle name="40% - Accent5 4 3 3 3" xfId="8797" xr:uid="{24B1DA9B-D0D0-4A67-8A04-6F7D131B4A28}"/>
    <cellStyle name="40% - Accent5 4 3 3 3 2" xfId="37695" xr:uid="{FBA907B7-22D9-4C7E-A08E-A2C2D1542ED9}"/>
    <cellStyle name="40% - Accent5 4 3 3 3 3" xfId="23271" xr:uid="{8DE04D0C-CBFE-444F-AF5B-716A76219105}"/>
    <cellStyle name="40% - Accent5 4 3 3 4" xfId="12534" xr:uid="{E32F6419-FD27-4760-9358-07B3DA9E9E10}"/>
    <cellStyle name="40% - Accent5 4 3 3 4 2" xfId="41427" xr:uid="{DF0320C2-19D5-44E5-9292-69A85A4FBDEB}"/>
    <cellStyle name="40% - Accent5 4 3 3 4 3" xfId="27003" xr:uid="{E76194E5-016F-44BA-A667-630B92D398A4}"/>
    <cellStyle name="40% - Accent5 4 3 3 5" xfId="16090" xr:uid="{B7234138-476B-43AA-8E7E-B7AD9C03285F}"/>
    <cellStyle name="40% - Accent5 4 3 3 5 2" xfId="44969" xr:uid="{35168C4F-B18E-4E8F-81C3-36DFC7FACCC1}"/>
    <cellStyle name="40% - Accent5 4 3 3 5 3" xfId="30545" xr:uid="{7C40BC58-5290-43C7-88B0-55792FC0ED21}"/>
    <cellStyle name="40% - Accent5 4 3 3 6" xfId="5040" xr:uid="{D33BDED5-E59E-4CE7-B9C1-DD231A2E7FA5}"/>
    <cellStyle name="40% - Accent5 4 3 3 6 2" xfId="33963" xr:uid="{A3BFD9A9-2BF1-4515-A77A-851F312A062B}"/>
    <cellStyle name="40% - Accent5 4 3 3 7" xfId="19539" xr:uid="{4E97926C-69EA-48F4-9F2D-80B1FEFCFBDD}"/>
    <cellStyle name="40% - Accent5 4 3 4" xfId="2369" xr:uid="{F8114624-B95C-43EC-AE52-BDE1A2D5A18C}"/>
    <cellStyle name="40% - Accent5 4 3 4 2" xfId="9730" xr:uid="{1CFE69A4-F5FC-4148-95F2-DDB24F81F500}"/>
    <cellStyle name="40% - Accent5 4 3 4 2 2" xfId="38628" xr:uid="{C05FDF05-2CDA-4497-9BAB-5639F23888FF}"/>
    <cellStyle name="40% - Accent5 4 3 4 2 3" xfId="24204" xr:uid="{8E9AC1C6-AAA1-452D-B24D-63426890F53A}"/>
    <cellStyle name="40% - Accent5 4 3 4 3" xfId="13467" xr:uid="{865813EF-1332-4F95-808A-2C8EA2212C3C}"/>
    <cellStyle name="40% - Accent5 4 3 4 3 2" xfId="42360" xr:uid="{6498C73A-0A8B-41A2-BC91-BBA748D0BD02}"/>
    <cellStyle name="40% - Accent5 4 3 4 3 3" xfId="27936" xr:uid="{A6F1BE1C-40E4-4F76-8FA4-126EDFF49C4D}"/>
    <cellStyle name="40% - Accent5 4 3 4 4" xfId="16897" xr:uid="{E84B2846-0F28-4090-AC89-2CB4987736CA}"/>
    <cellStyle name="40% - Accent5 4 3 4 4 2" xfId="45775" xr:uid="{FF90BDC2-933C-4986-BCB6-E5A47445278C}"/>
    <cellStyle name="40% - Accent5 4 3 4 4 3" xfId="31351" xr:uid="{2443F2B4-841C-4F63-A806-5207AEB4FD30}"/>
    <cellStyle name="40% - Accent5 4 3 4 5" xfId="5981" xr:uid="{6B3C6F21-B2CC-49EC-A73F-9DCD5DA92F80}"/>
    <cellStyle name="40% - Accent5 4 3 4 5 2" xfId="34896" xr:uid="{1E0EA033-1295-443B-8353-9DB8B06F9549}"/>
    <cellStyle name="40% - Accent5 4 3 4 6" xfId="20472" xr:uid="{B02A610C-C912-4E13-ADDE-1298AE954A72}"/>
    <cellStyle name="40% - Accent5 4 3 5" xfId="7864" xr:uid="{26F22399-BA7F-4BE4-8F11-845635E0A293}"/>
    <cellStyle name="40% - Accent5 4 3 5 2" xfId="36762" xr:uid="{6E679BA4-A43E-4578-96BD-E096E20B81F9}"/>
    <cellStyle name="40% - Accent5 4 3 5 3" xfId="22338" xr:uid="{3B034020-1271-4374-B23F-95A774CF7DB9}"/>
    <cellStyle name="40% - Accent5 4 3 6" xfId="11599" xr:uid="{629BE848-54F5-4894-8753-BD00CE5FD624}"/>
    <cellStyle name="40% - Accent5 4 3 6 2" xfId="40494" xr:uid="{2CE188A2-5FE9-4AE6-A0B3-6F0C3E0AB337}"/>
    <cellStyle name="40% - Accent5 4 3 6 3" xfId="26070" xr:uid="{B6E8F08C-715C-4334-A11E-3E6111CB015F}"/>
    <cellStyle name="40% - Accent5 4 3 7" xfId="15276" xr:uid="{2A133778-4F8A-4BB0-985E-3B0019D794FE}"/>
    <cellStyle name="40% - Accent5 4 3 7 2" xfId="44163" xr:uid="{1AD84F0E-864F-4E41-85F9-301CDF425FA7}"/>
    <cellStyle name="40% - Accent5 4 3 7 3" xfId="29739" xr:uid="{064E1D06-39B7-494B-95B9-C46EEB111712}"/>
    <cellStyle name="40% - Accent5 4 3 8" xfId="4048" xr:uid="{3E82965E-83E7-483B-8723-82F60CAE96DF}"/>
    <cellStyle name="40% - Accent5 4 3 8 2" xfId="33029" xr:uid="{A967BEFB-6CCA-495F-826F-D660708A45AA}"/>
    <cellStyle name="40% - Accent5 4 3 9" xfId="18606" xr:uid="{86C1F293-DE74-4C54-8D23-A37B150962B2}"/>
    <cellStyle name="40% - Accent5 4 4" xfId="1135" xr:uid="{6F279924-950A-429E-B06D-399A3A15CBB6}"/>
    <cellStyle name="40% - Accent5 4 4 2" xfId="2060" xr:uid="{2F93993C-C8B0-4D52-861C-7EDC6550EA0E}"/>
    <cellStyle name="40% - Accent5 4 4 2 2" xfId="3674" xr:uid="{C4B1E9E4-AAFB-4D3B-8B13-1CA7AD6004BA}"/>
    <cellStyle name="40% - Accent5 4 4 2 2 2" xfId="7237" xr:uid="{BC94B51A-6C18-4893-A567-86AEA1E66ABB}"/>
    <cellStyle name="40% - Accent5 4 4 2 2 2 2" xfId="10986" xr:uid="{F8D97A48-1AE3-42CE-AD7A-648A53B59885}"/>
    <cellStyle name="40% - Accent5 4 4 2 2 2 2 2" xfId="39884" xr:uid="{4982AC29-9DD4-4563-BED7-A52CF8BFA739}"/>
    <cellStyle name="40% - Accent5 4 4 2 2 2 2 3" xfId="25460" xr:uid="{ED013431-04DC-48F3-B317-24555D7ADEC7}"/>
    <cellStyle name="40% - Accent5 4 4 2 2 2 3" xfId="14723" xr:uid="{686401F9-7C5A-41ED-BD73-C2ED373C00BD}"/>
    <cellStyle name="40% - Accent5 4 4 2 2 2 3 2" xfId="43616" xr:uid="{9267B5FB-A2BC-4A2F-AD33-0D6AAAEB3C1D}"/>
    <cellStyle name="40% - Accent5 4 4 2 2 2 3 3" xfId="29192" xr:uid="{2BF0DF9E-E48D-4520-A7A4-B41071E5DCCF}"/>
    <cellStyle name="40% - Accent5 4 4 2 2 2 4" xfId="36152" xr:uid="{91E898F7-8D6A-4E94-854E-EBE4E63DE748}"/>
    <cellStyle name="40% - Accent5 4 4 2 2 2 5" xfId="21728" xr:uid="{A514C930-A709-46D8-B701-C5C11FA2FFFC}"/>
    <cellStyle name="40% - Accent5 4 4 2 2 3" xfId="9120" xr:uid="{1BBE675B-7123-428C-8A72-FE38D74093CD}"/>
    <cellStyle name="40% - Accent5 4 4 2 2 3 2" xfId="38018" xr:uid="{3C1C5FEA-6903-4505-B68D-4AFF67E4FB65}"/>
    <cellStyle name="40% - Accent5 4 4 2 2 3 3" xfId="23594" xr:uid="{1446B63F-03E9-4EFB-ACB1-630EAFB7F660}"/>
    <cellStyle name="40% - Accent5 4 4 2 2 4" xfId="12857" xr:uid="{1E6CEA16-50E0-4E14-9E3F-2EC2550FB4C4}"/>
    <cellStyle name="40% - Accent5 4 4 2 2 4 2" xfId="41750" xr:uid="{DE444599-0908-4707-9B9A-8732C7C9CEBF}"/>
    <cellStyle name="40% - Accent5 4 4 2 2 4 3" xfId="27326" xr:uid="{DCFA5908-08E0-4A08-9AF7-79FF3DE471D1}"/>
    <cellStyle name="40% - Accent5 4 4 2 2 5" xfId="18202" xr:uid="{C58D76AA-8E85-4681-9869-A26EAAFB56ED}"/>
    <cellStyle name="40% - Accent5 4 4 2 2 5 2" xfId="47080" xr:uid="{DF5CD5E9-40CF-485B-AC6E-8FA1A52A5796}"/>
    <cellStyle name="40% - Accent5 4 4 2 2 5 3" xfId="32656" xr:uid="{D66D7743-29BC-4BAC-A14A-542C052DF6CA}"/>
    <cellStyle name="40% - Accent5 4 4 2 2 6" xfId="5363" xr:uid="{3266A51B-7F2A-46E3-B390-CBCED4033ED0}"/>
    <cellStyle name="40% - Accent5 4 4 2 2 6 2" xfId="34286" xr:uid="{080966B8-29A4-48CB-B84B-25473FDA7B47}"/>
    <cellStyle name="40% - Accent5 4 4 2 2 7" xfId="19862" xr:uid="{ECCA3C44-E954-4A78-9D3D-2EA0E9D0D993}"/>
    <cellStyle name="40% - Accent5 4 4 2 3" xfId="6304" xr:uid="{867D6290-4CC2-4083-A443-0147C45AA5DD}"/>
    <cellStyle name="40% - Accent5 4 4 2 3 2" xfId="10053" xr:uid="{58BE8234-C16B-4D9E-A2DA-EFD644288426}"/>
    <cellStyle name="40% - Accent5 4 4 2 3 2 2" xfId="38951" xr:uid="{06777B79-B3F8-45FF-9748-4A5D60E6BC65}"/>
    <cellStyle name="40% - Accent5 4 4 2 3 2 3" xfId="24527" xr:uid="{49C411EC-0818-4B16-A855-6F121AA26958}"/>
    <cellStyle name="40% - Accent5 4 4 2 3 3" xfId="13790" xr:uid="{D2211B92-AFE0-4751-8D33-8DE216380F9B}"/>
    <cellStyle name="40% - Accent5 4 4 2 3 3 2" xfId="42683" xr:uid="{CB407ADC-B893-4923-9604-3EB40D968A0C}"/>
    <cellStyle name="40% - Accent5 4 4 2 3 3 3" xfId="28259" xr:uid="{9D9812E4-48A2-4000-B981-20FFECF33D25}"/>
    <cellStyle name="40% - Accent5 4 4 2 3 4" xfId="35219" xr:uid="{C0E8DB99-B27B-4E89-8F69-8373B407790E}"/>
    <cellStyle name="40% - Accent5 4 4 2 3 5" xfId="20795" xr:uid="{CD115051-4725-4735-A363-2CFF2A736334}"/>
    <cellStyle name="40% - Accent5 4 4 2 4" xfId="8187" xr:uid="{0CC1698C-C612-4C4B-B125-93A2C01CE457}"/>
    <cellStyle name="40% - Accent5 4 4 2 4 2" xfId="37085" xr:uid="{F0B41534-AEAC-4C42-A30C-DE231358FF95}"/>
    <cellStyle name="40% - Accent5 4 4 2 4 3" xfId="22661" xr:uid="{4BEDA708-9DEC-4CAC-A253-088376192301}"/>
    <cellStyle name="40% - Accent5 4 4 2 5" xfId="11922" xr:uid="{183C37FD-D61A-4F61-AEB0-0D2054BA222C}"/>
    <cellStyle name="40% - Accent5 4 4 2 5 2" xfId="40817" xr:uid="{7FEC41D5-B65C-43DD-B145-1D27BF8C6367}"/>
    <cellStyle name="40% - Accent5 4 4 2 5 3" xfId="26393" xr:uid="{7225B802-D462-470C-9D82-6782C224FAE8}"/>
    <cellStyle name="40% - Accent5 4 4 2 6" xfId="16589" xr:uid="{2F49ADF9-BA76-4061-B038-8F37D9920064}"/>
    <cellStyle name="40% - Accent5 4 4 2 6 2" xfId="45468" xr:uid="{02F945D2-E1EB-4028-85AE-C3D70D30D9B8}"/>
    <cellStyle name="40% - Accent5 4 4 2 6 3" xfId="31044" xr:uid="{1C5536C0-40F1-41E4-8F0D-8D7DC37CDCE6}"/>
    <cellStyle name="40% - Accent5 4 4 2 7" xfId="4410" xr:uid="{325A44F4-7CEB-497C-ACE6-D9F1068814C8}"/>
    <cellStyle name="40% - Accent5 4 4 2 7 2" xfId="33352" xr:uid="{FE7DC39B-4D5F-4EF9-B92D-DBCC2D18C8AA}"/>
    <cellStyle name="40% - Accent5 4 4 2 8" xfId="18929" xr:uid="{6ABF4F25-4920-4E93-BAF0-88A914417EAE}"/>
    <cellStyle name="40% - Accent5 4 4 3" xfId="2868" xr:uid="{2103FD9B-F5E9-4E4E-BD0F-539C1C89CF22}"/>
    <cellStyle name="40% - Accent5 4 4 3 2" xfId="6784" xr:uid="{8C64BA74-648F-4E05-A8F4-CCF702DA95A9}"/>
    <cellStyle name="40% - Accent5 4 4 3 2 2" xfId="10533" xr:uid="{0DEBE942-C82A-41B4-9AB4-3C0F6EEC3E73}"/>
    <cellStyle name="40% - Accent5 4 4 3 2 2 2" xfId="39431" xr:uid="{89102C6F-F20E-4958-90B9-B3CAE69DE06D}"/>
    <cellStyle name="40% - Accent5 4 4 3 2 2 3" xfId="25007" xr:uid="{4F1ACDB7-C276-4DE0-808C-CB3B5050FF5F}"/>
    <cellStyle name="40% - Accent5 4 4 3 2 3" xfId="14270" xr:uid="{C08FE718-EDEE-4288-8C35-48527B91D2D1}"/>
    <cellStyle name="40% - Accent5 4 4 3 2 3 2" xfId="43163" xr:uid="{55B38EB2-F504-49F7-8A53-923A10178C75}"/>
    <cellStyle name="40% - Accent5 4 4 3 2 3 3" xfId="28739" xr:uid="{4501307A-9D18-4139-BBE8-D7A539A97895}"/>
    <cellStyle name="40% - Accent5 4 4 3 2 4" xfId="35699" xr:uid="{EA762563-2157-4874-9941-5CC6B5906E6D}"/>
    <cellStyle name="40% - Accent5 4 4 3 2 5" xfId="21275" xr:uid="{586F4D45-25CF-42C1-A736-225AEDC6E588}"/>
    <cellStyle name="40% - Accent5 4 4 3 3" xfId="8667" xr:uid="{F8CD6674-CE10-406B-BFDA-D5393E174F5C}"/>
    <cellStyle name="40% - Accent5 4 4 3 3 2" xfId="37565" xr:uid="{2FF0964D-3755-4A03-A174-C3D4BE980604}"/>
    <cellStyle name="40% - Accent5 4 4 3 3 3" xfId="23141" xr:uid="{10FFBBD2-B1D4-452C-B97B-CC3CB3AAEE83}"/>
    <cellStyle name="40% - Accent5 4 4 3 4" xfId="12404" xr:uid="{0329F3DB-04C8-4D8A-A262-0A8FF2A7D9EA}"/>
    <cellStyle name="40% - Accent5 4 4 3 4 2" xfId="41297" xr:uid="{8FF7F358-1745-4FAB-A816-2ECE9AF25987}"/>
    <cellStyle name="40% - Accent5 4 4 3 4 3" xfId="26873" xr:uid="{39A68FB2-9509-487A-A387-C9DB61F9C259}"/>
    <cellStyle name="40% - Accent5 4 4 3 5" xfId="17396" xr:uid="{EAEEE753-AABA-4AAA-98E1-24860F7924D4}"/>
    <cellStyle name="40% - Accent5 4 4 3 5 2" xfId="46274" xr:uid="{41ED8724-749C-4C84-8ECD-ABC123854920}"/>
    <cellStyle name="40% - Accent5 4 4 3 5 3" xfId="31850" xr:uid="{F020A832-59B4-4FB9-8AB3-627B8A126546}"/>
    <cellStyle name="40% - Accent5 4 4 3 6" xfId="4910" xr:uid="{34898A69-4679-41B5-8305-B664AF81F1FA}"/>
    <cellStyle name="40% - Accent5 4 4 3 6 2" xfId="33833" xr:uid="{E210F03B-7F94-42B5-A205-9F6229053FC6}"/>
    <cellStyle name="40% - Accent5 4 4 3 7" xfId="19409" xr:uid="{6B4820B6-C453-44C3-BF09-3A9745BA83CA}"/>
    <cellStyle name="40% - Accent5 4 4 4" xfId="5850" xr:uid="{6062365E-22C9-4E94-872C-5F040C90C84A}"/>
    <cellStyle name="40% - Accent5 4 4 4 2" xfId="9600" xr:uid="{B6FD37B8-BD28-4123-823B-52D4AF77755E}"/>
    <cellStyle name="40% - Accent5 4 4 4 2 2" xfId="38498" xr:uid="{2E4AEC2B-D35E-4A51-A062-B195790F00C4}"/>
    <cellStyle name="40% - Accent5 4 4 4 2 3" xfId="24074" xr:uid="{1736B88C-BBAB-428F-9BED-483CB4E252D5}"/>
    <cellStyle name="40% - Accent5 4 4 4 3" xfId="13337" xr:uid="{9AFA0997-9198-461A-B39E-4F751343F861}"/>
    <cellStyle name="40% - Accent5 4 4 4 3 2" xfId="42230" xr:uid="{31616501-1975-4D1C-AC2C-9943B672BDFC}"/>
    <cellStyle name="40% - Accent5 4 4 4 3 3" xfId="27806" xr:uid="{63F9914C-DC4F-488E-93DA-30D080F6F96D}"/>
    <cellStyle name="40% - Accent5 4 4 4 4" xfId="34766" xr:uid="{17DE807C-D0A8-44A5-8E6E-89FC4180A048}"/>
    <cellStyle name="40% - Accent5 4 4 4 5" xfId="20342" xr:uid="{3FF1EDC4-381B-4B63-8EE0-FB73DB0621D1}"/>
    <cellStyle name="40% - Accent5 4 4 5" xfId="7734" xr:uid="{C70DE504-BD2B-4AC7-A42D-182F8FF40E13}"/>
    <cellStyle name="40% - Accent5 4 4 5 2" xfId="36632" xr:uid="{E26C3AE4-1EDD-44CC-8386-AF9E2AFA880B}"/>
    <cellStyle name="40% - Accent5 4 4 5 3" xfId="22208" xr:uid="{8A0F3CA7-8878-4213-BE6F-C60389C14176}"/>
    <cellStyle name="40% - Accent5 4 4 6" xfId="11469" xr:uid="{D767399A-43A7-4682-8E91-3B0377D7CFFE}"/>
    <cellStyle name="40% - Accent5 4 4 6 2" xfId="40364" xr:uid="{35D2E0CD-D881-4E57-9758-603F90847E80}"/>
    <cellStyle name="40% - Accent5 4 4 6 3" xfId="25940" xr:uid="{09C9E218-860D-4EB6-AD8E-8FA75FEC4A83}"/>
    <cellStyle name="40% - Accent5 4 4 7" xfId="15775" xr:uid="{0B8F2FD1-1D12-4C7A-9870-62CA6BE874F0}"/>
    <cellStyle name="40% - Accent5 4 4 7 2" xfId="44662" xr:uid="{8AF0123A-DE8C-4798-A537-C9B946C63EFC}"/>
    <cellStyle name="40% - Accent5 4 4 7 3" xfId="30238" xr:uid="{7251E7D5-A398-4DD6-B312-8C8B351822E4}"/>
    <cellStyle name="40% - Accent5 4 4 8" xfId="3918" xr:uid="{563CC7EE-0BF9-4103-BFF1-CB5E4C066550}"/>
    <cellStyle name="40% - Accent5 4 4 8 2" xfId="32899" xr:uid="{3A82B6D2-DAD1-4341-ADA6-38C3531C0B96}"/>
    <cellStyle name="40% - Accent5 4 4 9" xfId="18476" xr:uid="{DDE393E1-762E-45FD-8F50-FF8E6631A37D}"/>
    <cellStyle name="40% - Accent5 4 5" xfId="1431" xr:uid="{72C05AAE-5776-41A1-A118-EB40AF36B92A}"/>
    <cellStyle name="40% - Accent5 4 5 2" xfId="3045" xr:uid="{1795FEE7-75AD-483E-AA1B-6DB70A4F254F}"/>
    <cellStyle name="40% - Accent5 4 5 2 2" xfId="7169" xr:uid="{961E2DA3-B5BF-4D42-A3E5-D339B399AF24}"/>
    <cellStyle name="40% - Accent5 4 5 2 2 2" xfId="10918" xr:uid="{286E6061-E3B2-4DC3-9821-D01E05D4684A}"/>
    <cellStyle name="40% - Accent5 4 5 2 2 2 2" xfId="39816" xr:uid="{23E5ABE0-5010-49D8-94E5-96514FF920A7}"/>
    <cellStyle name="40% - Accent5 4 5 2 2 2 3" xfId="25392" xr:uid="{CFC5F63E-34FE-4D39-A421-F5E688C623B0}"/>
    <cellStyle name="40% - Accent5 4 5 2 2 3" xfId="14655" xr:uid="{4ECBA61C-2176-4B93-A984-7092912A8B54}"/>
    <cellStyle name="40% - Accent5 4 5 2 2 3 2" xfId="43548" xr:uid="{685B5718-E493-4905-9D36-D7D4E7FA7D2F}"/>
    <cellStyle name="40% - Accent5 4 5 2 2 3 3" xfId="29124" xr:uid="{4DC47F38-90D7-44D0-8542-20A2040DB11A}"/>
    <cellStyle name="40% - Accent5 4 5 2 2 4" xfId="36084" xr:uid="{D1FB98DD-309E-4CAC-AA70-121916640FCA}"/>
    <cellStyle name="40% - Accent5 4 5 2 2 5" xfId="21660" xr:uid="{CC9ADF9A-75B6-42F9-A768-A11F5AB30B8C}"/>
    <cellStyle name="40% - Accent5 4 5 2 3" xfId="9052" xr:uid="{A87AFCBF-7799-40D1-B6FD-A44AA7EE3D02}"/>
    <cellStyle name="40% - Accent5 4 5 2 3 2" xfId="37950" xr:uid="{CAE9DD32-2F4E-4900-94D3-DA7B76B909E8}"/>
    <cellStyle name="40% - Accent5 4 5 2 3 3" xfId="23526" xr:uid="{7AD90F8C-4786-4FBD-9C92-2778ED9B20BD}"/>
    <cellStyle name="40% - Accent5 4 5 2 4" xfId="12789" xr:uid="{A6ADDCC0-230C-422B-80DE-10AEA5F6D46C}"/>
    <cellStyle name="40% - Accent5 4 5 2 4 2" xfId="41682" xr:uid="{0187DA34-C2E4-4986-B546-E95EE3E9D7DC}"/>
    <cellStyle name="40% - Accent5 4 5 2 4 3" xfId="27258" xr:uid="{8334E8DF-B2A6-4CC8-9D28-2256B8E1B815}"/>
    <cellStyle name="40% - Accent5 4 5 2 5" xfId="17573" xr:uid="{6DE4BCEE-E49D-4F98-B1B1-06F9A0663DD4}"/>
    <cellStyle name="40% - Accent5 4 5 2 5 2" xfId="46451" xr:uid="{25025B8B-9737-416A-B10F-70EA11736A38}"/>
    <cellStyle name="40% - Accent5 4 5 2 5 3" xfId="32027" xr:uid="{0D60B630-735F-4DE1-9C2E-FBBE658AE443}"/>
    <cellStyle name="40% - Accent5 4 5 2 6" xfId="5295" xr:uid="{730837C6-F182-4A15-A0F5-769114B31747}"/>
    <cellStyle name="40% - Accent5 4 5 2 6 2" xfId="34218" xr:uid="{4F21AAD8-7A08-4B79-9C32-7563251D9D34}"/>
    <cellStyle name="40% - Accent5 4 5 2 7" xfId="19794" xr:uid="{20C73FAA-A18F-48A1-A69B-6FC4BDBF3AC5}"/>
    <cellStyle name="40% - Accent5 4 5 3" xfId="6236" xr:uid="{C4F627ED-FCCE-46E7-812B-E71EACBDFD2E}"/>
    <cellStyle name="40% - Accent5 4 5 3 2" xfId="9985" xr:uid="{8F8A9E4C-0E2B-46BF-AFB5-A169FC29BE8C}"/>
    <cellStyle name="40% - Accent5 4 5 3 2 2" xfId="38883" xr:uid="{65228395-72EE-4CC8-AD9D-32DAB33CBBFC}"/>
    <cellStyle name="40% - Accent5 4 5 3 2 3" xfId="24459" xr:uid="{01C3C2CD-7AE6-45A7-B0CE-7F46ABEB0877}"/>
    <cellStyle name="40% - Accent5 4 5 3 3" xfId="13722" xr:uid="{4B4EE7D1-B7F0-457B-91DF-65D6350F916E}"/>
    <cellStyle name="40% - Accent5 4 5 3 3 2" xfId="42615" xr:uid="{E8724C2B-D589-4BF4-ACFD-2F083BB798AD}"/>
    <cellStyle name="40% - Accent5 4 5 3 3 3" xfId="28191" xr:uid="{A8154B90-9372-408C-8CCD-55D7A040E6D5}"/>
    <cellStyle name="40% - Accent5 4 5 3 4" xfId="35151" xr:uid="{40E557F6-7555-4D93-B04C-D6731E41706D}"/>
    <cellStyle name="40% - Accent5 4 5 3 5" xfId="20727" xr:uid="{D06188B3-C031-4031-842F-E4CEA98ECA09}"/>
    <cellStyle name="40% - Accent5 4 5 4" xfId="8119" xr:uid="{DB4410F6-9273-4E20-B8BA-EDEB4E3AF127}"/>
    <cellStyle name="40% - Accent5 4 5 4 2" xfId="37017" xr:uid="{F9548692-BF01-4630-B4D4-CDD163A0E09D}"/>
    <cellStyle name="40% - Accent5 4 5 4 3" xfId="22593" xr:uid="{89DB73CB-786D-4069-B037-325E2825B346}"/>
    <cellStyle name="40% - Accent5 4 5 5" xfId="11854" xr:uid="{78B26A50-A715-4155-B9C2-31C553DA8F7A}"/>
    <cellStyle name="40% - Accent5 4 5 5 2" xfId="40749" xr:uid="{C64CAB25-E780-4918-A3F7-A5AA88BA7E98}"/>
    <cellStyle name="40% - Accent5 4 5 5 3" xfId="26325" xr:uid="{44017F87-7F88-4B60-A24B-B0AA953E9CFD}"/>
    <cellStyle name="40% - Accent5 4 5 6" xfId="15960" xr:uid="{F4E2950F-EDC2-424C-A4B8-06417C3BD5C5}"/>
    <cellStyle name="40% - Accent5 4 5 6 2" xfId="44839" xr:uid="{19E03B23-D635-4BF0-8DEA-395413D655C1}"/>
    <cellStyle name="40% - Accent5 4 5 6 3" xfId="30415" xr:uid="{9B503D6C-CC8E-4C13-AA8C-76752896E548}"/>
    <cellStyle name="40% - Accent5 4 5 7" xfId="4328" xr:uid="{BB1183C5-B695-40B8-8B1C-DA7F97DB6A43}"/>
    <cellStyle name="40% - Accent5 4 5 7 2" xfId="33284" xr:uid="{893A071F-0193-455D-A013-61F2A248FDE2}"/>
    <cellStyle name="40% - Accent5 4 5 8" xfId="18861" xr:uid="{066B28B3-C01B-4576-8D98-24C59FFB47D5}"/>
    <cellStyle name="40% - Accent5 4 6" xfId="2239" xr:uid="{98659771-E6CF-47E4-ACE6-5DA021414417}"/>
    <cellStyle name="40% - Accent5 4 6 2" xfId="6716" xr:uid="{00AC26CE-EA99-4710-B955-F54AEEB1E558}"/>
    <cellStyle name="40% - Accent5 4 6 2 2" xfId="10465" xr:uid="{D4A18C28-42C5-4DF8-B20F-3F74C55C243B}"/>
    <cellStyle name="40% - Accent5 4 6 2 2 2" xfId="39363" xr:uid="{9DD64668-B649-4AF8-A8C4-8A5B3F61FBA2}"/>
    <cellStyle name="40% - Accent5 4 6 2 2 3" xfId="24939" xr:uid="{D07CB7D5-EBB7-487C-8916-E229AB7E28A3}"/>
    <cellStyle name="40% - Accent5 4 6 2 3" xfId="14202" xr:uid="{8F861978-587A-464D-AD2C-D20AC42659BE}"/>
    <cellStyle name="40% - Accent5 4 6 2 3 2" xfId="43095" xr:uid="{D5E0C808-6128-4514-AFD3-4F958BFE59FF}"/>
    <cellStyle name="40% - Accent5 4 6 2 3 3" xfId="28671" xr:uid="{70525378-D44E-40D5-8545-E6C22B727611}"/>
    <cellStyle name="40% - Accent5 4 6 2 4" xfId="35631" xr:uid="{A8C657BB-6ED1-45A3-A744-DEF23771174A}"/>
    <cellStyle name="40% - Accent5 4 6 2 5" xfId="21207" xr:uid="{1A88DE40-DDB2-4ECE-AE52-F8F19A2BF312}"/>
    <cellStyle name="40% - Accent5 4 6 3" xfId="8599" xr:uid="{B83E6B2E-C914-41CB-A470-704A187C98A5}"/>
    <cellStyle name="40% - Accent5 4 6 3 2" xfId="37497" xr:uid="{046F81AD-5B6A-4404-8C7C-A8092A7260BC}"/>
    <cellStyle name="40% - Accent5 4 6 3 3" xfId="23073" xr:uid="{804E5974-11A1-455E-81DB-1900AEFA5A9D}"/>
    <cellStyle name="40% - Accent5 4 6 4" xfId="12336" xr:uid="{D3B17AF3-8557-4FEB-BCC3-D8FFFA1CB153}"/>
    <cellStyle name="40% - Accent5 4 6 4 2" xfId="41229" xr:uid="{C13662C0-B8D1-4D88-BB37-3A2ADF6B2572}"/>
    <cellStyle name="40% - Accent5 4 6 4 3" xfId="26805" xr:uid="{C77D9DC3-3E29-4C37-B025-D99AD3DF10F5}"/>
    <cellStyle name="40% - Accent5 4 6 5" xfId="16767" xr:uid="{DD3956E9-180C-454C-8F0A-9D30BEB227D7}"/>
    <cellStyle name="40% - Accent5 4 6 5 2" xfId="45645" xr:uid="{306E617A-F197-45DF-BE2C-3E3DB5956C53}"/>
    <cellStyle name="40% - Accent5 4 6 5 3" xfId="31221" xr:uid="{4AA6A891-262C-42C6-8768-868AD9CED0D4}"/>
    <cellStyle name="40% - Accent5 4 6 6" xfId="4842" xr:uid="{35570B8F-53B1-43D0-A539-5D7CEF4F1F1A}"/>
    <cellStyle name="40% - Accent5 4 6 6 2" xfId="33765" xr:uid="{8B9CA0AB-9FFA-4986-9605-B6F0128D03C6}"/>
    <cellStyle name="40% - Accent5 4 6 7" xfId="19341" xr:uid="{9652948A-A86D-4AC1-B9D7-35920C91E281}"/>
    <cellStyle name="40% - Accent5 4 7" xfId="5782" xr:uid="{25AF0ECD-417C-4F99-A3B6-FA5D6F479491}"/>
    <cellStyle name="40% - Accent5 4 7 2" xfId="9532" xr:uid="{E419E32D-AF02-4116-935F-E3BE197552DA}"/>
    <cellStyle name="40% - Accent5 4 7 2 2" xfId="38430" xr:uid="{90ECBA40-6589-4B5E-8ECF-EE03CB31A35C}"/>
    <cellStyle name="40% - Accent5 4 7 2 3" xfId="24006" xr:uid="{B3B8402B-AF36-43A1-8E34-31F80E2F8202}"/>
    <cellStyle name="40% - Accent5 4 7 3" xfId="13269" xr:uid="{5443AEB6-62DC-4C90-9873-EDBF5AB30426}"/>
    <cellStyle name="40% - Accent5 4 7 3 2" xfId="42162" xr:uid="{64D682F7-AF5F-4846-A46F-80ED9F135F43}"/>
    <cellStyle name="40% - Accent5 4 7 3 3" xfId="27738" xr:uid="{F0129855-2475-41D2-8DE4-75EC4301F65A}"/>
    <cellStyle name="40% - Accent5 4 7 4" xfId="34698" xr:uid="{5B42D3F6-9A7C-4914-A1F5-6360EDC4B01B}"/>
    <cellStyle name="40% - Accent5 4 7 5" xfId="20274" xr:uid="{DB48AC80-B947-49ED-B905-300096ED12BF}"/>
    <cellStyle name="40% - Accent5 4 8" xfId="7666" xr:uid="{B0463429-56CD-47E8-A30F-747108207C5C}"/>
    <cellStyle name="40% - Accent5 4 8 2" xfId="36564" xr:uid="{EBB4BE1F-9176-4448-90E7-75C6A5EB2ACA}"/>
    <cellStyle name="40% - Accent5 4 8 3" xfId="22140" xr:uid="{DBB6E411-0312-4E13-B39E-EF4F4CB57D96}"/>
    <cellStyle name="40% - Accent5 4 9" xfId="11401" xr:uid="{F252D32C-D2FD-4D5D-9486-705B63AD3EC1}"/>
    <cellStyle name="40% - Accent5 4 9 2" xfId="40296" xr:uid="{48555D8C-0211-466F-B854-2F17C5211130}"/>
    <cellStyle name="40% - Accent5 4 9 3" xfId="25872" xr:uid="{547C9FDD-7368-432C-AEB4-5089983F61D4}"/>
    <cellStyle name="40% - Accent5 5" xfId="372" xr:uid="{1A2D2077-BC2F-4732-BEA5-F904972E820B}"/>
    <cellStyle name="40% - Accent5 5 10" xfId="15162" xr:uid="{2C8B412E-83F2-463A-99C9-E106E2DD76DE}"/>
    <cellStyle name="40% - Accent5 5 10 2" xfId="44049" xr:uid="{A76623A6-5AC0-4599-93C0-B0AAA07CAF1A}"/>
    <cellStyle name="40% - Accent5 5 10 3" xfId="29625" xr:uid="{159BD00D-9E74-4F63-8AD5-A3DA60A164A4}"/>
    <cellStyle name="40% - Accent5 5 11" xfId="3870" xr:uid="{3F9DE04C-0781-46DC-AC31-B1066F37134A}"/>
    <cellStyle name="40% - Accent5 5 11 2" xfId="32850" xr:uid="{95E5D273-9341-40DA-AD19-EB8ACB1E45E1}"/>
    <cellStyle name="40% - Accent5 5 12" xfId="18428" xr:uid="{C1600E4C-0978-404E-92F5-29A091AA8E2E}"/>
    <cellStyle name="40% - Accent5 5 2" xfId="768" xr:uid="{46060675-10FD-48F7-A740-BD1C511EB8E3}"/>
    <cellStyle name="40% - Accent5 5 2 2" xfId="1139" xr:uid="{3E40981D-2121-487F-B749-6836B0B9BCBC}"/>
    <cellStyle name="40% - Accent5 5 2 2 2" xfId="2064" xr:uid="{9278C6CC-E344-4AC8-AAF5-43ED11D2541C}"/>
    <cellStyle name="40% - Accent5 5 2 2 2 2" xfId="3678" xr:uid="{CBB11E6C-CBF6-4702-A84B-2AF983A5A869}"/>
    <cellStyle name="40% - Accent5 5 2 2 2 2 2" xfId="11261" xr:uid="{9720C0E7-135D-4BE0-8896-976B2F9F3C4F}"/>
    <cellStyle name="40% - Accent5 5 2 2 2 2 2 2" xfId="40159" xr:uid="{0B60B6D6-9AC9-4B00-B55C-B90DB2724089}"/>
    <cellStyle name="40% - Accent5 5 2 2 2 2 2 3" xfId="25735" xr:uid="{0F05F5B9-EB93-4C05-81A8-00A41FCB4631}"/>
    <cellStyle name="40% - Accent5 5 2 2 2 2 3" xfId="14998" xr:uid="{FD4BBE40-236C-46B8-BD99-E4A5F5CDBA69}"/>
    <cellStyle name="40% - Accent5 5 2 2 2 2 3 2" xfId="43891" xr:uid="{CA30A6E4-D267-444B-BA55-244B97E54729}"/>
    <cellStyle name="40% - Accent5 5 2 2 2 2 3 3" xfId="29467" xr:uid="{7E6699F3-E6FC-4C8C-8653-EECE6C34268C}"/>
    <cellStyle name="40% - Accent5 5 2 2 2 2 4" xfId="18206" xr:uid="{01A0B92B-87AC-4CE8-8003-4CE8A7ACD6A2}"/>
    <cellStyle name="40% - Accent5 5 2 2 2 2 4 2" xfId="47084" xr:uid="{1E21688C-9BF2-49AA-BBC8-05C78A4BCDED}"/>
    <cellStyle name="40% - Accent5 5 2 2 2 2 4 3" xfId="32660" xr:uid="{739BADB3-09FC-4AAD-A503-D03EFA2900AE}"/>
    <cellStyle name="40% - Accent5 5 2 2 2 2 5" xfId="7512" xr:uid="{7B1CC772-A300-4281-A85A-99FDD86A0FE3}"/>
    <cellStyle name="40% - Accent5 5 2 2 2 2 5 2" xfId="36427" xr:uid="{C8E05C10-3DE7-47C8-83FF-07B0740C786C}"/>
    <cellStyle name="40% - Accent5 5 2 2 2 2 6" xfId="22003" xr:uid="{070F9626-8241-4EB7-813A-AC9836145ECC}"/>
    <cellStyle name="40% - Accent5 5 2 2 2 3" xfId="9395" xr:uid="{126DA7C9-AFCB-4E04-912C-D8FC4476EFAE}"/>
    <cellStyle name="40% - Accent5 5 2 2 2 3 2" xfId="38293" xr:uid="{09EA865C-4D9F-436D-AC9F-BFD9342358E3}"/>
    <cellStyle name="40% - Accent5 5 2 2 2 3 3" xfId="23869" xr:uid="{50CE8146-F8D7-4445-B0ED-706C892DDEBD}"/>
    <cellStyle name="40% - Accent5 5 2 2 2 4" xfId="13132" xr:uid="{00A98C79-C144-4E75-A206-7F33E16D3F94}"/>
    <cellStyle name="40% - Accent5 5 2 2 2 4 2" xfId="42025" xr:uid="{B9B41926-7A15-427D-8011-B7CBE8E8EB6D}"/>
    <cellStyle name="40% - Accent5 5 2 2 2 4 3" xfId="27601" xr:uid="{D6966338-C72B-443A-90B2-A47F724B3F5F}"/>
    <cellStyle name="40% - Accent5 5 2 2 2 5" xfId="16593" xr:uid="{847FAA71-EF79-4426-A297-5F4ED899C620}"/>
    <cellStyle name="40% - Accent5 5 2 2 2 5 2" xfId="45472" xr:uid="{1AC30939-479B-484A-B657-3C6BD625C2D8}"/>
    <cellStyle name="40% - Accent5 5 2 2 2 5 3" xfId="31048" xr:uid="{74637EF4-FD1A-4292-BF1D-FE7CBD8A69FF}"/>
    <cellStyle name="40% - Accent5 5 2 2 2 6" xfId="5638" xr:uid="{2CCCF08A-3314-48E1-B53A-6557F2E2CA31}"/>
    <cellStyle name="40% - Accent5 5 2 2 2 6 2" xfId="34561" xr:uid="{8C95912D-28BF-4238-BAD5-170DC6270EE2}"/>
    <cellStyle name="40% - Accent5 5 2 2 2 7" xfId="20137" xr:uid="{FC4CA18E-B57D-4E49-BCAC-4ABF3A4AF829}"/>
    <cellStyle name="40% - Accent5 5 2 2 3" xfId="2872" xr:uid="{A63B2A67-6A3F-496D-9F9F-1C0E27A6A517}"/>
    <cellStyle name="40% - Accent5 5 2 2 3 2" xfId="10328" xr:uid="{22B836F9-8080-45F7-A48B-95628DE4D512}"/>
    <cellStyle name="40% - Accent5 5 2 2 3 2 2" xfId="39226" xr:uid="{F8AAC50F-7A1A-4B27-8C1E-9ABD42F74E8E}"/>
    <cellStyle name="40% - Accent5 5 2 2 3 2 3" xfId="24802" xr:uid="{EFB4029A-1A60-4982-91EF-F82EF61C4414}"/>
    <cellStyle name="40% - Accent5 5 2 2 3 3" xfId="14065" xr:uid="{32D33BB5-CDD8-4104-B7AE-5CAADA7F7839}"/>
    <cellStyle name="40% - Accent5 5 2 2 3 3 2" xfId="42958" xr:uid="{FE1C249E-DEA3-4492-B2BC-AE666DF4A1E6}"/>
    <cellStyle name="40% - Accent5 5 2 2 3 3 3" xfId="28534" xr:uid="{BBC1C272-B8A3-4B61-AA36-BCC9F378E43D}"/>
    <cellStyle name="40% - Accent5 5 2 2 3 4" xfId="17400" xr:uid="{CA85F154-0DA9-4D21-BCCE-C135F4BAA022}"/>
    <cellStyle name="40% - Accent5 5 2 2 3 4 2" xfId="46278" xr:uid="{E83B30A6-CF00-498C-8B1A-F5BA6EE2498F}"/>
    <cellStyle name="40% - Accent5 5 2 2 3 4 3" xfId="31854" xr:uid="{E0BEC308-6991-44F1-857B-45993C51B89A}"/>
    <cellStyle name="40% - Accent5 5 2 2 3 5" xfId="6579" xr:uid="{13575A8E-F6FC-468A-82E8-255D89A61AE4}"/>
    <cellStyle name="40% - Accent5 5 2 2 3 5 2" xfId="35494" xr:uid="{6C6010FD-FFBD-40F2-A39B-C166C42BED1F}"/>
    <cellStyle name="40% - Accent5 5 2 2 3 6" xfId="21070" xr:uid="{735C32D6-7311-4999-B9A1-230F98DE1559}"/>
    <cellStyle name="40% - Accent5 5 2 2 4" xfId="8462" xr:uid="{063879AD-1318-428B-9C2F-221445F108F7}"/>
    <cellStyle name="40% - Accent5 5 2 2 4 2" xfId="37360" xr:uid="{C249FEB0-BD97-435C-8851-C25C4CF1C964}"/>
    <cellStyle name="40% - Accent5 5 2 2 4 3" xfId="22936" xr:uid="{F75D2826-EEB1-42A8-9FE2-129EFAA01818}"/>
    <cellStyle name="40% - Accent5 5 2 2 5" xfId="12197" xr:uid="{3E5E7909-8945-442E-B2E6-6E661B972A9D}"/>
    <cellStyle name="40% - Accent5 5 2 2 5 2" xfId="41092" xr:uid="{96934A64-A5D5-46C6-A983-D5FD1D27E343}"/>
    <cellStyle name="40% - Accent5 5 2 2 5 3" xfId="26668" xr:uid="{F4608406-41B5-405C-A9C5-52C0B7A35BEE}"/>
    <cellStyle name="40% - Accent5 5 2 2 6" xfId="15779" xr:uid="{ED47CF13-2D66-4DD8-A236-C0BDEA3D2D91}"/>
    <cellStyle name="40% - Accent5 5 2 2 6 2" xfId="44666" xr:uid="{FD3ED4E4-798B-4DA9-BFA5-E70FC14BEA7B}"/>
    <cellStyle name="40% - Accent5 5 2 2 6 3" xfId="30242" xr:uid="{7ED6457B-E6B3-4042-8177-DF5D01559C35}"/>
    <cellStyle name="40% - Accent5 5 2 2 7" xfId="4692" xr:uid="{2475792E-97E0-49D2-87BE-933981857E81}"/>
    <cellStyle name="40% - Accent5 5 2 2 7 2" xfId="33627" xr:uid="{BFA2BF9C-D6F6-43BE-BC9E-7FD6FF36D295}"/>
    <cellStyle name="40% - Accent5 5 2 2 8" xfId="19204" xr:uid="{8DC1F2FC-825C-4430-9E4B-D58E33F02623}"/>
    <cellStyle name="40% - Accent5 5 2 3" xfId="1706" xr:uid="{1D15200B-8C60-4A21-83AF-5D1453C96AD3}"/>
    <cellStyle name="40% - Accent5 5 2 3 2" xfId="3320" xr:uid="{3756712D-AC64-45CF-879E-475D2BDE1556}"/>
    <cellStyle name="40% - Accent5 5 2 3 2 2" xfId="10808" xr:uid="{1EE03D03-5366-423D-8E03-1737AB5304E1}"/>
    <cellStyle name="40% - Accent5 5 2 3 2 2 2" xfId="39706" xr:uid="{A482B4E6-18D8-42D1-ABD6-F718B7D90219}"/>
    <cellStyle name="40% - Accent5 5 2 3 2 2 3" xfId="25282" xr:uid="{4B6B27A2-27C9-41C2-BF45-A0EED1A2E271}"/>
    <cellStyle name="40% - Accent5 5 2 3 2 3" xfId="14545" xr:uid="{09743EBC-28C3-4C7F-AFC5-3BB0F8F90AD9}"/>
    <cellStyle name="40% - Accent5 5 2 3 2 3 2" xfId="43438" xr:uid="{D7820850-C6A7-4255-B081-B690E03C711A}"/>
    <cellStyle name="40% - Accent5 5 2 3 2 3 3" xfId="29014" xr:uid="{322446D7-BB0B-47E2-99FA-F86D8C1ED50B}"/>
    <cellStyle name="40% - Accent5 5 2 3 2 4" xfId="17848" xr:uid="{CF2D104E-DE87-40A3-BC4E-724F6AA88BEF}"/>
    <cellStyle name="40% - Accent5 5 2 3 2 4 2" xfId="46726" xr:uid="{785248D0-7829-4E8D-9BCB-B20FA4F57CE3}"/>
    <cellStyle name="40% - Accent5 5 2 3 2 4 3" xfId="32302" xr:uid="{400898DF-7FAE-4B88-9872-EED3E88279E0}"/>
    <cellStyle name="40% - Accent5 5 2 3 2 5" xfId="7059" xr:uid="{8FFD04E5-AEB7-46B1-8E0A-43B49C66AC95}"/>
    <cellStyle name="40% - Accent5 5 2 3 2 5 2" xfId="35974" xr:uid="{19018470-6005-4E42-8188-F3386650BE07}"/>
    <cellStyle name="40% - Accent5 5 2 3 2 6" xfId="21550" xr:uid="{53055F05-F3AB-4FE3-A86A-77CE95108858}"/>
    <cellStyle name="40% - Accent5 5 2 3 3" xfId="8942" xr:uid="{49E31A2D-CE4E-48BB-93BE-E320E34F6E76}"/>
    <cellStyle name="40% - Accent5 5 2 3 3 2" xfId="37840" xr:uid="{4266A471-B212-4584-8669-7DA4B95FB5FF}"/>
    <cellStyle name="40% - Accent5 5 2 3 3 3" xfId="23416" xr:uid="{29727A27-99FC-4E3C-AA06-F123BBFA0E8F}"/>
    <cellStyle name="40% - Accent5 5 2 3 4" xfId="12679" xr:uid="{58FF598A-B860-457D-A322-F717534536DB}"/>
    <cellStyle name="40% - Accent5 5 2 3 4 2" xfId="41572" xr:uid="{87DD7D78-AC55-4E5D-AA68-A5CBE5F8233F}"/>
    <cellStyle name="40% - Accent5 5 2 3 4 3" xfId="27148" xr:uid="{1C6C3D66-FF05-45DC-A5EB-99CA9CA8E15E}"/>
    <cellStyle name="40% - Accent5 5 2 3 5" xfId="16235" xr:uid="{38B4FEF9-10A5-4E99-BC97-E33C724B1813}"/>
    <cellStyle name="40% - Accent5 5 2 3 5 2" xfId="45114" xr:uid="{D130B3CE-7975-4A24-AB9A-06023EA56172}"/>
    <cellStyle name="40% - Accent5 5 2 3 5 3" xfId="30690" xr:uid="{7CCD37F8-CEC2-43B0-8325-2EA21D578708}"/>
    <cellStyle name="40% - Accent5 5 2 3 6" xfId="5185" xr:uid="{DF1F1089-57CC-4564-A8C6-D50CA35EE5C8}"/>
    <cellStyle name="40% - Accent5 5 2 3 6 2" xfId="34108" xr:uid="{B6A03BA3-44B1-46F4-AD77-AA4F687655C6}"/>
    <cellStyle name="40% - Accent5 5 2 3 7" xfId="19684" xr:uid="{FD365E10-E4A4-4AC5-9D3A-089E4DD6545B}"/>
    <cellStyle name="40% - Accent5 5 2 4" xfId="2514" xr:uid="{D50671EB-9D89-42C2-918D-478D60CC2454}"/>
    <cellStyle name="40% - Accent5 5 2 4 2" xfId="9875" xr:uid="{4ECBD5A5-443D-4ED6-A2C4-E002AC038110}"/>
    <cellStyle name="40% - Accent5 5 2 4 2 2" xfId="38773" xr:uid="{4EBE1823-67E0-4083-BD48-A827CFEAEE93}"/>
    <cellStyle name="40% - Accent5 5 2 4 2 3" xfId="24349" xr:uid="{6BC7D249-1134-4D28-A792-1E2F9B67FFB5}"/>
    <cellStyle name="40% - Accent5 5 2 4 3" xfId="13612" xr:uid="{771575FD-7C6C-478B-9986-993FA5F984BE}"/>
    <cellStyle name="40% - Accent5 5 2 4 3 2" xfId="42505" xr:uid="{851B6357-0A93-45ED-953D-E5582460EA61}"/>
    <cellStyle name="40% - Accent5 5 2 4 3 3" xfId="28081" xr:uid="{E78826EE-90F0-4737-8F82-81D458574538}"/>
    <cellStyle name="40% - Accent5 5 2 4 4" xfId="17042" xr:uid="{5CE8FB3F-B3C9-48EC-B6E4-F2B5CDFCDA8F}"/>
    <cellStyle name="40% - Accent5 5 2 4 4 2" xfId="45920" xr:uid="{3B844363-0FE3-446D-9347-E84EC1DB805C}"/>
    <cellStyle name="40% - Accent5 5 2 4 4 3" xfId="31496" xr:uid="{E97D07B1-A8ED-4E46-BCEE-161BAF8798C6}"/>
    <cellStyle name="40% - Accent5 5 2 4 5" xfId="6126" xr:uid="{F8DCEC40-9F6A-427B-B71D-EA38B92B8F70}"/>
    <cellStyle name="40% - Accent5 5 2 4 5 2" xfId="35041" xr:uid="{BDDA10C6-9186-451E-9450-E5E646BFB097}"/>
    <cellStyle name="40% - Accent5 5 2 4 6" xfId="20617" xr:uid="{96A022C7-5858-441D-A833-A6399D704601}"/>
    <cellStyle name="40% - Accent5 5 2 5" xfId="8009" xr:uid="{EF5EA6FE-8D71-4767-BA8B-F0D14FA4390C}"/>
    <cellStyle name="40% - Accent5 5 2 5 2" xfId="36907" xr:uid="{A374B994-618A-4BF6-84DF-571ACE91FEE4}"/>
    <cellStyle name="40% - Accent5 5 2 5 3" xfId="22483" xr:uid="{C1B5D014-987D-48A5-8632-86665BB723DB}"/>
    <cellStyle name="40% - Accent5 5 2 6" xfId="11744" xr:uid="{524A594A-CB79-475F-9C5F-0652467CDB4F}"/>
    <cellStyle name="40% - Accent5 5 2 6 2" xfId="40639" xr:uid="{18CA2B32-B46B-4E81-9FC4-6BBCCD26C78D}"/>
    <cellStyle name="40% - Accent5 5 2 6 3" xfId="26215" xr:uid="{89082F16-9498-49B2-94BE-8224CDB2E72C}"/>
    <cellStyle name="40% - Accent5 5 2 7" xfId="15421" xr:uid="{9BA2C6C7-C155-4A30-A149-2E8DB9E5E1FD}"/>
    <cellStyle name="40% - Accent5 5 2 7 2" xfId="44308" xr:uid="{B1B4047E-5DF9-4254-8E50-918E6D689D29}"/>
    <cellStyle name="40% - Accent5 5 2 7 3" xfId="29884" xr:uid="{75E04D80-2ACE-4167-9956-3373C2FAD775}"/>
    <cellStyle name="40% - Accent5 5 2 8" xfId="4193" xr:uid="{E425AE05-EC97-4742-A0E5-B044543B32F3}"/>
    <cellStyle name="40% - Accent5 5 2 8 2" xfId="33174" xr:uid="{96D175CA-6A5D-4F91-861D-E3C58301A28E}"/>
    <cellStyle name="40% - Accent5 5 2 9" xfId="18751" xr:uid="{70619820-BD18-44F9-8EBB-7BC8B116129B}"/>
    <cellStyle name="40% - Accent5 5 3" xfId="577" xr:uid="{A8EEB5AD-2BE8-4631-9C40-5610458219A8}"/>
    <cellStyle name="40% - Accent5 5 3 2" xfId="1140" xr:uid="{F9C58334-CEE5-4DCD-A4C9-CDCD68EDE8AD}"/>
    <cellStyle name="40% - Accent5 5 3 2 2" xfId="2065" xr:uid="{3AC59204-E7F2-4B29-8C76-00BC11388FDF}"/>
    <cellStyle name="40% - Accent5 5 3 2 2 2" xfId="3679" xr:uid="{F4CEABE8-9B10-4CAD-88FD-93D4A4442564}"/>
    <cellStyle name="40% - Accent5 5 3 2 2 2 2" xfId="11132" xr:uid="{39498FF0-5639-451D-A39F-6669AE95F1BF}"/>
    <cellStyle name="40% - Accent5 5 3 2 2 2 2 2" xfId="40030" xr:uid="{727241EA-99DD-4A30-B0F0-CA999D002328}"/>
    <cellStyle name="40% - Accent5 5 3 2 2 2 2 3" xfId="25606" xr:uid="{83FCB7B0-1841-4DDE-AB3A-1712CCDC953C}"/>
    <cellStyle name="40% - Accent5 5 3 2 2 2 3" xfId="14869" xr:uid="{59B164CF-FBBC-4C68-8B58-80210AD4DA83}"/>
    <cellStyle name="40% - Accent5 5 3 2 2 2 3 2" xfId="43762" xr:uid="{4B608003-3A76-4937-A009-7F195786BCC4}"/>
    <cellStyle name="40% - Accent5 5 3 2 2 2 3 3" xfId="29338" xr:uid="{B49EA2EA-F47C-4104-957F-32884359C05D}"/>
    <cellStyle name="40% - Accent5 5 3 2 2 2 4" xfId="18207" xr:uid="{D104E281-95D5-45C5-B10B-D67871E39DB0}"/>
    <cellStyle name="40% - Accent5 5 3 2 2 2 4 2" xfId="47085" xr:uid="{0A260052-00CE-4A20-9C75-5E7ADBFA3364}"/>
    <cellStyle name="40% - Accent5 5 3 2 2 2 4 3" xfId="32661" xr:uid="{7512E39A-616A-4638-8C87-B0C05DACAE15}"/>
    <cellStyle name="40% - Accent5 5 3 2 2 2 5" xfId="7383" xr:uid="{A7CC808C-9425-4F24-BB00-584CEB5B7922}"/>
    <cellStyle name="40% - Accent5 5 3 2 2 2 5 2" xfId="36298" xr:uid="{8F24584E-64F0-4650-9D3F-5E086EC9C851}"/>
    <cellStyle name="40% - Accent5 5 3 2 2 2 6" xfId="21874" xr:uid="{965F602C-BB97-4D1C-86C5-D76E4A45577B}"/>
    <cellStyle name="40% - Accent5 5 3 2 2 3" xfId="9266" xr:uid="{2868FA0B-4CBD-4A91-B8BF-59AC3EF436B5}"/>
    <cellStyle name="40% - Accent5 5 3 2 2 3 2" xfId="38164" xr:uid="{48EF0F10-FF98-4FE2-9CF0-37C3B1B3B0AB}"/>
    <cellStyle name="40% - Accent5 5 3 2 2 3 3" xfId="23740" xr:uid="{F4623B4F-1D67-47AB-91B3-248966916EBA}"/>
    <cellStyle name="40% - Accent5 5 3 2 2 4" xfId="13003" xr:uid="{29D99A8F-A674-4F12-99A1-715EAE72499A}"/>
    <cellStyle name="40% - Accent5 5 3 2 2 4 2" xfId="41896" xr:uid="{FAC7DD58-D52B-410D-8B01-7A2F80F240A3}"/>
    <cellStyle name="40% - Accent5 5 3 2 2 4 3" xfId="27472" xr:uid="{A8F6B119-C1FA-47B2-B94C-5BF9EEB20ACE}"/>
    <cellStyle name="40% - Accent5 5 3 2 2 5" xfId="16594" xr:uid="{7E4AC2B3-957C-4E51-B8AF-89066CF059E6}"/>
    <cellStyle name="40% - Accent5 5 3 2 2 5 2" xfId="45473" xr:uid="{7DE15B45-F6D2-4B65-B230-9B3E3DC275FB}"/>
    <cellStyle name="40% - Accent5 5 3 2 2 5 3" xfId="31049" xr:uid="{30F8D53F-2438-49A3-947E-6F813FB730F5}"/>
    <cellStyle name="40% - Accent5 5 3 2 2 6" xfId="5509" xr:uid="{85412A2A-33E6-4332-8E8F-D794B500E559}"/>
    <cellStyle name="40% - Accent5 5 3 2 2 6 2" xfId="34432" xr:uid="{A3BC4C79-9875-4113-AAD2-D6520B15D445}"/>
    <cellStyle name="40% - Accent5 5 3 2 2 7" xfId="20008" xr:uid="{C0B4BC39-FBDC-46C0-B3B7-59DD2EDD3D2E}"/>
    <cellStyle name="40% - Accent5 5 3 2 3" xfId="2873" xr:uid="{6E158C32-460E-4B74-B6B4-70400CCA24FA}"/>
    <cellStyle name="40% - Accent5 5 3 2 3 2" xfId="10199" xr:uid="{3EECDBBB-1A12-4E0A-8E80-282167E20F8B}"/>
    <cellStyle name="40% - Accent5 5 3 2 3 2 2" xfId="39097" xr:uid="{04E7F1A7-7350-4F15-95B4-437429F9F8A1}"/>
    <cellStyle name="40% - Accent5 5 3 2 3 2 3" xfId="24673" xr:uid="{61DDDCFF-76B2-4D23-BCBE-4F0E907F414B}"/>
    <cellStyle name="40% - Accent5 5 3 2 3 3" xfId="13936" xr:uid="{68420454-6479-480E-A349-63E0DB83D7E4}"/>
    <cellStyle name="40% - Accent5 5 3 2 3 3 2" xfId="42829" xr:uid="{7A96E9CA-8B55-433F-86A7-DBC6E8B0F6B7}"/>
    <cellStyle name="40% - Accent5 5 3 2 3 3 3" xfId="28405" xr:uid="{F215FD55-CD97-4334-9EB3-B52316426712}"/>
    <cellStyle name="40% - Accent5 5 3 2 3 4" xfId="17401" xr:uid="{65A25E41-6D70-494A-A226-0A1233E3E0BF}"/>
    <cellStyle name="40% - Accent5 5 3 2 3 4 2" xfId="46279" xr:uid="{75AE1A26-09D5-4222-BDE7-3182295FA132}"/>
    <cellStyle name="40% - Accent5 5 3 2 3 4 3" xfId="31855" xr:uid="{D73A428C-B074-419E-AABD-9005CDD9D137}"/>
    <cellStyle name="40% - Accent5 5 3 2 3 5" xfId="6450" xr:uid="{878E9CFF-5C12-4AE2-AC93-5D875C38FACC}"/>
    <cellStyle name="40% - Accent5 5 3 2 3 5 2" xfId="35365" xr:uid="{71D89A71-E573-4726-889A-C70A8DEECA9D}"/>
    <cellStyle name="40% - Accent5 5 3 2 3 6" xfId="20941" xr:uid="{3C9EAE7E-D8A6-4D85-BFD4-B3E1167F0354}"/>
    <cellStyle name="40% - Accent5 5 3 2 4" xfId="8333" xr:uid="{E97041B5-CFC0-4B89-8DB6-018BA87738D4}"/>
    <cellStyle name="40% - Accent5 5 3 2 4 2" xfId="37231" xr:uid="{4F13D4B8-AC14-4535-8309-0EAFED264130}"/>
    <cellStyle name="40% - Accent5 5 3 2 4 3" xfId="22807" xr:uid="{1A1FB8C6-DB53-40AB-AE22-8622BF5D1608}"/>
    <cellStyle name="40% - Accent5 5 3 2 5" xfId="12068" xr:uid="{D9C4D6A5-ECBC-485B-96E5-CB1F2FE8C827}"/>
    <cellStyle name="40% - Accent5 5 3 2 5 2" xfId="40963" xr:uid="{83E8B73D-5D9E-412F-91D0-FFF516EC53F9}"/>
    <cellStyle name="40% - Accent5 5 3 2 5 3" xfId="26539" xr:uid="{A2E0B097-C62C-4AF9-B964-B23C50873698}"/>
    <cellStyle name="40% - Accent5 5 3 2 6" xfId="15780" xr:uid="{34010B7C-BEC0-4AF8-B65E-E1606CC73814}"/>
    <cellStyle name="40% - Accent5 5 3 2 6 2" xfId="44667" xr:uid="{F0456687-2EF2-4065-9008-AB4DDD49DA3A}"/>
    <cellStyle name="40% - Accent5 5 3 2 6 3" xfId="30243" xr:uid="{3D869299-4A0D-4DF2-AF97-EE66022D5EB9}"/>
    <cellStyle name="40% - Accent5 5 3 2 7" xfId="4559" xr:uid="{86E79E95-BFC3-4E46-BA1B-182E2C2B6917}"/>
    <cellStyle name="40% - Accent5 5 3 2 7 2" xfId="33498" xr:uid="{9B65F1F4-FB42-42F2-A274-EF0A5D6D9561}"/>
    <cellStyle name="40% - Accent5 5 3 2 8" xfId="19075" xr:uid="{F86B3386-7C35-40D8-9FAF-AB5BA0F9FC5C}"/>
    <cellStyle name="40% - Accent5 5 3 3" xfId="1577" xr:uid="{CA5E48F7-CBAF-48DD-943C-FE244C02B602}"/>
    <cellStyle name="40% - Accent5 5 3 3 2" xfId="3191" xr:uid="{4CB9DE0F-0726-4B30-A6F9-6DA1846D8166}"/>
    <cellStyle name="40% - Accent5 5 3 3 2 2" xfId="10679" xr:uid="{12AC3DB0-7591-4D23-96EC-3B01955B62F3}"/>
    <cellStyle name="40% - Accent5 5 3 3 2 2 2" xfId="39577" xr:uid="{3A4CEC30-031E-46C6-A3AA-120EBB3C9FCD}"/>
    <cellStyle name="40% - Accent5 5 3 3 2 2 3" xfId="25153" xr:uid="{95C707BF-E833-48F7-B222-88E16E387879}"/>
    <cellStyle name="40% - Accent5 5 3 3 2 3" xfId="14416" xr:uid="{1863742D-82CC-4157-AE4F-E5F6A938AA0D}"/>
    <cellStyle name="40% - Accent5 5 3 3 2 3 2" xfId="43309" xr:uid="{2300A76C-6DBF-45E9-99DA-E97EB27A5EF5}"/>
    <cellStyle name="40% - Accent5 5 3 3 2 3 3" xfId="28885" xr:uid="{7DF89850-2788-4CCC-9F52-23356ACD0926}"/>
    <cellStyle name="40% - Accent5 5 3 3 2 4" xfId="17719" xr:uid="{4C9B43F6-7070-408E-AD49-40E49F760715}"/>
    <cellStyle name="40% - Accent5 5 3 3 2 4 2" xfId="46597" xr:uid="{0F64D937-498E-4B2C-99E3-D7D6DC628C18}"/>
    <cellStyle name="40% - Accent5 5 3 3 2 4 3" xfId="32173" xr:uid="{7383699E-91B0-4CD2-8AA4-D65E9F2FEC10}"/>
    <cellStyle name="40% - Accent5 5 3 3 2 5" xfId="6930" xr:uid="{B68DF9FE-7FBF-4FE6-8243-B374AEE5B4F1}"/>
    <cellStyle name="40% - Accent5 5 3 3 2 5 2" xfId="35845" xr:uid="{61C266D6-CBE5-4922-B34B-CB4CA46B66A3}"/>
    <cellStyle name="40% - Accent5 5 3 3 2 6" xfId="21421" xr:uid="{E0EFA7D1-635A-420C-BAB8-59660CA4FBCB}"/>
    <cellStyle name="40% - Accent5 5 3 3 3" xfId="8813" xr:uid="{7E02F268-1D1B-4DA5-9FD6-50BD954CFF0E}"/>
    <cellStyle name="40% - Accent5 5 3 3 3 2" xfId="37711" xr:uid="{E701D0E3-4666-42A2-A72E-D2C7C1E312A7}"/>
    <cellStyle name="40% - Accent5 5 3 3 3 3" xfId="23287" xr:uid="{3237CB0E-97E1-4A26-8E7B-86E997C2CB6D}"/>
    <cellStyle name="40% - Accent5 5 3 3 4" xfId="12550" xr:uid="{6855AA9D-72BD-4B8A-AAC7-DBE9F7256A40}"/>
    <cellStyle name="40% - Accent5 5 3 3 4 2" xfId="41443" xr:uid="{F9499A36-80B2-4114-A200-087EBD592AE6}"/>
    <cellStyle name="40% - Accent5 5 3 3 4 3" xfId="27019" xr:uid="{DA0E8B18-4D94-4CBF-8B3C-3CE4D9F397B6}"/>
    <cellStyle name="40% - Accent5 5 3 3 5" xfId="16106" xr:uid="{813CB036-0727-4283-AABB-D5CF550443F2}"/>
    <cellStyle name="40% - Accent5 5 3 3 5 2" xfId="44985" xr:uid="{16903A86-9E6F-432F-B523-2B85AB7E07EE}"/>
    <cellStyle name="40% - Accent5 5 3 3 5 3" xfId="30561" xr:uid="{D918F206-0619-4824-82EB-9CCED446204D}"/>
    <cellStyle name="40% - Accent5 5 3 3 6" xfId="5056" xr:uid="{01C95720-AA2B-464D-A026-8DF8F31EDB98}"/>
    <cellStyle name="40% - Accent5 5 3 3 6 2" xfId="33979" xr:uid="{5B2EEC86-FD38-4CFD-AE94-07B12252D837}"/>
    <cellStyle name="40% - Accent5 5 3 3 7" xfId="19555" xr:uid="{1F1913DA-E181-43B2-88AA-BE9DBB464CB4}"/>
    <cellStyle name="40% - Accent5 5 3 4" xfId="2385" xr:uid="{7ACCC998-AEBE-450A-B0F7-BABBBB2071BB}"/>
    <cellStyle name="40% - Accent5 5 3 4 2" xfId="9746" xr:uid="{82522509-F0E5-4583-8A3A-C92C6B37C1A2}"/>
    <cellStyle name="40% - Accent5 5 3 4 2 2" xfId="38644" xr:uid="{61C2342C-A516-45CE-8809-DD0FBC3F4C2A}"/>
    <cellStyle name="40% - Accent5 5 3 4 2 3" xfId="24220" xr:uid="{BD1B7C16-A8BA-4C7E-8C4B-6A076ABCC3A0}"/>
    <cellStyle name="40% - Accent5 5 3 4 3" xfId="13483" xr:uid="{9EBB88D2-2510-4C6B-8B5F-EF8A1C23E44F}"/>
    <cellStyle name="40% - Accent5 5 3 4 3 2" xfId="42376" xr:uid="{A3FFCDEA-D62C-42A2-B990-F1DDCDD7F196}"/>
    <cellStyle name="40% - Accent5 5 3 4 3 3" xfId="27952" xr:uid="{EEAE1522-3C39-4C73-931B-931D5B1994C2}"/>
    <cellStyle name="40% - Accent5 5 3 4 4" xfId="16913" xr:uid="{8FEC8F4D-1B5C-4112-BC87-1F6F2B7EB7A9}"/>
    <cellStyle name="40% - Accent5 5 3 4 4 2" xfId="45791" xr:uid="{756024DB-8914-4DAA-8D07-CC7BE361E8BF}"/>
    <cellStyle name="40% - Accent5 5 3 4 4 3" xfId="31367" xr:uid="{F3B394EC-5CD6-43E0-9247-76B3C0F7193C}"/>
    <cellStyle name="40% - Accent5 5 3 4 5" xfId="5997" xr:uid="{6FB16D09-4866-448A-84AA-B33A213C2345}"/>
    <cellStyle name="40% - Accent5 5 3 4 5 2" xfId="34912" xr:uid="{5DC93023-250A-42B5-B207-A0C06D4296F5}"/>
    <cellStyle name="40% - Accent5 5 3 4 6" xfId="20488" xr:uid="{CFBF1BC6-BA4A-4022-8D13-848E6FBFD4D1}"/>
    <cellStyle name="40% - Accent5 5 3 5" xfId="7880" xr:uid="{A4AEC1C9-0A20-4413-801F-D75661051DB3}"/>
    <cellStyle name="40% - Accent5 5 3 5 2" xfId="36778" xr:uid="{F7647A6C-DBC5-4724-B54A-30395C55F51C}"/>
    <cellStyle name="40% - Accent5 5 3 5 3" xfId="22354" xr:uid="{13A4285F-3A4B-42CB-BD4C-B664A41641A2}"/>
    <cellStyle name="40% - Accent5 5 3 6" xfId="11615" xr:uid="{AC6A4A29-22F4-44B8-BBD8-93CA326C833C}"/>
    <cellStyle name="40% - Accent5 5 3 6 2" xfId="40510" xr:uid="{727213D8-CCD8-428E-9591-858F336B963C}"/>
    <cellStyle name="40% - Accent5 5 3 6 3" xfId="26086" xr:uid="{2EC3F40B-BB69-4088-8117-25FA7C483465}"/>
    <cellStyle name="40% - Accent5 5 3 7" xfId="15292" xr:uid="{BFE00B96-60F0-457C-8968-4A4E25C411E2}"/>
    <cellStyle name="40% - Accent5 5 3 7 2" xfId="44179" xr:uid="{279860E9-AD07-446A-A6F4-38BEAF923DE8}"/>
    <cellStyle name="40% - Accent5 5 3 7 3" xfId="29755" xr:uid="{09FA8A82-57C2-4255-A6D0-CA201A07E1B4}"/>
    <cellStyle name="40% - Accent5 5 3 8" xfId="4064" xr:uid="{D370F620-7ADE-4FEB-83D6-914345D0D427}"/>
    <cellStyle name="40% - Accent5 5 3 8 2" xfId="33045" xr:uid="{95CC3716-E5E2-49D8-BDF6-4A7FA9B403CF}"/>
    <cellStyle name="40% - Accent5 5 3 9" xfId="18622" xr:uid="{7C737489-122B-495A-890D-F18B7A57A6B4}"/>
    <cellStyle name="40% - Accent5 5 4" xfId="1138" xr:uid="{E76EF4E7-FC0A-46A8-9621-33343FC7B0DF}"/>
    <cellStyle name="40% - Accent5 5 4 2" xfId="2063" xr:uid="{F319D2B0-4ACF-4041-A323-E8EA1A0A9440}"/>
    <cellStyle name="40% - Accent5 5 4 2 2" xfId="3677" xr:uid="{24B11427-F05D-4FC5-9991-46C4C6CDCFED}"/>
    <cellStyle name="40% - Accent5 5 4 2 2 2" xfId="7253" xr:uid="{C7B1EB8E-1EB4-4AB5-875A-A034CD139EDC}"/>
    <cellStyle name="40% - Accent5 5 4 2 2 2 2" xfId="11002" xr:uid="{6B4AE463-E538-4C19-846E-152038B49C3A}"/>
    <cellStyle name="40% - Accent5 5 4 2 2 2 2 2" xfId="39900" xr:uid="{CE9E7F22-2906-44D2-8B05-396BA14168C7}"/>
    <cellStyle name="40% - Accent5 5 4 2 2 2 2 3" xfId="25476" xr:uid="{2C489B4B-E966-427A-9B82-2E53EB4B97B2}"/>
    <cellStyle name="40% - Accent5 5 4 2 2 2 3" xfId="14739" xr:uid="{CB74473F-C49C-4A48-8038-22ECD38F0900}"/>
    <cellStyle name="40% - Accent5 5 4 2 2 2 3 2" xfId="43632" xr:uid="{BEE23CAB-9C5A-4E7A-A6DE-CBC6E1E5189F}"/>
    <cellStyle name="40% - Accent5 5 4 2 2 2 3 3" xfId="29208" xr:uid="{7F00A47A-D994-456D-8604-356927EE3AAA}"/>
    <cellStyle name="40% - Accent5 5 4 2 2 2 4" xfId="36168" xr:uid="{4F985E39-898D-4AE6-8A9C-B701C6D31D45}"/>
    <cellStyle name="40% - Accent5 5 4 2 2 2 5" xfId="21744" xr:uid="{03819EDD-A1BF-459F-B6F2-A02F105FA973}"/>
    <cellStyle name="40% - Accent5 5 4 2 2 3" xfId="9136" xr:uid="{8762F415-7373-4EA9-A330-11D855402D9E}"/>
    <cellStyle name="40% - Accent5 5 4 2 2 3 2" xfId="38034" xr:uid="{CBD95F2A-1EC3-4095-A42B-844D9CA018BA}"/>
    <cellStyle name="40% - Accent5 5 4 2 2 3 3" xfId="23610" xr:uid="{477D6EB5-029A-476C-B6D9-F811E4C4F52C}"/>
    <cellStyle name="40% - Accent5 5 4 2 2 4" xfId="12873" xr:uid="{E1EAE4E2-CAAE-4012-895A-46BCD3B99701}"/>
    <cellStyle name="40% - Accent5 5 4 2 2 4 2" xfId="41766" xr:uid="{A1A1738C-1AA3-4097-8815-5E8A4C295A47}"/>
    <cellStyle name="40% - Accent5 5 4 2 2 4 3" xfId="27342" xr:uid="{7C9F084F-22EB-4C13-A9C4-62A60E442390}"/>
    <cellStyle name="40% - Accent5 5 4 2 2 5" xfId="18205" xr:uid="{61F32DCA-19B0-423D-A08A-9448CDCE3CF7}"/>
    <cellStyle name="40% - Accent5 5 4 2 2 5 2" xfId="47083" xr:uid="{154740FD-34D6-41A5-A738-01944924F7EA}"/>
    <cellStyle name="40% - Accent5 5 4 2 2 5 3" xfId="32659" xr:uid="{8B125271-346B-488F-BDB3-60498B465D35}"/>
    <cellStyle name="40% - Accent5 5 4 2 2 6" xfId="5379" xr:uid="{0678BF2C-EFA7-4790-9238-E1EC8DCB9359}"/>
    <cellStyle name="40% - Accent5 5 4 2 2 6 2" xfId="34302" xr:uid="{52283E5A-F9D0-47FE-BA8C-D39B065C14B6}"/>
    <cellStyle name="40% - Accent5 5 4 2 2 7" xfId="19878" xr:uid="{C9121ADF-2353-4DCF-8931-9F4003934C55}"/>
    <cellStyle name="40% - Accent5 5 4 2 3" xfId="6320" xr:uid="{300509CE-6F85-4F9E-9473-9F9894EA6576}"/>
    <cellStyle name="40% - Accent5 5 4 2 3 2" xfId="10069" xr:uid="{1BBEE5F0-02F9-4CE6-BD26-A719491FF8A1}"/>
    <cellStyle name="40% - Accent5 5 4 2 3 2 2" xfId="38967" xr:uid="{3925E23D-B88C-4082-9B57-AD7E78DB2238}"/>
    <cellStyle name="40% - Accent5 5 4 2 3 2 3" xfId="24543" xr:uid="{153EE59E-3938-43EA-914C-4509C8A60038}"/>
    <cellStyle name="40% - Accent5 5 4 2 3 3" xfId="13806" xr:uid="{785EF127-6AC8-43CE-8A80-044FA098ADAF}"/>
    <cellStyle name="40% - Accent5 5 4 2 3 3 2" xfId="42699" xr:uid="{BFF51D84-F8BC-40A1-AA1F-4150F5D4CC1A}"/>
    <cellStyle name="40% - Accent5 5 4 2 3 3 3" xfId="28275" xr:uid="{B9FC6AA3-A1AC-4FEF-AA2C-13F891E448D0}"/>
    <cellStyle name="40% - Accent5 5 4 2 3 4" xfId="35235" xr:uid="{9F9FE6E8-281F-4C44-8A8A-91BC1653C5ED}"/>
    <cellStyle name="40% - Accent5 5 4 2 3 5" xfId="20811" xr:uid="{987A6938-1F5D-4E8E-9BF2-84AD30F264A3}"/>
    <cellStyle name="40% - Accent5 5 4 2 4" xfId="8203" xr:uid="{0D203ADE-5491-40CB-9C5C-84F1F037F3E4}"/>
    <cellStyle name="40% - Accent5 5 4 2 4 2" xfId="37101" xr:uid="{2A9A04ED-5C5C-4C58-9BCE-D814D90F9826}"/>
    <cellStyle name="40% - Accent5 5 4 2 4 3" xfId="22677" xr:uid="{E715CE2A-A4AC-4F23-AE8B-0B77DA20DD38}"/>
    <cellStyle name="40% - Accent5 5 4 2 5" xfId="11938" xr:uid="{50551893-DAC0-47F6-B5CF-09DFD5318758}"/>
    <cellStyle name="40% - Accent5 5 4 2 5 2" xfId="40833" xr:uid="{B7929F5B-1A00-43AB-9B09-DA8EA161231B}"/>
    <cellStyle name="40% - Accent5 5 4 2 5 3" xfId="26409" xr:uid="{40E5C604-E05B-4FBD-B792-7DDC01427A5B}"/>
    <cellStyle name="40% - Accent5 5 4 2 6" xfId="16592" xr:uid="{49BDC777-C7AD-4EE4-9E2A-1C89941325CA}"/>
    <cellStyle name="40% - Accent5 5 4 2 6 2" xfId="45471" xr:uid="{947610A8-6FC6-46C2-A746-C99EC7869953}"/>
    <cellStyle name="40% - Accent5 5 4 2 6 3" xfId="31047" xr:uid="{84C94AA3-5895-4901-A1FE-9F6D7322359A}"/>
    <cellStyle name="40% - Accent5 5 4 2 7" xfId="4426" xr:uid="{41629988-E64C-4EE9-B6B6-78CB9BC08264}"/>
    <cellStyle name="40% - Accent5 5 4 2 7 2" xfId="33368" xr:uid="{A1106276-0056-4541-819F-563281DE55C4}"/>
    <cellStyle name="40% - Accent5 5 4 2 8" xfId="18945" xr:uid="{80E0AB24-9D6B-47B8-A4D1-9AF5C738B86F}"/>
    <cellStyle name="40% - Accent5 5 4 3" xfId="2871" xr:uid="{898063FE-ED51-491D-AC6D-B9AC4B9D38D2}"/>
    <cellStyle name="40% - Accent5 5 4 3 2" xfId="6800" xr:uid="{AF5E18CA-F740-45D2-A6E6-AA576E123C16}"/>
    <cellStyle name="40% - Accent5 5 4 3 2 2" xfId="10549" xr:uid="{ABF3E4B7-2EF4-4291-A6BC-5ECB420E60DF}"/>
    <cellStyle name="40% - Accent5 5 4 3 2 2 2" xfId="39447" xr:uid="{F5D87557-FFCE-4112-9D93-2C7F24ACF894}"/>
    <cellStyle name="40% - Accent5 5 4 3 2 2 3" xfId="25023" xr:uid="{BBF77B54-B6B5-4715-8942-B5192F261163}"/>
    <cellStyle name="40% - Accent5 5 4 3 2 3" xfId="14286" xr:uid="{2DEB16A1-FE9E-4962-B8FC-26DD0D045FCD}"/>
    <cellStyle name="40% - Accent5 5 4 3 2 3 2" xfId="43179" xr:uid="{C93ED56B-5071-497B-87F5-CA4D0C75CA85}"/>
    <cellStyle name="40% - Accent5 5 4 3 2 3 3" xfId="28755" xr:uid="{E8F5CBEE-72B2-482E-BC46-A04A8E73AC00}"/>
    <cellStyle name="40% - Accent5 5 4 3 2 4" xfId="35715" xr:uid="{91B339C3-D071-4BCA-82BD-5906EA3DAD4A}"/>
    <cellStyle name="40% - Accent5 5 4 3 2 5" xfId="21291" xr:uid="{1554D4AF-D38D-43E6-9C0D-F4AC17ADF0AF}"/>
    <cellStyle name="40% - Accent5 5 4 3 3" xfId="8683" xr:uid="{BFE1DEB7-FEDF-4DA9-8845-9972A0A40BCD}"/>
    <cellStyle name="40% - Accent5 5 4 3 3 2" xfId="37581" xr:uid="{25A6DA93-62E0-43AA-A1EC-C2667BC12053}"/>
    <cellStyle name="40% - Accent5 5 4 3 3 3" xfId="23157" xr:uid="{EFDC8801-87B2-4C25-B853-2962804A7BE4}"/>
    <cellStyle name="40% - Accent5 5 4 3 4" xfId="12420" xr:uid="{2FA845F1-5BDC-4AC8-9220-584EE2A5B26F}"/>
    <cellStyle name="40% - Accent5 5 4 3 4 2" xfId="41313" xr:uid="{32CF835C-9719-4057-865A-E1BEAD44FE95}"/>
    <cellStyle name="40% - Accent5 5 4 3 4 3" xfId="26889" xr:uid="{EAEE8C42-6BEE-4791-8B43-535DED4B2984}"/>
    <cellStyle name="40% - Accent5 5 4 3 5" xfId="17399" xr:uid="{355657E2-7D5C-4623-B5B3-CB80442BBF10}"/>
    <cellStyle name="40% - Accent5 5 4 3 5 2" xfId="46277" xr:uid="{D794C873-CDCC-4E02-B50D-F4A2110DFD4E}"/>
    <cellStyle name="40% - Accent5 5 4 3 5 3" xfId="31853" xr:uid="{7C3A3A19-21D9-441C-BA76-6E0DF74F1656}"/>
    <cellStyle name="40% - Accent5 5 4 3 6" xfId="4926" xr:uid="{755444B4-BC79-4A15-B9B1-91CC380E29D0}"/>
    <cellStyle name="40% - Accent5 5 4 3 6 2" xfId="33849" xr:uid="{6F6B41BB-9ED8-4AB1-BADC-10AF002D164E}"/>
    <cellStyle name="40% - Accent5 5 4 3 7" xfId="19425" xr:uid="{F2D5AE69-747B-40DF-A362-4B531C484F77}"/>
    <cellStyle name="40% - Accent5 5 4 4" xfId="5866" xr:uid="{4F14726C-D8C9-4E78-AA2E-C690497CBEA4}"/>
    <cellStyle name="40% - Accent5 5 4 4 2" xfId="9616" xr:uid="{B77249C3-767E-4E35-9426-931242220981}"/>
    <cellStyle name="40% - Accent5 5 4 4 2 2" xfId="38514" xr:uid="{9718378D-1F71-4F14-9385-45F969C01BDC}"/>
    <cellStyle name="40% - Accent5 5 4 4 2 3" xfId="24090" xr:uid="{61E2E8CB-7A53-4CAD-BDD2-E7B19AA36970}"/>
    <cellStyle name="40% - Accent5 5 4 4 3" xfId="13353" xr:uid="{C3912546-F9A6-4D7C-B74D-05337E96A996}"/>
    <cellStyle name="40% - Accent5 5 4 4 3 2" xfId="42246" xr:uid="{3D3D0FC7-F249-49A5-AE91-A8FE13826AE2}"/>
    <cellStyle name="40% - Accent5 5 4 4 3 3" xfId="27822" xr:uid="{34C3CAC9-DD84-4712-93F6-D17357EC3AA3}"/>
    <cellStyle name="40% - Accent5 5 4 4 4" xfId="34782" xr:uid="{AF4948E7-05F1-4496-87C1-5AE84C03EBE7}"/>
    <cellStyle name="40% - Accent5 5 4 4 5" xfId="20358" xr:uid="{A75F1ECE-698F-4AAD-93A5-193230FF79A9}"/>
    <cellStyle name="40% - Accent5 5 4 5" xfId="7750" xr:uid="{AA06A546-3347-4F00-802D-E134E8BBAA54}"/>
    <cellStyle name="40% - Accent5 5 4 5 2" xfId="36648" xr:uid="{B517DB23-0056-4C80-A60C-2B0C45805B5C}"/>
    <cellStyle name="40% - Accent5 5 4 5 3" xfId="22224" xr:uid="{50BD09BA-2AE2-4916-86B2-312022741DAA}"/>
    <cellStyle name="40% - Accent5 5 4 6" xfId="11485" xr:uid="{1B3DC836-BE5A-4591-A9B9-B79D13AE26FD}"/>
    <cellStyle name="40% - Accent5 5 4 6 2" xfId="40380" xr:uid="{2DEB83EB-7232-44A3-B149-D07DC057B1F2}"/>
    <cellStyle name="40% - Accent5 5 4 6 3" xfId="25956" xr:uid="{6F56DB8A-CF74-4EAE-B532-83BC6F46AFBD}"/>
    <cellStyle name="40% - Accent5 5 4 7" xfId="15778" xr:uid="{0BC4D3F9-7C57-4197-98C0-E001F05DE157}"/>
    <cellStyle name="40% - Accent5 5 4 7 2" xfId="44665" xr:uid="{A25A387D-DCE5-4EF3-8F26-75AE9F383D99}"/>
    <cellStyle name="40% - Accent5 5 4 7 3" xfId="30241" xr:uid="{A29D9887-BDA6-408B-9CC9-B36635074AD3}"/>
    <cellStyle name="40% - Accent5 5 4 8" xfId="3934" xr:uid="{CCE35E5F-7B4D-4FC6-9242-4675E9026C2F}"/>
    <cellStyle name="40% - Accent5 5 4 8 2" xfId="32915" xr:uid="{4341CD5C-BB7B-45AF-9ED4-7F65BC1FCB16}"/>
    <cellStyle name="40% - Accent5 5 4 9" xfId="18492" xr:uid="{41B3FA2C-CCBF-4B6F-8966-0352821C1BD8}"/>
    <cellStyle name="40% - Accent5 5 5" xfId="1447" xr:uid="{F4D7FE38-3C7B-4470-9BC1-AA42957787FE}"/>
    <cellStyle name="40% - Accent5 5 5 2" xfId="3061" xr:uid="{65490C54-D4E9-499D-B5D5-EBDC7394CCD2}"/>
    <cellStyle name="40% - Accent5 5 5 2 2" xfId="7189" xr:uid="{4EF927F6-1895-40F9-BBB6-FCDF6B249CAF}"/>
    <cellStyle name="40% - Accent5 5 5 2 2 2" xfId="10938" xr:uid="{F001C649-6FD5-4550-96C0-B5FEE27BF222}"/>
    <cellStyle name="40% - Accent5 5 5 2 2 2 2" xfId="39836" xr:uid="{725317A9-19D3-4759-ACCA-4073FA61197A}"/>
    <cellStyle name="40% - Accent5 5 5 2 2 2 3" xfId="25412" xr:uid="{79710CBC-5101-4907-AAC5-493E39641412}"/>
    <cellStyle name="40% - Accent5 5 5 2 2 3" xfId="14675" xr:uid="{0C1058BC-73D3-4794-B299-F7DB5700C1F6}"/>
    <cellStyle name="40% - Accent5 5 5 2 2 3 2" xfId="43568" xr:uid="{849F2845-9439-4DDC-B7EA-7C73C9192982}"/>
    <cellStyle name="40% - Accent5 5 5 2 2 3 3" xfId="29144" xr:uid="{C8E5624E-1ABB-40E8-917F-6CC3598998DE}"/>
    <cellStyle name="40% - Accent5 5 5 2 2 4" xfId="36104" xr:uid="{27CAC2F0-29D1-45E4-8877-51B7006F5ED5}"/>
    <cellStyle name="40% - Accent5 5 5 2 2 5" xfId="21680" xr:uid="{E2A1994F-AC18-4D35-9E93-133A17297F90}"/>
    <cellStyle name="40% - Accent5 5 5 2 3" xfId="9072" xr:uid="{918FBB98-5EC2-4DEE-A8F1-F996799ECFE6}"/>
    <cellStyle name="40% - Accent5 5 5 2 3 2" xfId="37970" xr:uid="{B152DCA8-DD1C-49FB-9399-583B2EFC7F6C}"/>
    <cellStyle name="40% - Accent5 5 5 2 3 3" xfId="23546" xr:uid="{B777C1EA-738C-4E0C-83AB-903703FB760D}"/>
    <cellStyle name="40% - Accent5 5 5 2 4" xfId="12809" xr:uid="{CE6FBD76-B7F8-43CB-A1EC-ED9ACD64798B}"/>
    <cellStyle name="40% - Accent5 5 5 2 4 2" xfId="41702" xr:uid="{DE8089A1-95D5-4465-96BD-358633067F9F}"/>
    <cellStyle name="40% - Accent5 5 5 2 4 3" xfId="27278" xr:uid="{73F1B068-8990-475B-88A5-7915C68F8624}"/>
    <cellStyle name="40% - Accent5 5 5 2 5" xfId="17589" xr:uid="{FB0830C1-C966-45EA-A8AF-0DE10404CD06}"/>
    <cellStyle name="40% - Accent5 5 5 2 5 2" xfId="46467" xr:uid="{DBBF8C27-AD77-437B-A334-352B731A8460}"/>
    <cellStyle name="40% - Accent5 5 5 2 5 3" xfId="32043" xr:uid="{5272FA8F-D695-41C3-8CD1-CBC3804A92AD}"/>
    <cellStyle name="40% - Accent5 5 5 2 6" xfId="5315" xr:uid="{8AAC77A9-E2FF-48C8-B22E-C5825764950E}"/>
    <cellStyle name="40% - Accent5 5 5 2 6 2" xfId="34238" xr:uid="{4F827E2E-3DAE-46C1-8FFA-6D45C11A9E56}"/>
    <cellStyle name="40% - Accent5 5 5 2 7" xfId="19814" xr:uid="{88959DAA-698F-4556-A97D-29A8E39DA919}"/>
    <cellStyle name="40% - Accent5 5 5 3" xfId="6256" xr:uid="{4DF052B8-2714-4EF9-973C-ED468E992B2C}"/>
    <cellStyle name="40% - Accent5 5 5 3 2" xfId="10005" xr:uid="{37CA15B6-B9ED-4B1A-B6BD-040FBC1E1CD1}"/>
    <cellStyle name="40% - Accent5 5 5 3 2 2" xfId="38903" xr:uid="{5637044F-975F-48E0-8D6A-C0B3BB5D9C97}"/>
    <cellStyle name="40% - Accent5 5 5 3 2 3" xfId="24479" xr:uid="{4C6F5511-07A9-4369-A8B8-90F6760A1CFB}"/>
    <cellStyle name="40% - Accent5 5 5 3 3" xfId="13742" xr:uid="{EF756CD3-F0BA-421D-B5B3-F64D0E2AE9C6}"/>
    <cellStyle name="40% - Accent5 5 5 3 3 2" xfId="42635" xr:uid="{0BCF4864-6401-4A47-99BB-C1D474561EAB}"/>
    <cellStyle name="40% - Accent5 5 5 3 3 3" xfId="28211" xr:uid="{C4AB455E-DBCB-4415-B63C-CDB9A17AA92F}"/>
    <cellStyle name="40% - Accent5 5 5 3 4" xfId="35171" xr:uid="{B143AD60-77A6-42CE-B6C9-56F9506E5CC8}"/>
    <cellStyle name="40% - Accent5 5 5 3 5" xfId="20747" xr:uid="{B42BFAA8-7FE9-42AA-9F29-2BB84B297131}"/>
    <cellStyle name="40% - Accent5 5 5 4" xfId="8139" xr:uid="{10DA45F3-2907-45F4-A85C-E77D7BD8621D}"/>
    <cellStyle name="40% - Accent5 5 5 4 2" xfId="37037" xr:uid="{0910DDF0-5F26-4AF2-9199-F2C0CC5E4682}"/>
    <cellStyle name="40% - Accent5 5 5 4 3" xfId="22613" xr:uid="{8117E1AB-6F04-4341-8272-D0709296C0D3}"/>
    <cellStyle name="40% - Accent5 5 5 5" xfId="11874" xr:uid="{4062546D-1742-4D12-8B00-357C9DD14B52}"/>
    <cellStyle name="40% - Accent5 5 5 5 2" xfId="40769" xr:uid="{215125A8-EAC8-4DFE-9EEB-A92DC26EE878}"/>
    <cellStyle name="40% - Accent5 5 5 5 3" xfId="26345" xr:uid="{657D5509-8D33-4A85-A876-DD68F3528958}"/>
    <cellStyle name="40% - Accent5 5 5 6" xfId="15976" xr:uid="{ECC84680-E920-4B08-997C-ADC2D51110B6}"/>
    <cellStyle name="40% - Accent5 5 5 6 2" xfId="44855" xr:uid="{F5408AB1-4567-40F4-90F4-571652F9C7BE}"/>
    <cellStyle name="40% - Accent5 5 5 6 3" xfId="30431" xr:uid="{CAB4EB76-EF8D-4D77-B285-04861201F3A5}"/>
    <cellStyle name="40% - Accent5 5 5 7" xfId="4349" xr:uid="{89110872-EEA7-4F35-B355-F57622315AEF}"/>
    <cellStyle name="40% - Accent5 5 5 7 2" xfId="33304" xr:uid="{4D588728-A132-4A59-92A5-64AA2E2597C7}"/>
    <cellStyle name="40% - Accent5 5 5 8" xfId="18881" xr:uid="{497E8974-E086-40D4-8938-CBA84A78C674}"/>
    <cellStyle name="40% - Accent5 5 6" xfId="2255" xr:uid="{BF6C75ED-296A-4FF9-866A-61CFB30B063E}"/>
    <cellStyle name="40% - Accent5 5 6 2" xfId="6736" xr:uid="{0F84CC8F-71D8-4369-9564-80279CC22740}"/>
    <cellStyle name="40% - Accent5 5 6 2 2" xfId="10485" xr:uid="{8F7A0013-F0A4-46A5-A98B-E0474F274520}"/>
    <cellStyle name="40% - Accent5 5 6 2 2 2" xfId="39383" xr:uid="{EB973F5D-1F52-4BF7-8ED9-9F63723DCD47}"/>
    <cellStyle name="40% - Accent5 5 6 2 2 3" xfId="24959" xr:uid="{8F304CE8-F973-420D-AC7B-D7BBC0BE43A3}"/>
    <cellStyle name="40% - Accent5 5 6 2 3" xfId="14222" xr:uid="{0BF81931-AEB8-4CBD-AFDE-A96A4E45DFDF}"/>
    <cellStyle name="40% - Accent5 5 6 2 3 2" xfId="43115" xr:uid="{366358B7-EA0F-4C3C-9DB5-E0B5CBC98290}"/>
    <cellStyle name="40% - Accent5 5 6 2 3 3" xfId="28691" xr:uid="{A2B577C0-096D-404C-9BF3-81AAD2A8FD69}"/>
    <cellStyle name="40% - Accent5 5 6 2 4" xfId="35651" xr:uid="{BEEA7155-8B65-44C0-9EC7-E6188B23EBBF}"/>
    <cellStyle name="40% - Accent5 5 6 2 5" xfId="21227" xr:uid="{862B9459-8B84-4884-83A2-D2A4B3B59A88}"/>
    <cellStyle name="40% - Accent5 5 6 3" xfId="8619" xr:uid="{099F5072-16B7-4F7E-90C4-8ABE54792CA2}"/>
    <cellStyle name="40% - Accent5 5 6 3 2" xfId="37517" xr:uid="{7C763514-84C8-4445-9513-EDE634A288A4}"/>
    <cellStyle name="40% - Accent5 5 6 3 3" xfId="23093" xr:uid="{82B70E9A-85B5-4964-BD30-BB671BD38FAE}"/>
    <cellStyle name="40% - Accent5 5 6 4" xfId="12356" xr:uid="{AEEAFB29-1C2E-4BCA-8B5E-33C8AC636489}"/>
    <cellStyle name="40% - Accent5 5 6 4 2" xfId="41249" xr:uid="{C086B3D1-3272-41ED-97E4-FDDC6E3525B3}"/>
    <cellStyle name="40% - Accent5 5 6 4 3" xfId="26825" xr:uid="{6E44FE3C-D4BC-42D2-AD65-1246EB8FFE87}"/>
    <cellStyle name="40% - Accent5 5 6 5" xfId="16783" xr:uid="{457053B8-AE4B-4BA1-AB64-72256071C2FB}"/>
    <cellStyle name="40% - Accent5 5 6 5 2" xfId="45661" xr:uid="{A65DE24D-8FFE-4CBE-BAF1-28A890085474}"/>
    <cellStyle name="40% - Accent5 5 6 5 3" xfId="31237" xr:uid="{BA870863-F57B-449C-914C-6D5EC30705A1}"/>
    <cellStyle name="40% - Accent5 5 6 6" xfId="4862" xr:uid="{157117C4-A3F4-428E-9B0A-0F90E61BD72C}"/>
    <cellStyle name="40% - Accent5 5 6 6 2" xfId="33785" xr:uid="{E5BE4631-5742-4983-A546-C15D1BD91748}"/>
    <cellStyle name="40% - Accent5 5 6 7" xfId="19361" xr:uid="{462CC61A-BCFA-4900-A9A7-EE9995A740DD}"/>
    <cellStyle name="40% - Accent5 5 7" xfId="5802" xr:uid="{C9FF85E8-6E6E-4F26-B76C-063C6BD090A1}"/>
    <cellStyle name="40% - Accent5 5 7 2" xfId="9552" xr:uid="{332AA6B0-310F-44AA-9675-666D816E92E1}"/>
    <cellStyle name="40% - Accent5 5 7 2 2" xfId="38450" xr:uid="{937FEE60-FD9D-4502-99AD-C9C041F6D023}"/>
    <cellStyle name="40% - Accent5 5 7 2 3" xfId="24026" xr:uid="{03C81909-F59C-4911-8534-2EC7B262F9B6}"/>
    <cellStyle name="40% - Accent5 5 7 3" xfId="13289" xr:uid="{9EC70F2A-3D28-4C4C-808F-FBCD5638C215}"/>
    <cellStyle name="40% - Accent5 5 7 3 2" xfId="42182" xr:uid="{6019F0D6-F7D7-4239-9E8B-DD4D294CFD77}"/>
    <cellStyle name="40% - Accent5 5 7 3 3" xfId="27758" xr:uid="{AA674586-4AFA-46C5-9396-AB5A04167EBA}"/>
    <cellStyle name="40% - Accent5 5 7 4" xfId="34718" xr:uid="{0AB86D53-140B-459F-883E-82DB3533F1F1}"/>
    <cellStyle name="40% - Accent5 5 7 5" xfId="20294" xr:uid="{4B0B3ED7-9E9D-4679-B3FD-4A47CB8479DC}"/>
    <cellStyle name="40% - Accent5 5 8" xfId="7686" xr:uid="{280E1DFE-4B27-476F-80BB-84D4BF3C05EC}"/>
    <cellStyle name="40% - Accent5 5 8 2" xfId="36584" xr:uid="{85CBBA85-608D-40E8-82A8-7B8C855ACB67}"/>
    <cellStyle name="40% - Accent5 5 8 3" xfId="22160" xr:uid="{97BAB5F8-12EB-4DB7-B2FD-5BE376593FBB}"/>
    <cellStyle name="40% - Accent5 5 9" xfId="11421" xr:uid="{7FE133E6-AEB6-4A10-96A6-249B7FBF39E1}"/>
    <cellStyle name="40% - Accent5 5 9 2" xfId="40316" xr:uid="{24CFF250-3EED-4125-B3C0-2B40B59166DA}"/>
    <cellStyle name="40% - Accent5 5 9 3" xfId="25892" xr:uid="{51D5FB6B-1719-4153-89EF-E8DE305E7458}"/>
    <cellStyle name="40% - Accent5 6" xfId="393" xr:uid="{C195D09C-8D97-473A-A375-CFAF078B0AF1}"/>
    <cellStyle name="40% - Accent5 6 10" xfId="15179" xr:uid="{02A190DD-D881-4AF7-847A-C32687DD8123}"/>
    <cellStyle name="40% - Accent5 6 10 2" xfId="44066" xr:uid="{AA35B324-D740-4DE7-87BB-EF283CDB65B7}"/>
    <cellStyle name="40% - Accent5 6 10 3" xfId="29642" xr:uid="{39C49752-6B44-48CB-85CB-D256070940D5}"/>
    <cellStyle name="40% - Accent5 6 11" xfId="3887" xr:uid="{3658682A-D21C-489E-BC3D-5D92EE8B4FDA}"/>
    <cellStyle name="40% - Accent5 6 11 2" xfId="32867" xr:uid="{E6C875D4-B0C1-4E17-BE4B-2C63C7B334B1}"/>
    <cellStyle name="40% - Accent5 6 12" xfId="18445" xr:uid="{0C28A23A-B5CF-4200-AF94-AF022E580652}"/>
    <cellStyle name="40% - Accent5 6 2" xfId="785" xr:uid="{1B7ACA50-B3D6-466F-BE81-EAE4D20CBD05}"/>
    <cellStyle name="40% - Accent5 6 2 2" xfId="1142" xr:uid="{887829AF-E65B-4760-804A-66E79D24474A}"/>
    <cellStyle name="40% - Accent5 6 2 2 2" xfId="2067" xr:uid="{51C607BE-2D16-444D-BF80-04ECBF15F701}"/>
    <cellStyle name="40% - Accent5 6 2 2 2 2" xfId="3681" xr:uid="{07498C6D-0DB9-496B-A922-100FF262E654}"/>
    <cellStyle name="40% - Accent5 6 2 2 2 2 2" xfId="11278" xr:uid="{DE08FAAD-D507-4BF8-9EEC-F396D6047FC4}"/>
    <cellStyle name="40% - Accent5 6 2 2 2 2 2 2" xfId="40176" xr:uid="{51CA644F-414C-4E45-BC03-23E1D4CD20C9}"/>
    <cellStyle name="40% - Accent5 6 2 2 2 2 2 3" xfId="25752" xr:uid="{231D2D55-F673-4A25-A8FF-436F16244A21}"/>
    <cellStyle name="40% - Accent5 6 2 2 2 2 3" xfId="15015" xr:uid="{0D2F7E4C-AB15-4903-AB8A-BB3721A27A4C}"/>
    <cellStyle name="40% - Accent5 6 2 2 2 2 3 2" xfId="43908" xr:uid="{F7526A97-42B8-48B7-86E9-DFF7D5F3DF16}"/>
    <cellStyle name="40% - Accent5 6 2 2 2 2 3 3" xfId="29484" xr:uid="{984C0699-4429-409F-9C43-8E51D9097D83}"/>
    <cellStyle name="40% - Accent5 6 2 2 2 2 4" xfId="18209" xr:uid="{51710E1B-537A-441F-BEE3-0FFF2B44DB25}"/>
    <cellStyle name="40% - Accent5 6 2 2 2 2 4 2" xfId="47087" xr:uid="{0C22FDB3-02A3-412B-A9AA-47E345B7BC72}"/>
    <cellStyle name="40% - Accent5 6 2 2 2 2 4 3" xfId="32663" xr:uid="{5EBCD1EF-A8A4-45F2-BE3A-E5B17CB13453}"/>
    <cellStyle name="40% - Accent5 6 2 2 2 2 5" xfId="7529" xr:uid="{367197B3-6CE8-4309-B4FB-46A50D57AFDE}"/>
    <cellStyle name="40% - Accent5 6 2 2 2 2 5 2" xfId="36444" xr:uid="{0330001E-9E1D-452C-AD36-A287498734C2}"/>
    <cellStyle name="40% - Accent5 6 2 2 2 2 6" xfId="22020" xr:uid="{4216EE7B-515B-42DE-A103-B74832E9D9FF}"/>
    <cellStyle name="40% - Accent5 6 2 2 2 3" xfId="9412" xr:uid="{F763AC9E-293C-4209-901D-A123A973DD50}"/>
    <cellStyle name="40% - Accent5 6 2 2 2 3 2" xfId="38310" xr:uid="{8C0334CA-BE93-427C-823F-2E2842D58FDB}"/>
    <cellStyle name="40% - Accent5 6 2 2 2 3 3" xfId="23886" xr:uid="{247EFA69-714C-4966-B109-1ADB24247AFE}"/>
    <cellStyle name="40% - Accent5 6 2 2 2 4" xfId="13149" xr:uid="{6134F266-78CA-4D64-B0FE-5157F3CC33B3}"/>
    <cellStyle name="40% - Accent5 6 2 2 2 4 2" xfId="42042" xr:uid="{9F78DA9A-AF90-4365-95BC-72B0C1B30345}"/>
    <cellStyle name="40% - Accent5 6 2 2 2 4 3" xfId="27618" xr:uid="{8E2303F4-706F-4F6D-B3A9-53D1B9144FEE}"/>
    <cellStyle name="40% - Accent5 6 2 2 2 5" xfId="16596" xr:uid="{0D8056F2-A58D-447B-ACC4-A13666C52EEA}"/>
    <cellStyle name="40% - Accent5 6 2 2 2 5 2" xfId="45475" xr:uid="{0401B9E5-4CF4-458F-BB36-B336BFD0CD82}"/>
    <cellStyle name="40% - Accent5 6 2 2 2 5 3" xfId="31051" xr:uid="{82405558-682B-4006-BDA7-E55AA56CB8B9}"/>
    <cellStyle name="40% - Accent5 6 2 2 2 6" xfId="5655" xr:uid="{DC587048-0514-43B1-83C8-AB44004B545D}"/>
    <cellStyle name="40% - Accent5 6 2 2 2 6 2" xfId="34578" xr:uid="{54CC33AB-1B10-4AD1-BEE7-DBDEB64A2A8F}"/>
    <cellStyle name="40% - Accent5 6 2 2 2 7" xfId="20154" xr:uid="{BFF84A2A-9086-4755-B619-C083FB745A8A}"/>
    <cellStyle name="40% - Accent5 6 2 2 3" xfId="2875" xr:uid="{E899EF9D-4D51-4B63-B7FA-0AE051A12B28}"/>
    <cellStyle name="40% - Accent5 6 2 2 3 2" xfId="10345" xr:uid="{6B5903F1-0AFA-48C9-80A7-BD70D264830A}"/>
    <cellStyle name="40% - Accent5 6 2 2 3 2 2" xfId="39243" xr:uid="{B8511B4F-C618-411F-88B7-90CEE2AC4B27}"/>
    <cellStyle name="40% - Accent5 6 2 2 3 2 3" xfId="24819" xr:uid="{E698C175-622D-478D-8240-8D2B142BB57C}"/>
    <cellStyle name="40% - Accent5 6 2 2 3 3" xfId="14082" xr:uid="{2A5D5F5E-A020-4D77-BEED-565E13FD4101}"/>
    <cellStyle name="40% - Accent5 6 2 2 3 3 2" xfId="42975" xr:uid="{30B357B2-EF4C-4325-A9AB-02BE6BD5390D}"/>
    <cellStyle name="40% - Accent5 6 2 2 3 3 3" xfId="28551" xr:uid="{5C87D527-73D8-40B6-BB58-11FA92BE15C7}"/>
    <cellStyle name="40% - Accent5 6 2 2 3 4" xfId="17403" xr:uid="{80487680-E775-4E45-8619-8AAFC7D75A6F}"/>
    <cellStyle name="40% - Accent5 6 2 2 3 4 2" xfId="46281" xr:uid="{107DE2DA-AF50-414A-B284-DC4ECFBA4413}"/>
    <cellStyle name="40% - Accent5 6 2 2 3 4 3" xfId="31857" xr:uid="{11F2C5F9-EB31-4DD6-9439-C67B885D22B8}"/>
    <cellStyle name="40% - Accent5 6 2 2 3 5" xfId="6596" xr:uid="{8408F503-DF8A-4762-AD14-50642494F86B}"/>
    <cellStyle name="40% - Accent5 6 2 2 3 5 2" xfId="35511" xr:uid="{9596E852-4D0C-4F93-9666-34BEDBC74367}"/>
    <cellStyle name="40% - Accent5 6 2 2 3 6" xfId="21087" xr:uid="{AC6D1DEB-81CE-4EEB-9121-6FC0AAF865EA}"/>
    <cellStyle name="40% - Accent5 6 2 2 4" xfId="8479" xr:uid="{CD2FF374-B9E3-4917-9C05-53AE9B50B0B3}"/>
    <cellStyle name="40% - Accent5 6 2 2 4 2" xfId="37377" xr:uid="{8BF0645A-FBF7-4349-8F15-7521953B2713}"/>
    <cellStyle name="40% - Accent5 6 2 2 4 3" xfId="22953" xr:uid="{9E36BD67-4526-4D80-A173-61799AD7C035}"/>
    <cellStyle name="40% - Accent5 6 2 2 5" xfId="12214" xr:uid="{645B0F28-C19C-443D-8D8F-C915CC8260F4}"/>
    <cellStyle name="40% - Accent5 6 2 2 5 2" xfId="41109" xr:uid="{780F8A37-86F9-48F0-A269-39313D4B5E26}"/>
    <cellStyle name="40% - Accent5 6 2 2 5 3" xfId="26685" xr:uid="{900AAA80-C62C-47E0-8F4D-4BB2F0F2C432}"/>
    <cellStyle name="40% - Accent5 6 2 2 6" xfId="15782" xr:uid="{E601C8BF-DA3F-4352-8FBE-3474E4902315}"/>
    <cellStyle name="40% - Accent5 6 2 2 6 2" xfId="44669" xr:uid="{2FE2277B-767C-46F5-A3E9-23E1A8FCE3E5}"/>
    <cellStyle name="40% - Accent5 6 2 2 6 3" xfId="30245" xr:uid="{E24AA7FD-675C-43DA-9B91-D70D19D8CF52}"/>
    <cellStyle name="40% - Accent5 6 2 2 7" xfId="4709" xr:uid="{EF6DDA8C-881E-4DD2-8BC8-65AA8C6F6B8D}"/>
    <cellStyle name="40% - Accent5 6 2 2 7 2" xfId="33644" xr:uid="{CBD2CC17-ECC3-4FED-A7A1-1E4B60E336B0}"/>
    <cellStyle name="40% - Accent5 6 2 2 8" xfId="19221" xr:uid="{FE175F3C-A9EC-400B-8C5F-83D79DF3B28F}"/>
    <cellStyle name="40% - Accent5 6 2 3" xfId="1723" xr:uid="{6BA43865-5EE0-407E-B40C-CAEE1382326D}"/>
    <cellStyle name="40% - Accent5 6 2 3 2" xfId="3337" xr:uid="{093C27BD-B905-465E-8B5C-E51D6FF624F7}"/>
    <cellStyle name="40% - Accent5 6 2 3 2 2" xfId="10825" xr:uid="{2AF1706A-5B9C-467D-8D03-688781075585}"/>
    <cellStyle name="40% - Accent5 6 2 3 2 2 2" xfId="39723" xr:uid="{40420E18-BBDF-41CF-9085-01E8A994D50C}"/>
    <cellStyle name="40% - Accent5 6 2 3 2 2 3" xfId="25299" xr:uid="{40453910-0D49-43AD-BD12-443DF770AB9B}"/>
    <cellStyle name="40% - Accent5 6 2 3 2 3" xfId="14562" xr:uid="{0306A444-A657-4B14-AA6C-E97A450811C5}"/>
    <cellStyle name="40% - Accent5 6 2 3 2 3 2" xfId="43455" xr:uid="{FD39BEB1-60AB-46C6-B884-241DCCEF51B6}"/>
    <cellStyle name="40% - Accent5 6 2 3 2 3 3" xfId="29031" xr:uid="{CDA1870C-198C-4960-A114-161231585366}"/>
    <cellStyle name="40% - Accent5 6 2 3 2 4" xfId="17865" xr:uid="{8B923BB9-31F3-48B5-9FB1-1D4E6D202CD3}"/>
    <cellStyle name="40% - Accent5 6 2 3 2 4 2" xfId="46743" xr:uid="{D0B3F94D-164A-4053-AAF8-EDCAD70C7CDF}"/>
    <cellStyle name="40% - Accent5 6 2 3 2 4 3" xfId="32319" xr:uid="{00F0E1C1-1487-4D37-B72D-09161925CDF4}"/>
    <cellStyle name="40% - Accent5 6 2 3 2 5" xfId="7076" xr:uid="{72BFB5A9-4D55-405C-9B6F-466879939145}"/>
    <cellStyle name="40% - Accent5 6 2 3 2 5 2" xfId="35991" xr:uid="{56292BCB-BF83-437C-84EA-2807F025A1D5}"/>
    <cellStyle name="40% - Accent5 6 2 3 2 6" xfId="21567" xr:uid="{906A901C-0507-41CF-899E-2B552DD9E992}"/>
    <cellStyle name="40% - Accent5 6 2 3 3" xfId="8959" xr:uid="{38FE5C1A-03D4-4F47-99AD-E477C8D05206}"/>
    <cellStyle name="40% - Accent5 6 2 3 3 2" xfId="37857" xr:uid="{5F9C4271-07C0-43DD-9F0F-89F99A57DE07}"/>
    <cellStyle name="40% - Accent5 6 2 3 3 3" xfId="23433" xr:uid="{A01DAE59-140D-49CD-9B1E-D2B3D8B3D254}"/>
    <cellStyle name="40% - Accent5 6 2 3 4" xfId="12696" xr:uid="{76CB981C-1C51-4BE4-A0CB-0FC20C0FE0BE}"/>
    <cellStyle name="40% - Accent5 6 2 3 4 2" xfId="41589" xr:uid="{DAD9B66E-711A-4FC2-8106-19881189B3C8}"/>
    <cellStyle name="40% - Accent5 6 2 3 4 3" xfId="27165" xr:uid="{A31EC248-6900-4D72-B7B4-2482896A4F4E}"/>
    <cellStyle name="40% - Accent5 6 2 3 5" xfId="16252" xr:uid="{4BCE8B96-3969-4D2F-800F-9DA618D534D1}"/>
    <cellStyle name="40% - Accent5 6 2 3 5 2" xfId="45131" xr:uid="{5035787B-11CF-4F67-8299-160F41C07057}"/>
    <cellStyle name="40% - Accent5 6 2 3 5 3" xfId="30707" xr:uid="{3F00233C-C742-4D91-9F06-744C04E9E7C9}"/>
    <cellStyle name="40% - Accent5 6 2 3 6" xfId="5202" xr:uid="{23E69751-BDF1-4091-BE9F-F39D72C38B7E}"/>
    <cellStyle name="40% - Accent5 6 2 3 6 2" xfId="34125" xr:uid="{30880949-E375-4EB4-AE22-3BBFB3D241C1}"/>
    <cellStyle name="40% - Accent5 6 2 3 7" xfId="19701" xr:uid="{F7048C7A-3605-4BA4-B495-7A172218BF55}"/>
    <cellStyle name="40% - Accent5 6 2 4" xfId="2531" xr:uid="{F28CD540-ADA0-46DE-9BBD-E039F2A4D017}"/>
    <cellStyle name="40% - Accent5 6 2 4 2" xfId="9892" xr:uid="{64A59935-75A9-477E-B7C1-C31B323897C9}"/>
    <cellStyle name="40% - Accent5 6 2 4 2 2" xfId="38790" xr:uid="{A698E853-0130-4D33-9F69-EBDD6681AF9F}"/>
    <cellStyle name="40% - Accent5 6 2 4 2 3" xfId="24366" xr:uid="{877FA9AB-5F1E-4B4C-8DC0-24BAD157A4C9}"/>
    <cellStyle name="40% - Accent5 6 2 4 3" xfId="13629" xr:uid="{3D961CC1-9FA8-4A8B-8763-0F78F842D543}"/>
    <cellStyle name="40% - Accent5 6 2 4 3 2" xfId="42522" xr:uid="{81B00468-7573-4A3D-95A5-88E024E95F6A}"/>
    <cellStyle name="40% - Accent5 6 2 4 3 3" xfId="28098" xr:uid="{E588DA2E-1FF4-4B8B-B64C-A6638CA15618}"/>
    <cellStyle name="40% - Accent5 6 2 4 4" xfId="17059" xr:uid="{AF3343B0-7116-49B7-9BA7-0D8A59C17B12}"/>
    <cellStyle name="40% - Accent5 6 2 4 4 2" xfId="45937" xr:uid="{FA2EFFDC-EBA8-4C47-BA51-84470C94A8E9}"/>
    <cellStyle name="40% - Accent5 6 2 4 4 3" xfId="31513" xr:uid="{FFD5429D-B664-45C2-B430-837515FA7A8E}"/>
    <cellStyle name="40% - Accent5 6 2 4 5" xfId="6143" xr:uid="{89ACD9C7-2550-47EB-9A12-58F5D6000E0A}"/>
    <cellStyle name="40% - Accent5 6 2 4 5 2" xfId="35058" xr:uid="{EA4A2C8C-8AA4-494A-9BCA-BD8AC9D7A7BE}"/>
    <cellStyle name="40% - Accent5 6 2 4 6" xfId="20634" xr:uid="{06883AB4-ADD0-4FA0-AA7C-2BC88517BBBE}"/>
    <cellStyle name="40% - Accent5 6 2 5" xfId="8026" xr:uid="{CF9F4E3C-8407-45C3-8544-F57FE8318686}"/>
    <cellStyle name="40% - Accent5 6 2 5 2" xfId="36924" xr:uid="{DF118733-ED2E-4A13-8BC3-D6D0771DE1BA}"/>
    <cellStyle name="40% - Accent5 6 2 5 3" xfId="22500" xr:uid="{7A01BDB9-37D3-430F-BF3D-F469C84703F3}"/>
    <cellStyle name="40% - Accent5 6 2 6" xfId="11761" xr:uid="{7BC5A6B4-3D54-4952-823C-D19881F37E95}"/>
    <cellStyle name="40% - Accent5 6 2 6 2" xfId="40656" xr:uid="{34FDC0F8-4F5F-4809-81F3-6864E1CFF1D1}"/>
    <cellStyle name="40% - Accent5 6 2 6 3" xfId="26232" xr:uid="{8A2B8BAE-2838-46A5-8DE6-02990B616A3D}"/>
    <cellStyle name="40% - Accent5 6 2 7" xfId="15438" xr:uid="{AC6F4235-43E9-4072-8762-806168E96511}"/>
    <cellStyle name="40% - Accent5 6 2 7 2" xfId="44325" xr:uid="{560E7AF9-6FE1-4F24-B4E9-CD8CE2372452}"/>
    <cellStyle name="40% - Accent5 6 2 7 3" xfId="29901" xr:uid="{0212FCD0-DBEE-4BC6-8C05-98F8EA1098F4}"/>
    <cellStyle name="40% - Accent5 6 2 8" xfId="4210" xr:uid="{3BCA3C54-A14F-4303-BC1D-2E9DB5A1B329}"/>
    <cellStyle name="40% - Accent5 6 2 8 2" xfId="33191" xr:uid="{7683FE1E-3E65-4A87-9F33-0D7472B447EB}"/>
    <cellStyle name="40% - Accent5 6 2 9" xfId="18768" xr:uid="{3A406105-FAAE-44C9-B463-5081D6D980B8}"/>
    <cellStyle name="40% - Accent5 6 3" xfId="594" xr:uid="{50790A6A-AD1C-410C-B6BD-617F4E20D5DF}"/>
    <cellStyle name="40% - Accent5 6 3 2" xfId="1143" xr:uid="{E0C0BDA4-2763-4AC5-BEBE-AA3A4ABFF84D}"/>
    <cellStyle name="40% - Accent5 6 3 2 2" xfId="2068" xr:uid="{29FE729D-0062-4D81-B38C-BFD17451EB0B}"/>
    <cellStyle name="40% - Accent5 6 3 2 2 2" xfId="3682" xr:uid="{7CD31EED-6052-4640-847F-883769C8E9ED}"/>
    <cellStyle name="40% - Accent5 6 3 2 2 2 2" xfId="11149" xr:uid="{FC248C55-B468-467C-8955-254D535D1ABC}"/>
    <cellStyle name="40% - Accent5 6 3 2 2 2 2 2" xfId="40047" xr:uid="{D157380D-B6C7-4EF9-96D1-EF889FAD61FA}"/>
    <cellStyle name="40% - Accent5 6 3 2 2 2 2 3" xfId="25623" xr:uid="{5B18E6F7-26C8-4AEC-B615-096D9535B333}"/>
    <cellStyle name="40% - Accent5 6 3 2 2 2 3" xfId="14886" xr:uid="{C9B74F1E-FA6F-4AC8-BE9F-5EBB1CDBAB13}"/>
    <cellStyle name="40% - Accent5 6 3 2 2 2 3 2" xfId="43779" xr:uid="{F7B28697-06E1-41D4-A3D7-31F504E451C2}"/>
    <cellStyle name="40% - Accent5 6 3 2 2 2 3 3" xfId="29355" xr:uid="{81D38B46-AC1C-4347-B559-B35C495298D0}"/>
    <cellStyle name="40% - Accent5 6 3 2 2 2 4" xfId="18210" xr:uid="{2CFF2EB2-4A91-4D58-BE6D-CEB302C49310}"/>
    <cellStyle name="40% - Accent5 6 3 2 2 2 4 2" xfId="47088" xr:uid="{648A6969-D6EE-4FD6-B1D6-59A9753BD150}"/>
    <cellStyle name="40% - Accent5 6 3 2 2 2 4 3" xfId="32664" xr:uid="{F319232F-81C7-426A-99C3-D4550594AB5B}"/>
    <cellStyle name="40% - Accent5 6 3 2 2 2 5" xfId="7400" xr:uid="{BBCB28A4-262B-4AFA-A487-2B8EDF29D2A3}"/>
    <cellStyle name="40% - Accent5 6 3 2 2 2 5 2" xfId="36315" xr:uid="{D529E7FD-8944-4FAD-B309-33FF4C79B319}"/>
    <cellStyle name="40% - Accent5 6 3 2 2 2 6" xfId="21891" xr:uid="{1C029B06-385F-4688-9C78-0BCA553DA01F}"/>
    <cellStyle name="40% - Accent5 6 3 2 2 3" xfId="9283" xr:uid="{04AEC433-2974-48BF-8AFD-16DC8DB16A36}"/>
    <cellStyle name="40% - Accent5 6 3 2 2 3 2" xfId="38181" xr:uid="{58E346AD-8DBD-4F2B-A03A-6DA7AECBA9FF}"/>
    <cellStyle name="40% - Accent5 6 3 2 2 3 3" xfId="23757" xr:uid="{EF707DE0-632E-4A13-A44B-0F1B710403A4}"/>
    <cellStyle name="40% - Accent5 6 3 2 2 4" xfId="13020" xr:uid="{3CC5A7E1-A86F-4BDC-96E6-9B63AFF6FE2D}"/>
    <cellStyle name="40% - Accent5 6 3 2 2 4 2" xfId="41913" xr:uid="{59EB6B41-309D-4784-AA9B-3189B54DEBAE}"/>
    <cellStyle name="40% - Accent5 6 3 2 2 4 3" xfId="27489" xr:uid="{F776DC43-FE32-4015-8375-6C0F59A771D2}"/>
    <cellStyle name="40% - Accent5 6 3 2 2 5" xfId="16597" xr:uid="{0D4E8751-B9EB-4035-B1A9-C3C2468E99E3}"/>
    <cellStyle name="40% - Accent5 6 3 2 2 5 2" xfId="45476" xr:uid="{711D0C94-F642-4062-B314-1F1B2D074DE4}"/>
    <cellStyle name="40% - Accent5 6 3 2 2 5 3" xfId="31052" xr:uid="{91DC3BC2-055C-4A3A-A871-4CDA5754F273}"/>
    <cellStyle name="40% - Accent5 6 3 2 2 6" xfId="5526" xr:uid="{DF055670-4266-47FC-A73C-35EA54B15C8E}"/>
    <cellStyle name="40% - Accent5 6 3 2 2 6 2" xfId="34449" xr:uid="{4D9A4F73-98E4-426B-8C95-D65676612E84}"/>
    <cellStyle name="40% - Accent5 6 3 2 2 7" xfId="20025" xr:uid="{09F076A2-1FCC-4671-8D48-876B5D82ECE9}"/>
    <cellStyle name="40% - Accent5 6 3 2 3" xfId="2876" xr:uid="{F5B6356A-8595-480B-B722-9FF5CDD84C5A}"/>
    <cellStyle name="40% - Accent5 6 3 2 3 2" xfId="10216" xr:uid="{BE7CDA4B-2C78-4F0D-9424-8DB0ADD0F42E}"/>
    <cellStyle name="40% - Accent5 6 3 2 3 2 2" xfId="39114" xr:uid="{164A234C-2997-4F69-878D-6AE104B813DE}"/>
    <cellStyle name="40% - Accent5 6 3 2 3 2 3" xfId="24690" xr:uid="{010DCAEE-6955-4D13-A11F-57F68FD43C14}"/>
    <cellStyle name="40% - Accent5 6 3 2 3 3" xfId="13953" xr:uid="{BC449798-D560-48BB-8506-F909C3D9F092}"/>
    <cellStyle name="40% - Accent5 6 3 2 3 3 2" xfId="42846" xr:uid="{2A75B68C-4980-4A4B-B2EA-25B125B97C1A}"/>
    <cellStyle name="40% - Accent5 6 3 2 3 3 3" xfId="28422" xr:uid="{51A3781B-1402-4DEE-BEFA-84573A63CC6D}"/>
    <cellStyle name="40% - Accent5 6 3 2 3 4" xfId="17404" xr:uid="{6F45D6FC-EC22-43D5-A2B9-0F8F0F85FBBA}"/>
    <cellStyle name="40% - Accent5 6 3 2 3 4 2" xfId="46282" xr:uid="{ED32E943-B657-4D7C-A655-7612166D3432}"/>
    <cellStyle name="40% - Accent5 6 3 2 3 4 3" xfId="31858" xr:uid="{B15533F3-3ED2-42F7-9670-7550251CE681}"/>
    <cellStyle name="40% - Accent5 6 3 2 3 5" xfId="6467" xr:uid="{A4953383-61F6-44F5-838A-666B38FD6074}"/>
    <cellStyle name="40% - Accent5 6 3 2 3 5 2" xfId="35382" xr:uid="{86082B05-37E3-4374-BC67-D4AFFD1D5141}"/>
    <cellStyle name="40% - Accent5 6 3 2 3 6" xfId="20958" xr:uid="{7243DF1A-EC0D-4498-AAE7-6CD67A34F5B7}"/>
    <cellStyle name="40% - Accent5 6 3 2 4" xfId="8350" xr:uid="{06D609C6-AF13-4B0C-8C7F-B247BCCC9398}"/>
    <cellStyle name="40% - Accent5 6 3 2 4 2" xfId="37248" xr:uid="{D1861156-9860-4AC8-87F1-F844D69175D4}"/>
    <cellStyle name="40% - Accent5 6 3 2 4 3" xfId="22824" xr:uid="{E07D2A61-4379-430D-A123-CA7B5CEC851A}"/>
    <cellStyle name="40% - Accent5 6 3 2 5" xfId="12085" xr:uid="{D38CD619-CA59-45BE-BC46-3A698263EE58}"/>
    <cellStyle name="40% - Accent5 6 3 2 5 2" xfId="40980" xr:uid="{E5FED63D-7020-4CB3-8895-32420B32C6FB}"/>
    <cellStyle name="40% - Accent5 6 3 2 5 3" xfId="26556" xr:uid="{324E6B1C-3431-4FA7-885B-1A46C61FBD0A}"/>
    <cellStyle name="40% - Accent5 6 3 2 6" xfId="15783" xr:uid="{571104A8-2EAB-497C-834E-3F8A31E07266}"/>
    <cellStyle name="40% - Accent5 6 3 2 6 2" xfId="44670" xr:uid="{339C6A36-9E17-4089-AB08-86ACF654791A}"/>
    <cellStyle name="40% - Accent5 6 3 2 6 3" xfId="30246" xr:uid="{7605646D-6D0B-40A2-98BF-E4971CB760B8}"/>
    <cellStyle name="40% - Accent5 6 3 2 7" xfId="4576" xr:uid="{A9F55024-CD32-42D4-9E9E-8817BAF906E9}"/>
    <cellStyle name="40% - Accent5 6 3 2 7 2" xfId="33515" xr:uid="{A162E6FA-4C99-4890-97DE-043F9750220B}"/>
    <cellStyle name="40% - Accent5 6 3 2 8" xfId="19092" xr:uid="{D609C049-4B0F-4395-887A-8580AB36F5A7}"/>
    <cellStyle name="40% - Accent5 6 3 3" xfId="1594" xr:uid="{B02280DE-4A5F-465B-A3CC-1294862541A8}"/>
    <cellStyle name="40% - Accent5 6 3 3 2" xfId="3208" xr:uid="{43DCC804-F323-4648-9A61-BC4486F40DAA}"/>
    <cellStyle name="40% - Accent5 6 3 3 2 2" xfId="10696" xr:uid="{B8D48A7A-4ADF-43D1-8E49-3DB9A1A1FCA4}"/>
    <cellStyle name="40% - Accent5 6 3 3 2 2 2" xfId="39594" xr:uid="{3FE62EBF-EEA1-4A28-8CF0-D568F931040A}"/>
    <cellStyle name="40% - Accent5 6 3 3 2 2 3" xfId="25170" xr:uid="{93CC7D7C-8292-4C5A-B471-28496741F1FB}"/>
    <cellStyle name="40% - Accent5 6 3 3 2 3" xfId="14433" xr:uid="{C5AE8EC9-930C-4622-84E3-60D4CC9195BF}"/>
    <cellStyle name="40% - Accent5 6 3 3 2 3 2" xfId="43326" xr:uid="{99C3D4E3-CE74-4930-A480-50987448BE70}"/>
    <cellStyle name="40% - Accent5 6 3 3 2 3 3" xfId="28902" xr:uid="{D4AE5EDF-0BAA-4FEB-9648-8836A8391C4B}"/>
    <cellStyle name="40% - Accent5 6 3 3 2 4" xfId="17736" xr:uid="{F84FE203-0A09-4611-8179-C947F21C596C}"/>
    <cellStyle name="40% - Accent5 6 3 3 2 4 2" xfId="46614" xr:uid="{D71A52C5-3392-4366-AA39-293986C0AF2F}"/>
    <cellStyle name="40% - Accent5 6 3 3 2 4 3" xfId="32190" xr:uid="{75377258-CA50-4CD9-943C-727D2C49A039}"/>
    <cellStyle name="40% - Accent5 6 3 3 2 5" xfId="6947" xr:uid="{3F47D583-25FA-42A3-80B0-D4527F82E18C}"/>
    <cellStyle name="40% - Accent5 6 3 3 2 5 2" xfId="35862" xr:uid="{98FED8E3-7464-46BC-A6A4-CA154B8B7436}"/>
    <cellStyle name="40% - Accent5 6 3 3 2 6" xfId="21438" xr:uid="{9BA05AB8-0295-408F-A9A3-853B9F666D2B}"/>
    <cellStyle name="40% - Accent5 6 3 3 3" xfId="8830" xr:uid="{3B4B4574-1A89-43D7-B4E7-CCB125BC19B1}"/>
    <cellStyle name="40% - Accent5 6 3 3 3 2" xfId="37728" xr:uid="{887D8D0B-4AD5-491C-A72E-9433849A4936}"/>
    <cellStyle name="40% - Accent5 6 3 3 3 3" xfId="23304" xr:uid="{0C184F8A-EB4B-47AD-8AA1-5CE6DF455864}"/>
    <cellStyle name="40% - Accent5 6 3 3 4" xfId="12567" xr:uid="{E05713CA-0E67-43A6-8599-9E9CC7889885}"/>
    <cellStyle name="40% - Accent5 6 3 3 4 2" xfId="41460" xr:uid="{2B15F11D-C5A5-4B6D-8AF4-DEC1BBB84827}"/>
    <cellStyle name="40% - Accent5 6 3 3 4 3" xfId="27036" xr:uid="{8F52761B-8FB0-4FD1-859F-7C00AEEED53F}"/>
    <cellStyle name="40% - Accent5 6 3 3 5" xfId="16123" xr:uid="{540F16DE-8289-47AD-BED9-10C544602983}"/>
    <cellStyle name="40% - Accent5 6 3 3 5 2" xfId="45002" xr:uid="{AD881908-9156-4947-96AC-CC401B8F2158}"/>
    <cellStyle name="40% - Accent5 6 3 3 5 3" xfId="30578" xr:uid="{84206728-E16B-405D-95CE-5D75FB104564}"/>
    <cellStyle name="40% - Accent5 6 3 3 6" xfId="5073" xr:uid="{FD30A608-8EE2-448C-83B4-59C984001D84}"/>
    <cellStyle name="40% - Accent5 6 3 3 6 2" xfId="33996" xr:uid="{72BD1A34-FE7B-44E5-9CEB-63E58E992197}"/>
    <cellStyle name="40% - Accent5 6 3 3 7" xfId="19572" xr:uid="{BCFAA53D-D483-41A1-AAE5-579C9EC6F3E5}"/>
    <cellStyle name="40% - Accent5 6 3 4" xfId="2402" xr:uid="{EA86488E-CF84-44E4-A6D1-881715244FA8}"/>
    <cellStyle name="40% - Accent5 6 3 4 2" xfId="9763" xr:uid="{E96B486A-B06B-4414-A3C3-A2F2DA3254E6}"/>
    <cellStyle name="40% - Accent5 6 3 4 2 2" xfId="38661" xr:uid="{35956316-F5D8-4942-9A2A-9CE9F2B0D9A2}"/>
    <cellStyle name="40% - Accent5 6 3 4 2 3" xfId="24237" xr:uid="{AA937ED8-5AAB-44EC-8374-78E0E03D1A7F}"/>
    <cellStyle name="40% - Accent5 6 3 4 3" xfId="13500" xr:uid="{CEAEA9D5-BFDC-4628-BCD9-E5F3AE31B037}"/>
    <cellStyle name="40% - Accent5 6 3 4 3 2" xfId="42393" xr:uid="{43631CBB-6C85-48B4-8C7C-374EED25AF86}"/>
    <cellStyle name="40% - Accent5 6 3 4 3 3" xfId="27969" xr:uid="{194E009F-30BD-4D2C-B003-BB77D42B2BA8}"/>
    <cellStyle name="40% - Accent5 6 3 4 4" xfId="16930" xr:uid="{CF7CD765-A7B2-4A87-A2C8-B9303504A29B}"/>
    <cellStyle name="40% - Accent5 6 3 4 4 2" xfId="45808" xr:uid="{F5AA0950-A9E8-401D-AD3A-541E10A26C0A}"/>
    <cellStyle name="40% - Accent5 6 3 4 4 3" xfId="31384" xr:uid="{0E45EF4F-5143-434A-8799-AE9FE6EF1589}"/>
    <cellStyle name="40% - Accent5 6 3 4 5" xfId="6014" xr:uid="{65061808-D7A9-4C39-AAC6-507438306222}"/>
    <cellStyle name="40% - Accent5 6 3 4 5 2" xfId="34929" xr:uid="{64FEE55B-E3B6-474B-B238-83CCF19EA0D7}"/>
    <cellStyle name="40% - Accent5 6 3 4 6" xfId="20505" xr:uid="{F85DC8D9-11B1-4100-A0FA-DC5C3797A473}"/>
    <cellStyle name="40% - Accent5 6 3 5" xfId="7897" xr:uid="{C124A6CF-1F20-407B-840D-ED36AF72BEB0}"/>
    <cellStyle name="40% - Accent5 6 3 5 2" xfId="36795" xr:uid="{5A1A9D47-0A90-49E8-B987-5A9E8E3355CC}"/>
    <cellStyle name="40% - Accent5 6 3 5 3" xfId="22371" xr:uid="{EDDC5136-C11D-4FEA-9325-92749D37F0BC}"/>
    <cellStyle name="40% - Accent5 6 3 6" xfId="11632" xr:uid="{B064E0E7-D062-4513-B73A-01B88C651D55}"/>
    <cellStyle name="40% - Accent5 6 3 6 2" xfId="40527" xr:uid="{282C035A-BBA2-4E83-A85B-282D0824211C}"/>
    <cellStyle name="40% - Accent5 6 3 6 3" xfId="26103" xr:uid="{D1BCFB61-9915-429C-9C51-06DC04316E07}"/>
    <cellStyle name="40% - Accent5 6 3 7" xfId="15309" xr:uid="{9FCC19BC-9D6D-4782-AEAA-FAE390F60055}"/>
    <cellStyle name="40% - Accent5 6 3 7 2" xfId="44196" xr:uid="{9BD2FD73-F99B-42F8-8971-F6ACB688965A}"/>
    <cellStyle name="40% - Accent5 6 3 7 3" xfId="29772" xr:uid="{F13AF9CB-AE22-4D9E-86AF-6E04B9ED2B44}"/>
    <cellStyle name="40% - Accent5 6 3 8" xfId="4081" xr:uid="{2D6CEE42-62A1-47FF-B6FE-5A4BC47D9CB0}"/>
    <cellStyle name="40% - Accent5 6 3 8 2" xfId="33062" xr:uid="{63B1A528-6C1F-4752-8D42-F0422F9B5554}"/>
    <cellStyle name="40% - Accent5 6 3 9" xfId="18639" xr:uid="{A2D4E08F-12A6-46E3-B279-BF9918684D78}"/>
    <cellStyle name="40% - Accent5 6 4" xfId="1141" xr:uid="{1B566331-B562-437F-9ADA-8202922AEC59}"/>
    <cellStyle name="40% - Accent5 6 4 2" xfId="2066" xr:uid="{4D5EBE3A-2F43-4FCB-9F69-E395C6A3E84C}"/>
    <cellStyle name="40% - Accent5 6 4 2 2" xfId="3680" xr:uid="{155A916C-C807-4DFF-A3E4-07828EA3C1F1}"/>
    <cellStyle name="40% - Accent5 6 4 2 2 2" xfId="7270" xr:uid="{163158DD-0D9C-44F7-8882-7F7D1921F2E9}"/>
    <cellStyle name="40% - Accent5 6 4 2 2 2 2" xfId="11019" xr:uid="{3D9568E5-3113-46FA-A468-1BFA4E6A38C6}"/>
    <cellStyle name="40% - Accent5 6 4 2 2 2 2 2" xfId="39917" xr:uid="{91DD25C7-2D77-4E9B-89DB-29678C09B7F9}"/>
    <cellStyle name="40% - Accent5 6 4 2 2 2 2 3" xfId="25493" xr:uid="{89A54C7C-73D6-45BD-9103-93E999BAAF3D}"/>
    <cellStyle name="40% - Accent5 6 4 2 2 2 3" xfId="14756" xr:uid="{52EF7634-DF0B-4608-B496-0F1C80CB11BA}"/>
    <cellStyle name="40% - Accent5 6 4 2 2 2 3 2" xfId="43649" xr:uid="{F874A2D2-917A-4CF3-A455-0DDBFC8F66DD}"/>
    <cellStyle name="40% - Accent5 6 4 2 2 2 3 3" xfId="29225" xr:uid="{F148205F-085C-445F-A00A-4CB208CC0D11}"/>
    <cellStyle name="40% - Accent5 6 4 2 2 2 4" xfId="36185" xr:uid="{AFE4E2C7-C83D-4989-AFD9-C5F91690F2DA}"/>
    <cellStyle name="40% - Accent5 6 4 2 2 2 5" xfId="21761" xr:uid="{4CBA4D84-9625-45A5-B5E7-097E982F553F}"/>
    <cellStyle name="40% - Accent5 6 4 2 2 3" xfId="9153" xr:uid="{2EB85423-A3B1-4C4F-B85A-08F093A30A8F}"/>
    <cellStyle name="40% - Accent5 6 4 2 2 3 2" xfId="38051" xr:uid="{7D58849D-D6C4-4560-8498-E0637647FA50}"/>
    <cellStyle name="40% - Accent5 6 4 2 2 3 3" xfId="23627" xr:uid="{061CFD51-52BC-4826-8B0A-2A224C95BB28}"/>
    <cellStyle name="40% - Accent5 6 4 2 2 4" xfId="12890" xr:uid="{33D7AE7D-C2CA-4DC7-B130-4481176C6EA7}"/>
    <cellStyle name="40% - Accent5 6 4 2 2 4 2" xfId="41783" xr:uid="{E2D793BD-ED8F-4260-B73E-F7A7DE7FF69A}"/>
    <cellStyle name="40% - Accent5 6 4 2 2 4 3" xfId="27359" xr:uid="{FAE53AAB-DE31-4999-975B-C0EB934ED734}"/>
    <cellStyle name="40% - Accent5 6 4 2 2 5" xfId="18208" xr:uid="{BAC5B2AB-0DBB-4924-AFED-7B926858645D}"/>
    <cellStyle name="40% - Accent5 6 4 2 2 5 2" xfId="47086" xr:uid="{97EA641B-6CA9-4A70-9E36-85AE45558E8F}"/>
    <cellStyle name="40% - Accent5 6 4 2 2 5 3" xfId="32662" xr:uid="{73DC22EC-9EB2-4FE1-8DB7-B2B44BAB23E0}"/>
    <cellStyle name="40% - Accent5 6 4 2 2 6" xfId="5396" xr:uid="{23813668-1482-4153-BB7A-733599EE4355}"/>
    <cellStyle name="40% - Accent5 6 4 2 2 6 2" xfId="34319" xr:uid="{E7BA93A0-201A-4313-B2FC-5EB3D067DEB0}"/>
    <cellStyle name="40% - Accent5 6 4 2 2 7" xfId="19895" xr:uid="{D30191C1-18DC-45BE-8899-6A9A1796E112}"/>
    <cellStyle name="40% - Accent5 6 4 2 3" xfId="6337" xr:uid="{5ACBA3CC-06E5-4298-97F6-CEDC776C2500}"/>
    <cellStyle name="40% - Accent5 6 4 2 3 2" xfId="10086" xr:uid="{730532C6-A097-4BA6-B5B0-957DC9474583}"/>
    <cellStyle name="40% - Accent5 6 4 2 3 2 2" xfId="38984" xr:uid="{F4E1856C-7B0B-4B3F-B7F7-EE8838E9DF59}"/>
    <cellStyle name="40% - Accent5 6 4 2 3 2 3" xfId="24560" xr:uid="{2D8BBD7C-396A-4733-A376-32CDF7F44787}"/>
    <cellStyle name="40% - Accent5 6 4 2 3 3" xfId="13823" xr:uid="{3913C4B4-4B31-4CD1-9FEB-261F66737258}"/>
    <cellStyle name="40% - Accent5 6 4 2 3 3 2" xfId="42716" xr:uid="{49CA42BD-F041-41E6-A519-67226A51A916}"/>
    <cellStyle name="40% - Accent5 6 4 2 3 3 3" xfId="28292" xr:uid="{58D88878-5700-41BF-9418-CA4577C36B93}"/>
    <cellStyle name="40% - Accent5 6 4 2 3 4" xfId="35252" xr:uid="{C15BB0B0-2D7C-4B7C-81CD-7817406FCC81}"/>
    <cellStyle name="40% - Accent5 6 4 2 3 5" xfId="20828" xr:uid="{D98902A6-23C4-4CD5-AEB3-96E17B5744F1}"/>
    <cellStyle name="40% - Accent5 6 4 2 4" xfId="8220" xr:uid="{F6A431E3-2009-41C1-AED2-D16BB45ADCDC}"/>
    <cellStyle name="40% - Accent5 6 4 2 4 2" xfId="37118" xr:uid="{6F68D00D-E744-464E-B0B9-BCCFA14CC884}"/>
    <cellStyle name="40% - Accent5 6 4 2 4 3" xfId="22694" xr:uid="{43E7DF2C-7673-4037-8D63-4BB96D293FC0}"/>
    <cellStyle name="40% - Accent5 6 4 2 5" xfId="11955" xr:uid="{994DF859-98B7-4D0A-9ADD-1F85F3A3CB09}"/>
    <cellStyle name="40% - Accent5 6 4 2 5 2" xfId="40850" xr:uid="{96A70907-29BB-4445-B524-0DD916A810DF}"/>
    <cellStyle name="40% - Accent5 6 4 2 5 3" xfId="26426" xr:uid="{0B14FD05-C414-4596-A75E-6E1E300DB6F8}"/>
    <cellStyle name="40% - Accent5 6 4 2 6" xfId="16595" xr:uid="{99F16993-1C81-4330-BC45-F7ABC14CBA83}"/>
    <cellStyle name="40% - Accent5 6 4 2 6 2" xfId="45474" xr:uid="{475AC51F-F65B-4583-8427-B2E204A054C3}"/>
    <cellStyle name="40% - Accent5 6 4 2 6 3" xfId="31050" xr:uid="{15ACF046-3C5A-4CCE-B38D-12C6F0ECF459}"/>
    <cellStyle name="40% - Accent5 6 4 2 7" xfId="4443" xr:uid="{E488BA11-08DB-47E9-9ED6-0B8E7EEE31BD}"/>
    <cellStyle name="40% - Accent5 6 4 2 7 2" xfId="33385" xr:uid="{02CCCF31-C522-47C2-B7D6-B88F54058528}"/>
    <cellStyle name="40% - Accent5 6 4 2 8" xfId="18962" xr:uid="{13E3B48E-97B4-4CE6-806B-A1CAC2BAC8BD}"/>
    <cellStyle name="40% - Accent5 6 4 3" xfId="2874" xr:uid="{DCB9FC69-A8EE-4625-B0B9-44E7AC43950F}"/>
    <cellStyle name="40% - Accent5 6 4 3 2" xfId="6817" xr:uid="{2CE8C5AD-C8BE-401C-98C9-9DD0204FFC39}"/>
    <cellStyle name="40% - Accent5 6 4 3 2 2" xfId="10566" xr:uid="{AAD5FA02-E1E5-4513-BB0F-156CFCE0ACB5}"/>
    <cellStyle name="40% - Accent5 6 4 3 2 2 2" xfId="39464" xr:uid="{A9A3633E-6A44-4894-BB52-320DA9387BC0}"/>
    <cellStyle name="40% - Accent5 6 4 3 2 2 3" xfId="25040" xr:uid="{877EE850-970E-47DC-9048-1DB296C1C7B5}"/>
    <cellStyle name="40% - Accent5 6 4 3 2 3" xfId="14303" xr:uid="{17D637CB-622B-4E5C-AFC0-E7CB8F5C87FA}"/>
    <cellStyle name="40% - Accent5 6 4 3 2 3 2" xfId="43196" xr:uid="{FD24E9A4-7293-456D-8937-75B6FB130E59}"/>
    <cellStyle name="40% - Accent5 6 4 3 2 3 3" xfId="28772" xr:uid="{9EABCABA-9484-4D2B-933E-9E8BC2E7A0FB}"/>
    <cellStyle name="40% - Accent5 6 4 3 2 4" xfId="35732" xr:uid="{640900D2-28F0-4C59-A7F2-936D2291FBFB}"/>
    <cellStyle name="40% - Accent5 6 4 3 2 5" xfId="21308" xr:uid="{154AE7CD-5B81-473B-B1F0-48B12C4E5C1F}"/>
    <cellStyle name="40% - Accent5 6 4 3 3" xfId="8700" xr:uid="{34CC6343-22DA-4055-814B-0F5738EDAC86}"/>
    <cellStyle name="40% - Accent5 6 4 3 3 2" xfId="37598" xr:uid="{DDE5D51F-C937-47C4-BE7F-9C2C0617CFDA}"/>
    <cellStyle name="40% - Accent5 6 4 3 3 3" xfId="23174" xr:uid="{66D869FD-D58A-4A00-BE62-097CAF3F4CBC}"/>
    <cellStyle name="40% - Accent5 6 4 3 4" xfId="12437" xr:uid="{F31788DC-E8EA-4269-B5DF-931B7C7A9ABA}"/>
    <cellStyle name="40% - Accent5 6 4 3 4 2" xfId="41330" xr:uid="{26C7F067-BFF0-4FBD-8E96-AA9D3EED0A58}"/>
    <cellStyle name="40% - Accent5 6 4 3 4 3" xfId="26906" xr:uid="{329A7AE6-4151-4226-BD5F-3F5FFA56A833}"/>
    <cellStyle name="40% - Accent5 6 4 3 5" xfId="17402" xr:uid="{11EF374A-8A93-460E-94F8-61ABEEFB02CB}"/>
    <cellStyle name="40% - Accent5 6 4 3 5 2" xfId="46280" xr:uid="{657A4688-2C0D-4091-809D-AECB5DF4DB49}"/>
    <cellStyle name="40% - Accent5 6 4 3 5 3" xfId="31856" xr:uid="{FFD44A04-578E-4535-8E27-C35DD9176E12}"/>
    <cellStyle name="40% - Accent5 6 4 3 6" xfId="4943" xr:uid="{4B874512-8B78-4407-A438-F63128003BB8}"/>
    <cellStyle name="40% - Accent5 6 4 3 6 2" xfId="33866" xr:uid="{129FB61B-A7FE-49BB-88F7-5C2103BA097E}"/>
    <cellStyle name="40% - Accent5 6 4 3 7" xfId="19442" xr:uid="{357AB76D-51AA-49E6-BFA3-A9FDDC6C3067}"/>
    <cellStyle name="40% - Accent5 6 4 4" xfId="5883" xr:uid="{BCFF98FB-F877-4222-A5F7-0D14590BB5A2}"/>
    <cellStyle name="40% - Accent5 6 4 4 2" xfId="9633" xr:uid="{05FEDD89-3512-4E8D-8077-87BB8D21B45A}"/>
    <cellStyle name="40% - Accent5 6 4 4 2 2" xfId="38531" xr:uid="{95BFA55E-8465-40E1-8575-B7C49A30036E}"/>
    <cellStyle name="40% - Accent5 6 4 4 2 3" xfId="24107" xr:uid="{35B96229-DA93-4B43-B083-2AFDC232AB2C}"/>
    <cellStyle name="40% - Accent5 6 4 4 3" xfId="13370" xr:uid="{C54DA815-4846-40F8-A77B-8860C0FE221B}"/>
    <cellStyle name="40% - Accent5 6 4 4 3 2" xfId="42263" xr:uid="{19867BE1-5D19-4C9E-852C-8DAD402DA4CC}"/>
    <cellStyle name="40% - Accent5 6 4 4 3 3" xfId="27839" xr:uid="{A52D920C-3B2A-4C49-95A5-C5C0CAE672CC}"/>
    <cellStyle name="40% - Accent5 6 4 4 4" xfId="34799" xr:uid="{70B44811-7A3A-4E3C-9941-123965B70BF3}"/>
    <cellStyle name="40% - Accent5 6 4 4 5" xfId="20375" xr:uid="{C0512113-C65E-44E7-BB83-B13810B7B256}"/>
    <cellStyle name="40% - Accent5 6 4 5" xfId="7767" xr:uid="{9BE90DAA-DDD8-448A-B505-46B06D2A958E}"/>
    <cellStyle name="40% - Accent5 6 4 5 2" xfId="36665" xr:uid="{AC91AEBF-D228-4883-B711-79923588E0BA}"/>
    <cellStyle name="40% - Accent5 6 4 5 3" xfId="22241" xr:uid="{3D6CD67F-0025-436C-AD3A-1D6281105688}"/>
    <cellStyle name="40% - Accent5 6 4 6" xfId="11502" xr:uid="{8C9248E1-D38D-4035-9A08-E71E58CE2C58}"/>
    <cellStyle name="40% - Accent5 6 4 6 2" xfId="40397" xr:uid="{6CDDE4CD-8BA5-4593-AFCA-9784ECD97D19}"/>
    <cellStyle name="40% - Accent5 6 4 6 3" xfId="25973" xr:uid="{0E1CC346-C699-4BC8-945A-59B62A49FB5E}"/>
    <cellStyle name="40% - Accent5 6 4 7" xfId="15781" xr:uid="{CA2FC826-57DC-44A9-B909-178B064AA711}"/>
    <cellStyle name="40% - Accent5 6 4 7 2" xfId="44668" xr:uid="{4BDE55CF-9C8C-4D6F-B577-1FAB5C46166C}"/>
    <cellStyle name="40% - Accent5 6 4 7 3" xfId="30244" xr:uid="{39CA9D4F-76C2-4913-BCAB-2E40432AB15C}"/>
    <cellStyle name="40% - Accent5 6 4 8" xfId="3951" xr:uid="{414B6087-F2E6-4183-8246-CD7B6E778766}"/>
    <cellStyle name="40% - Accent5 6 4 8 2" xfId="32932" xr:uid="{92327B21-66EC-4755-8042-B3C5E8711C86}"/>
    <cellStyle name="40% - Accent5 6 4 9" xfId="18509" xr:uid="{DBF86A2E-E797-4D83-A895-70CA82540FA5}"/>
    <cellStyle name="40% - Accent5 6 5" xfId="1464" xr:uid="{8887EE5A-617A-4708-A1C3-B8F0013111E8}"/>
    <cellStyle name="40% - Accent5 6 5 2" xfId="3078" xr:uid="{3204AC0E-4DA3-4D4B-92B4-C27D7B6997B2}"/>
    <cellStyle name="40% - Accent5 6 5 2 2" xfId="7206" xr:uid="{BA905AA0-C5D4-4CAC-BB0C-A6DBB1949483}"/>
    <cellStyle name="40% - Accent5 6 5 2 2 2" xfId="10955" xr:uid="{83C40D94-1A5A-4F1F-A25E-8EE789C22692}"/>
    <cellStyle name="40% - Accent5 6 5 2 2 2 2" xfId="39853" xr:uid="{A85FB95C-B99D-4564-B643-A536EFCC1EF5}"/>
    <cellStyle name="40% - Accent5 6 5 2 2 2 3" xfId="25429" xr:uid="{9F1E7262-F1AA-48AB-B2F3-A4E4AF0BA3F0}"/>
    <cellStyle name="40% - Accent5 6 5 2 2 3" xfId="14692" xr:uid="{C442A300-A040-4101-AB0B-6406626573A8}"/>
    <cellStyle name="40% - Accent5 6 5 2 2 3 2" xfId="43585" xr:uid="{0FDEED84-3A4C-4054-9581-6382FEE52335}"/>
    <cellStyle name="40% - Accent5 6 5 2 2 3 3" xfId="29161" xr:uid="{D7BDF15E-0432-483C-BF41-EA073A1C7B8E}"/>
    <cellStyle name="40% - Accent5 6 5 2 2 4" xfId="36121" xr:uid="{E4905468-3DF7-45B0-91DD-0A7E4FD210BD}"/>
    <cellStyle name="40% - Accent5 6 5 2 2 5" xfId="21697" xr:uid="{37C3E5E9-1ECE-46F2-B7E7-5B342B859A11}"/>
    <cellStyle name="40% - Accent5 6 5 2 3" xfId="9089" xr:uid="{399E8326-0D32-4B7F-A76F-AB6E13CE76C1}"/>
    <cellStyle name="40% - Accent5 6 5 2 3 2" xfId="37987" xr:uid="{AE895B2B-83D1-4FAD-B3F5-A9DAD4852955}"/>
    <cellStyle name="40% - Accent5 6 5 2 3 3" xfId="23563" xr:uid="{82E514BB-A042-45FB-BDC6-5C5BFDD62DEC}"/>
    <cellStyle name="40% - Accent5 6 5 2 4" xfId="12826" xr:uid="{C304A004-482A-4542-9C79-3ADFDB2E9CF3}"/>
    <cellStyle name="40% - Accent5 6 5 2 4 2" xfId="41719" xr:uid="{08A9DFB6-77DB-4670-BD9E-3666616BA189}"/>
    <cellStyle name="40% - Accent5 6 5 2 4 3" xfId="27295" xr:uid="{E5DBA432-D5E8-4004-A5A3-C5CE294043A4}"/>
    <cellStyle name="40% - Accent5 6 5 2 5" xfId="17606" xr:uid="{62893D97-78B9-439C-8F58-7CCAAE16DD78}"/>
    <cellStyle name="40% - Accent5 6 5 2 5 2" xfId="46484" xr:uid="{B7140487-2E1C-417D-8D82-6811027917BF}"/>
    <cellStyle name="40% - Accent5 6 5 2 5 3" xfId="32060" xr:uid="{29C9FBD2-3E01-4F41-B97F-246262895227}"/>
    <cellStyle name="40% - Accent5 6 5 2 6" xfId="5332" xr:uid="{738A66DD-D97F-44A6-8EA3-65E7C0408BFE}"/>
    <cellStyle name="40% - Accent5 6 5 2 6 2" xfId="34255" xr:uid="{0BCE7B63-F8D1-4328-A708-3F28FE75BC7F}"/>
    <cellStyle name="40% - Accent5 6 5 2 7" xfId="19831" xr:uid="{542B6110-F5E9-467F-B10D-D36369B51E42}"/>
    <cellStyle name="40% - Accent5 6 5 3" xfId="6273" xr:uid="{F35D7D4F-4954-40BD-AC44-B6F5984D3095}"/>
    <cellStyle name="40% - Accent5 6 5 3 2" xfId="10022" xr:uid="{CB3F70ED-F516-4F2A-BC02-94157A347FD4}"/>
    <cellStyle name="40% - Accent5 6 5 3 2 2" xfId="38920" xr:uid="{25846E57-87E0-47B2-B9EF-A736B0F91402}"/>
    <cellStyle name="40% - Accent5 6 5 3 2 3" xfId="24496" xr:uid="{060FE453-2932-4B0E-8AC2-0651608321CC}"/>
    <cellStyle name="40% - Accent5 6 5 3 3" xfId="13759" xr:uid="{9660F12C-694F-49BD-B2AD-7CF4999A1209}"/>
    <cellStyle name="40% - Accent5 6 5 3 3 2" xfId="42652" xr:uid="{969813DA-5E67-45A0-AC70-809721D45876}"/>
    <cellStyle name="40% - Accent5 6 5 3 3 3" xfId="28228" xr:uid="{87328D92-EC03-4FAE-A99A-2C6DAF665D0D}"/>
    <cellStyle name="40% - Accent5 6 5 3 4" xfId="35188" xr:uid="{0B3A0BBD-5C7D-4830-8529-736BA44E41BC}"/>
    <cellStyle name="40% - Accent5 6 5 3 5" xfId="20764" xr:uid="{3191AA5D-2745-4A91-9453-617CAEF98127}"/>
    <cellStyle name="40% - Accent5 6 5 4" xfId="8156" xr:uid="{427714B9-EA37-4639-B475-87AB67D0927F}"/>
    <cellStyle name="40% - Accent5 6 5 4 2" xfId="37054" xr:uid="{BEBA7352-271E-4952-BA96-401CB225B151}"/>
    <cellStyle name="40% - Accent5 6 5 4 3" xfId="22630" xr:uid="{15028939-F447-4829-B778-F26394CF2184}"/>
    <cellStyle name="40% - Accent5 6 5 5" xfId="11891" xr:uid="{C8B2D45B-28C8-4443-B024-A23CAE6C033E}"/>
    <cellStyle name="40% - Accent5 6 5 5 2" xfId="40786" xr:uid="{3D8DA6BA-BE21-42EB-A0F8-439724B3EE65}"/>
    <cellStyle name="40% - Accent5 6 5 5 3" xfId="26362" xr:uid="{F7B398A5-745E-4384-91D9-AE75D519CC72}"/>
    <cellStyle name="40% - Accent5 6 5 6" xfId="15993" xr:uid="{4DFF4C79-46B7-463A-8ABF-92D859B2031F}"/>
    <cellStyle name="40% - Accent5 6 5 6 2" xfId="44872" xr:uid="{A381F0CC-503D-42BE-876A-A6561100EA9F}"/>
    <cellStyle name="40% - Accent5 6 5 6 3" xfId="30448" xr:uid="{C5E5F31D-0FD7-4194-B9E7-8ECAC27DBCEE}"/>
    <cellStyle name="40% - Accent5 6 5 7" xfId="4366" xr:uid="{4E3FBD75-3278-4A35-8F50-28CD30199520}"/>
    <cellStyle name="40% - Accent5 6 5 7 2" xfId="33321" xr:uid="{7CCFE8CF-283B-4179-B5B3-AA9B4C15FC5E}"/>
    <cellStyle name="40% - Accent5 6 5 8" xfId="18898" xr:uid="{A81F7D79-89DD-4A9D-A261-05227305284C}"/>
    <cellStyle name="40% - Accent5 6 6" xfId="2272" xr:uid="{D092E2BC-4203-43D1-9772-810BAEF65ABF}"/>
    <cellStyle name="40% - Accent5 6 6 2" xfId="6753" xr:uid="{3AFE64B3-7629-4A14-A300-90B17CA60F13}"/>
    <cellStyle name="40% - Accent5 6 6 2 2" xfId="10502" xr:uid="{0DC13A34-D392-40C7-8318-C2D7CF02DAF8}"/>
    <cellStyle name="40% - Accent5 6 6 2 2 2" xfId="39400" xr:uid="{9CABB190-9E0D-4023-827D-36AB021E0D5C}"/>
    <cellStyle name="40% - Accent5 6 6 2 2 3" xfId="24976" xr:uid="{B43CE853-D35F-4E8B-A4EB-D952DFB86E79}"/>
    <cellStyle name="40% - Accent5 6 6 2 3" xfId="14239" xr:uid="{E3C70401-F26C-42C3-8CE3-A71B2683045F}"/>
    <cellStyle name="40% - Accent5 6 6 2 3 2" xfId="43132" xr:uid="{5BFD9F95-775C-4767-8512-03E479A15DBE}"/>
    <cellStyle name="40% - Accent5 6 6 2 3 3" xfId="28708" xr:uid="{A96FFB27-2127-4856-8047-88E2525E7868}"/>
    <cellStyle name="40% - Accent5 6 6 2 4" xfId="35668" xr:uid="{134EC3D8-50D1-48B6-9AF7-9D8215F80320}"/>
    <cellStyle name="40% - Accent5 6 6 2 5" xfId="21244" xr:uid="{01438581-82FC-4908-AC57-AFF2C7136BFC}"/>
    <cellStyle name="40% - Accent5 6 6 3" xfId="8636" xr:uid="{3D079CE0-86B3-4168-BEED-5F2D1486D020}"/>
    <cellStyle name="40% - Accent5 6 6 3 2" xfId="37534" xr:uid="{B38AAADC-E27D-4B9A-B69C-F89F39EA3A52}"/>
    <cellStyle name="40% - Accent5 6 6 3 3" xfId="23110" xr:uid="{6A609BF7-BE91-4043-813E-4F89C8124A7F}"/>
    <cellStyle name="40% - Accent5 6 6 4" xfId="12373" xr:uid="{CD39E409-46A9-43F7-A82C-CC1E102BFCAC}"/>
    <cellStyle name="40% - Accent5 6 6 4 2" xfId="41266" xr:uid="{37E150FE-4187-441E-9089-2EF7112FA7A9}"/>
    <cellStyle name="40% - Accent5 6 6 4 3" xfId="26842" xr:uid="{05684231-EA86-4B7F-8740-DA813EDCECBB}"/>
    <cellStyle name="40% - Accent5 6 6 5" xfId="16800" xr:uid="{8AC4D7D9-D605-4158-BB6D-C8C885F5438D}"/>
    <cellStyle name="40% - Accent5 6 6 5 2" xfId="45678" xr:uid="{1B07229A-80DF-4739-A00C-11708AE91D9F}"/>
    <cellStyle name="40% - Accent5 6 6 5 3" xfId="31254" xr:uid="{7867A33D-5F70-4C4C-8058-68A0A35929AE}"/>
    <cellStyle name="40% - Accent5 6 6 6" xfId="4879" xr:uid="{4AF09203-B491-4959-BA0F-D09906DB33A9}"/>
    <cellStyle name="40% - Accent5 6 6 6 2" xfId="33802" xr:uid="{D537EB01-A337-44CA-8C91-F88418A09E1C}"/>
    <cellStyle name="40% - Accent5 6 6 7" xfId="19378" xr:uid="{14F7DA25-5A17-48D3-A9B5-735837E4A0B0}"/>
    <cellStyle name="40% - Accent5 6 7" xfId="5819" xr:uid="{6EC7FAA9-C382-41F5-8E24-7DF1C9279998}"/>
    <cellStyle name="40% - Accent5 6 7 2" xfId="9569" xr:uid="{BDA533DE-1258-446B-BE36-9839C02DB18A}"/>
    <cellStyle name="40% - Accent5 6 7 2 2" xfId="38467" xr:uid="{FE9A6959-675B-4D28-9F57-94A790E5444B}"/>
    <cellStyle name="40% - Accent5 6 7 2 3" xfId="24043" xr:uid="{2924C205-E299-43E4-AA8A-17C92012F7FD}"/>
    <cellStyle name="40% - Accent5 6 7 3" xfId="13306" xr:uid="{211D4726-8FFA-4F43-ABD4-1D7C2A1FBE7A}"/>
    <cellStyle name="40% - Accent5 6 7 3 2" xfId="42199" xr:uid="{F689CAF7-3FA2-44FA-A808-F0840BB4191C}"/>
    <cellStyle name="40% - Accent5 6 7 3 3" xfId="27775" xr:uid="{BCF21478-DC04-4AC8-88EC-A82B08E605BE}"/>
    <cellStyle name="40% - Accent5 6 7 4" xfId="34735" xr:uid="{0282529F-84B8-4D41-A780-085341494383}"/>
    <cellStyle name="40% - Accent5 6 7 5" xfId="20311" xr:uid="{CC823598-383A-4F78-B4C5-314CC043B38A}"/>
    <cellStyle name="40% - Accent5 6 8" xfId="7703" xr:uid="{C7559651-2BBA-4B75-ADED-EF301854A9AB}"/>
    <cellStyle name="40% - Accent5 6 8 2" xfId="36601" xr:uid="{6F9D2D2F-5243-4E51-9F1B-169FB77E6E86}"/>
    <cellStyle name="40% - Accent5 6 8 3" xfId="22177" xr:uid="{C201D307-799D-454B-AB18-D6CCF8C2570E}"/>
    <cellStyle name="40% - Accent5 6 9" xfId="11438" xr:uid="{A8ED6A56-619C-4D2A-AEEC-B7787BB52608}"/>
    <cellStyle name="40% - Accent5 6 9 2" xfId="40333" xr:uid="{493782C2-E871-4A56-9770-1863C33B41F4}"/>
    <cellStyle name="40% - Accent5 6 9 3" xfId="25909" xr:uid="{8E9F6103-BB4B-40F7-9220-3BE8BC28BD97}"/>
    <cellStyle name="40% - Accent5 7" xfId="409" xr:uid="{7A98DE46-BBBF-4EC8-9CD2-E62F7B3643E9}"/>
    <cellStyle name="40% - Accent5 7 10" xfId="3966" xr:uid="{5273E86A-7160-4406-B6BC-A22898DE0D38}"/>
    <cellStyle name="40% - Accent5 7 10 2" xfId="32947" xr:uid="{E5203944-29D9-42D4-85F0-9EEE4A9DA8A9}"/>
    <cellStyle name="40% - Accent5 7 11" xfId="18524" xr:uid="{BDB9EEC7-DE0B-45F5-86AD-0020D55D6384}"/>
    <cellStyle name="40% - Accent5 7 2" xfId="800" xr:uid="{D1073DE2-D696-42BF-94FC-B57776DEF54E}"/>
    <cellStyle name="40% - Accent5 7 2 2" xfId="1145" xr:uid="{433A5BF4-D043-48BF-9DF3-72C4740745F3}"/>
    <cellStyle name="40% - Accent5 7 2 2 2" xfId="2070" xr:uid="{E7163220-6CCD-4E64-BC15-622309F32033}"/>
    <cellStyle name="40% - Accent5 7 2 2 2 2" xfId="3684" xr:uid="{3A426CAF-7C70-428B-8A82-27D4AE44B5AF}"/>
    <cellStyle name="40% - Accent5 7 2 2 2 2 2" xfId="11293" xr:uid="{20777C99-9459-408D-A1F7-0D701665DA49}"/>
    <cellStyle name="40% - Accent5 7 2 2 2 2 2 2" xfId="40191" xr:uid="{17D3C393-0733-4144-B4C0-200B7C3E0E04}"/>
    <cellStyle name="40% - Accent5 7 2 2 2 2 2 3" xfId="25767" xr:uid="{CDDA6E27-92D3-4800-9159-767FF821D0DF}"/>
    <cellStyle name="40% - Accent5 7 2 2 2 2 3" xfId="15030" xr:uid="{B2DD4379-F5C8-4EE8-A1CA-5F797E107EE4}"/>
    <cellStyle name="40% - Accent5 7 2 2 2 2 3 2" xfId="43923" xr:uid="{37D6F4ED-496E-4FB5-B8A9-131F8573533B}"/>
    <cellStyle name="40% - Accent5 7 2 2 2 2 3 3" xfId="29499" xr:uid="{C00AEBEF-9F29-4B5C-83CC-9C1D60E54575}"/>
    <cellStyle name="40% - Accent5 7 2 2 2 2 4" xfId="18212" xr:uid="{2CA0DAE3-4E30-4737-B872-B3FFA819093E}"/>
    <cellStyle name="40% - Accent5 7 2 2 2 2 4 2" xfId="47090" xr:uid="{F2051966-576A-478B-8DAA-A5D1BDDAF37F}"/>
    <cellStyle name="40% - Accent5 7 2 2 2 2 4 3" xfId="32666" xr:uid="{03C35914-5EE7-418D-B8F0-A8D67F692023}"/>
    <cellStyle name="40% - Accent5 7 2 2 2 2 5" xfId="7544" xr:uid="{1B22B721-538F-47FB-9BC1-16726570E6B9}"/>
    <cellStyle name="40% - Accent5 7 2 2 2 2 5 2" xfId="36459" xr:uid="{11928DA1-BCEC-4F10-AE90-24A7364E8ACF}"/>
    <cellStyle name="40% - Accent5 7 2 2 2 2 6" xfId="22035" xr:uid="{1F5B6310-48A5-4A3B-BB93-6526ABDA659F}"/>
    <cellStyle name="40% - Accent5 7 2 2 2 3" xfId="9427" xr:uid="{F4DDD30F-1492-4E68-B785-7653CB755049}"/>
    <cellStyle name="40% - Accent5 7 2 2 2 3 2" xfId="38325" xr:uid="{E2BAECA4-D236-4F7E-B22E-DD92728E1A36}"/>
    <cellStyle name="40% - Accent5 7 2 2 2 3 3" xfId="23901" xr:uid="{3EAA526C-ABBA-4CCA-976D-4E9F3A3BA8EB}"/>
    <cellStyle name="40% - Accent5 7 2 2 2 4" xfId="13164" xr:uid="{E08BABD8-450A-4330-86A3-41EB10BAC7C5}"/>
    <cellStyle name="40% - Accent5 7 2 2 2 4 2" xfId="42057" xr:uid="{196354F6-169F-433D-AD1F-22B03D8EE29D}"/>
    <cellStyle name="40% - Accent5 7 2 2 2 4 3" xfId="27633" xr:uid="{233BD9E8-C9D7-4B74-A355-7BE6B28F7039}"/>
    <cellStyle name="40% - Accent5 7 2 2 2 5" xfId="16599" xr:uid="{AF28A863-B93D-4C43-AA36-A18683174A5F}"/>
    <cellStyle name="40% - Accent5 7 2 2 2 5 2" xfId="45478" xr:uid="{38B81FC8-5788-4AB4-9187-E11EA8B549E3}"/>
    <cellStyle name="40% - Accent5 7 2 2 2 5 3" xfId="31054" xr:uid="{8A995C2B-2CB9-4165-9C52-B47495F8C5FC}"/>
    <cellStyle name="40% - Accent5 7 2 2 2 6" xfId="5670" xr:uid="{7E286A7E-0979-4AC9-A678-E20763734A0E}"/>
    <cellStyle name="40% - Accent5 7 2 2 2 6 2" xfId="34593" xr:uid="{18E47756-C560-4A86-B868-ABD22960DB8A}"/>
    <cellStyle name="40% - Accent5 7 2 2 2 7" xfId="20169" xr:uid="{71C9D77D-9251-4560-BCBE-FF92D28C0E39}"/>
    <cellStyle name="40% - Accent5 7 2 2 3" xfId="2878" xr:uid="{30F36A44-8E0C-4D4C-8D73-EDF94732D769}"/>
    <cellStyle name="40% - Accent5 7 2 2 3 2" xfId="10360" xr:uid="{103C7C90-1DAA-41C6-85FF-E9166EF9F8C4}"/>
    <cellStyle name="40% - Accent5 7 2 2 3 2 2" xfId="39258" xr:uid="{3373730F-169D-4647-8B4B-8B0FD00B82ED}"/>
    <cellStyle name="40% - Accent5 7 2 2 3 2 3" xfId="24834" xr:uid="{C58A3A66-DCAB-40FE-802A-1BBD2DDAC73A}"/>
    <cellStyle name="40% - Accent5 7 2 2 3 3" xfId="14097" xr:uid="{ACD29ECE-BC04-4E01-8FC4-7ED6E75FB9AB}"/>
    <cellStyle name="40% - Accent5 7 2 2 3 3 2" xfId="42990" xr:uid="{0F176652-E1E3-4347-9CC7-EE12BDAEF4A6}"/>
    <cellStyle name="40% - Accent5 7 2 2 3 3 3" xfId="28566" xr:uid="{8A2D6EFE-7AF9-4E3F-A100-A6061D183BE4}"/>
    <cellStyle name="40% - Accent5 7 2 2 3 4" xfId="17406" xr:uid="{9BAFB291-7688-49B4-9E70-02A2BEDE9599}"/>
    <cellStyle name="40% - Accent5 7 2 2 3 4 2" xfId="46284" xr:uid="{FC842BF8-1534-4DDD-BD2E-3D52830A75DB}"/>
    <cellStyle name="40% - Accent5 7 2 2 3 4 3" xfId="31860" xr:uid="{B206EC7C-6D3C-495D-801C-A1DAF4466D6D}"/>
    <cellStyle name="40% - Accent5 7 2 2 3 5" xfId="6611" xr:uid="{83D02089-1DF0-4D67-89B6-F6937A0A7581}"/>
    <cellStyle name="40% - Accent5 7 2 2 3 5 2" xfId="35526" xr:uid="{CC0D71D5-6208-48FE-8F3C-0E4FD20224BA}"/>
    <cellStyle name="40% - Accent5 7 2 2 3 6" xfId="21102" xr:uid="{337BF81A-F5C4-498D-BCEB-E41344B25A64}"/>
    <cellStyle name="40% - Accent5 7 2 2 4" xfId="8494" xr:uid="{6B5C6BB0-5EC2-4FBB-B42D-E5A64379A453}"/>
    <cellStyle name="40% - Accent5 7 2 2 4 2" xfId="37392" xr:uid="{A46A6947-3638-4016-9A02-CCC54E3B9157}"/>
    <cellStyle name="40% - Accent5 7 2 2 4 3" xfId="22968" xr:uid="{C2E906E2-A337-4594-BDD5-EA5596839FB7}"/>
    <cellStyle name="40% - Accent5 7 2 2 5" xfId="12229" xr:uid="{EC600FFD-CDDD-4DD8-B609-C5B8DE0A3E4B}"/>
    <cellStyle name="40% - Accent5 7 2 2 5 2" xfId="41124" xr:uid="{9754C57E-8FF3-4922-B16A-BD773099034B}"/>
    <cellStyle name="40% - Accent5 7 2 2 5 3" xfId="26700" xr:uid="{E1E075CC-EAB0-465A-B794-B702549C9095}"/>
    <cellStyle name="40% - Accent5 7 2 2 6" xfId="15785" xr:uid="{72568BE3-21D5-40DC-88FB-6631D043E40C}"/>
    <cellStyle name="40% - Accent5 7 2 2 6 2" xfId="44672" xr:uid="{348DFD17-A9E1-4D98-A91E-3B99D5401A03}"/>
    <cellStyle name="40% - Accent5 7 2 2 6 3" xfId="30248" xr:uid="{745B5F49-B8B1-49E3-90D6-E07F0968E2DC}"/>
    <cellStyle name="40% - Accent5 7 2 2 7" xfId="4724" xr:uid="{AD7829E0-AD7F-415C-B43E-9262F5067A04}"/>
    <cellStyle name="40% - Accent5 7 2 2 7 2" xfId="33659" xr:uid="{08411357-BDF6-4091-9350-42DCAF138D34}"/>
    <cellStyle name="40% - Accent5 7 2 2 8" xfId="19236" xr:uid="{14217B59-83A4-4FE9-9491-5A420FE21F7E}"/>
    <cellStyle name="40% - Accent5 7 2 3" xfId="1738" xr:uid="{173AE78A-78AB-4F18-9B72-D1A7CF78EC8F}"/>
    <cellStyle name="40% - Accent5 7 2 3 2" xfId="3352" xr:uid="{B0ACDBDB-E554-4D5B-967C-7BBABF58E304}"/>
    <cellStyle name="40% - Accent5 7 2 3 2 2" xfId="10840" xr:uid="{58983C6A-98A6-45D2-95A1-6BD92610E324}"/>
    <cellStyle name="40% - Accent5 7 2 3 2 2 2" xfId="39738" xr:uid="{CD4F00A4-FF84-4834-B320-D3FBA7385854}"/>
    <cellStyle name="40% - Accent5 7 2 3 2 2 3" xfId="25314" xr:uid="{25D0ECC4-8385-4B31-B67C-04BECCE11A3A}"/>
    <cellStyle name="40% - Accent5 7 2 3 2 3" xfId="14577" xr:uid="{D1FD5B3C-4858-459A-84F2-DE4BD37F2817}"/>
    <cellStyle name="40% - Accent5 7 2 3 2 3 2" xfId="43470" xr:uid="{0B362860-CF3E-481B-83A4-7DA270B03576}"/>
    <cellStyle name="40% - Accent5 7 2 3 2 3 3" xfId="29046" xr:uid="{7270DD7E-6892-4058-86D0-D2FEB8928E79}"/>
    <cellStyle name="40% - Accent5 7 2 3 2 4" xfId="17880" xr:uid="{762ABED4-62FF-4557-9648-7C121FE0CBE8}"/>
    <cellStyle name="40% - Accent5 7 2 3 2 4 2" xfId="46758" xr:uid="{F395F603-D3B6-4D74-AC37-1F34F60CF35D}"/>
    <cellStyle name="40% - Accent5 7 2 3 2 4 3" xfId="32334" xr:uid="{9AA3DABF-78C7-4D4E-8AA9-32DB4078D32B}"/>
    <cellStyle name="40% - Accent5 7 2 3 2 5" xfId="7091" xr:uid="{185BD88B-37BF-4E2D-9C4B-EE3B7128C81F}"/>
    <cellStyle name="40% - Accent5 7 2 3 2 5 2" xfId="36006" xr:uid="{164D0AA7-99C0-4A84-B983-63B4D7BA5A0F}"/>
    <cellStyle name="40% - Accent5 7 2 3 2 6" xfId="21582" xr:uid="{52195749-D340-49B2-B571-ADBB1F15153A}"/>
    <cellStyle name="40% - Accent5 7 2 3 3" xfId="8974" xr:uid="{F26359F7-4E9A-415B-AB26-6C1645F46ACA}"/>
    <cellStyle name="40% - Accent5 7 2 3 3 2" xfId="37872" xr:uid="{80C5912E-FCB2-4488-A2A4-2C028F8AE7DF}"/>
    <cellStyle name="40% - Accent5 7 2 3 3 3" xfId="23448" xr:uid="{4CECEE57-6232-4A91-9C8F-57671583023E}"/>
    <cellStyle name="40% - Accent5 7 2 3 4" xfId="12711" xr:uid="{BD39F02C-A50B-45E6-B0F1-A5E4079E77E3}"/>
    <cellStyle name="40% - Accent5 7 2 3 4 2" xfId="41604" xr:uid="{FD0307FC-126C-40FC-8138-B38FEFC126F1}"/>
    <cellStyle name="40% - Accent5 7 2 3 4 3" xfId="27180" xr:uid="{7E44EA20-06DE-445C-BBA4-E977B0586404}"/>
    <cellStyle name="40% - Accent5 7 2 3 5" xfId="16267" xr:uid="{04534132-B56E-4882-B509-29A56477FBFD}"/>
    <cellStyle name="40% - Accent5 7 2 3 5 2" xfId="45146" xr:uid="{86D923EA-690B-4C0D-A1B5-AB2A4CFF0DCC}"/>
    <cellStyle name="40% - Accent5 7 2 3 5 3" xfId="30722" xr:uid="{E527AB84-EC20-4932-B0AA-B08A263652E0}"/>
    <cellStyle name="40% - Accent5 7 2 3 6" xfId="5217" xr:uid="{0FFBB32F-8B87-4578-878E-E344A4813CBB}"/>
    <cellStyle name="40% - Accent5 7 2 3 6 2" xfId="34140" xr:uid="{AFC9AFDF-D077-43DD-A57E-3071D3AD04AB}"/>
    <cellStyle name="40% - Accent5 7 2 3 7" xfId="19716" xr:uid="{2579F477-8EB1-4711-81BA-A8C3B2A9702B}"/>
    <cellStyle name="40% - Accent5 7 2 4" xfId="2546" xr:uid="{F6127E0F-4800-4092-86FC-8E24FF26AC00}"/>
    <cellStyle name="40% - Accent5 7 2 4 2" xfId="9907" xr:uid="{0550E5A3-26CF-40B9-903C-5640D38AF971}"/>
    <cellStyle name="40% - Accent5 7 2 4 2 2" xfId="38805" xr:uid="{09A0BABD-CEA4-4849-AA82-01E77B8BCBD2}"/>
    <cellStyle name="40% - Accent5 7 2 4 2 3" xfId="24381" xr:uid="{3A01C08B-AF86-4E93-B8E0-93E314CCDA45}"/>
    <cellStyle name="40% - Accent5 7 2 4 3" xfId="13644" xr:uid="{308A988D-EA94-4C09-AE83-32BED2E0046C}"/>
    <cellStyle name="40% - Accent5 7 2 4 3 2" xfId="42537" xr:uid="{B9A8C5E0-E2D8-4577-8CF3-A1B76B2DB3C0}"/>
    <cellStyle name="40% - Accent5 7 2 4 3 3" xfId="28113" xr:uid="{ED29A897-C7D2-4364-BE43-AB74217F211D}"/>
    <cellStyle name="40% - Accent5 7 2 4 4" xfId="17074" xr:uid="{4DEE97AF-CD38-4C18-A3C9-A906867ED770}"/>
    <cellStyle name="40% - Accent5 7 2 4 4 2" xfId="45952" xr:uid="{6E0D16B3-9D17-4C5A-BA8B-78788EFA5B4A}"/>
    <cellStyle name="40% - Accent5 7 2 4 4 3" xfId="31528" xr:uid="{C08C28E2-CD15-4E81-B5B3-65E669C7AF23}"/>
    <cellStyle name="40% - Accent5 7 2 4 5" xfId="6158" xr:uid="{A216A58E-F7D3-4DBB-832F-85B8C2596F3E}"/>
    <cellStyle name="40% - Accent5 7 2 4 5 2" xfId="35073" xr:uid="{8D381DB3-6069-484C-A3F6-FA2BA8FA986F}"/>
    <cellStyle name="40% - Accent5 7 2 4 6" xfId="20649" xr:uid="{502FCCC2-BFCA-4FFA-8F9F-C53C4B8DDF74}"/>
    <cellStyle name="40% - Accent5 7 2 5" xfId="8041" xr:uid="{4EF12DB1-B621-4679-B266-C0929663BC5C}"/>
    <cellStyle name="40% - Accent5 7 2 5 2" xfId="36939" xr:uid="{C00E9704-FAA8-4E08-88DA-7DEF45B224BC}"/>
    <cellStyle name="40% - Accent5 7 2 5 3" xfId="22515" xr:uid="{D5A87366-CD86-4870-AA64-0B71A6327778}"/>
    <cellStyle name="40% - Accent5 7 2 6" xfId="11776" xr:uid="{21AC5F13-5083-4A8E-8081-AB939C4097C0}"/>
    <cellStyle name="40% - Accent5 7 2 6 2" xfId="40671" xr:uid="{CEF2ACE0-487B-4047-BD58-8E6C5A0D35E3}"/>
    <cellStyle name="40% - Accent5 7 2 6 3" xfId="26247" xr:uid="{41DCEF70-FE38-4F8C-A778-3E5630AF7896}"/>
    <cellStyle name="40% - Accent5 7 2 7" xfId="15453" xr:uid="{C174D48E-F369-4C78-AAA7-462831159F68}"/>
    <cellStyle name="40% - Accent5 7 2 7 2" xfId="44340" xr:uid="{17EE7AF9-4AE3-4525-A3F7-A2C0A92B667A}"/>
    <cellStyle name="40% - Accent5 7 2 7 3" xfId="29916" xr:uid="{E73940F1-350C-44DC-A041-E7D0461B798D}"/>
    <cellStyle name="40% - Accent5 7 2 8" xfId="4225" xr:uid="{CF193AF3-BA3C-4F94-9E50-1B7CE75EE29C}"/>
    <cellStyle name="40% - Accent5 7 2 8 2" xfId="33206" xr:uid="{7B80A1E7-1A72-43C0-A41F-81ED8F62C09D}"/>
    <cellStyle name="40% - Accent5 7 2 9" xfId="18783" xr:uid="{6B7694D4-E2D7-46C2-BE1F-0F617F2288AE}"/>
    <cellStyle name="40% - Accent5 7 3" xfId="609" xr:uid="{6BCB9EF2-A32E-4A48-B7BE-02707A59E4CC}"/>
    <cellStyle name="40% - Accent5 7 3 2" xfId="1146" xr:uid="{50DF4950-635F-4F40-8B40-AF093C7CA186}"/>
    <cellStyle name="40% - Accent5 7 3 2 2" xfId="2071" xr:uid="{35AC20A7-15E8-4767-9D57-FAE9664BCE63}"/>
    <cellStyle name="40% - Accent5 7 3 2 2 2" xfId="3685" xr:uid="{46840540-8758-4428-A6B0-C54B580CE482}"/>
    <cellStyle name="40% - Accent5 7 3 2 2 2 2" xfId="11164" xr:uid="{E20746DC-8D6F-4B76-BAAC-089D75194C32}"/>
    <cellStyle name="40% - Accent5 7 3 2 2 2 2 2" xfId="40062" xr:uid="{8B610816-8AC9-4C46-8948-C8FDBFF366D7}"/>
    <cellStyle name="40% - Accent5 7 3 2 2 2 2 3" xfId="25638" xr:uid="{0E379130-AFE6-4A62-9082-5D93D49698DA}"/>
    <cellStyle name="40% - Accent5 7 3 2 2 2 3" xfId="14901" xr:uid="{5A56EB8A-92DD-4B75-8504-6BEBF153D476}"/>
    <cellStyle name="40% - Accent5 7 3 2 2 2 3 2" xfId="43794" xr:uid="{22F0D906-3F3B-4254-91C6-4DCB1E897F98}"/>
    <cellStyle name="40% - Accent5 7 3 2 2 2 3 3" xfId="29370" xr:uid="{B68C091F-02D7-4D5B-B48D-1E67C7B7862B}"/>
    <cellStyle name="40% - Accent5 7 3 2 2 2 4" xfId="18213" xr:uid="{A6B673DA-9F56-4132-8F80-289DA206BBF7}"/>
    <cellStyle name="40% - Accent5 7 3 2 2 2 4 2" xfId="47091" xr:uid="{41411A07-36BD-4277-AA65-171BA80A176D}"/>
    <cellStyle name="40% - Accent5 7 3 2 2 2 4 3" xfId="32667" xr:uid="{D5AEC68D-83EC-4DEE-A6F5-7C11A0FC0066}"/>
    <cellStyle name="40% - Accent5 7 3 2 2 2 5" xfId="7415" xr:uid="{5F2E7ACC-5E10-45FB-90FF-B0AEAECE879D}"/>
    <cellStyle name="40% - Accent5 7 3 2 2 2 5 2" xfId="36330" xr:uid="{BD37421A-6E96-4909-B1F3-1221A05BE96D}"/>
    <cellStyle name="40% - Accent5 7 3 2 2 2 6" xfId="21906" xr:uid="{49D7F37F-7C1A-4F8B-81AD-144722418810}"/>
    <cellStyle name="40% - Accent5 7 3 2 2 3" xfId="9298" xr:uid="{9C1574E1-F6D2-4BB1-993C-5B0AF3938FF4}"/>
    <cellStyle name="40% - Accent5 7 3 2 2 3 2" xfId="38196" xr:uid="{4F52B278-1FBF-4D48-A9DA-7E2F7DF9A354}"/>
    <cellStyle name="40% - Accent5 7 3 2 2 3 3" xfId="23772" xr:uid="{F399D37F-7FA9-489B-8943-63E342E24EE9}"/>
    <cellStyle name="40% - Accent5 7 3 2 2 4" xfId="13035" xr:uid="{3B36B98D-1FB8-4D35-A615-71354C323282}"/>
    <cellStyle name="40% - Accent5 7 3 2 2 4 2" xfId="41928" xr:uid="{EDCDDAB8-BD00-4FA1-BB3A-DC5978C04781}"/>
    <cellStyle name="40% - Accent5 7 3 2 2 4 3" xfId="27504" xr:uid="{A063BDA4-BD69-4EE1-B852-6968D62418F9}"/>
    <cellStyle name="40% - Accent5 7 3 2 2 5" xfId="16600" xr:uid="{0763FFCD-1877-4583-A679-ED9958452C2B}"/>
    <cellStyle name="40% - Accent5 7 3 2 2 5 2" xfId="45479" xr:uid="{AE4698A5-955E-4306-86B3-491C5529CAD5}"/>
    <cellStyle name="40% - Accent5 7 3 2 2 5 3" xfId="31055" xr:uid="{04BADA0E-162A-4A2A-BF75-E7E9ADC40A2D}"/>
    <cellStyle name="40% - Accent5 7 3 2 2 6" xfId="5541" xr:uid="{5F6285AE-DE43-4838-AA02-F6C7F1DEF5FB}"/>
    <cellStyle name="40% - Accent5 7 3 2 2 6 2" xfId="34464" xr:uid="{21005D41-C905-48D4-B936-8745FA8BD487}"/>
    <cellStyle name="40% - Accent5 7 3 2 2 7" xfId="20040" xr:uid="{025450BD-E5A2-45C2-B1FD-C6D187D7647A}"/>
    <cellStyle name="40% - Accent5 7 3 2 3" xfId="2879" xr:uid="{F517515D-6ECB-46D8-B5D1-2D0FEC2930F2}"/>
    <cellStyle name="40% - Accent5 7 3 2 3 2" xfId="10231" xr:uid="{C8F8F68C-B8C8-4A7E-913B-8B226350D9B4}"/>
    <cellStyle name="40% - Accent5 7 3 2 3 2 2" xfId="39129" xr:uid="{171866BB-2420-4E72-AB6C-AECB998B73D3}"/>
    <cellStyle name="40% - Accent5 7 3 2 3 2 3" xfId="24705" xr:uid="{41583824-65CE-4287-A8F4-F111626D2771}"/>
    <cellStyle name="40% - Accent5 7 3 2 3 3" xfId="13968" xr:uid="{2FF99F67-345F-4B0B-91B8-0A56472DE933}"/>
    <cellStyle name="40% - Accent5 7 3 2 3 3 2" xfId="42861" xr:uid="{D656E3B0-FA7E-451D-9DC8-AB5E0E302473}"/>
    <cellStyle name="40% - Accent5 7 3 2 3 3 3" xfId="28437" xr:uid="{7D9601A5-0578-4B4A-9D72-3AF910FABFB6}"/>
    <cellStyle name="40% - Accent5 7 3 2 3 4" xfId="17407" xr:uid="{2C9D8254-BECA-43C4-921A-833AB136355C}"/>
    <cellStyle name="40% - Accent5 7 3 2 3 4 2" xfId="46285" xr:uid="{DF99B988-3012-4437-AE8A-0BF40549E435}"/>
    <cellStyle name="40% - Accent5 7 3 2 3 4 3" xfId="31861" xr:uid="{8040AB59-0DAF-43BA-B321-783973867DDD}"/>
    <cellStyle name="40% - Accent5 7 3 2 3 5" xfId="6482" xr:uid="{ECA42C17-CCCD-4ECA-A27B-EAB170266CE7}"/>
    <cellStyle name="40% - Accent5 7 3 2 3 5 2" xfId="35397" xr:uid="{F3CC11AC-C5CF-4168-9E78-A7F39C204743}"/>
    <cellStyle name="40% - Accent5 7 3 2 3 6" xfId="20973" xr:uid="{13429925-E04F-457E-BED7-8CCB59B3E4ED}"/>
    <cellStyle name="40% - Accent5 7 3 2 4" xfId="8365" xr:uid="{04E9509C-7622-4C76-BD52-73C81C04E308}"/>
    <cellStyle name="40% - Accent5 7 3 2 4 2" xfId="37263" xr:uid="{CA88FAA1-6CE8-4B4C-9264-8A5DD5CD6B2C}"/>
    <cellStyle name="40% - Accent5 7 3 2 4 3" xfId="22839" xr:uid="{44817ECD-658A-4F1A-A68E-D7EE49613340}"/>
    <cellStyle name="40% - Accent5 7 3 2 5" xfId="12100" xr:uid="{41EB82D1-9CB8-4206-AF6E-257172A1FD4B}"/>
    <cellStyle name="40% - Accent5 7 3 2 5 2" xfId="40995" xr:uid="{C947C4B2-B8CA-460B-8BDC-5CC64EDFEBB2}"/>
    <cellStyle name="40% - Accent5 7 3 2 5 3" xfId="26571" xr:uid="{ED7E860F-46AF-4273-A8D7-8132558C1FC0}"/>
    <cellStyle name="40% - Accent5 7 3 2 6" xfId="15786" xr:uid="{B4872398-A73E-4AE8-AE5E-E1EFB9DBAA78}"/>
    <cellStyle name="40% - Accent5 7 3 2 6 2" xfId="44673" xr:uid="{A7D87FA1-9F89-43F5-825B-D0C59BC50634}"/>
    <cellStyle name="40% - Accent5 7 3 2 6 3" xfId="30249" xr:uid="{0DBB8135-6547-473F-B7DB-54BE32DD0C2C}"/>
    <cellStyle name="40% - Accent5 7 3 2 7" xfId="4591" xr:uid="{1D725F7C-5C60-43E7-909C-0F35AB9DD69B}"/>
    <cellStyle name="40% - Accent5 7 3 2 7 2" xfId="33530" xr:uid="{63E5F735-2C2C-44FD-8DF4-FD3FA043173E}"/>
    <cellStyle name="40% - Accent5 7 3 2 8" xfId="19107" xr:uid="{2FF643BE-D55F-48B5-AAEF-255DA5D15F34}"/>
    <cellStyle name="40% - Accent5 7 3 3" xfId="1609" xr:uid="{869F2EAB-848E-4C73-A538-E61D408589C2}"/>
    <cellStyle name="40% - Accent5 7 3 3 2" xfId="3223" xr:uid="{7E368C6C-A477-46B4-926C-FC99927551AF}"/>
    <cellStyle name="40% - Accent5 7 3 3 2 2" xfId="10711" xr:uid="{35324D7A-B241-48AF-A91D-5B361488314E}"/>
    <cellStyle name="40% - Accent5 7 3 3 2 2 2" xfId="39609" xr:uid="{2C1379CB-EDC2-4A61-A65B-DA84DD7C753B}"/>
    <cellStyle name="40% - Accent5 7 3 3 2 2 3" xfId="25185" xr:uid="{2C5747BD-8DFD-4222-8178-F8744AA9D8FF}"/>
    <cellStyle name="40% - Accent5 7 3 3 2 3" xfId="14448" xr:uid="{765FEA0E-E192-45A2-91D5-53676601DF0D}"/>
    <cellStyle name="40% - Accent5 7 3 3 2 3 2" xfId="43341" xr:uid="{5792B335-B386-4012-9AFA-F10B2B248626}"/>
    <cellStyle name="40% - Accent5 7 3 3 2 3 3" xfId="28917" xr:uid="{CC6D98D6-1225-4EFF-9AF8-0873598D2A42}"/>
    <cellStyle name="40% - Accent5 7 3 3 2 4" xfId="17751" xr:uid="{BD3CB528-DF28-4410-851B-3CD4901F06A1}"/>
    <cellStyle name="40% - Accent5 7 3 3 2 4 2" xfId="46629" xr:uid="{162B3AFC-9DE5-402E-93A0-C1D6C9C7AE05}"/>
    <cellStyle name="40% - Accent5 7 3 3 2 4 3" xfId="32205" xr:uid="{EC513E83-67BF-4208-A6D7-667021095D88}"/>
    <cellStyle name="40% - Accent5 7 3 3 2 5" xfId="6962" xr:uid="{A007528A-5757-48E4-9088-8DD597A8843C}"/>
    <cellStyle name="40% - Accent5 7 3 3 2 5 2" xfId="35877" xr:uid="{13E5ED79-3795-4585-9B52-7578AE7DA8A7}"/>
    <cellStyle name="40% - Accent5 7 3 3 2 6" xfId="21453" xr:uid="{C6501B8D-7EBC-4A42-8AA9-D0891182BC17}"/>
    <cellStyle name="40% - Accent5 7 3 3 3" xfId="8845" xr:uid="{41D9295B-71B7-4C12-B60C-EF5A10136BE6}"/>
    <cellStyle name="40% - Accent5 7 3 3 3 2" xfId="37743" xr:uid="{C1242F0C-C37C-41E3-9737-2688D9F7B992}"/>
    <cellStyle name="40% - Accent5 7 3 3 3 3" xfId="23319" xr:uid="{B85AC7D1-1BD0-4C36-A556-650098226A98}"/>
    <cellStyle name="40% - Accent5 7 3 3 4" xfId="12582" xr:uid="{221BDBFE-8DEB-4686-B373-51ECD2350AF5}"/>
    <cellStyle name="40% - Accent5 7 3 3 4 2" xfId="41475" xr:uid="{FE89F744-4F01-427C-ADB4-1A4CAC0CD229}"/>
    <cellStyle name="40% - Accent5 7 3 3 4 3" xfId="27051" xr:uid="{9A39E475-A8DF-410C-BDCF-D4EA90D76C93}"/>
    <cellStyle name="40% - Accent5 7 3 3 5" xfId="16138" xr:uid="{88607D8B-412B-4221-BA68-079249D2977A}"/>
    <cellStyle name="40% - Accent5 7 3 3 5 2" xfId="45017" xr:uid="{3BA56AD9-F362-4123-ACC2-66776DD3F29A}"/>
    <cellStyle name="40% - Accent5 7 3 3 5 3" xfId="30593" xr:uid="{2CBB2663-6CEC-4DFE-9BCD-5200F7FD6AC0}"/>
    <cellStyle name="40% - Accent5 7 3 3 6" xfId="5088" xr:uid="{EC58A74E-B983-4204-880F-EB095A215259}"/>
    <cellStyle name="40% - Accent5 7 3 3 6 2" xfId="34011" xr:uid="{4ECDAD08-8DEA-45F3-BB6F-C1650A91087C}"/>
    <cellStyle name="40% - Accent5 7 3 3 7" xfId="19587" xr:uid="{55BCDA76-5DBF-479E-8FE3-D692D6589A69}"/>
    <cellStyle name="40% - Accent5 7 3 4" xfId="2417" xr:uid="{0923FD11-4182-4FE7-B820-8889D88AD06C}"/>
    <cellStyle name="40% - Accent5 7 3 4 2" xfId="9778" xr:uid="{126ACD11-C176-4616-8F8D-022AAB3AA2FE}"/>
    <cellStyle name="40% - Accent5 7 3 4 2 2" xfId="38676" xr:uid="{95BFEE67-2C86-47CD-9AE9-4F3D7FA416DF}"/>
    <cellStyle name="40% - Accent5 7 3 4 2 3" xfId="24252" xr:uid="{79E651E8-91B8-4387-BB39-7DED933702E0}"/>
    <cellStyle name="40% - Accent5 7 3 4 3" xfId="13515" xr:uid="{0BFC8709-EA00-4C55-BE6D-F93C6A73E5ED}"/>
    <cellStyle name="40% - Accent5 7 3 4 3 2" xfId="42408" xr:uid="{D3AC8F46-8B9E-41E5-909A-BC7A09856124}"/>
    <cellStyle name="40% - Accent5 7 3 4 3 3" xfId="27984" xr:uid="{9C97904E-52A3-42C7-9BDE-348FDE276DF1}"/>
    <cellStyle name="40% - Accent5 7 3 4 4" xfId="16945" xr:uid="{F03334CB-80FA-4C86-BAA9-68C4313C0F3F}"/>
    <cellStyle name="40% - Accent5 7 3 4 4 2" xfId="45823" xr:uid="{00CD975F-0C4B-4E1E-9A4A-7F32626E5820}"/>
    <cellStyle name="40% - Accent5 7 3 4 4 3" xfId="31399" xr:uid="{39B3EA8D-3F9E-42FA-B547-4E233E792CAB}"/>
    <cellStyle name="40% - Accent5 7 3 4 5" xfId="6029" xr:uid="{974502EE-ABB8-4B9F-AAB9-28B1C3694065}"/>
    <cellStyle name="40% - Accent5 7 3 4 5 2" xfId="34944" xr:uid="{8FB6FB0D-81D2-4E82-84B9-93C60963923C}"/>
    <cellStyle name="40% - Accent5 7 3 4 6" xfId="20520" xr:uid="{8B044772-AF9A-4DB5-8B45-339A64DBE634}"/>
    <cellStyle name="40% - Accent5 7 3 5" xfId="7912" xr:uid="{8E7E0441-EB31-4CAD-ADED-601ADCB47B95}"/>
    <cellStyle name="40% - Accent5 7 3 5 2" xfId="36810" xr:uid="{68E7D4D3-77F7-44B5-B09E-E936271D9341}"/>
    <cellStyle name="40% - Accent5 7 3 5 3" xfId="22386" xr:uid="{4731CC36-E865-427B-ACD0-A9FD1DE282FD}"/>
    <cellStyle name="40% - Accent5 7 3 6" xfId="11647" xr:uid="{721EF12B-794A-4E26-8E24-043E241E807F}"/>
    <cellStyle name="40% - Accent5 7 3 6 2" xfId="40542" xr:uid="{46AF008B-6310-47DB-A179-FDFB17C749DC}"/>
    <cellStyle name="40% - Accent5 7 3 6 3" xfId="26118" xr:uid="{FD7F4011-0841-4B53-AA22-393E174E7E0A}"/>
    <cellStyle name="40% - Accent5 7 3 7" xfId="15324" xr:uid="{33B6F3D5-9246-4021-8091-0DC86024DB0F}"/>
    <cellStyle name="40% - Accent5 7 3 7 2" xfId="44211" xr:uid="{8ADA598B-8ABD-45B5-8919-4EFC6550CBAB}"/>
    <cellStyle name="40% - Accent5 7 3 7 3" xfId="29787" xr:uid="{178D764E-7DFA-422D-9ADF-3D5B7075610B}"/>
    <cellStyle name="40% - Accent5 7 3 8" xfId="4096" xr:uid="{10B9E0CD-4FDB-4C02-A2C0-8210EBB6CD69}"/>
    <cellStyle name="40% - Accent5 7 3 8 2" xfId="33077" xr:uid="{C6F59BC4-5918-466D-A58F-5F5C8276B4AD}"/>
    <cellStyle name="40% - Accent5 7 3 9" xfId="18654" xr:uid="{045325C4-3BBC-41FD-81A4-CA76D3B5A774}"/>
    <cellStyle name="40% - Accent5 7 4" xfId="1144" xr:uid="{F7E7C7CF-D1A9-4935-9E0B-A94910384A9C}"/>
    <cellStyle name="40% - Accent5 7 4 2" xfId="2069" xr:uid="{66FA6546-3577-4643-B42E-31E4A3C7D934}"/>
    <cellStyle name="40% - Accent5 7 4 2 2" xfId="3683" xr:uid="{23FDB267-2EDB-49C3-82B5-FCB3CEB3A1F4}"/>
    <cellStyle name="40% - Accent5 7 4 2 2 2" xfId="11034" xr:uid="{9FB50D87-9A5C-4870-AFEC-166E61BA659E}"/>
    <cellStyle name="40% - Accent5 7 4 2 2 2 2" xfId="39932" xr:uid="{A225C01F-BB51-4CD1-A590-7DA265CA6164}"/>
    <cellStyle name="40% - Accent5 7 4 2 2 2 3" xfId="25508" xr:uid="{C7830DD8-A7EF-45CD-8006-6D8DE5C5783F}"/>
    <cellStyle name="40% - Accent5 7 4 2 2 3" xfId="14771" xr:uid="{0A6A8AA2-2B23-4159-9926-3E0AD5A9194E}"/>
    <cellStyle name="40% - Accent5 7 4 2 2 3 2" xfId="43664" xr:uid="{7B39C07C-9A60-4EC8-B962-56D6A857A8E8}"/>
    <cellStyle name="40% - Accent5 7 4 2 2 3 3" xfId="29240" xr:uid="{21389282-FBF7-42B6-AE69-2A449DB270A7}"/>
    <cellStyle name="40% - Accent5 7 4 2 2 4" xfId="18211" xr:uid="{5BE4DE95-C44F-4B60-AD96-CCAB3E11AF21}"/>
    <cellStyle name="40% - Accent5 7 4 2 2 4 2" xfId="47089" xr:uid="{905DB9B9-C90E-4B7C-A403-EC3711349A4D}"/>
    <cellStyle name="40% - Accent5 7 4 2 2 4 3" xfId="32665" xr:uid="{1D489021-3FE4-4148-9BE1-CB8AB9B82300}"/>
    <cellStyle name="40% - Accent5 7 4 2 2 5" xfId="7285" xr:uid="{91EA01FA-28E2-4986-9741-C796852EEB0D}"/>
    <cellStyle name="40% - Accent5 7 4 2 2 5 2" xfId="36200" xr:uid="{9611F864-2800-4A0D-9C65-55BBD1188C32}"/>
    <cellStyle name="40% - Accent5 7 4 2 2 6" xfId="21776" xr:uid="{C69BE3EF-AFDD-4746-A682-B025269CE254}"/>
    <cellStyle name="40% - Accent5 7 4 2 3" xfId="9168" xr:uid="{593264C8-F4FC-400D-AAA5-BC3F0EDB1EB6}"/>
    <cellStyle name="40% - Accent5 7 4 2 3 2" xfId="38066" xr:uid="{04DE087C-0302-4EF4-9FA2-F8626F532D05}"/>
    <cellStyle name="40% - Accent5 7 4 2 3 3" xfId="23642" xr:uid="{66509CF0-4BC1-4B2F-8A53-59630CF301DC}"/>
    <cellStyle name="40% - Accent5 7 4 2 4" xfId="12905" xr:uid="{4C7DDC49-A0D3-4ABE-9C6E-489B9B8F2164}"/>
    <cellStyle name="40% - Accent5 7 4 2 4 2" xfId="41798" xr:uid="{595E2AE8-2B95-483C-B655-54539AA16971}"/>
    <cellStyle name="40% - Accent5 7 4 2 4 3" xfId="27374" xr:uid="{F285F135-488E-463C-BC2D-F21CB83B6CD1}"/>
    <cellStyle name="40% - Accent5 7 4 2 5" xfId="16598" xr:uid="{AE41AEAB-3981-41CD-B5DD-D098BAD74B1B}"/>
    <cellStyle name="40% - Accent5 7 4 2 5 2" xfId="45477" xr:uid="{81A09353-D721-4C65-9B02-EA34915034CD}"/>
    <cellStyle name="40% - Accent5 7 4 2 5 3" xfId="31053" xr:uid="{215FEEDC-C1B0-463A-AFD6-B4E7996102A0}"/>
    <cellStyle name="40% - Accent5 7 4 2 6" xfId="5411" xr:uid="{A566BCEB-5952-4E0D-93C8-FAA7200E52BB}"/>
    <cellStyle name="40% - Accent5 7 4 2 6 2" xfId="34334" xr:uid="{883AAC50-EB4A-425A-8250-597817E2EEE5}"/>
    <cellStyle name="40% - Accent5 7 4 2 7" xfId="19910" xr:uid="{C7B16F35-3CCD-4684-AA8D-78FE0BA1C2C6}"/>
    <cellStyle name="40% - Accent5 7 4 3" xfId="2877" xr:uid="{79DDA6FB-45A6-42AF-829E-D995FFFC569E}"/>
    <cellStyle name="40% - Accent5 7 4 3 2" xfId="10101" xr:uid="{D35207AF-71EE-4906-829A-34F248F0CECA}"/>
    <cellStyle name="40% - Accent5 7 4 3 2 2" xfId="38999" xr:uid="{C5334543-B451-4DD1-9D3E-D3342D954564}"/>
    <cellStyle name="40% - Accent5 7 4 3 2 3" xfId="24575" xr:uid="{5A3CD6C2-709D-4A69-95C0-3D7073A62E6E}"/>
    <cellStyle name="40% - Accent5 7 4 3 3" xfId="13838" xr:uid="{A3922E59-159D-4542-9E9A-4AB33DFD9371}"/>
    <cellStyle name="40% - Accent5 7 4 3 3 2" xfId="42731" xr:uid="{A5190A4D-A008-43F7-B945-9D1FC4DAD88B}"/>
    <cellStyle name="40% - Accent5 7 4 3 3 3" xfId="28307" xr:uid="{99FBA58B-7BA3-4FD2-A857-4F236C6D026B}"/>
    <cellStyle name="40% - Accent5 7 4 3 4" xfId="17405" xr:uid="{D71775A2-0BDC-489D-A2C8-6817FBD740A4}"/>
    <cellStyle name="40% - Accent5 7 4 3 4 2" xfId="46283" xr:uid="{14EEBDFC-E94D-408F-91C8-73DE32B61F1E}"/>
    <cellStyle name="40% - Accent5 7 4 3 4 3" xfId="31859" xr:uid="{E98623AC-923B-44BD-AEE9-3FF7EB778090}"/>
    <cellStyle name="40% - Accent5 7 4 3 5" xfId="6352" xr:uid="{AA0AFB81-A9AF-4DE1-B285-E1425287020A}"/>
    <cellStyle name="40% - Accent5 7 4 3 5 2" xfId="35267" xr:uid="{9A66EECA-C262-470C-94B1-A63085D863C9}"/>
    <cellStyle name="40% - Accent5 7 4 3 6" xfId="20843" xr:uid="{83CE5241-8D52-4610-81B3-4FAC13AB1A5D}"/>
    <cellStyle name="40% - Accent5 7 4 4" xfId="8235" xr:uid="{AFD85A77-9ACD-411B-A7C0-6ADE31DD84A4}"/>
    <cellStyle name="40% - Accent5 7 4 4 2" xfId="37133" xr:uid="{F166C7DB-240E-443E-BAC7-AB6503E4FCA7}"/>
    <cellStyle name="40% - Accent5 7 4 4 3" xfId="22709" xr:uid="{3BC8226B-E5E5-4EA3-B46E-68C7AFC409A5}"/>
    <cellStyle name="40% - Accent5 7 4 5" xfId="11970" xr:uid="{F5C419CB-76AF-41F0-A636-2067FDBDA419}"/>
    <cellStyle name="40% - Accent5 7 4 5 2" xfId="40865" xr:uid="{21438A4F-6250-4E1E-9CCB-0BF3A0D1BD67}"/>
    <cellStyle name="40% - Accent5 7 4 5 3" xfId="26441" xr:uid="{B4C5018C-588A-427F-A846-9BF7F309336F}"/>
    <cellStyle name="40% - Accent5 7 4 6" xfId="15784" xr:uid="{E13D4E2E-45C1-4351-AF7B-582AEE155514}"/>
    <cellStyle name="40% - Accent5 7 4 6 2" xfId="44671" xr:uid="{D0D1BF6A-CF0C-4EBC-A4EA-3683C47041B9}"/>
    <cellStyle name="40% - Accent5 7 4 6 3" xfId="30247" xr:uid="{D57918C4-902C-44BE-95C1-C530C9DF67C9}"/>
    <cellStyle name="40% - Accent5 7 4 7" xfId="4458" xr:uid="{F1D22FCB-CA88-4A27-B0D1-FF59BCB52563}"/>
    <cellStyle name="40% - Accent5 7 4 7 2" xfId="33400" xr:uid="{7DB68D1D-D97B-4E1F-8143-B85DB9841BE2}"/>
    <cellStyle name="40% - Accent5 7 4 8" xfId="18977" xr:uid="{8157202F-B1C2-4755-B097-D2016BFC2579}"/>
    <cellStyle name="40% - Accent5 7 5" xfId="1479" xr:uid="{FD6C420C-0D9E-45F1-84CE-FE2D3DDBC0D3}"/>
    <cellStyle name="40% - Accent5 7 5 2" xfId="3093" xr:uid="{B3410439-F7BA-4A6C-8CCA-B79EE2B2D365}"/>
    <cellStyle name="40% - Accent5 7 5 2 2" xfId="10581" xr:uid="{B73E41DC-CA42-4ACC-83F4-5255E49F0BCE}"/>
    <cellStyle name="40% - Accent5 7 5 2 2 2" xfId="39479" xr:uid="{BD087EAA-5AC6-4A1F-952F-928070F69E9E}"/>
    <cellStyle name="40% - Accent5 7 5 2 2 3" xfId="25055" xr:uid="{E41583B0-0DFC-40CE-8FAE-94C0E9D54007}"/>
    <cellStyle name="40% - Accent5 7 5 2 3" xfId="14318" xr:uid="{AC84278F-49E5-40D7-BCFE-9C8C1A771972}"/>
    <cellStyle name="40% - Accent5 7 5 2 3 2" xfId="43211" xr:uid="{9CCB09E3-1F17-4F75-B20B-E96919768748}"/>
    <cellStyle name="40% - Accent5 7 5 2 3 3" xfId="28787" xr:uid="{61B33815-922A-4767-AB4E-78370C8675DE}"/>
    <cellStyle name="40% - Accent5 7 5 2 4" xfId="17621" xr:uid="{F8A74403-16A5-49A0-A817-FDE6384418CF}"/>
    <cellStyle name="40% - Accent5 7 5 2 4 2" xfId="46499" xr:uid="{D27E4F5A-2EBE-4A24-A667-8BCAD093E9F0}"/>
    <cellStyle name="40% - Accent5 7 5 2 4 3" xfId="32075" xr:uid="{4B9824F1-E8CA-4B01-B9CB-1D5E460BA761}"/>
    <cellStyle name="40% - Accent5 7 5 2 5" xfId="6832" xr:uid="{8CBF0AFE-B966-4E65-B075-5729F3B17611}"/>
    <cellStyle name="40% - Accent5 7 5 2 5 2" xfId="35747" xr:uid="{9FE41DE8-CB8F-4C13-8BE8-5632C3799448}"/>
    <cellStyle name="40% - Accent5 7 5 2 6" xfId="21323" xr:uid="{C7B1F643-3B4E-4A46-B28C-C8854A5B019E}"/>
    <cellStyle name="40% - Accent5 7 5 3" xfId="8715" xr:uid="{E3C10703-2286-46CD-9FE1-E59D2E316DF2}"/>
    <cellStyle name="40% - Accent5 7 5 3 2" xfId="37613" xr:uid="{0828B05B-140E-460E-B426-A9878ED69F7E}"/>
    <cellStyle name="40% - Accent5 7 5 3 3" xfId="23189" xr:uid="{19E3EC44-9BBF-4601-804B-45C17A29AD10}"/>
    <cellStyle name="40% - Accent5 7 5 4" xfId="12452" xr:uid="{40E0BA72-D648-47C8-8AF1-DAE7A1A8F721}"/>
    <cellStyle name="40% - Accent5 7 5 4 2" xfId="41345" xr:uid="{23BED3B0-37E2-40E8-818E-3A182DF95075}"/>
    <cellStyle name="40% - Accent5 7 5 4 3" xfId="26921" xr:uid="{6DC6A345-EF9F-4613-8926-7E965231CD5A}"/>
    <cellStyle name="40% - Accent5 7 5 5" xfId="16008" xr:uid="{161D31FD-9B92-444E-A2BA-F7DCAE3ED20B}"/>
    <cellStyle name="40% - Accent5 7 5 5 2" xfId="44887" xr:uid="{2EE543A7-0064-459C-A031-DB23D500C7B4}"/>
    <cellStyle name="40% - Accent5 7 5 5 3" xfId="30463" xr:uid="{5E231118-E1D6-49CD-8EF2-3DCF3F84BE42}"/>
    <cellStyle name="40% - Accent5 7 5 6" xfId="4958" xr:uid="{4967867E-1AF1-4134-B7E8-79C53855903C}"/>
    <cellStyle name="40% - Accent5 7 5 6 2" xfId="33881" xr:uid="{E59F2140-67A6-4535-BE09-C1CA9D9D7A82}"/>
    <cellStyle name="40% - Accent5 7 5 7" xfId="19457" xr:uid="{57C6BF55-E79E-4181-A229-9F6184D65138}"/>
    <cellStyle name="40% - Accent5 7 6" xfId="2287" xr:uid="{996A0C03-14CB-4457-864A-AF70EE3C0B93}"/>
    <cellStyle name="40% - Accent5 7 6 2" xfId="9648" xr:uid="{9262697E-44DF-4695-87DA-EA9FD87F598D}"/>
    <cellStyle name="40% - Accent5 7 6 2 2" xfId="38546" xr:uid="{DD8B24C6-B804-41C6-BE92-126CCAD88665}"/>
    <cellStyle name="40% - Accent5 7 6 2 3" xfId="24122" xr:uid="{3D1B63DD-1CE3-4A68-8357-BA5E0DC8527C}"/>
    <cellStyle name="40% - Accent5 7 6 3" xfId="13385" xr:uid="{46386AAB-A2ED-4449-A28B-AA57C3B2BB55}"/>
    <cellStyle name="40% - Accent5 7 6 3 2" xfId="42278" xr:uid="{587D4C71-A9A9-4F56-A24C-B83C83E049A2}"/>
    <cellStyle name="40% - Accent5 7 6 3 3" xfId="27854" xr:uid="{58864B97-352E-4E14-AEAE-7378DEAF9A5F}"/>
    <cellStyle name="40% - Accent5 7 6 4" xfId="16815" xr:uid="{E1C0F4B6-5FB1-4082-9E7D-7834A70A421C}"/>
    <cellStyle name="40% - Accent5 7 6 4 2" xfId="45693" xr:uid="{765FB02E-A7E7-4883-A75E-FD84C741A828}"/>
    <cellStyle name="40% - Accent5 7 6 4 3" xfId="31269" xr:uid="{4FABB429-3065-4432-9FCE-AA42B9FA1F1B}"/>
    <cellStyle name="40% - Accent5 7 6 5" xfId="5898" xr:uid="{3C764A55-896C-4E42-BF99-DB8192FDF78C}"/>
    <cellStyle name="40% - Accent5 7 6 5 2" xfId="34814" xr:uid="{EC00C4D4-B1E1-457D-B2C2-8F9FCBF62817}"/>
    <cellStyle name="40% - Accent5 7 6 6" xfId="20390" xr:uid="{86293653-446C-4454-9DCB-840E085BDC57}"/>
    <cellStyle name="40% - Accent5 7 7" xfId="7782" xr:uid="{E69E0B38-D26C-4773-9EEC-78A4EC5BEF02}"/>
    <cellStyle name="40% - Accent5 7 7 2" xfId="36680" xr:uid="{014A6D9E-EE70-4BD3-A1D3-D7BBFA6CC217}"/>
    <cellStyle name="40% - Accent5 7 7 3" xfId="22256" xr:uid="{8D27F36B-DBFE-4F5D-8EF9-D5821DDF2769}"/>
    <cellStyle name="40% - Accent5 7 8" xfId="11517" xr:uid="{E12DCE30-6307-4F23-8E11-7B490381484C}"/>
    <cellStyle name="40% - Accent5 7 8 2" xfId="40412" xr:uid="{A5357DEE-5DD7-4562-A641-1B01B09188F4}"/>
    <cellStyle name="40% - Accent5 7 8 3" xfId="25988" xr:uid="{920D0D4A-1DD0-48AC-AE5A-4A654393765D}"/>
    <cellStyle name="40% - Accent5 7 9" xfId="15194" xr:uid="{C5FA2982-7C98-4366-9B99-DC7BA7A640EE}"/>
    <cellStyle name="40% - Accent5 7 9 2" xfId="44081" xr:uid="{29283E19-EA66-450C-8AE8-4782A201EB0B}"/>
    <cellStyle name="40% - Accent5 7 9 3" xfId="29657" xr:uid="{5FB2EEB3-F47C-4DAA-87B9-B69DD01075A1}"/>
    <cellStyle name="40% - Accent5 8" xfId="429" xr:uid="{49E0A950-94EE-41E1-A8E1-79B745EAC14C}"/>
    <cellStyle name="40% - Accent5 8 10" xfId="3983" xr:uid="{8926646E-C3AB-4281-989C-A670433E53ED}"/>
    <cellStyle name="40% - Accent5 8 10 2" xfId="32964" xr:uid="{012C11A3-8A56-4909-B678-E3A7A1973F7A}"/>
    <cellStyle name="40% - Accent5 8 11" xfId="18541" xr:uid="{E921AD90-9969-4169-BFE7-66AAE840B676}"/>
    <cellStyle name="40% - Accent5 8 2" xfId="817" xr:uid="{905F1B53-CAFE-4EB6-B63A-546DAE4C7625}"/>
    <cellStyle name="40% - Accent5 8 2 2" xfId="1148" xr:uid="{946B9C32-7E7E-4C0C-9835-2BDD8AE50EBE}"/>
    <cellStyle name="40% - Accent5 8 2 2 2" xfId="2073" xr:uid="{D48A4273-F8F5-40B9-B9BA-EAE3210F7CB1}"/>
    <cellStyle name="40% - Accent5 8 2 2 2 2" xfId="3687" xr:uid="{959228F6-17E2-47F7-B864-BF1389AA82A1}"/>
    <cellStyle name="40% - Accent5 8 2 2 2 2 2" xfId="11310" xr:uid="{41B86D8E-A1BF-404D-A7EC-3272EC9AE505}"/>
    <cellStyle name="40% - Accent5 8 2 2 2 2 2 2" xfId="40208" xr:uid="{9CB11173-32E4-4BEE-85E2-B4813612C30E}"/>
    <cellStyle name="40% - Accent5 8 2 2 2 2 2 3" xfId="25784" xr:uid="{74E30467-ADD4-4D2F-8B81-DAE116AF66D1}"/>
    <cellStyle name="40% - Accent5 8 2 2 2 2 3" xfId="15047" xr:uid="{1B79BE7B-8EF8-455B-B72A-E5CFD492ADA0}"/>
    <cellStyle name="40% - Accent5 8 2 2 2 2 3 2" xfId="43940" xr:uid="{DD770FF6-93DB-4187-A88D-55190567CA52}"/>
    <cellStyle name="40% - Accent5 8 2 2 2 2 3 3" xfId="29516" xr:uid="{7EB9788D-7CC1-4AA3-8833-032A61DD32BB}"/>
    <cellStyle name="40% - Accent5 8 2 2 2 2 4" xfId="18215" xr:uid="{73A3FD54-2D8F-41D6-9AA2-FFDB8036EBEC}"/>
    <cellStyle name="40% - Accent5 8 2 2 2 2 4 2" xfId="47093" xr:uid="{0EFEE027-33DF-4F03-AA30-DA4174650412}"/>
    <cellStyle name="40% - Accent5 8 2 2 2 2 4 3" xfId="32669" xr:uid="{3EC48344-C780-4634-B550-5457DAC1E2F5}"/>
    <cellStyle name="40% - Accent5 8 2 2 2 2 5" xfId="7561" xr:uid="{47107977-14B3-444D-8C7A-5BCF45C58AD1}"/>
    <cellStyle name="40% - Accent5 8 2 2 2 2 5 2" xfId="36476" xr:uid="{0FA40971-F5EF-4875-9C41-A0CFC3EB29C8}"/>
    <cellStyle name="40% - Accent5 8 2 2 2 2 6" xfId="22052" xr:uid="{E86281D6-01C7-44CE-96DF-0C9C01CDFF89}"/>
    <cellStyle name="40% - Accent5 8 2 2 2 3" xfId="9444" xr:uid="{D75D2FC1-D4B1-4F80-A934-600B2583DE69}"/>
    <cellStyle name="40% - Accent5 8 2 2 2 3 2" xfId="38342" xr:uid="{A05379E7-DE58-49C4-8744-97CFF41CE367}"/>
    <cellStyle name="40% - Accent5 8 2 2 2 3 3" xfId="23918" xr:uid="{BB73F902-E674-4158-BFEF-1C4074DDB329}"/>
    <cellStyle name="40% - Accent5 8 2 2 2 4" xfId="13181" xr:uid="{ACEE7F4D-A82D-49D5-96E9-AB065A83D71D}"/>
    <cellStyle name="40% - Accent5 8 2 2 2 4 2" xfId="42074" xr:uid="{583677FD-29A6-4B68-B275-975CA99855FB}"/>
    <cellStyle name="40% - Accent5 8 2 2 2 4 3" xfId="27650" xr:uid="{7EB61973-C076-4D01-9051-B3C8A72CE8D9}"/>
    <cellStyle name="40% - Accent5 8 2 2 2 5" xfId="16602" xr:uid="{FF90D54D-F740-4955-BA3F-A1B35B1D32BF}"/>
    <cellStyle name="40% - Accent5 8 2 2 2 5 2" xfId="45481" xr:uid="{83276A13-51E3-4ACD-9FBA-8F8239521E70}"/>
    <cellStyle name="40% - Accent5 8 2 2 2 5 3" xfId="31057" xr:uid="{8A9F94B2-A3BB-4C88-9A46-C73986FB8F77}"/>
    <cellStyle name="40% - Accent5 8 2 2 2 6" xfId="5687" xr:uid="{C355CED4-D39E-4C4D-9A71-9C1F7E0546E2}"/>
    <cellStyle name="40% - Accent5 8 2 2 2 6 2" xfId="34610" xr:uid="{BD698920-DEE5-4F57-A431-63B71BE7FAC3}"/>
    <cellStyle name="40% - Accent5 8 2 2 2 7" xfId="20186" xr:uid="{C325C461-E366-4878-A4C9-9B7DD98C2150}"/>
    <cellStyle name="40% - Accent5 8 2 2 3" xfId="2881" xr:uid="{1D208A72-83DB-4A51-84A4-31D4E6CCBBBE}"/>
    <cellStyle name="40% - Accent5 8 2 2 3 2" xfId="10377" xr:uid="{CE26978B-B9EC-4755-B33A-569AD0FDC6F7}"/>
    <cellStyle name="40% - Accent5 8 2 2 3 2 2" xfId="39275" xr:uid="{069D7E7D-14FD-4BA6-A4A5-91637541FA18}"/>
    <cellStyle name="40% - Accent5 8 2 2 3 2 3" xfId="24851" xr:uid="{AF2B2D9E-2463-4B63-BB2F-5D8B99409E7F}"/>
    <cellStyle name="40% - Accent5 8 2 2 3 3" xfId="14114" xr:uid="{C32491B4-F35A-4631-8829-C98E11B69116}"/>
    <cellStyle name="40% - Accent5 8 2 2 3 3 2" xfId="43007" xr:uid="{37876661-DA1D-4605-8E55-2A277039DDC6}"/>
    <cellStyle name="40% - Accent5 8 2 2 3 3 3" xfId="28583" xr:uid="{615E728E-40FB-42A4-AEE4-BAB49FB23B4D}"/>
    <cellStyle name="40% - Accent5 8 2 2 3 4" xfId="17409" xr:uid="{E17CEEE9-397A-4626-B06C-5F338371B2FB}"/>
    <cellStyle name="40% - Accent5 8 2 2 3 4 2" xfId="46287" xr:uid="{785062D4-E19F-450F-A779-206F0A85FF70}"/>
    <cellStyle name="40% - Accent5 8 2 2 3 4 3" xfId="31863" xr:uid="{5B2A4E89-3BB0-4039-9DAD-6443F2EF76C0}"/>
    <cellStyle name="40% - Accent5 8 2 2 3 5" xfId="6628" xr:uid="{B2F37447-4C6C-48DA-A7F0-42345DCDCCA1}"/>
    <cellStyle name="40% - Accent5 8 2 2 3 5 2" xfId="35543" xr:uid="{F015D7E5-0C3E-4DCF-8D9E-4F9A72A45A95}"/>
    <cellStyle name="40% - Accent5 8 2 2 3 6" xfId="21119" xr:uid="{7C846206-6911-4924-96E4-FCF73C89AE12}"/>
    <cellStyle name="40% - Accent5 8 2 2 4" xfId="8511" xr:uid="{78472F48-22D1-47A9-B56A-91EE41E07B1F}"/>
    <cellStyle name="40% - Accent5 8 2 2 4 2" xfId="37409" xr:uid="{FC21DDC0-DBBD-40B5-9588-5FEE34416FCE}"/>
    <cellStyle name="40% - Accent5 8 2 2 4 3" xfId="22985" xr:uid="{CA15F25A-4417-45BA-9801-FD8C3BD4244A}"/>
    <cellStyle name="40% - Accent5 8 2 2 5" xfId="12246" xr:uid="{0443DD62-A280-4165-9B74-116D4A3401A5}"/>
    <cellStyle name="40% - Accent5 8 2 2 5 2" xfId="41141" xr:uid="{B31641E2-21CC-41EA-965F-905EBE1148C5}"/>
    <cellStyle name="40% - Accent5 8 2 2 5 3" xfId="26717" xr:uid="{2D7DF4C3-CDD1-46AE-9C2F-7962E5ACE767}"/>
    <cellStyle name="40% - Accent5 8 2 2 6" xfId="15788" xr:uid="{3A217E05-3D84-4650-AC1A-54D676FA6FDC}"/>
    <cellStyle name="40% - Accent5 8 2 2 6 2" xfId="44675" xr:uid="{D1D82F7B-923E-4565-822B-962D9DC3D5A1}"/>
    <cellStyle name="40% - Accent5 8 2 2 6 3" xfId="30251" xr:uid="{9EBCFB3C-4DC9-4197-A8B3-092C75A52FB0}"/>
    <cellStyle name="40% - Accent5 8 2 2 7" xfId="4741" xr:uid="{E88E8DF0-90F3-4587-B77A-924C47C0D373}"/>
    <cellStyle name="40% - Accent5 8 2 2 7 2" xfId="33676" xr:uid="{34477FB4-17FF-477B-9251-E2E9CF268945}"/>
    <cellStyle name="40% - Accent5 8 2 2 8" xfId="19253" xr:uid="{58925511-FA87-43DC-A9F2-8B4373996B3B}"/>
    <cellStyle name="40% - Accent5 8 2 3" xfId="1755" xr:uid="{91294FF2-398D-4561-AD95-F960539D532F}"/>
    <cellStyle name="40% - Accent5 8 2 3 2" xfId="3369" xr:uid="{06C71875-D376-48A6-99F2-BA41B2F4070A}"/>
    <cellStyle name="40% - Accent5 8 2 3 2 2" xfId="10857" xr:uid="{2A5118D0-716E-4626-8318-FE1A21002511}"/>
    <cellStyle name="40% - Accent5 8 2 3 2 2 2" xfId="39755" xr:uid="{03820B51-78B2-4A9B-A502-2F3ADAEA06F1}"/>
    <cellStyle name="40% - Accent5 8 2 3 2 2 3" xfId="25331" xr:uid="{F0EC27C7-DD25-47EA-8DFB-152DE2380AC8}"/>
    <cellStyle name="40% - Accent5 8 2 3 2 3" xfId="14594" xr:uid="{4E60D9DE-9C74-4C08-8EF0-B2B730C02672}"/>
    <cellStyle name="40% - Accent5 8 2 3 2 3 2" xfId="43487" xr:uid="{633709A7-249A-474C-8FA1-EDB2E915E327}"/>
    <cellStyle name="40% - Accent5 8 2 3 2 3 3" xfId="29063" xr:uid="{48131FBA-7BA9-4919-AE56-D5E2AA2F292B}"/>
    <cellStyle name="40% - Accent5 8 2 3 2 4" xfId="17897" xr:uid="{F569F198-292C-4C03-8ADD-45F5858E704A}"/>
    <cellStyle name="40% - Accent5 8 2 3 2 4 2" xfId="46775" xr:uid="{C343F7BC-B56E-4CF9-9448-16C72DF4A444}"/>
    <cellStyle name="40% - Accent5 8 2 3 2 4 3" xfId="32351" xr:uid="{765B76EA-748E-42FE-9528-758A89308E86}"/>
    <cellStyle name="40% - Accent5 8 2 3 2 5" xfId="7108" xr:uid="{174FC4D0-C8F3-4347-942F-D03F85995F2C}"/>
    <cellStyle name="40% - Accent5 8 2 3 2 5 2" xfId="36023" xr:uid="{11C401CE-6477-4D2F-AD58-E6AF5E1A5A90}"/>
    <cellStyle name="40% - Accent5 8 2 3 2 6" xfId="21599" xr:uid="{03BE3E9E-790A-4BF4-8CC7-7FBDDC19D563}"/>
    <cellStyle name="40% - Accent5 8 2 3 3" xfId="8991" xr:uid="{4430929F-5394-4AA2-982E-D3C100E4FA88}"/>
    <cellStyle name="40% - Accent5 8 2 3 3 2" xfId="37889" xr:uid="{1FB59C48-C234-4B32-88BC-37E9229FC11C}"/>
    <cellStyle name="40% - Accent5 8 2 3 3 3" xfId="23465" xr:uid="{880243A9-357E-4407-8356-40017AC0FB4B}"/>
    <cellStyle name="40% - Accent5 8 2 3 4" xfId="12728" xr:uid="{9676C907-A827-495B-B6D5-FDEC6C997216}"/>
    <cellStyle name="40% - Accent5 8 2 3 4 2" xfId="41621" xr:uid="{B55C5F7B-D1C3-4E3D-A06A-054ABCCB7346}"/>
    <cellStyle name="40% - Accent5 8 2 3 4 3" xfId="27197" xr:uid="{1B68A373-6AC8-46A4-8C18-BEE69CA9301D}"/>
    <cellStyle name="40% - Accent5 8 2 3 5" xfId="16284" xr:uid="{4E4FEBDC-04C4-4F02-890B-4D7D8A80B713}"/>
    <cellStyle name="40% - Accent5 8 2 3 5 2" xfId="45163" xr:uid="{7196569E-7C6F-4663-880A-06CCA516EE04}"/>
    <cellStyle name="40% - Accent5 8 2 3 5 3" xfId="30739" xr:uid="{A3574226-51ED-4864-BC15-D8DB9EA00EB1}"/>
    <cellStyle name="40% - Accent5 8 2 3 6" xfId="5234" xr:uid="{DDD15017-DB32-4B9D-B655-D49E79DFD72A}"/>
    <cellStyle name="40% - Accent5 8 2 3 6 2" xfId="34157" xr:uid="{5693DA1F-15C8-49A0-9907-85184C7BB2DE}"/>
    <cellStyle name="40% - Accent5 8 2 3 7" xfId="19733" xr:uid="{2457BE5E-FD83-4620-9400-674D12D79AB8}"/>
    <cellStyle name="40% - Accent5 8 2 4" xfId="2563" xr:uid="{464797FB-26F4-4995-AD48-7CE48224DE62}"/>
    <cellStyle name="40% - Accent5 8 2 4 2" xfId="9924" xr:uid="{899A3994-3AFD-4E8A-81B5-223E0424E8DA}"/>
    <cellStyle name="40% - Accent5 8 2 4 2 2" xfId="38822" xr:uid="{00033294-9156-4CAF-86B9-6123E5CC1065}"/>
    <cellStyle name="40% - Accent5 8 2 4 2 3" xfId="24398" xr:uid="{1451AD89-2B37-434C-9335-02ADDB06D1A9}"/>
    <cellStyle name="40% - Accent5 8 2 4 3" xfId="13661" xr:uid="{D8832BFE-AB95-4371-A1CA-07F5DD8131BF}"/>
    <cellStyle name="40% - Accent5 8 2 4 3 2" xfId="42554" xr:uid="{4458A703-BF11-4AA0-9386-E7FB2A0DDD5B}"/>
    <cellStyle name="40% - Accent5 8 2 4 3 3" xfId="28130" xr:uid="{CDD71D27-78C0-406B-AFF3-A3239C10385E}"/>
    <cellStyle name="40% - Accent5 8 2 4 4" xfId="17091" xr:uid="{0896A9F8-129F-47AB-B701-D4855B8E5615}"/>
    <cellStyle name="40% - Accent5 8 2 4 4 2" xfId="45969" xr:uid="{462F394E-12E6-466A-9C67-9E123980BF8D}"/>
    <cellStyle name="40% - Accent5 8 2 4 4 3" xfId="31545" xr:uid="{83F7E569-660D-40CB-9451-58BCDB3E8827}"/>
    <cellStyle name="40% - Accent5 8 2 4 5" xfId="6175" xr:uid="{7522D16A-DA1C-464E-8CA9-49FD4A231648}"/>
    <cellStyle name="40% - Accent5 8 2 4 5 2" xfId="35090" xr:uid="{6BD0FE49-7ABD-4B2D-8A2E-0342EC03C7EA}"/>
    <cellStyle name="40% - Accent5 8 2 4 6" xfId="20666" xr:uid="{65C07FB9-A362-4539-B99D-7361B1636621}"/>
    <cellStyle name="40% - Accent5 8 2 5" xfId="8058" xr:uid="{B037D866-E7C8-478B-9AC7-60FDADC1D332}"/>
    <cellStyle name="40% - Accent5 8 2 5 2" xfId="36956" xr:uid="{DE7F99B3-69BB-4179-904D-A83E2084A86A}"/>
    <cellStyle name="40% - Accent5 8 2 5 3" xfId="22532" xr:uid="{AE4CF223-D912-432C-A20F-B17E538DB20C}"/>
    <cellStyle name="40% - Accent5 8 2 6" xfId="11793" xr:uid="{3E3F25FD-F1D5-4601-A6B3-E974EDA76F8A}"/>
    <cellStyle name="40% - Accent5 8 2 6 2" xfId="40688" xr:uid="{87BF8358-AECF-415C-BCD6-8F4D12C4ACFE}"/>
    <cellStyle name="40% - Accent5 8 2 6 3" xfId="26264" xr:uid="{AD185AE5-56E3-4E30-938C-4937B23EA6A4}"/>
    <cellStyle name="40% - Accent5 8 2 7" xfId="15470" xr:uid="{AB682625-3D1C-451E-B0A6-28BA68035C28}"/>
    <cellStyle name="40% - Accent5 8 2 7 2" xfId="44357" xr:uid="{40629D38-7090-4112-8C25-AFE582B20BE5}"/>
    <cellStyle name="40% - Accent5 8 2 7 3" xfId="29933" xr:uid="{F92C807C-CF7A-4535-89DA-1DB2BB97F070}"/>
    <cellStyle name="40% - Accent5 8 2 8" xfId="4242" xr:uid="{EAE85E3A-60EC-4DB4-9A24-49D3698B1AC6}"/>
    <cellStyle name="40% - Accent5 8 2 8 2" xfId="33223" xr:uid="{6C929588-4109-419D-9D48-08D7C0AFDC39}"/>
    <cellStyle name="40% - Accent5 8 2 9" xfId="18800" xr:uid="{E93EF2E1-9441-4E3A-A853-5B498851B704}"/>
    <cellStyle name="40% - Accent5 8 3" xfId="626" xr:uid="{0A8FE721-F789-4458-96AE-02AA23FA1237}"/>
    <cellStyle name="40% - Accent5 8 3 2" xfId="1149" xr:uid="{0E06D496-DB01-478A-A8C1-629277CED4E8}"/>
    <cellStyle name="40% - Accent5 8 3 2 2" xfId="2074" xr:uid="{3A822BB6-89E9-4F71-99E5-B7A9AEEFE53E}"/>
    <cellStyle name="40% - Accent5 8 3 2 2 2" xfId="3688" xr:uid="{8939F7A0-A720-41C7-919D-6C1E61B18119}"/>
    <cellStyle name="40% - Accent5 8 3 2 2 2 2" xfId="11181" xr:uid="{DEF87EA3-4706-4E86-A20F-55020011989A}"/>
    <cellStyle name="40% - Accent5 8 3 2 2 2 2 2" xfId="40079" xr:uid="{D6CAF43B-CED1-4096-BA56-09A26624015A}"/>
    <cellStyle name="40% - Accent5 8 3 2 2 2 2 3" xfId="25655" xr:uid="{83ACEF93-606C-4EB3-9C63-0654CF4C1B68}"/>
    <cellStyle name="40% - Accent5 8 3 2 2 2 3" xfId="14918" xr:uid="{4A5A7C0B-C71A-4246-89BF-0E54CD45AF9A}"/>
    <cellStyle name="40% - Accent5 8 3 2 2 2 3 2" xfId="43811" xr:uid="{CCC639AD-AF7F-43E5-9B38-EA31034A9454}"/>
    <cellStyle name="40% - Accent5 8 3 2 2 2 3 3" xfId="29387" xr:uid="{EBD4C748-5A60-48D9-A938-01B90391ACF7}"/>
    <cellStyle name="40% - Accent5 8 3 2 2 2 4" xfId="18216" xr:uid="{AF1CCA67-9540-448A-92F8-11B23A494273}"/>
    <cellStyle name="40% - Accent5 8 3 2 2 2 4 2" xfId="47094" xr:uid="{1AAFE1B2-426C-43B3-905B-BFF05A718C33}"/>
    <cellStyle name="40% - Accent5 8 3 2 2 2 4 3" xfId="32670" xr:uid="{7AF901CB-CF92-4888-B332-60B11629084C}"/>
    <cellStyle name="40% - Accent5 8 3 2 2 2 5" xfId="7432" xr:uid="{F091A1E6-70C2-4511-9546-97AB5F0D72F6}"/>
    <cellStyle name="40% - Accent5 8 3 2 2 2 5 2" xfId="36347" xr:uid="{20FEBD3D-B1E0-4C27-80C8-FFE92B9E1643}"/>
    <cellStyle name="40% - Accent5 8 3 2 2 2 6" xfId="21923" xr:uid="{AF10CA99-2744-48C5-B0F7-8CB1C1678F61}"/>
    <cellStyle name="40% - Accent5 8 3 2 2 3" xfId="9315" xr:uid="{0C923448-0B03-489D-9329-BB3B4387F357}"/>
    <cellStyle name="40% - Accent5 8 3 2 2 3 2" xfId="38213" xr:uid="{526625B3-4388-4496-A483-C616A652A61C}"/>
    <cellStyle name="40% - Accent5 8 3 2 2 3 3" xfId="23789" xr:uid="{C0B33031-CC1F-4261-AEF4-E2E2AAE6FEEF}"/>
    <cellStyle name="40% - Accent5 8 3 2 2 4" xfId="13052" xr:uid="{E860518D-FE77-4FC2-AFFF-BEBA6B765C4F}"/>
    <cellStyle name="40% - Accent5 8 3 2 2 4 2" xfId="41945" xr:uid="{1AA7ED4D-7CB4-41EE-950C-100F2228A3EF}"/>
    <cellStyle name="40% - Accent5 8 3 2 2 4 3" xfId="27521" xr:uid="{B2843DED-AD7C-4286-B875-66C525BB664F}"/>
    <cellStyle name="40% - Accent5 8 3 2 2 5" xfId="16603" xr:uid="{91A76E7D-D224-4C3F-8BE3-E9447F4BFAD0}"/>
    <cellStyle name="40% - Accent5 8 3 2 2 5 2" xfId="45482" xr:uid="{F64FC78E-C5AF-4BDF-A844-F5CFBFCA77E5}"/>
    <cellStyle name="40% - Accent5 8 3 2 2 5 3" xfId="31058" xr:uid="{4CFFED7F-7FFC-4226-A20D-6ABDE12C331C}"/>
    <cellStyle name="40% - Accent5 8 3 2 2 6" xfId="5558" xr:uid="{0A311757-CA93-4463-A048-38DCF3EA3C69}"/>
    <cellStyle name="40% - Accent5 8 3 2 2 6 2" xfId="34481" xr:uid="{F39EB554-266C-402B-ABC9-E292AFBF8266}"/>
    <cellStyle name="40% - Accent5 8 3 2 2 7" xfId="20057" xr:uid="{6CFA6B68-E364-42C0-A55B-521A2F4B8B56}"/>
    <cellStyle name="40% - Accent5 8 3 2 3" xfId="2882" xr:uid="{127B05DF-65BB-46ED-BDB6-A696C4C207F5}"/>
    <cellStyle name="40% - Accent5 8 3 2 3 2" xfId="10248" xr:uid="{29C8D9E3-4314-4A5C-9441-A5CA7421208A}"/>
    <cellStyle name="40% - Accent5 8 3 2 3 2 2" xfId="39146" xr:uid="{9BFC31A1-C9F4-4448-879A-A5D2867D1CE0}"/>
    <cellStyle name="40% - Accent5 8 3 2 3 2 3" xfId="24722" xr:uid="{12907D9A-5C06-433E-A953-56815CC31558}"/>
    <cellStyle name="40% - Accent5 8 3 2 3 3" xfId="13985" xr:uid="{93E9F1B1-6216-44BA-B5FA-C212902B8FA7}"/>
    <cellStyle name="40% - Accent5 8 3 2 3 3 2" xfId="42878" xr:uid="{B0014E3E-ACC9-4189-9C10-1806A68613A4}"/>
    <cellStyle name="40% - Accent5 8 3 2 3 3 3" xfId="28454" xr:uid="{32E2AF85-7B0D-4B76-837D-03FE2944E1CE}"/>
    <cellStyle name="40% - Accent5 8 3 2 3 4" xfId="17410" xr:uid="{3357E145-9440-425D-B1AC-E172FD48D667}"/>
    <cellStyle name="40% - Accent5 8 3 2 3 4 2" xfId="46288" xr:uid="{31724DB2-8FAA-46ED-B755-5B0818C7C990}"/>
    <cellStyle name="40% - Accent5 8 3 2 3 4 3" xfId="31864" xr:uid="{76005C1B-4098-4C12-861E-429465D4CDB5}"/>
    <cellStyle name="40% - Accent5 8 3 2 3 5" xfId="6499" xr:uid="{0AE0AE50-35C4-452C-91B8-E5B04F754325}"/>
    <cellStyle name="40% - Accent5 8 3 2 3 5 2" xfId="35414" xr:uid="{EF8B34EB-93D3-4EA2-B715-08E0CA72E22A}"/>
    <cellStyle name="40% - Accent5 8 3 2 3 6" xfId="20990" xr:uid="{CF63E4AB-B42C-4056-BFE4-43CF44F47A99}"/>
    <cellStyle name="40% - Accent5 8 3 2 4" xfId="8382" xr:uid="{81F5DF55-F1AF-49A2-BACD-55B2BA6A7FF5}"/>
    <cellStyle name="40% - Accent5 8 3 2 4 2" xfId="37280" xr:uid="{8024F83C-9C4E-44B7-8E17-92FE8E5923F6}"/>
    <cellStyle name="40% - Accent5 8 3 2 4 3" xfId="22856" xr:uid="{45995240-30EE-415D-BFD0-BF44CDA1E90A}"/>
    <cellStyle name="40% - Accent5 8 3 2 5" xfId="12117" xr:uid="{B824D3AE-F84D-4F23-8A2A-34A0523EC8AF}"/>
    <cellStyle name="40% - Accent5 8 3 2 5 2" xfId="41012" xr:uid="{8FD0B9A2-85FE-42B4-A0E1-853D3B903EE5}"/>
    <cellStyle name="40% - Accent5 8 3 2 5 3" xfId="26588" xr:uid="{5B63F2F7-82EB-46C3-A608-6BC4F9F13480}"/>
    <cellStyle name="40% - Accent5 8 3 2 6" xfId="15789" xr:uid="{EA39ECEE-2D82-4140-AFCF-6EFE36A65C88}"/>
    <cellStyle name="40% - Accent5 8 3 2 6 2" xfId="44676" xr:uid="{453EFFB1-4DFF-4BFC-BB6E-55066CE4493D}"/>
    <cellStyle name="40% - Accent5 8 3 2 6 3" xfId="30252" xr:uid="{3007F68E-F104-41B4-BEE3-E56402AE5931}"/>
    <cellStyle name="40% - Accent5 8 3 2 7" xfId="4608" xr:uid="{251CAF3F-A998-489E-9446-84AA1140095F}"/>
    <cellStyle name="40% - Accent5 8 3 2 7 2" xfId="33547" xr:uid="{D45787BB-04B4-4CA6-AF9C-217D1EE709CA}"/>
    <cellStyle name="40% - Accent5 8 3 2 8" xfId="19124" xr:uid="{C971A4F3-D03C-40EE-A53F-5053D6B6A02C}"/>
    <cellStyle name="40% - Accent5 8 3 3" xfId="1626" xr:uid="{E5FA0C4B-0C01-4F74-BA7F-15FED57BA41F}"/>
    <cellStyle name="40% - Accent5 8 3 3 2" xfId="3240" xr:uid="{CB93D4F2-2A47-454B-BDDC-5D566D327215}"/>
    <cellStyle name="40% - Accent5 8 3 3 2 2" xfId="10728" xr:uid="{386345AE-59AE-4ED2-9A2E-E59E503FD8AA}"/>
    <cellStyle name="40% - Accent5 8 3 3 2 2 2" xfId="39626" xr:uid="{5CA2F564-13D7-483D-870A-BE3B7781527D}"/>
    <cellStyle name="40% - Accent5 8 3 3 2 2 3" xfId="25202" xr:uid="{9A394CE7-2C1D-4302-9DD7-D369CC04668A}"/>
    <cellStyle name="40% - Accent5 8 3 3 2 3" xfId="14465" xr:uid="{85B3D8E9-3086-4108-9B3D-0A393A70B6FC}"/>
    <cellStyle name="40% - Accent5 8 3 3 2 3 2" xfId="43358" xr:uid="{68C6DD17-3BEC-453B-B671-58AABBCB9973}"/>
    <cellStyle name="40% - Accent5 8 3 3 2 3 3" xfId="28934" xr:uid="{12D607E5-F385-457E-B852-777877D02769}"/>
    <cellStyle name="40% - Accent5 8 3 3 2 4" xfId="17768" xr:uid="{0E8D8888-9C18-47D7-8765-59CF17401814}"/>
    <cellStyle name="40% - Accent5 8 3 3 2 4 2" xfId="46646" xr:uid="{D4D4294A-1522-4467-AE0E-04AA598EC7AE}"/>
    <cellStyle name="40% - Accent5 8 3 3 2 4 3" xfId="32222" xr:uid="{A8111D34-DE97-4322-BE69-DBBA4812767D}"/>
    <cellStyle name="40% - Accent5 8 3 3 2 5" xfId="6979" xr:uid="{5372B32F-4CC4-432D-89BF-F9924B98460B}"/>
    <cellStyle name="40% - Accent5 8 3 3 2 5 2" xfId="35894" xr:uid="{635ECD7D-EACA-4840-ABC9-C4E98874D74D}"/>
    <cellStyle name="40% - Accent5 8 3 3 2 6" xfId="21470" xr:uid="{C7AFB03E-37F4-4334-94B8-B2590A5F0724}"/>
    <cellStyle name="40% - Accent5 8 3 3 3" xfId="8862" xr:uid="{0EA62853-58ED-48F6-A027-865680399B5A}"/>
    <cellStyle name="40% - Accent5 8 3 3 3 2" xfId="37760" xr:uid="{994B1EA5-BA22-4796-A6CA-70B8D3951AB6}"/>
    <cellStyle name="40% - Accent5 8 3 3 3 3" xfId="23336" xr:uid="{91741765-AAD3-4FF8-8152-E2E046215534}"/>
    <cellStyle name="40% - Accent5 8 3 3 4" xfId="12599" xr:uid="{D946748B-087A-488E-B5D9-887223CBC860}"/>
    <cellStyle name="40% - Accent5 8 3 3 4 2" xfId="41492" xr:uid="{8AC7CF4B-3D89-465D-AE8E-9911E738FB3C}"/>
    <cellStyle name="40% - Accent5 8 3 3 4 3" xfId="27068" xr:uid="{2DD3FA43-7F5E-4BC2-B434-F7D2CD2A5CDE}"/>
    <cellStyle name="40% - Accent5 8 3 3 5" xfId="16155" xr:uid="{B6363428-3123-4F77-A8BD-D5270A915F2B}"/>
    <cellStyle name="40% - Accent5 8 3 3 5 2" xfId="45034" xr:uid="{FD4F6017-CD90-44E8-9E5E-61F659E4A53E}"/>
    <cellStyle name="40% - Accent5 8 3 3 5 3" xfId="30610" xr:uid="{0276AC61-D209-43BF-9CF6-E5E7F61C9799}"/>
    <cellStyle name="40% - Accent5 8 3 3 6" xfId="5105" xr:uid="{E1129290-8E45-48E9-82FD-ECC6300A21C6}"/>
    <cellStyle name="40% - Accent5 8 3 3 6 2" xfId="34028" xr:uid="{CD4FE431-31E5-4A8F-9D42-D895E77F8628}"/>
    <cellStyle name="40% - Accent5 8 3 3 7" xfId="19604" xr:uid="{4EFE7B53-E965-4F6E-BEB5-AF12A91F0ABD}"/>
    <cellStyle name="40% - Accent5 8 3 4" xfId="2434" xr:uid="{386D99D2-CABE-4EFC-AE42-8607DBDC9C16}"/>
    <cellStyle name="40% - Accent5 8 3 4 2" xfId="9795" xr:uid="{2F089FAC-995E-49A8-A7DA-ECD5450BE6DC}"/>
    <cellStyle name="40% - Accent5 8 3 4 2 2" xfId="38693" xr:uid="{92C03936-82B9-4722-8BCB-FB7C6658899C}"/>
    <cellStyle name="40% - Accent5 8 3 4 2 3" xfId="24269" xr:uid="{28BF0EDB-B014-4783-94B2-9986D2A9A50D}"/>
    <cellStyle name="40% - Accent5 8 3 4 3" xfId="13532" xr:uid="{A709F6A4-31D6-48D8-ABD3-5DECCB297EE6}"/>
    <cellStyle name="40% - Accent5 8 3 4 3 2" xfId="42425" xr:uid="{04A31A97-CF23-4692-9995-4C1FFDA42BFE}"/>
    <cellStyle name="40% - Accent5 8 3 4 3 3" xfId="28001" xr:uid="{9B00FEC6-B33E-4485-89C3-5D1ED46D6AEE}"/>
    <cellStyle name="40% - Accent5 8 3 4 4" xfId="16962" xr:uid="{DCD872C7-FA74-46C0-92F5-F9675513FB90}"/>
    <cellStyle name="40% - Accent5 8 3 4 4 2" xfId="45840" xr:uid="{D67CD437-DAB9-464D-B575-625602739732}"/>
    <cellStyle name="40% - Accent5 8 3 4 4 3" xfId="31416" xr:uid="{95928F42-F533-494A-9B54-2C3F889D639F}"/>
    <cellStyle name="40% - Accent5 8 3 4 5" xfId="6046" xr:uid="{06420D9C-E515-4F17-8345-B204C38A70A0}"/>
    <cellStyle name="40% - Accent5 8 3 4 5 2" xfId="34961" xr:uid="{46A0991F-AFAB-4D08-BA03-94BE599524F4}"/>
    <cellStyle name="40% - Accent5 8 3 4 6" xfId="20537" xr:uid="{1ECBF7E7-A53A-49E3-B50A-1C439C38FBDC}"/>
    <cellStyle name="40% - Accent5 8 3 5" xfId="7929" xr:uid="{609FB5D1-133C-43A5-AAC9-39F235316487}"/>
    <cellStyle name="40% - Accent5 8 3 5 2" xfId="36827" xr:uid="{A64FE59B-99A1-47F6-B0A4-62D5466FF3E7}"/>
    <cellStyle name="40% - Accent5 8 3 5 3" xfId="22403" xr:uid="{275327E9-1FE9-4EBA-9105-6551B95A45A8}"/>
    <cellStyle name="40% - Accent5 8 3 6" xfId="11664" xr:uid="{4268C93D-E366-4455-931F-83F08F994BBB}"/>
    <cellStyle name="40% - Accent5 8 3 6 2" xfId="40559" xr:uid="{8DFA5D13-B5BF-45C0-9301-EA69E89756B9}"/>
    <cellStyle name="40% - Accent5 8 3 6 3" xfId="26135" xr:uid="{CB50F90C-8CCA-4914-8B5A-E23196D685D8}"/>
    <cellStyle name="40% - Accent5 8 3 7" xfId="15341" xr:uid="{F669A3C7-9F9F-4D20-889B-C0F13B94F612}"/>
    <cellStyle name="40% - Accent5 8 3 7 2" xfId="44228" xr:uid="{693E5353-E7A3-4719-BE6F-D2AD20372E0A}"/>
    <cellStyle name="40% - Accent5 8 3 7 3" xfId="29804" xr:uid="{7C4E601E-1FB0-477C-8D61-54D8EA3CF570}"/>
    <cellStyle name="40% - Accent5 8 3 8" xfId="4113" xr:uid="{6D81664E-93C4-4397-9E89-91297BDEBBD4}"/>
    <cellStyle name="40% - Accent5 8 3 8 2" xfId="33094" xr:uid="{DD5AAAA5-BDF9-4DAC-82D7-26599BC6FFE2}"/>
    <cellStyle name="40% - Accent5 8 3 9" xfId="18671" xr:uid="{025C9B59-1A06-4CBC-8370-A24F3EDBA630}"/>
    <cellStyle name="40% - Accent5 8 4" xfId="1147" xr:uid="{951B3FCF-9C0E-4AAE-AC0B-FDEF5540AE40}"/>
    <cellStyle name="40% - Accent5 8 4 2" xfId="2072" xr:uid="{F235487D-BF82-4C91-AF41-F8364A9582C0}"/>
    <cellStyle name="40% - Accent5 8 4 2 2" xfId="3686" xr:uid="{E310349E-BFD2-4F1D-A1F5-36E17E8FE7F3}"/>
    <cellStyle name="40% - Accent5 8 4 2 2 2" xfId="11051" xr:uid="{FD5D15C8-83FF-4448-A3CC-09B195CA4042}"/>
    <cellStyle name="40% - Accent5 8 4 2 2 2 2" xfId="39949" xr:uid="{CC9864E6-9566-47AE-8FFA-5F75ACCFF47F}"/>
    <cellStyle name="40% - Accent5 8 4 2 2 2 3" xfId="25525" xr:uid="{4A14A758-A070-46B2-8BDE-B452DFC955CD}"/>
    <cellStyle name="40% - Accent5 8 4 2 2 3" xfId="14788" xr:uid="{C27D0A7E-B2B1-4C1D-B6C1-FDBC6A491F8C}"/>
    <cellStyle name="40% - Accent5 8 4 2 2 3 2" xfId="43681" xr:uid="{16E99117-2D90-4DA5-8F74-7CB4098FCEF0}"/>
    <cellStyle name="40% - Accent5 8 4 2 2 3 3" xfId="29257" xr:uid="{F39DEC20-7DF6-494A-8888-665192F68232}"/>
    <cellStyle name="40% - Accent5 8 4 2 2 4" xfId="18214" xr:uid="{A54131BB-DE91-42C5-B6A1-BED207BBBF08}"/>
    <cellStyle name="40% - Accent5 8 4 2 2 4 2" xfId="47092" xr:uid="{C74998D9-FC15-459D-8EB1-87E7D2D1830E}"/>
    <cellStyle name="40% - Accent5 8 4 2 2 4 3" xfId="32668" xr:uid="{F6B15BA2-C57E-48D3-8321-E8229D5DC0A1}"/>
    <cellStyle name="40% - Accent5 8 4 2 2 5" xfId="7302" xr:uid="{16355BF3-BAA6-46A4-BFA8-D7D993B1F2C8}"/>
    <cellStyle name="40% - Accent5 8 4 2 2 5 2" xfId="36217" xr:uid="{C77C6CE4-993B-458A-958A-AB467A530C32}"/>
    <cellStyle name="40% - Accent5 8 4 2 2 6" xfId="21793" xr:uid="{17D30DE9-4C80-4DFA-A701-CDCEB3DE543C}"/>
    <cellStyle name="40% - Accent5 8 4 2 3" xfId="9185" xr:uid="{788B50A0-F737-49FD-ABA2-20CC2618B6F9}"/>
    <cellStyle name="40% - Accent5 8 4 2 3 2" xfId="38083" xr:uid="{6D9928F3-FDE4-4AC1-9A2F-6B021E5F2886}"/>
    <cellStyle name="40% - Accent5 8 4 2 3 3" xfId="23659" xr:uid="{DDA6374D-8976-4A4D-A03B-B553186543DA}"/>
    <cellStyle name="40% - Accent5 8 4 2 4" xfId="12922" xr:uid="{338091CE-DB59-4EEC-A9CA-3F18A67C11C8}"/>
    <cellStyle name="40% - Accent5 8 4 2 4 2" xfId="41815" xr:uid="{3AA3CF49-3C77-4D27-BBBE-1F536B4841F0}"/>
    <cellStyle name="40% - Accent5 8 4 2 4 3" xfId="27391" xr:uid="{7E0DDA90-6576-4C7C-B005-BE03357B54B3}"/>
    <cellStyle name="40% - Accent5 8 4 2 5" xfId="16601" xr:uid="{B447CB63-0C0E-485C-AC76-8DECA07AB93F}"/>
    <cellStyle name="40% - Accent5 8 4 2 5 2" xfId="45480" xr:uid="{18DD5F23-A898-4771-ABD1-8B43BF148FB7}"/>
    <cellStyle name="40% - Accent5 8 4 2 5 3" xfId="31056" xr:uid="{7265E933-0E20-4DF8-B995-79B686B53FD5}"/>
    <cellStyle name="40% - Accent5 8 4 2 6" xfId="5428" xr:uid="{942ACAF7-1981-4EFB-91AF-F9472A3459D6}"/>
    <cellStyle name="40% - Accent5 8 4 2 6 2" xfId="34351" xr:uid="{B6438D79-92B3-4958-AE5B-24CFC9D591F5}"/>
    <cellStyle name="40% - Accent5 8 4 2 7" xfId="19927" xr:uid="{001B9A63-31A8-4A37-9D4B-03B99F9881F6}"/>
    <cellStyle name="40% - Accent5 8 4 3" xfId="2880" xr:uid="{D33544BB-44B7-49D4-8BF7-73334BE7B3D1}"/>
    <cellStyle name="40% - Accent5 8 4 3 2" xfId="10118" xr:uid="{404F3D2E-8B74-4B26-90A6-B904895FDD76}"/>
    <cellStyle name="40% - Accent5 8 4 3 2 2" xfId="39016" xr:uid="{4E47E4AC-5C95-4287-B3E1-C574FA15D56F}"/>
    <cellStyle name="40% - Accent5 8 4 3 2 3" xfId="24592" xr:uid="{A7DD32B2-7D19-4AA1-90C2-D8F331AA0A9F}"/>
    <cellStyle name="40% - Accent5 8 4 3 3" xfId="13855" xr:uid="{C9990E71-B74A-4543-88DF-BA2CF97A4078}"/>
    <cellStyle name="40% - Accent5 8 4 3 3 2" xfId="42748" xr:uid="{81464A4F-3378-4E67-9A61-7CF2A3BCFEB1}"/>
    <cellStyle name="40% - Accent5 8 4 3 3 3" xfId="28324" xr:uid="{2AE43360-DBCC-418D-9AF5-103B6D9DE65A}"/>
    <cellStyle name="40% - Accent5 8 4 3 4" xfId="17408" xr:uid="{040753EF-7917-43F9-B799-60E7F5C932CA}"/>
    <cellStyle name="40% - Accent5 8 4 3 4 2" xfId="46286" xr:uid="{F4CFB2CF-FF4B-4B8F-BF57-2B131A7F3EC7}"/>
    <cellStyle name="40% - Accent5 8 4 3 4 3" xfId="31862" xr:uid="{F2A4374B-3A68-4CF5-8A91-60265F52C114}"/>
    <cellStyle name="40% - Accent5 8 4 3 5" xfId="6369" xr:uid="{2CE7F0EB-9723-4BE4-B0EE-A60773DCCEDA}"/>
    <cellStyle name="40% - Accent5 8 4 3 5 2" xfId="35284" xr:uid="{6C2A1855-C7C2-4B15-A2AF-54FAECBC31DA}"/>
    <cellStyle name="40% - Accent5 8 4 3 6" xfId="20860" xr:uid="{CF5F6B9F-A1F6-4525-BC93-A82E6EB826B1}"/>
    <cellStyle name="40% - Accent5 8 4 4" xfId="8252" xr:uid="{504466AB-BC8A-4DF1-94EB-4DCA216C7A9B}"/>
    <cellStyle name="40% - Accent5 8 4 4 2" xfId="37150" xr:uid="{FE200169-23B4-413F-BB86-EAD68F529234}"/>
    <cellStyle name="40% - Accent5 8 4 4 3" xfId="22726" xr:uid="{66873304-4560-4B3F-B5A5-2DD7C3CCDE79}"/>
    <cellStyle name="40% - Accent5 8 4 5" xfId="11987" xr:uid="{D6E690D3-F268-47FB-B477-61B8E4C04D87}"/>
    <cellStyle name="40% - Accent5 8 4 5 2" xfId="40882" xr:uid="{86BBAAE4-0514-45FF-A5B8-5831A2AEBAAD}"/>
    <cellStyle name="40% - Accent5 8 4 5 3" xfId="26458" xr:uid="{9F2C3A84-430E-49AE-88EF-305E96694ED8}"/>
    <cellStyle name="40% - Accent5 8 4 6" xfId="15787" xr:uid="{F461BBC6-0DF7-44A9-B764-9AF016729AD5}"/>
    <cellStyle name="40% - Accent5 8 4 6 2" xfId="44674" xr:uid="{59545795-0F74-4B11-93A8-6AF5C4653EEE}"/>
    <cellStyle name="40% - Accent5 8 4 6 3" xfId="30250" xr:uid="{C687B463-A107-406F-B6CF-D06F0004E15F}"/>
    <cellStyle name="40% - Accent5 8 4 7" xfId="4475" xr:uid="{E4CD8A8B-645D-4BC7-9AC2-FFC4C0C88BED}"/>
    <cellStyle name="40% - Accent5 8 4 7 2" xfId="33417" xr:uid="{570F01C3-9CA9-4932-A6C5-B61CF52A325E}"/>
    <cellStyle name="40% - Accent5 8 4 8" xfId="18994" xr:uid="{145A6506-907C-4463-B29F-418D1BF7AC7A}"/>
    <cellStyle name="40% - Accent5 8 5" xfId="1496" xr:uid="{7AE1BFA9-3D03-4870-84CB-F33BD9B7AEB0}"/>
    <cellStyle name="40% - Accent5 8 5 2" xfId="3110" xr:uid="{CE5AEDA4-7D32-4839-8A0C-0B429B50F13E}"/>
    <cellStyle name="40% - Accent5 8 5 2 2" xfId="10598" xr:uid="{F6C69224-3F83-4218-88F3-8EC941E2354B}"/>
    <cellStyle name="40% - Accent5 8 5 2 2 2" xfId="39496" xr:uid="{DA2ABAFD-3069-4967-A3DC-FF82DCA576B2}"/>
    <cellStyle name="40% - Accent5 8 5 2 2 3" xfId="25072" xr:uid="{CF3D91B5-12CD-4935-B45A-F8C940B539FF}"/>
    <cellStyle name="40% - Accent5 8 5 2 3" xfId="14335" xr:uid="{33834BBD-09E3-4369-A060-B311B1E77DE0}"/>
    <cellStyle name="40% - Accent5 8 5 2 3 2" xfId="43228" xr:uid="{090BA07D-97F6-4042-8A6E-227A69F94805}"/>
    <cellStyle name="40% - Accent5 8 5 2 3 3" xfId="28804" xr:uid="{A9AE35EC-34D8-44B0-B479-D80D084634BF}"/>
    <cellStyle name="40% - Accent5 8 5 2 4" xfId="17638" xr:uid="{435F8151-E78C-48BD-BE25-AF1E9B5B3C2B}"/>
    <cellStyle name="40% - Accent5 8 5 2 4 2" xfId="46516" xr:uid="{EFCC1915-C164-45A6-A95F-D35FE8109DF4}"/>
    <cellStyle name="40% - Accent5 8 5 2 4 3" xfId="32092" xr:uid="{C8124CC9-FD11-4E60-B4F8-760A83F6EFC6}"/>
    <cellStyle name="40% - Accent5 8 5 2 5" xfId="6849" xr:uid="{0D2EA0B0-3A1A-4577-BAB5-B3EB57704052}"/>
    <cellStyle name="40% - Accent5 8 5 2 5 2" xfId="35764" xr:uid="{609C5F1F-9366-41A2-B913-078F97C497EA}"/>
    <cellStyle name="40% - Accent5 8 5 2 6" xfId="21340" xr:uid="{A8EAF8A8-EA1A-46ED-93E9-F839F335B88E}"/>
    <cellStyle name="40% - Accent5 8 5 3" xfId="8732" xr:uid="{1F27133B-9F58-4093-AA05-972730468F2B}"/>
    <cellStyle name="40% - Accent5 8 5 3 2" xfId="37630" xr:uid="{E1DBF9E1-559B-4FC4-82B3-EFAC16AC2A42}"/>
    <cellStyle name="40% - Accent5 8 5 3 3" xfId="23206" xr:uid="{B13425C8-BCD0-46B3-9607-5334531D4AB4}"/>
    <cellStyle name="40% - Accent5 8 5 4" xfId="12469" xr:uid="{BD4EAA13-1E42-40D4-AE0B-4FC192A7FB97}"/>
    <cellStyle name="40% - Accent5 8 5 4 2" xfId="41362" xr:uid="{D5F4C45D-A7FD-45F1-9418-E7B4B8C92E35}"/>
    <cellStyle name="40% - Accent5 8 5 4 3" xfId="26938" xr:uid="{8934D410-F61E-4DDE-B9AE-AF978ED47A22}"/>
    <cellStyle name="40% - Accent5 8 5 5" xfId="16025" xr:uid="{8D772AE9-25E2-4BF3-A769-43A0886053DF}"/>
    <cellStyle name="40% - Accent5 8 5 5 2" xfId="44904" xr:uid="{F69A398A-F52B-42CC-B593-7BAC85DDD713}"/>
    <cellStyle name="40% - Accent5 8 5 5 3" xfId="30480" xr:uid="{A75344E7-EB72-47C3-8B24-DE990FB00A9B}"/>
    <cellStyle name="40% - Accent5 8 5 6" xfId="4975" xr:uid="{88A2F2EE-10A1-4333-8EA6-C1E49DA3C4A5}"/>
    <cellStyle name="40% - Accent5 8 5 6 2" xfId="33898" xr:uid="{5ABC9105-36B9-4DE0-9915-0255B518906C}"/>
    <cellStyle name="40% - Accent5 8 5 7" xfId="19474" xr:uid="{D00344CB-AADB-4E6F-BC13-4D6043E1B58F}"/>
    <cellStyle name="40% - Accent5 8 6" xfId="2304" xr:uid="{9BB43F4A-7C6F-4495-AB1F-412E49834A80}"/>
    <cellStyle name="40% - Accent5 8 6 2" xfId="9665" xr:uid="{4D146847-BDFB-4DEF-8B58-BCE11484F519}"/>
    <cellStyle name="40% - Accent5 8 6 2 2" xfId="38563" xr:uid="{8458F1DC-63FD-443A-830A-65E9946F4086}"/>
    <cellStyle name="40% - Accent5 8 6 2 3" xfId="24139" xr:uid="{15FB34BE-D372-4F50-A36C-1B274096E90A}"/>
    <cellStyle name="40% - Accent5 8 6 3" xfId="13402" xr:uid="{1E49D523-8073-40D1-8CB6-09790345D8DA}"/>
    <cellStyle name="40% - Accent5 8 6 3 2" xfId="42295" xr:uid="{87C76CF6-C65C-46A5-BEAC-6C7266B0B26B}"/>
    <cellStyle name="40% - Accent5 8 6 3 3" xfId="27871" xr:uid="{9FD8FD23-C79B-49FE-B53A-133A67DAA46C}"/>
    <cellStyle name="40% - Accent5 8 6 4" xfId="16832" xr:uid="{B1438C86-72A4-460E-ABD2-FD951B22FC43}"/>
    <cellStyle name="40% - Accent5 8 6 4 2" xfId="45710" xr:uid="{DBA6E0D9-1082-4498-9FB4-2023FD7965DA}"/>
    <cellStyle name="40% - Accent5 8 6 4 3" xfId="31286" xr:uid="{5F2B71C4-1221-45B1-A594-C0EDD5CC64C8}"/>
    <cellStyle name="40% - Accent5 8 6 5" xfId="5916" xr:uid="{59C8F1D6-65AB-4463-AF49-1F639C7E04A0}"/>
    <cellStyle name="40% - Accent5 8 6 5 2" xfId="34831" xr:uid="{9627D18B-A75E-4C38-B1EC-E4EE86C54E79}"/>
    <cellStyle name="40% - Accent5 8 6 6" xfId="20407" xr:uid="{469A0E9C-2880-4560-A489-09545CA6D3F2}"/>
    <cellStyle name="40% - Accent5 8 7" xfId="7799" xr:uid="{D2B8C84F-B7F8-49D9-8503-43798F23A6D4}"/>
    <cellStyle name="40% - Accent5 8 7 2" xfId="36697" xr:uid="{DC74EA74-938F-4ED4-BE47-A1D925798E3C}"/>
    <cellStyle name="40% - Accent5 8 7 3" xfId="22273" xr:uid="{21E7A25C-3043-492A-9CA7-567BBA2C19D1}"/>
    <cellStyle name="40% - Accent5 8 8" xfId="11534" xr:uid="{742CA31B-7E66-49DC-82AB-35E246520C24}"/>
    <cellStyle name="40% - Accent5 8 8 2" xfId="40429" xr:uid="{CACD30A2-5252-443E-A7AB-EEF8EEF405C5}"/>
    <cellStyle name="40% - Accent5 8 8 3" xfId="26005" xr:uid="{9A655550-1E6B-4CAD-8A36-EA1E7EF92CCF}"/>
    <cellStyle name="40% - Accent5 8 9" xfId="15211" xr:uid="{E5DC9F2C-74D9-4B44-BD85-BA0A35129448}"/>
    <cellStyle name="40% - Accent5 8 9 2" xfId="44098" xr:uid="{BC604B7A-4A4B-4C0A-A165-8FA356E867BF}"/>
    <cellStyle name="40% - Accent5 8 9 3" xfId="29674" xr:uid="{B789AF1D-7606-4AFA-9F50-D568143C8C8C}"/>
    <cellStyle name="40% - Accent5 9" xfId="450" xr:uid="{C9F8A050-2247-4CC4-9077-45344B57EFB2}"/>
    <cellStyle name="40% - Accent5 9 10" xfId="4002" xr:uid="{4309E1DE-04B9-4EF5-9C4A-F8C69A3DFEAE}"/>
    <cellStyle name="40% - Accent5 9 10 2" xfId="32983" xr:uid="{43C2EB69-ED27-45D8-B09D-2B3C2C3BEB09}"/>
    <cellStyle name="40% - Accent5 9 11" xfId="18560" xr:uid="{18D4C559-8EA8-48C0-B375-404DC2641EC1}"/>
    <cellStyle name="40% - Accent5 9 2" xfId="836" xr:uid="{1C9FA60B-BF3A-42A2-B8F6-F0D241E20D61}"/>
    <cellStyle name="40% - Accent5 9 2 2" xfId="1151" xr:uid="{14A9E1ED-16E1-44DC-8446-388E20D24A6B}"/>
    <cellStyle name="40% - Accent5 9 2 2 2" xfId="2076" xr:uid="{28A90F10-E60F-4DE8-AA6B-22F615CA390E}"/>
    <cellStyle name="40% - Accent5 9 2 2 2 2" xfId="3690" xr:uid="{0BAC52DF-C590-43CF-A2DA-D2B6DED857A8}"/>
    <cellStyle name="40% - Accent5 9 2 2 2 2 2" xfId="11329" xr:uid="{583247A2-8E06-445B-921B-556A0F917253}"/>
    <cellStyle name="40% - Accent5 9 2 2 2 2 2 2" xfId="40227" xr:uid="{825C808B-5CAD-499D-9555-A0447297473B}"/>
    <cellStyle name="40% - Accent5 9 2 2 2 2 2 3" xfId="25803" xr:uid="{9B0FFD74-801D-4032-928F-1861DF3AF59D}"/>
    <cellStyle name="40% - Accent5 9 2 2 2 2 3" xfId="15066" xr:uid="{BE69E52B-5E6E-46D5-B8B1-9ACDDC134356}"/>
    <cellStyle name="40% - Accent5 9 2 2 2 2 3 2" xfId="43959" xr:uid="{92841686-2DB5-43CD-AD47-8D95D94C3FAD}"/>
    <cellStyle name="40% - Accent5 9 2 2 2 2 3 3" xfId="29535" xr:uid="{AA8BD1A4-7278-48BF-AD19-5558BB141D06}"/>
    <cellStyle name="40% - Accent5 9 2 2 2 2 4" xfId="18218" xr:uid="{7FA0ED30-71D7-4ED2-83BA-AEF793EAE644}"/>
    <cellStyle name="40% - Accent5 9 2 2 2 2 4 2" xfId="47096" xr:uid="{D8202A6F-A73F-4FA8-B81C-2FBDECB034C7}"/>
    <cellStyle name="40% - Accent5 9 2 2 2 2 4 3" xfId="32672" xr:uid="{6B57E065-00D4-42EC-B01F-8D344387F441}"/>
    <cellStyle name="40% - Accent5 9 2 2 2 2 5" xfId="7580" xr:uid="{2DC4A15B-4A73-4D1E-AF85-7F9D47844878}"/>
    <cellStyle name="40% - Accent5 9 2 2 2 2 5 2" xfId="36495" xr:uid="{5961DB19-DD64-48C3-96E3-A90EC4CA205D}"/>
    <cellStyle name="40% - Accent5 9 2 2 2 2 6" xfId="22071" xr:uid="{F0E6CB3A-E10C-4ED8-BCEB-6C2D5DA6FDCB}"/>
    <cellStyle name="40% - Accent5 9 2 2 2 3" xfId="9463" xr:uid="{702A10C1-E282-4FF8-B4DE-DCE28D8D7796}"/>
    <cellStyle name="40% - Accent5 9 2 2 2 3 2" xfId="38361" xr:uid="{15B81B5E-1EAE-472D-84C3-5DEECF58161B}"/>
    <cellStyle name="40% - Accent5 9 2 2 2 3 3" xfId="23937" xr:uid="{BB2DC84C-8B3A-4C0E-B784-5DE487A6DA96}"/>
    <cellStyle name="40% - Accent5 9 2 2 2 4" xfId="13200" xr:uid="{77F447B0-7AC7-4CAC-950A-747521F692A3}"/>
    <cellStyle name="40% - Accent5 9 2 2 2 4 2" xfId="42093" xr:uid="{09FDC071-8CB5-4AC9-BEEE-3BCE1C7F5B56}"/>
    <cellStyle name="40% - Accent5 9 2 2 2 4 3" xfId="27669" xr:uid="{E25065C5-4F30-4C29-9DDA-80D0E683D64B}"/>
    <cellStyle name="40% - Accent5 9 2 2 2 5" xfId="16605" xr:uid="{BB065737-3B12-4FA9-BD5D-FB85B7B66150}"/>
    <cellStyle name="40% - Accent5 9 2 2 2 5 2" xfId="45484" xr:uid="{1FEFCFCF-D28A-45C4-871B-6FD548C7DCC9}"/>
    <cellStyle name="40% - Accent5 9 2 2 2 5 3" xfId="31060" xr:uid="{9F103EFF-FEC3-4AE3-8F48-C6316BB0B233}"/>
    <cellStyle name="40% - Accent5 9 2 2 2 6" xfId="5706" xr:uid="{141C25EE-AD31-4839-B482-9F64D455EAEE}"/>
    <cellStyle name="40% - Accent5 9 2 2 2 6 2" xfId="34629" xr:uid="{B1495E8D-A7B6-4485-9A28-640E8E1FA0B6}"/>
    <cellStyle name="40% - Accent5 9 2 2 2 7" xfId="20205" xr:uid="{A75B7D75-474B-4439-AE1D-5A8345F553D0}"/>
    <cellStyle name="40% - Accent5 9 2 2 3" xfId="2884" xr:uid="{148CB7BB-F8D3-4C4C-9132-1D67F93CB6DC}"/>
    <cellStyle name="40% - Accent5 9 2 2 3 2" xfId="10396" xr:uid="{48E179AF-E431-4155-B590-18BD0880A7FC}"/>
    <cellStyle name="40% - Accent5 9 2 2 3 2 2" xfId="39294" xr:uid="{D82892EE-A66B-42A6-9365-82DB85D0B4C4}"/>
    <cellStyle name="40% - Accent5 9 2 2 3 2 3" xfId="24870" xr:uid="{1A8BB39D-0A14-477A-AC15-42ACAAD68788}"/>
    <cellStyle name="40% - Accent5 9 2 2 3 3" xfId="14133" xr:uid="{B110F8E6-EE34-48D9-A83E-C1DB5DD37565}"/>
    <cellStyle name="40% - Accent5 9 2 2 3 3 2" xfId="43026" xr:uid="{849A0715-4DB8-47D3-B83E-AB1CDE2B3C1C}"/>
    <cellStyle name="40% - Accent5 9 2 2 3 3 3" xfId="28602" xr:uid="{428124E9-38C4-4F64-93D6-520CB27CD82F}"/>
    <cellStyle name="40% - Accent5 9 2 2 3 4" xfId="17412" xr:uid="{C90DDF76-EC73-4561-8F26-CAA25BB11FC7}"/>
    <cellStyle name="40% - Accent5 9 2 2 3 4 2" xfId="46290" xr:uid="{0F09E865-1934-419F-9C1E-62272F61BEBC}"/>
    <cellStyle name="40% - Accent5 9 2 2 3 4 3" xfId="31866" xr:uid="{227F5FC0-A0D9-4C6D-BC36-0B886C03B5F3}"/>
    <cellStyle name="40% - Accent5 9 2 2 3 5" xfId="6647" xr:uid="{5200CDE0-1F73-40A8-A006-4A631D901ADE}"/>
    <cellStyle name="40% - Accent5 9 2 2 3 5 2" xfId="35562" xr:uid="{22E151B6-84A3-4BBC-9E4A-012D9891D11B}"/>
    <cellStyle name="40% - Accent5 9 2 2 3 6" xfId="21138" xr:uid="{88012D01-04A8-482C-B0B0-ED53443504A9}"/>
    <cellStyle name="40% - Accent5 9 2 2 4" xfId="8530" xr:uid="{DDC07D68-2B8B-4ACE-8458-24F7C7793E40}"/>
    <cellStyle name="40% - Accent5 9 2 2 4 2" xfId="37428" xr:uid="{C11CADC2-8630-44D9-BCB2-4EFFDC697ED8}"/>
    <cellStyle name="40% - Accent5 9 2 2 4 3" xfId="23004" xr:uid="{76A582C8-0438-4440-B080-548559CAD0F4}"/>
    <cellStyle name="40% - Accent5 9 2 2 5" xfId="12265" xr:uid="{8B99387F-EE07-41A6-8763-1BAABF2CF3B4}"/>
    <cellStyle name="40% - Accent5 9 2 2 5 2" xfId="41160" xr:uid="{8254B19E-3D5C-4D66-A51F-40A220ACA0CE}"/>
    <cellStyle name="40% - Accent5 9 2 2 5 3" xfId="26736" xr:uid="{A903DE5A-0481-4834-BCFF-5760A5A67727}"/>
    <cellStyle name="40% - Accent5 9 2 2 6" xfId="15791" xr:uid="{F594CC00-B297-4AF5-BFD4-3F02D3DA9BE7}"/>
    <cellStyle name="40% - Accent5 9 2 2 6 2" xfId="44678" xr:uid="{E392B979-E3D5-47B2-94BC-808F3DC8F0A9}"/>
    <cellStyle name="40% - Accent5 9 2 2 6 3" xfId="30254" xr:uid="{61DDDA16-7E89-451C-BB0E-3C05C0B2DCC0}"/>
    <cellStyle name="40% - Accent5 9 2 2 7" xfId="4760" xr:uid="{AAB34C04-A076-4547-9E6F-82B96395967A}"/>
    <cellStyle name="40% - Accent5 9 2 2 7 2" xfId="33695" xr:uid="{73A69E98-8384-45CC-8D6F-F0084379A2C1}"/>
    <cellStyle name="40% - Accent5 9 2 2 8" xfId="19272" xr:uid="{4B0A912F-606E-491B-94DD-E050C44BDC02}"/>
    <cellStyle name="40% - Accent5 9 2 3" xfId="1774" xr:uid="{BE6B765E-E8B1-4520-AEBC-9CA59B031C7A}"/>
    <cellStyle name="40% - Accent5 9 2 3 2" xfId="3388" xr:uid="{8B1DCD50-06F5-49D7-8803-FE315C68B2A8}"/>
    <cellStyle name="40% - Accent5 9 2 3 2 2" xfId="10876" xr:uid="{1EB7AABC-F124-411C-9DF6-255872EFAA55}"/>
    <cellStyle name="40% - Accent5 9 2 3 2 2 2" xfId="39774" xr:uid="{8D835816-1F38-4AB4-9F93-81A88DEB8828}"/>
    <cellStyle name="40% - Accent5 9 2 3 2 2 3" xfId="25350" xr:uid="{2B62BBAB-1D0B-4863-8B89-B6E553B4F2D7}"/>
    <cellStyle name="40% - Accent5 9 2 3 2 3" xfId="14613" xr:uid="{569E5F07-58C4-4670-8221-6097374C3192}"/>
    <cellStyle name="40% - Accent5 9 2 3 2 3 2" xfId="43506" xr:uid="{BFB380A1-83B8-4315-8C57-147649A70AF1}"/>
    <cellStyle name="40% - Accent5 9 2 3 2 3 3" xfId="29082" xr:uid="{2E6747E0-3799-4676-8DA3-66874DBC6B8E}"/>
    <cellStyle name="40% - Accent5 9 2 3 2 4" xfId="17916" xr:uid="{737246F8-A23D-4AC9-AB2A-0CA5A27E4BB9}"/>
    <cellStyle name="40% - Accent5 9 2 3 2 4 2" xfId="46794" xr:uid="{D1E0F93F-A0BF-43FE-AB70-F1562495E947}"/>
    <cellStyle name="40% - Accent5 9 2 3 2 4 3" xfId="32370" xr:uid="{8A1FC0A4-3382-41A3-85ED-ACC55B3E9E58}"/>
    <cellStyle name="40% - Accent5 9 2 3 2 5" xfId="7127" xr:uid="{C5BACC1C-B5F5-4B08-9B0A-D05AEB49CD94}"/>
    <cellStyle name="40% - Accent5 9 2 3 2 5 2" xfId="36042" xr:uid="{10E42334-087F-4FDD-8334-1DDF973BE8D0}"/>
    <cellStyle name="40% - Accent5 9 2 3 2 6" xfId="21618" xr:uid="{2F727A51-DF31-4E38-9BDB-775354516653}"/>
    <cellStyle name="40% - Accent5 9 2 3 3" xfId="9010" xr:uid="{86C796D8-9B00-4464-A5DF-476862A0F1AC}"/>
    <cellStyle name="40% - Accent5 9 2 3 3 2" xfId="37908" xr:uid="{6A991716-6EF5-4B2E-AA7D-2814EA5470C8}"/>
    <cellStyle name="40% - Accent5 9 2 3 3 3" xfId="23484" xr:uid="{E625A50B-A0F4-4BB5-BA1C-F86843D1A63C}"/>
    <cellStyle name="40% - Accent5 9 2 3 4" xfId="12747" xr:uid="{9387361B-0D97-4D68-80E9-282E3EE608BF}"/>
    <cellStyle name="40% - Accent5 9 2 3 4 2" xfId="41640" xr:uid="{28D0CE9B-1A0B-44CD-9FF2-B482A4F30EC5}"/>
    <cellStyle name="40% - Accent5 9 2 3 4 3" xfId="27216" xr:uid="{07FC9CBF-8A11-4EB8-ABAD-E8298B167618}"/>
    <cellStyle name="40% - Accent5 9 2 3 5" xfId="16303" xr:uid="{2AAAC5DE-A63E-4875-B81C-9426E13DD9C1}"/>
    <cellStyle name="40% - Accent5 9 2 3 5 2" xfId="45182" xr:uid="{1F014DFC-15FF-411C-BB38-0C44BB7B07E6}"/>
    <cellStyle name="40% - Accent5 9 2 3 5 3" xfId="30758" xr:uid="{6C7F07F7-8329-4741-8863-2EA402930005}"/>
    <cellStyle name="40% - Accent5 9 2 3 6" xfId="5253" xr:uid="{E54D1081-E737-4C36-AEED-25541B8A829B}"/>
    <cellStyle name="40% - Accent5 9 2 3 6 2" xfId="34176" xr:uid="{7A155D66-7437-4CB6-A8E7-0E365761FC68}"/>
    <cellStyle name="40% - Accent5 9 2 3 7" xfId="19752" xr:uid="{A7F6641B-6E68-4A6F-A59D-9047F52EC81C}"/>
    <cellStyle name="40% - Accent5 9 2 4" xfId="2582" xr:uid="{68269CCC-B8F5-40A3-8F62-BA235FFFBEF0}"/>
    <cellStyle name="40% - Accent5 9 2 4 2" xfId="9943" xr:uid="{B1EB15EF-FEBD-4F90-8D63-FA52C6766E79}"/>
    <cellStyle name="40% - Accent5 9 2 4 2 2" xfId="38841" xr:uid="{69BC4681-1DDF-46B3-98F8-1926E8A8C69D}"/>
    <cellStyle name="40% - Accent5 9 2 4 2 3" xfId="24417" xr:uid="{F5B00BCA-A37B-4C35-9FE7-09DDEF41D6DE}"/>
    <cellStyle name="40% - Accent5 9 2 4 3" xfId="13680" xr:uid="{8FD27307-551B-45FF-BD1C-23A533679D7B}"/>
    <cellStyle name="40% - Accent5 9 2 4 3 2" xfId="42573" xr:uid="{D28144DD-26A4-40A7-B9A3-41CDACDE9680}"/>
    <cellStyle name="40% - Accent5 9 2 4 3 3" xfId="28149" xr:uid="{EBB551A6-BAE6-47D1-8D78-CB4F41C5A2FA}"/>
    <cellStyle name="40% - Accent5 9 2 4 4" xfId="17110" xr:uid="{A60DE53B-40CE-4033-BFD5-F31D79519352}"/>
    <cellStyle name="40% - Accent5 9 2 4 4 2" xfId="45988" xr:uid="{B08E9AC5-1390-4452-894E-1F0BFA9C8CD5}"/>
    <cellStyle name="40% - Accent5 9 2 4 4 3" xfId="31564" xr:uid="{9E5C9E84-F1ED-4C8A-B389-1FB57DE69F6D}"/>
    <cellStyle name="40% - Accent5 9 2 4 5" xfId="6194" xr:uid="{A326847A-51D5-45C4-9BC5-538523DE7AF9}"/>
    <cellStyle name="40% - Accent5 9 2 4 5 2" xfId="35109" xr:uid="{4F534C7C-19A7-489C-8FD7-741C63BD7F9D}"/>
    <cellStyle name="40% - Accent5 9 2 4 6" xfId="20685" xr:uid="{2DE9A67E-05EF-467D-BD5A-F2A790CFB19D}"/>
    <cellStyle name="40% - Accent5 9 2 5" xfId="8077" xr:uid="{9895B217-67B8-480B-A2E2-C20BF23C447B}"/>
    <cellStyle name="40% - Accent5 9 2 5 2" xfId="36975" xr:uid="{7E0595D1-4AF2-4F5A-8F31-2764784E1F02}"/>
    <cellStyle name="40% - Accent5 9 2 5 3" xfId="22551" xr:uid="{2E2A53C4-3233-401F-B79B-93E1C24B94DE}"/>
    <cellStyle name="40% - Accent5 9 2 6" xfId="11812" xr:uid="{21C9D33F-D8AE-4EF1-A391-CCD5213A4EBC}"/>
    <cellStyle name="40% - Accent5 9 2 6 2" xfId="40707" xr:uid="{BACB11D8-2426-41A5-81F1-4A0BED057A29}"/>
    <cellStyle name="40% - Accent5 9 2 6 3" xfId="26283" xr:uid="{3EF4B0FD-E90B-4717-A0A2-57B51CFD355C}"/>
    <cellStyle name="40% - Accent5 9 2 7" xfId="15489" xr:uid="{2B16CC72-5246-4562-B221-827F4868CAED}"/>
    <cellStyle name="40% - Accent5 9 2 7 2" xfId="44376" xr:uid="{0A8074E5-4B1F-4CE0-9EB4-CE357638B731}"/>
    <cellStyle name="40% - Accent5 9 2 7 3" xfId="29952" xr:uid="{D2E2569E-A1B7-46CA-81C3-4214E0D9E14E}"/>
    <cellStyle name="40% - Accent5 9 2 8" xfId="4261" xr:uid="{82C53DCF-29DB-454F-9670-6319F72BDDCC}"/>
    <cellStyle name="40% - Accent5 9 2 8 2" xfId="33242" xr:uid="{7625E58F-ED5C-4812-90BF-B99F186A6C3C}"/>
    <cellStyle name="40% - Accent5 9 2 9" xfId="18819" xr:uid="{DAF6AC0C-9E71-4E0B-BE48-0C4486461EED}"/>
    <cellStyle name="40% - Accent5 9 3" xfId="645" xr:uid="{AA190E14-311F-4974-B14F-FE67AAEF84E4}"/>
    <cellStyle name="40% - Accent5 9 3 2" xfId="1152" xr:uid="{994268E8-13E3-4F31-944B-30DEA7F26BFD}"/>
    <cellStyle name="40% - Accent5 9 3 2 2" xfId="2077" xr:uid="{F687CA15-B40C-4574-80C0-E3A21FF08E88}"/>
    <cellStyle name="40% - Accent5 9 3 2 2 2" xfId="3691" xr:uid="{1414EEA9-7136-4A9E-AB67-024533C457DA}"/>
    <cellStyle name="40% - Accent5 9 3 2 2 2 2" xfId="11200" xr:uid="{EE4BF852-6ED4-4E36-9ECF-F244F0B3321E}"/>
    <cellStyle name="40% - Accent5 9 3 2 2 2 2 2" xfId="40098" xr:uid="{74AE73AD-7A11-4B96-A47A-B2C74BB85405}"/>
    <cellStyle name="40% - Accent5 9 3 2 2 2 2 3" xfId="25674" xr:uid="{02B4EB32-F4BE-48FF-A99E-0D1EDAB29E01}"/>
    <cellStyle name="40% - Accent5 9 3 2 2 2 3" xfId="14937" xr:uid="{DC4E9E74-7D79-41F4-99A9-5237641CAA26}"/>
    <cellStyle name="40% - Accent5 9 3 2 2 2 3 2" xfId="43830" xr:uid="{C24FC782-73AD-4C61-ADD4-5814DBDD038D}"/>
    <cellStyle name="40% - Accent5 9 3 2 2 2 3 3" xfId="29406" xr:uid="{C7AF770F-228A-48D5-942A-CE65D9EF587A}"/>
    <cellStyle name="40% - Accent5 9 3 2 2 2 4" xfId="18219" xr:uid="{089EAA18-6DBB-4392-84D3-D45272D90093}"/>
    <cellStyle name="40% - Accent5 9 3 2 2 2 4 2" xfId="47097" xr:uid="{53EE52F0-0957-4680-B305-C5F6843FBC00}"/>
    <cellStyle name="40% - Accent5 9 3 2 2 2 4 3" xfId="32673" xr:uid="{591EF7F3-B8A2-4F47-B067-6FCA5080752A}"/>
    <cellStyle name="40% - Accent5 9 3 2 2 2 5" xfId="7451" xr:uid="{48E022A5-A0D4-445A-84E0-2377D4803DE7}"/>
    <cellStyle name="40% - Accent5 9 3 2 2 2 5 2" xfId="36366" xr:uid="{1D27F520-00BE-4326-BAD5-4D18B5F0E0BB}"/>
    <cellStyle name="40% - Accent5 9 3 2 2 2 6" xfId="21942" xr:uid="{A2EA7653-20BE-4863-9C5B-E0140096B563}"/>
    <cellStyle name="40% - Accent5 9 3 2 2 3" xfId="9334" xr:uid="{7FBDD6B1-54FC-483F-8AA3-4052565F7E5C}"/>
    <cellStyle name="40% - Accent5 9 3 2 2 3 2" xfId="38232" xr:uid="{ECCEAA73-C80D-43A6-A3B6-CE66B7BDDDCB}"/>
    <cellStyle name="40% - Accent5 9 3 2 2 3 3" xfId="23808" xr:uid="{3E6FB895-DA43-4DEC-BB07-18FEF91628B0}"/>
    <cellStyle name="40% - Accent5 9 3 2 2 4" xfId="13071" xr:uid="{C28A75D3-5829-4AA4-B2FF-AA91C3D3D034}"/>
    <cellStyle name="40% - Accent5 9 3 2 2 4 2" xfId="41964" xr:uid="{23033521-FAA3-4025-9638-0858C1A63A7D}"/>
    <cellStyle name="40% - Accent5 9 3 2 2 4 3" xfId="27540" xr:uid="{D848BD8B-246A-45EC-B4A8-3BDF3734C4F9}"/>
    <cellStyle name="40% - Accent5 9 3 2 2 5" xfId="16606" xr:uid="{C9AAFF0D-6908-4D2E-BD2D-253048364EA7}"/>
    <cellStyle name="40% - Accent5 9 3 2 2 5 2" xfId="45485" xr:uid="{69F9E3EB-6588-41AE-8171-103CE779C999}"/>
    <cellStyle name="40% - Accent5 9 3 2 2 5 3" xfId="31061" xr:uid="{DD200F88-027E-498B-8ED5-8D8ED953DEA2}"/>
    <cellStyle name="40% - Accent5 9 3 2 2 6" xfId="5577" xr:uid="{FC8B2D0A-BE65-4B69-9CD5-B594317B0EBD}"/>
    <cellStyle name="40% - Accent5 9 3 2 2 6 2" xfId="34500" xr:uid="{4DA736FB-D733-4FED-86D3-CDDB1C5A73FE}"/>
    <cellStyle name="40% - Accent5 9 3 2 2 7" xfId="20076" xr:uid="{72021CB2-E82E-4B2F-85A7-4E826D57B689}"/>
    <cellStyle name="40% - Accent5 9 3 2 3" xfId="2885" xr:uid="{F4F53220-6B91-460C-BA83-54D94FF9A882}"/>
    <cellStyle name="40% - Accent5 9 3 2 3 2" xfId="10267" xr:uid="{0023EEE2-9CD0-452F-83B0-9F6CB60C8EFC}"/>
    <cellStyle name="40% - Accent5 9 3 2 3 2 2" xfId="39165" xr:uid="{09EB3B98-0741-4656-9FEB-019A3550131C}"/>
    <cellStyle name="40% - Accent5 9 3 2 3 2 3" xfId="24741" xr:uid="{AA6F7874-52F4-483C-842D-3F5B694A5C9A}"/>
    <cellStyle name="40% - Accent5 9 3 2 3 3" xfId="14004" xr:uid="{3F0BCFD7-ECFC-42E1-8E2D-2EC2528AA603}"/>
    <cellStyle name="40% - Accent5 9 3 2 3 3 2" xfId="42897" xr:uid="{08E8DE62-0DBD-4E87-9C95-1A6D7ECAAB17}"/>
    <cellStyle name="40% - Accent5 9 3 2 3 3 3" xfId="28473" xr:uid="{43D97170-DA29-4999-B9F4-CD60B070B032}"/>
    <cellStyle name="40% - Accent5 9 3 2 3 4" xfId="17413" xr:uid="{036AA2C3-743E-43FB-A6D6-EB3B6E520865}"/>
    <cellStyle name="40% - Accent5 9 3 2 3 4 2" xfId="46291" xr:uid="{8FEF520B-4272-4A25-BBA0-7EF59D0E58B0}"/>
    <cellStyle name="40% - Accent5 9 3 2 3 4 3" xfId="31867" xr:uid="{8B3EDF78-0147-40B0-AF74-46C880AA2145}"/>
    <cellStyle name="40% - Accent5 9 3 2 3 5" xfId="6518" xr:uid="{E9AB2974-A05A-4371-B602-179E85EADCB8}"/>
    <cellStyle name="40% - Accent5 9 3 2 3 5 2" xfId="35433" xr:uid="{A5B0C8E4-5B5E-4092-8BA3-2023FCFE3C11}"/>
    <cellStyle name="40% - Accent5 9 3 2 3 6" xfId="21009" xr:uid="{04F113A2-45D4-4AA8-88A7-984EA22B2071}"/>
    <cellStyle name="40% - Accent5 9 3 2 4" xfId="8401" xr:uid="{BC7038FC-5FE6-4B7D-AC54-8DC98AED39F4}"/>
    <cellStyle name="40% - Accent5 9 3 2 4 2" xfId="37299" xr:uid="{13C61D86-9BA6-4548-9B77-346E841F7501}"/>
    <cellStyle name="40% - Accent5 9 3 2 4 3" xfId="22875" xr:uid="{E0820DFF-FCD2-4838-923F-4CE3514C002F}"/>
    <cellStyle name="40% - Accent5 9 3 2 5" xfId="12136" xr:uid="{F6C57235-6C35-44B9-AF7C-9B24AB552B89}"/>
    <cellStyle name="40% - Accent5 9 3 2 5 2" xfId="41031" xr:uid="{48645DFD-7876-43DE-9B76-4A94543C0764}"/>
    <cellStyle name="40% - Accent5 9 3 2 5 3" xfId="26607" xr:uid="{4005D357-5567-455A-B218-281DE9026DAA}"/>
    <cellStyle name="40% - Accent5 9 3 2 6" xfId="15792" xr:uid="{68813D38-F732-49AE-803A-B66F43DE9349}"/>
    <cellStyle name="40% - Accent5 9 3 2 6 2" xfId="44679" xr:uid="{5EDBA168-93A7-4F25-AE1A-C11A45C1FB5D}"/>
    <cellStyle name="40% - Accent5 9 3 2 6 3" xfId="30255" xr:uid="{2F6EA657-29FD-488A-AD44-F29AA37FF034}"/>
    <cellStyle name="40% - Accent5 9 3 2 7" xfId="4627" xr:uid="{ED1FC436-4EF2-4423-B761-4E0A27134842}"/>
    <cellStyle name="40% - Accent5 9 3 2 7 2" xfId="33566" xr:uid="{A4634C33-D02B-4B21-94F6-1A98166478AB}"/>
    <cellStyle name="40% - Accent5 9 3 2 8" xfId="19143" xr:uid="{9B54C483-FE6B-4833-8078-775DBF632D42}"/>
    <cellStyle name="40% - Accent5 9 3 3" xfId="1645" xr:uid="{673BAA3B-B7F0-49F3-A571-68906AE0ED00}"/>
    <cellStyle name="40% - Accent5 9 3 3 2" xfId="3259" xr:uid="{FB5C40D9-A243-4975-A550-2B336E4A8154}"/>
    <cellStyle name="40% - Accent5 9 3 3 2 2" xfId="10747" xr:uid="{8B46D69F-980B-4241-A89E-7CF9B6D18CF6}"/>
    <cellStyle name="40% - Accent5 9 3 3 2 2 2" xfId="39645" xr:uid="{32173CFF-BE7E-4B0E-8A7A-8761428C883F}"/>
    <cellStyle name="40% - Accent5 9 3 3 2 2 3" xfId="25221" xr:uid="{BA61D2E8-BDC8-4FD3-B91B-F07DC5989CAD}"/>
    <cellStyle name="40% - Accent5 9 3 3 2 3" xfId="14484" xr:uid="{3F267049-730D-4913-99C0-A93CBD53C657}"/>
    <cellStyle name="40% - Accent5 9 3 3 2 3 2" xfId="43377" xr:uid="{ACB865DD-2420-4D9B-9886-E5407A503D76}"/>
    <cellStyle name="40% - Accent5 9 3 3 2 3 3" xfId="28953" xr:uid="{C492DB75-4FE9-4A58-8B8F-C26C7CFF9556}"/>
    <cellStyle name="40% - Accent5 9 3 3 2 4" xfId="17787" xr:uid="{F936542C-AD22-46CC-885E-4920B6AF94E3}"/>
    <cellStyle name="40% - Accent5 9 3 3 2 4 2" xfId="46665" xr:uid="{450D6212-81BA-4CE2-8004-D30F910E2946}"/>
    <cellStyle name="40% - Accent5 9 3 3 2 4 3" xfId="32241" xr:uid="{57B5611D-E790-4538-B686-B2B875AC851D}"/>
    <cellStyle name="40% - Accent5 9 3 3 2 5" xfId="6998" xr:uid="{DA6D2136-B46B-47C6-87A3-94513B9B9603}"/>
    <cellStyle name="40% - Accent5 9 3 3 2 5 2" xfId="35913" xr:uid="{CDBE27B2-3D98-427D-AA18-F4593BFA0BD3}"/>
    <cellStyle name="40% - Accent5 9 3 3 2 6" xfId="21489" xr:uid="{09FC0B28-D1F7-4448-A55A-351C3BBCF7FF}"/>
    <cellStyle name="40% - Accent5 9 3 3 3" xfId="8881" xr:uid="{52846D23-78D8-411F-B3BA-4026A1D91E25}"/>
    <cellStyle name="40% - Accent5 9 3 3 3 2" xfId="37779" xr:uid="{6BEDB19C-E29C-49AA-A967-DF6477EAF4CA}"/>
    <cellStyle name="40% - Accent5 9 3 3 3 3" xfId="23355" xr:uid="{66DE3903-D43C-4AD8-A92B-8FF71DB476DC}"/>
    <cellStyle name="40% - Accent5 9 3 3 4" xfId="12618" xr:uid="{896A10EE-6D1E-4AF2-B64F-B512DC7A1BF8}"/>
    <cellStyle name="40% - Accent5 9 3 3 4 2" xfId="41511" xr:uid="{5199B7C4-330A-4539-B527-B6A76E2B2767}"/>
    <cellStyle name="40% - Accent5 9 3 3 4 3" xfId="27087" xr:uid="{4C44EA6E-DDA7-40BF-A4B3-065C0AE22F04}"/>
    <cellStyle name="40% - Accent5 9 3 3 5" xfId="16174" xr:uid="{97B3EBC0-E6EA-4AE8-BA81-1A43ED9F8DBA}"/>
    <cellStyle name="40% - Accent5 9 3 3 5 2" xfId="45053" xr:uid="{9D45FA41-3CBC-48AC-A756-F304097FE8A1}"/>
    <cellStyle name="40% - Accent5 9 3 3 5 3" xfId="30629" xr:uid="{E6DDB770-B6F1-44BB-93DE-C622B68469BC}"/>
    <cellStyle name="40% - Accent5 9 3 3 6" xfId="5124" xr:uid="{9BE10354-0875-41F6-8976-B7C47B1BB441}"/>
    <cellStyle name="40% - Accent5 9 3 3 6 2" xfId="34047" xr:uid="{6EFB66DC-A8C2-488D-9C5E-0D16E84F4962}"/>
    <cellStyle name="40% - Accent5 9 3 3 7" xfId="19623" xr:uid="{9E521E7F-BD3C-4EF8-A3C8-98B49A345B17}"/>
    <cellStyle name="40% - Accent5 9 3 4" xfId="2453" xr:uid="{D913AD18-C15D-43EE-89D3-6BEECDDBEB61}"/>
    <cellStyle name="40% - Accent5 9 3 4 2" xfId="9814" xr:uid="{13E188D0-DFB9-415B-A042-A66A26450A64}"/>
    <cellStyle name="40% - Accent5 9 3 4 2 2" xfId="38712" xr:uid="{89767739-4EE5-4C16-84B6-8443DEA7A463}"/>
    <cellStyle name="40% - Accent5 9 3 4 2 3" xfId="24288" xr:uid="{77358B6B-F240-49DC-AC57-6C18B19B8FA4}"/>
    <cellStyle name="40% - Accent5 9 3 4 3" xfId="13551" xr:uid="{A305A122-1E51-4DCD-8B6E-605EB64993A4}"/>
    <cellStyle name="40% - Accent5 9 3 4 3 2" xfId="42444" xr:uid="{E13BAAE4-1C2E-40D2-9AD0-3D26363FFFA9}"/>
    <cellStyle name="40% - Accent5 9 3 4 3 3" xfId="28020" xr:uid="{0530ABE9-9A5E-40C5-8E42-BB9CE06BF315}"/>
    <cellStyle name="40% - Accent5 9 3 4 4" xfId="16981" xr:uid="{DD0A834D-DB47-4F0E-BC58-36A7DA7B8EEB}"/>
    <cellStyle name="40% - Accent5 9 3 4 4 2" xfId="45859" xr:uid="{8BD2BE59-29E7-4CEA-8ACB-403FE6E2B69F}"/>
    <cellStyle name="40% - Accent5 9 3 4 4 3" xfId="31435" xr:uid="{9139893F-7A93-405D-894F-AE7EBDB6B1F6}"/>
    <cellStyle name="40% - Accent5 9 3 4 5" xfId="6065" xr:uid="{AC12F5A5-B65A-40B6-8877-3BE9A9DB3254}"/>
    <cellStyle name="40% - Accent5 9 3 4 5 2" xfId="34980" xr:uid="{FB498AEA-9DB5-4F85-971C-E91D86955837}"/>
    <cellStyle name="40% - Accent5 9 3 4 6" xfId="20556" xr:uid="{B2CB344F-BFE7-40DB-BE74-A6ABF882C745}"/>
    <cellStyle name="40% - Accent5 9 3 5" xfId="7948" xr:uid="{625BA9DD-ABEF-400D-B5DD-3702D92EF1F2}"/>
    <cellStyle name="40% - Accent5 9 3 5 2" xfId="36846" xr:uid="{B100EDEA-CF57-48C8-B848-3521D3374C64}"/>
    <cellStyle name="40% - Accent5 9 3 5 3" xfId="22422" xr:uid="{EAEB3BE9-7B2D-44BA-BD66-577A352AD753}"/>
    <cellStyle name="40% - Accent5 9 3 6" xfId="11683" xr:uid="{767F5552-DBFE-47F9-BAE1-A87D907288A9}"/>
    <cellStyle name="40% - Accent5 9 3 6 2" xfId="40578" xr:uid="{A2BEC789-E666-44A5-87F4-2A815F8A4654}"/>
    <cellStyle name="40% - Accent5 9 3 6 3" xfId="26154" xr:uid="{CE087429-0569-4629-8A5C-131CFC3DA855}"/>
    <cellStyle name="40% - Accent5 9 3 7" xfId="15360" xr:uid="{155107AF-F154-44AE-A048-2E2886180245}"/>
    <cellStyle name="40% - Accent5 9 3 7 2" xfId="44247" xr:uid="{87D81155-DDD8-4F5A-817A-AD0D47D26C88}"/>
    <cellStyle name="40% - Accent5 9 3 7 3" xfId="29823" xr:uid="{07EFBD73-4A26-4AF5-B461-7F63949EF6FE}"/>
    <cellStyle name="40% - Accent5 9 3 8" xfId="4132" xr:uid="{5AA7C4A0-7E75-43FC-9C04-8642E6FBDC81}"/>
    <cellStyle name="40% - Accent5 9 3 8 2" xfId="33113" xr:uid="{6729891D-8985-4117-A975-DEBBEE5C4B67}"/>
    <cellStyle name="40% - Accent5 9 3 9" xfId="18690" xr:uid="{743B8D84-14F7-48A1-90A9-1D934BE84423}"/>
    <cellStyle name="40% - Accent5 9 4" xfId="1150" xr:uid="{FB35034E-586C-4D40-8A6A-BDA27CF52BE3}"/>
    <cellStyle name="40% - Accent5 9 4 2" xfId="2075" xr:uid="{5540FCD9-EF48-4F21-9792-C1D76742DFE4}"/>
    <cellStyle name="40% - Accent5 9 4 2 2" xfId="3689" xr:uid="{C32063D2-8A41-4594-BE5A-718CC1B8394C}"/>
    <cellStyle name="40% - Accent5 9 4 2 2 2" xfId="11070" xr:uid="{FB79202B-B0B7-4294-BCC4-A8E8A76F9F08}"/>
    <cellStyle name="40% - Accent5 9 4 2 2 2 2" xfId="39968" xr:uid="{5BE71866-FE10-4816-A8D7-C2F5D5D1742C}"/>
    <cellStyle name="40% - Accent5 9 4 2 2 2 3" xfId="25544" xr:uid="{3F8F3034-B8A2-4EAC-BBF8-3CC5AA5F27AE}"/>
    <cellStyle name="40% - Accent5 9 4 2 2 3" xfId="14807" xr:uid="{15115E5E-D504-4208-BF6C-8111DB5DCEB6}"/>
    <cellStyle name="40% - Accent5 9 4 2 2 3 2" xfId="43700" xr:uid="{6243953B-9759-4549-8963-4CD3511BFE35}"/>
    <cellStyle name="40% - Accent5 9 4 2 2 3 3" xfId="29276" xr:uid="{FCD8B1E3-9030-4EE7-83EB-086AD214CBC6}"/>
    <cellStyle name="40% - Accent5 9 4 2 2 4" xfId="18217" xr:uid="{2849D19D-95B2-48B3-AE39-E72710F7FEEA}"/>
    <cellStyle name="40% - Accent5 9 4 2 2 4 2" xfId="47095" xr:uid="{EB4EF9B2-B1AA-4956-908C-DF5516F29BBD}"/>
    <cellStyle name="40% - Accent5 9 4 2 2 4 3" xfId="32671" xr:uid="{58129C26-C665-4131-A982-898546B7B8D2}"/>
    <cellStyle name="40% - Accent5 9 4 2 2 5" xfId="7321" xr:uid="{68A5D894-D6AD-4939-80FC-816278A7B405}"/>
    <cellStyle name="40% - Accent5 9 4 2 2 5 2" xfId="36236" xr:uid="{AFC2B397-C5CE-427C-8145-601A9D1FF83B}"/>
    <cellStyle name="40% - Accent5 9 4 2 2 6" xfId="21812" xr:uid="{D72698D1-D87A-4F25-9E85-50FFA431B901}"/>
    <cellStyle name="40% - Accent5 9 4 2 3" xfId="9204" xr:uid="{CC069E97-7581-4C29-8E58-6CACA3A09DFF}"/>
    <cellStyle name="40% - Accent5 9 4 2 3 2" xfId="38102" xr:uid="{772D8622-5371-4E73-B5DC-DA7230492777}"/>
    <cellStyle name="40% - Accent5 9 4 2 3 3" xfId="23678" xr:uid="{AD91D230-22A8-4D19-9C2D-351DB64BDD13}"/>
    <cellStyle name="40% - Accent5 9 4 2 4" xfId="12941" xr:uid="{47CA4B87-8F13-412E-A710-A5121DA270EC}"/>
    <cellStyle name="40% - Accent5 9 4 2 4 2" xfId="41834" xr:uid="{D3D81163-1BDD-4ED8-BD9F-B62F0691FA35}"/>
    <cellStyle name="40% - Accent5 9 4 2 4 3" xfId="27410" xr:uid="{CCAA917D-4946-4452-A1A6-BD8400539F39}"/>
    <cellStyle name="40% - Accent5 9 4 2 5" xfId="16604" xr:uid="{7B3B016A-0032-4C8F-AB7A-E96BBA4F8906}"/>
    <cellStyle name="40% - Accent5 9 4 2 5 2" xfId="45483" xr:uid="{2B3BC4E5-CE7A-4DE6-A362-A2620FF39637}"/>
    <cellStyle name="40% - Accent5 9 4 2 5 3" xfId="31059" xr:uid="{1F244718-DC46-4D26-A8C1-C617552EA80C}"/>
    <cellStyle name="40% - Accent5 9 4 2 6" xfId="5447" xr:uid="{43428D0B-C33F-4973-9857-6962A954C75A}"/>
    <cellStyle name="40% - Accent5 9 4 2 6 2" xfId="34370" xr:uid="{E8540AC0-990B-48A9-AD50-1D7399DCEC7C}"/>
    <cellStyle name="40% - Accent5 9 4 2 7" xfId="19946" xr:uid="{69509787-8FA7-476C-8EF4-126A37683FC8}"/>
    <cellStyle name="40% - Accent5 9 4 3" xfId="2883" xr:uid="{9AC953C5-7663-4851-BAF1-DDCCA16704DD}"/>
    <cellStyle name="40% - Accent5 9 4 3 2" xfId="10137" xr:uid="{266A3529-96C4-42A4-932E-C599AF4E475A}"/>
    <cellStyle name="40% - Accent5 9 4 3 2 2" xfId="39035" xr:uid="{D8ABBA07-EB34-427B-B76B-41C34819D038}"/>
    <cellStyle name="40% - Accent5 9 4 3 2 3" xfId="24611" xr:uid="{4AAB6788-6EC2-432F-B8C5-5252F8852C1D}"/>
    <cellStyle name="40% - Accent5 9 4 3 3" xfId="13874" xr:uid="{29B7B745-710C-4C26-8CB4-A73C638F0DE3}"/>
    <cellStyle name="40% - Accent5 9 4 3 3 2" xfId="42767" xr:uid="{F922177D-AC2C-4C11-99E2-11E22A1DA597}"/>
    <cellStyle name="40% - Accent5 9 4 3 3 3" xfId="28343" xr:uid="{8CCF4F03-2ABE-4651-98C9-A2633819BA58}"/>
    <cellStyle name="40% - Accent5 9 4 3 4" xfId="17411" xr:uid="{273416FF-9611-4B67-8DC3-812BB9D7978B}"/>
    <cellStyle name="40% - Accent5 9 4 3 4 2" xfId="46289" xr:uid="{02DB5900-CDFB-4F35-A68E-E57C3F025232}"/>
    <cellStyle name="40% - Accent5 9 4 3 4 3" xfId="31865" xr:uid="{B3D5BBFE-492F-46A8-9433-A4CC601A6C51}"/>
    <cellStyle name="40% - Accent5 9 4 3 5" xfId="6388" xr:uid="{6BF6D88E-7204-4AB7-A90A-31FDC03E58EE}"/>
    <cellStyle name="40% - Accent5 9 4 3 5 2" xfId="35303" xr:uid="{3D87A143-8B28-46C6-99C7-3BF810565C27}"/>
    <cellStyle name="40% - Accent5 9 4 3 6" xfId="20879" xr:uid="{A1AC6B8A-8E4F-40D4-8660-DDA78ECB93FB}"/>
    <cellStyle name="40% - Accent5 9 4 4" xfId="8271" xr:uid="{4373D838-8519-4DCD-B303-781D5E875CA8}"/>
    <cellStyle name="40% - Accent5 9 4 4 2" xfId="37169" xr:uid="{39D73823-C59E-40AE-8042-C67F4C7E7F10}"/>
    <cellStyle name="40% - Accent5 9 4 4 3" xfId="22745" xr:uid="{C3CF64FC-CF27-4667-A549-A7311E519D6A}"/>
    <cellStyle name="40% - Accent5 9 4 5" xfId="12006" xr:uid="{D0E9D4BB-0358-41AB-AB22-7FA38CE783EF}"/>
    <cellStyle name="40% - Accent5 9 4 5 2" xfId="40901" xr:uid="{5F7B7078-D034-4B6E-A767-3662194F8002}"/>
    <cellStyle name="40% - Accent5 9 4 5 3" xfId="26477" xr:uid="{850D7988-5998-4C2D-B1D8-E6F0FD3F3173}"/>
    <cellStyle name="40% - Accent5 9 4 6" xfId="15790" xr:uid="{56A69D2B-AA0A-4125-9340-26006F4C2ECC}"/>
    <cellStyle name="40% - Accent5 9 4 6 2" xfId="44677" xr:uid="{945F2B77-905C-48CA-8527-9BA19FC5B394}"/>
    <cellStyle name="40% - Accent5 9 4 6 3" xfId="30253" xr:uid="{3570BC75-50EC-4C98-BCE8-746EE6C4C14F}"/>
    <cellStyle name="40% - Accent5 9 4 7" xfId="4494" xr:uid="{7B10EE4E-0FB0-42C9-B747-D87ECD5855C0}"/>
    <cellStyle name="40% - Accent5 9 4 7 2" xfId="33436" xr:uid="{757A9CDA-E573-4D26-85DC-6A19AD934037}"/>
    <cellStyle name="40% - Accent5 9 4 8" xfId="19013" xr:uid="{C36C04A7-600F-44B4-9035-3242B54D717E}"/>
    <cellStyle name="40% - Accent5 9 5" xfId="1515" xr:uid="{F6E7D8EF-D833-4DA5-B93D-B3C34011D41E}"/>
    <cellStyle name="40% - Accent5 9 5 2" xfId="3129" xr:uid="{A5142F77-7512-4757-9179-831179CE6925}"/>
    <cellStyle name="40% - Accent5 9 5 2 2" xfId="10617" xr:uid="{0F4949BB-D161-47DD-9DF1-5B7C561B01E3}"/>
    <cellStyle name="40% - Accent5 9 5 2 2 2" xfId="39515" xr:uid="{6DF3E0A6-D051-4417-96C9-F2CFB8A861F0}"/>
    <cellStyle name="40% - Accent5 9 5 2 2 3" xfId="25091" xr:uid="{ED138780-25A2-4585-B884-D24F718242DE}"/>
    <cellStyle name="40% - Accent5 9 5 2 3" xfId="14354" xr:uid="{B152CC4C-5014-45EA-926E-DDE9C686A8E4}"/>
    <cellStyle name="40% - Accent5 9 5 2 3 2" xfId="43247" xr:uid="{286AB980-BF1E-4F2F-9783-BA07347A1192}"/>
    <cellStyle name="40% - Accent5 9 5 2 3 3" xfId="28823" xr:uid="{9E275D81-BD4C-4FFC-9B4F-C234050388E8}"/>
    <cellStyle name="40% - Accent5 9 5 2 4" xfId="17657" xr:uid="{522A05AE-44B3-4201-9E91-1F431D340148}"/>
    <cellStyle name="40% - Accent5 9 5 2 4 2" xfId="46535" xr:uid="{74807157-1108-4641-9704-971597EE4F8D}"/>
    <cellStyle name="40% - Accent5 9 5 2 4 3" xfId="32111" xr:uid="{EFF9A2FC-EBA9-44D3-B0F1-069F12A2BA12}"/>
    <cellStyle name="40% - Accent5 9 5 2 5" xfId="6868" xr:uid="{C6BFF177-6D5A-43B6-BCA3-78111192C47F}"/>
    <cellStyle name="40% - Accent5 9 5 2 5 2" xfId="35783" xr:uid="{F7F9D9E3-0854-4070-9C3F-765D09283AC9}"/>
    <cellStyle name="40% - Accent5 9 5 2 6" xfId="21359" xr:uid="{2D85B29A-FF82-413D-9EA6-A84023F8FFFF}"/>
    <cellStyle name="40% - Accent5 9 5 3" xfId="8751" xr:uid="{4F3E20B0-0763-41D6-AF3D-2973784C1022}"/>
    <cellStyle name="40% - Accent5 9 5 3 2" xfId="37649" xr:uid="{C0FDC4E6-9FA3-47AF-A41B-03235D0F4606}"/>
    <cellStyle name="40% - Accent5 9 5 3 3" xfId="23225" xr:uid="{88A43FA5-FAC7-46F5-991F-CE31C2D5C77D}"/>
    <cellStyle name="40% - Accent5 9 5 4" xfId="12488" xr:uid="{FA2FE87A-3F08-4033-9E4F-15AE34593A6E}"/>
    <cellStyle name="40% - Accent5 9 5 4 2" xfId="41381" xr:uid="{3827F43A-6C2D-428C-87D7-AD5A8FDC0083}"/>
    <cellStyle name="40% - Accent5 9 5 4 3" xfId="26957" xr:uid="{463B3C55-D544-423B-94DB-000AD6588832}"/>
    <cellStyle name="40% - Accent5 9 5 5" xfId="16044" xr:uid="{C9B7CD38-81F7-47F0-B227-26FA166C2EDD}"/>
    <cellStyle name="40% - Accent5 9 5 5 2" xfId="44923" xr:uid="{86B79F87-BB3F-423A-945B-6F2880CB9FAB}"/>
    <cellStyle name="40% - Accent5 9 5 5 3" xfId="30499" xr:uid="{CA37F7C5-43B8-49DA-A4CA-C05981CF8F78}"/>
    <cellStyle name="40% - Accent5 9 5 6" xfId="4994" xr:uid="{2DDC161F-6A85-483D-BAD1-C592F2B126CA}"/>
    <cellStyle name="40% - Accent5 9 5 6 2" xfId="33917" xr:uid="{DC95F1E1-4DAF-4C4F-8F2E-A9F7AA3DA428}"/>
    <cellStyle name="40% - Accent5 9 5 7" xfId="19493" xr:uid="{9FE36C88-076A-433C-882D-DBC1D7B11323}"/>
    <cellStyle name="40% - Accent5 9 6" xfId="2323" xr:uid="{93648CA6-22FA-4CF6-BD48-9DFEAF30AC27}"/>
    <cellStyle name="40% - Accent5 9 6 2" xfId="9684" xr:uid="{3F0F48F5-1213-4E13-9D9C-319DF049FC20}"/>
    <cellStyle name="40% - Accent5 9 6 2 2" xfId="38582" xr:uid="{3422397D-A8A0-4BCA-9625-FCB762A9120E}"/>
    <cellStyle name="40% - Accent5 9 6 2 3" xfId="24158" xr:uid="{A5C5553B-D1C7-4D91-9943-E05AAFCF4B7A}"/>
    <cellStyle name="40% - Accent5 9 6 3" xfId="13421" xr:uid="{4633891D-C45D-4085-9AC4-07281A0A28A2}"/>
    <cellStyle name="40% - Accent5 9 6 3 2" xfId="42314" xr:uid="{BF427CFA-3A77-442C-AA62-44CB6AB62BBE}"/>
    <cellStyle name="40% - Accent5 9 6 3 3" xfId="27890" xr:uid="{32FFEF53-4501-447E-ABAB-44B7660BD682}"/>
    <cellStyle name="40% - Accent5 9 6 4" xfId="16851" xr:uid="{C1C0C7DD-10D8-42A3-A54F-C658DFEEE7C7}"/>
    <cellStyle name="40% - Accent5 9 6 4 2" xfId="45729" xr:uid="{6A576B86-F8E1-457F-81B9-5D74132247D7}"/>
    <cellStyle name="40% - Accent5 9 6 4 3" xfId="31305" xr:uid="{F9B097C4-A483-4858-9EDF-4AF78F888D78}"/>
    <cellStyle name="40% - Accent5 9 6 5" xfId="5935" xr:uid="{233DB625-7602-4445-91CC-199FA61BDA13}"/>
    <cellStyle name="40% - Accent5 9 6 5 2" xfId="34850" xr:uid="{EB316746-0B42-445D-89D8-7F1AAB09E0D5}"/>
    <cellStyle name="40% - Accent5 9 6 6" xfId="20426" xr:uid="{6744067D-EB6F-4142-9F5B-93B28D2A8D21}"/>
    <cellStyle name="40% - Accent5 9 7" xfId="7818" xr:uid="{724E2C7C-087F-4F58-86A2-C615B5546258}"/>
    <cellStyle name="40% - Accent5 9 7 2" xfId="36716" xr:uid="{23969D77-8BF7-458E-927F-D1A92857D3F1}"/>
    <cellStyle name="40% - Accent5 9 7 3" xfId="22292" xr:uid="{4F499BB6-B1A7-4E3F-AA30-104C4C585443}"/>
    <cellStyle name="40% - Accent5 9 8" xfId="11553" xr:uid="{493C2BF8-07AC-42DD-955F-53DB7771EF52}"/>
    <cellStyle name="40% - Accent5 9 8 2" xfId="40448" xr:uid="{11D5268D-5765-45DD-A205-AE736D493878}"/>
    <cellStyle name="40% - Accent5 9 8 3" xfId="26024" xr:uid="{DD7D1EBF-2E23-40CB-8ECE-31661729BCBE}"/>
    <cellStyle name="40% - Accent5 9 9" xfId="15230" xr:uid="{7A9060B9-C8F1-4E12-BDB9-3C69E4052F0A}"/>
    <cellStyle name="40% - Accent5 9 9 2" xfId="44117" xr:uid="{0D3AF7C1-0F38-4B17-ACB8-9C3267B72134}"/>
    <cellStyle name="40% - Accent5 9 9 3" xfId="29693" xr:uid="{E1BA318E-5763-478E-8C55-6487CF6724BA}"/>
    <cellStyle name="40% - Accent6 10" xfId="469" xr:uid="{013BE606-4D5E-4D8E-B9D0-BBCD7F693100}"/>
    <cellStyle name="40% - Accent6 10 10" xfId="4019" xr:uid="{0F61B5D2-BC6F-4D27-B307-7E2E193FD157}"/>
    <cellStyle name="40% - Accent6 10 10 2" xfId="33000" xr:uid="{165AE28C-7666-4C31-A35A-B750EA0F1412}"/>
    <cellStyle name="40% - Accent6 10 11" xfId="18577" xr:uid="{638B658B-AF31-40C4-B6DD-19594755A6ED}"/>
    <cellStyle name="40% - Accent6 10 2" xfId="853" xr:uid="{0E22F76D-A5E3-48AE-816B-A09C5DF16020}"/>
    <cellStyle name="40% - Accent6 10 2 2" xfId="1154" xr:uid="{EBC03FBD-87B7-41C9-9C0D-A330CBC36220}"/>
    <cellStyle name="40% - Accent6 10 2 2 2" xfId="2079" xr:uid="{03319BA6-6AF9-4966-ACE9-C1A40140CDC6}"/>
    <cellStyle name="40% - Accent6 10 2 2 2 2" xfId="3693" xr:uid="{F302195E-ACA5-4D52-B604-FCDC9D468DAB}"/>
    <cellStyle name="40% - Accent6 10 2 2 2 2 2" xfId="11346" xr:uid="{3069BD6A-8427-4471-BB7F-42CB62BD0912}"/>
    <cellStyle name="40% - Accent6 10 2 2 2 2 2 2" xfId="40244" xr:uid="{F9FBE47D-A661-44FE-A114-41B2F86D8D01}"/>
    <cellStyle name="40% - Accent6 10 2 2 2 2 2 3" xfId="25820" xr:uid="{682976B1-8D15-49A7-B16D-EC16C278A3E5}"/>
    <cellStyle name="40% - Accent6 10 2 2 2 2 3" xfId="15083" xr:uid="{365862E7-13B6-4F38-B7E4-9786198018E5}"/>
    <cellStyle name="40% - Accent6 10 2 2 2 2 3 2" xfId="43976" xr:uid="{55A495F2-CA3D-4673-8718-08107E3EBEC4}"/>
    <cellStyle name="40% - Accent6 10 2 2 2 2 3 3" xfId="29552" xr:uid="{1BA542BC-F35B-4E5A-88A6-8134C9F2CA3F}"/>
    <cellStyle name="40% - Accent6 10 2 2 2 2 4" xfId="18221" xr:uid="{6976AAEF-4D77-41F7-A7E1-DC0A0851A0C2}"/>
    <cellStyle name="40% - Accent6 10 2 2 2 2 4 2" xfId="47099" xr:uid="{10A23939-5E93-4285-829B-495F9069BB8C}"/>
    <cellStyle name="40% - Accent6 10 2 2 2 2 4 3" xfId="32675" xr:uid="{D03481B8-D58C-485C-B925-A2F66DFA0B2A}"/>
    <cellStyle name="40% - Accent6 10 2 2 2 2 5" xfId="7597" xr:uid="{03765B30-7D22-405C-93E4-3DAF583A092D}"/>
    <cellStyle name="40% - Accent6 10 2 2 2 2 5 2" xfId="36512" xr:uid="{7E6614CE-2888-4C8A-B1D9-4EC125BB8D67}"/>
    <cellStyle name="40% - Accent6 10 2 2 2 2 6" xfId="22088" xr:uid="{7B927DB1-04B5-4A08-96B2-4B8F333EF6FA}"/>
    <cellStyle name="40% - Accent6 10 2 2 2 3" xfId="9480" xr:uid="{FE875F50-8976-4B90-B6ED-CBBEDF289452}"/>
    <cellStyle name="40% - Accent6 10 2 2 2 3 2" xfId="38378" xr:uid="{08124C9E-64B2-45A8-ADF2-C048E0344F1E}"/>
    <cellStyle name="40% - Accent6 10 2 2 2 3 3" xfId="23954" xr:uid="{DF644A9D-9F9A-494B-9C53-BDC0653D6CE0}"/>
    <cellStyle name="40% - Accent6 10 2 2 2 4" xfId="13217" xr:uid="{B93DB486-9640-4E8B-86B4-8A36515E3F8A}"/>
    <cellStyle name="40% - Accent6 10 2 2 2 4 2" xfId="42110" xr:uid="{E07D70AC-BBAE-491E-90E9-2CE05EF416F9}"/>
    <cellStyle name="40% - Accent6 10 2 2 2 4 3" xfId="27686" xr:uid="{B5A71313-D67F-4354-981F-509633786295}"/>
    <cellStyle name="40% - Accent6 10 2 2 2 5" xfId="16608" xr:uid="{FB6C9DED-5C5A-47F6-BA55-ABEF2863FA3F}"/>
    <cellStyle name="40% - Accent6 10 2 2 2 5 2" xfId="45487" xr:uid="{E1BFDE5F-F9D2-4DA1-93F1-CFF877E5E75A}"/>
    <cellStyle name="40% - Accent6 10 2 2 2 5 3" xfId="31063" xr:uid="{A42F161F-DCBC-4B53-B58E-CCE03D3FDAF4}"/>
    <cellStyle name="40% - Accent6 10 2 2 2 6" xfId="5723" xr:uid="{BEF11DA3-128A-421E-B916-1E922615E892}"/>
    <cellStyle name="40% - Accent6 10 2 2 2 6 2" xfId="34646" xr:uid="{F4F15266-F65E-4341-82AB-A596BF165FBE}"/>
    <cellStyle name="40% - Accent6 10 2 2 2 7" xfId="20222" xr:uid="{05054878-FBF1-4EA1-9920-B0D0194B1309}"/>
    <cellStyle name="40% - Accent6 10 2 2 3" xfId="2887" xr:uid="{1F4A8616-FB0F-44DA-8558-DB77C67D16D0}"/>
    <cellStyle name="40% - Accent6 10 2 2 3 2" xfId="10413" xr:uid="{020E25F9-D121-4B0D-875A-4A3A56DB15EF}"/>
    <cellStyle name="40% - Accent6 10 2 2 3 2 2" xfId="39311" xr:uid="{7B8DE00D-A653-4230-8044-A1E2F3761B28}"/>
    <cellStyle name="40% - Accent6 10 2 2 3 2 3" xfId="24887" xr:uid="{4A0E9503-FD31-4B28-B497-EA86B5C73485}"/>
    <cellStyle name="40% - Accent6 10 2 2 3 3" xfId="14150" xr:uid="{F8D58EF9-30E4-4679-95EC-3E181C5FE83E}"/>
    <cellStyle name="40% - Accent6 10 2 2 3 3 2" xfId="43043" xr:uid="{3D4FCE1A-C4FF-46EB-A94E-4EF677ACBCE3}"/>
    <cellStyle name="40% - Accent6 10 2 2 3 3 3" xfId="28619" xr:uid="{28AEC53B-76E8-45CE-9DFA-C27393064FA9}"/>
    <cellStyle name="40% - Accent6 10 2 2 3 4" xfId="17415" xr:uid="{196EEB4A-8A35-4257-A540-E8DEA432639A}"/>
    <cellStyle name="40% - Accent6 10 2 2 3 4 2" xfId="46293" xr:uid="{9A47D412-0CD1-4888-8D55-D7913435D42A}"/>
    <cellStyle name="40% - Accent6 10 2 2 3 4 3" xfId="31869" xr:uid="{E9DFABF9-2472-4571-BF25-FE49811D62C8}"/>
    <cellStyle name="40% - Accent6 10 2 2 3 5" xfId="6664" xr:uid="{EC52FD68-DB82-4859-9288-F05A21077E2B}"/>
    <cellStyle name="40% - Accent6 10 2 2 3 5 2" xfId="35579" xr:uid="{BB74F6DB-B582-4FCB-856C-5EDC29B40CB3}"/>
    <cellStyle name="40% - Accent6 10 2 2 3 6" xfId="21155" xr:uid="{93875B5F-8B9D-463C-B4CA-F77E5AF0AE37}"/>
    <cellStyle name="40% - Accent6 10 2 2 4" xfId="8547" xr:uid="{DD9F26E3-6BD9-459E-9B8D-06C216E76422}"/>
    <cellStyle name="40% - Accent6 10 2 2 4 2" xfId="37445" xr:uid="{B6D155F7-3816-442D-81B0-ACDB8807C248}"/>
    <cellStyle name="40% - Accent6 10 2 2 4 3" xfId="23021" xr:uid="{41F61C55-B7A4-4A06-86D5-06EC71F5181D}"/>
    <cellStyle name="40% - Accent6 10 2 2 5" xfId="12282" xr:uid="{1F58BBDA-AD5D-48DB-8B9D-109D0A3A4B33}"/>
    <cellStyle name="40% - Accent6 10 2 2 5 2" xfId="41177" xr:uid="{A5286559-7129-4D75-9606-AE44C0D5FEBC}"/>
    <cellStyle name="40% - Accent6 10 2 2 5 3" xfId="26753" xr:uid="{B5C89BD3-5754-4F2E-91C4-12115BD92C43}"/>
    <cellStyle name="40% - Accent6 10 2 2 6" xfId="15794" xr:uid="{75B66DFE-F967-4B02-8B76-965FDEE3F077}"/>
    <cellStyle name="40% - Accent6 10 2 2 6 2" xfId="44681" xr:uid="{85A10638-BC48-47AE-8764-BB07A94BF064}"/>
    <cellStyle name="40% - Accent6 10 2 2 6 3" xfId="30257" xr:uid="{81EBD72F-E0AA-4B74-B7D5-564F061D0421}"/>
    <cellStyle name="40% - Accent6 10 2 2 7" xfId="4777" xr:uid="{3FE3BC5B-3D02-4163-9EAF-134EC8850D31}"/>
    <cellStyle name="40% - Accent6 10 2 2 7 2" xfId="33712" xr:uid="{5987A9B1-FC72-449E-98D9-4A0CB15B21FD}"/>
    <cellStyle name="40% - Accent6 10 2 2 8" xfId="19289" xr:uid="{059C7B8E-BF9B-4D8A-BA4D-2ED86791F6E6}"/>
    <cellStyle name="40% - Accent6 10 2 3" xfId="1791" xr:uid="{0E8B56CE-187B-45F6-9012-CD565C9CB201}"/>
    <cellStyle name="40% - Accent6 10 2 3 2" xfId="3405" xr:uid="{0A0B4783-2044-4BDF-96AF-F3119DA10C37}"/>
    <cellStyle name="40% - Accent6 10 2 3 2 2" xfId="10893" xr:uid="{C6537FB8-B9AD-496A-BED5-87DB670928F4}"/>
    <cellStyle name="40% - Accent6 10 2 3 2 2 2" xfId="39791" xr:uid="{F1C04C7D-86A9-44C5-9AD2-5BC6CA2E9DF2}"/>
    <cellStyle name="40% - Accent6 10 2 3 2 2 3" xfId="25367" xr:uid="{5AE1EE93-8787-4F57-B3ED-E0BFB2EE60A0}"/>
    <cellStyle name="40% - Accent6 10 2 3 2 3" xfId="14630" xr:uid="{50EE9ED5-E07D-4D7C-9693-320BB4B016BF}"/>
    <cellStyle name="40% - Accent6 10 2 3 2 3 2" xfId="43523" xr:uid="{693902B3-62B2-463D-9F35-67A7D5BFDEE1}"/>
    <cellStyle name="40% - Accent6 10 2 3 2 3 3" xfId="29099" xr:uid="{F807AFDF-0A5C-4A5E-B24F-A6646674033A}"/>
    <cellStyle name="40% - Accent6 10 2 3 2 4" xfId="17933" xr:uid="{83FC10B2-B99B-4DB3-89B1-D8082109980A}"/>
    <cellStyle name="40% - Accent6 10 2 3 2 4 2" xfId="46811" xr:uid="{7873699B-4318-46F0-9FBF-E73FDD88FEEC}"/>
    <cellStyle name="40% - Accent6 10 2 3 2 4 3" xfId="32387" xr:uid="{2982E302-75F9-4814-A54C-53E438F40325}"/>
    <cellStyle name="40% - Accent6 10 2 3 2 5" xfId="7144" xr:uid="{46E5E5E9-4954-4F40-8FF8-9E8F049B0696}"/>
    <cellStyle name="40% - Accent6 10 2 3 2 5 2" xfId="36059" xr:uid="{EC21E91F-B611-41D4-A0F4-6E0267BA4922}"/>
    <cellStyle name="40% - Accent6 10 2 3 2 6" xfId="21635" xr:uid="{28808D92-B453-430F-A4FA-1F2308A43A75}"/>
    <cellStyle name="40% - Accent6 10 2 3 3" xfId="9027" xr:uid="{20F66FF3-1124-4862-9E21-821931631AC2}"/>
    <cellStyle name="40% - Accent6 10 2 3 3 2" xfId="37925" xr:uid="{EDAAFF51-2351-479A-B99A-DE9C34C429AE}"/>
    <cellStyle name="40% - Accent6 10 2 3 3 3" xfId="23501" xr:uid="{A0C799C0-B751-4827-85A9-609C37824297}"/>
    <cellStyle name="40% - Accent6 10 2 3 4" xfId="12764" xr:uid="{964EA711-9E32-47AB-A6FD-0AD0F9ED3CFB}"/>
    <cellStyle name="40% - Accent6 10 2 3 4 2" xfId="41657" xr:uid="{5FF35A2A-93E9-49BE-8E48-B193C206C264}"/>
    <cellStyle name="40% - Accent6 10 2 3 4 3" xfId="27233" xr:uid="{A14A49EE-14A6-494A-958F-652C11D9028A}"/>
    <cellStyle name="40% - Accent6 10 2 3 5" xfId="16320" xr:uid="{AD650735-A827-4F32-A1D7-36950E3E4002}"/>
    <cellStyle name="40% - Accent6 10 2 3 5 2" xfId="45199" xr:uid="{5E9E0DCB-C87E-4867-9CC7-0F5A8A2D92BD}"/>
    <cellStyle name="40% - Accent6 10 2 3 5 3" xfId="30775" xr:uid="{C4972714-E0AE-4A19-A1A5-19E2BB02F074}"/>
    <cellStyle name="40% - Accent6 10 2 3 6" xfId="5270" xr:uid="{4E160A45-169B-4F93-8F22-1286E7C1FFC0}"/>
    <cellStyle name="40% - Accent6 10 2 3 6 2" xfId="34193" xr:uid="{DDD7AAD1-7085-4FC4-B36A-96CB29559B80}"/>
    <cellStyle name="40% - Accent6 10 2 3 7" xfId="19769" xr:uid="{C8869B96-101A-44D2-9830-154E2B0782EE}"/>
    <cellStyle name="40% - Accent6 10 2 4" xfId="2599" xr:uid="{154164DE-57E7-4E66-B688-A0C12C8DD712}"/>
    <cellStyle name="40% - Accent6 10 2 4 2" xfId="9960" xr:uid="{6FEB8B40-EFCD-4C52-8CF3-97C1FB4D4606}"/>
    <cellStyle name="40% - Accent6 10 2 4 2 2" xfId="38858" xr:uid="{F3C5BD00-7736-4CAB-812A-07C27BFB6F2C}"/>
    <cellStyle name="40% - Accent6 10 2 4 2 3" xfId="24434" xr:uid="{1A420003-ABE8-4959-A256-6E592D8DD1D3}"/>
    <cellStyle name="40% - Accent6 10 2 4 3" xfId="13697" xr:uid="{FD621353-515D-43E6-B260-CF7488B0E2A0}"/>
    <cellStyle name="40% - Accent6 10 2 4 3 2" xfId="42590" xr:uid="{A46799FA-A146-4211-8067-058FE657AAE2}"/>
    <cellStyle name="40% - Accent6 10 2 4 3 3" xfId="28166" xr:uid="{ACA43B93-6507-4C5A-8A3E-A553FB0A3EFE}"/>
    <cellStyle name="40% - Accent6 10 2 4 4" xfId="17127" xr:uid="{A2CFE70F-F293-4421-9DD3-052C79539874}"/>
    <cellStyle name="40% - Accent6 10 2 4 4 2" xfId="46005" xr:uid="{366DEBCD-3DBC-44E1-B047-A7B36D0DDFE3}"/>
    <cellStyle name="40% - Accent6 10 2 4 4 3" xfId="31581" xr:uid="{E34CFDBA-C7D6-42C5-8087-AF2A780466D1}"/>
    <cellStyle name="40% - Accent6 10 2 4 5" xfId="6211" xr:uid="{3FF66FBB-294E-4DE9-8623-3B719171745E}"/>
    <cellStyle name="40% - Accent6 10 2 4 5 2" xfId="35126" xr:uid="{A62E1906-7B4C-47B9-8D46-309A3C07080F}"/>
    <cellStyle name="40% - Accent6 10 2 4 6" xfId="20702" xr:uid="{3B226C2B-4657-43EC-AADF-54FEECB66641}"/>
    <cellStyle name="40% - Accent6 10 2 5" xfId="8094" xr:uid="{5E5F178D-30B9-48FA-B276-9BA3DF30CE6A}"/>
    <cellStyle name="40% - Accent6 10 2 5 2" xfId="36992" xr:uid="{6A5EA1B4-FDB0-450C-9BC6-099E53A17B9D}"/>
    <cellStyle name="40% - Accent6 10 2 5 3" xfId="22568" xr:uid="{3496AC9F-92C6-4F52-A03B-EC4F3A9D505C}"/>
    <cellStyle name="40% - Accent6 10 2 6" xfId="11829" xr:uid="{72F1525F-71E2-4D42-85B3-1756B666FCBB}"/>
    <cellStyle name="40% - Accent6 10 2 6 2" xfId="40724" xr:uid="{D25D94DD-6305-4636-B8A5-2F41EBB779DC}"/>
    <cellStyle name="40% - Accent6 10 2 6 3" xfId="26300" xr:uid="{2F034A79-E3D8-4A8D-9CAB-D1516C80D730}"/>
    <cellStyle name="40% - Accent6 10 2 7" xfId="15506" xr:uid="{DF9AE71D-3E99-48B9-A389-3183C42985B1}"/>
    <cellStyle name="40% - Accent6 10 2 7 2" xfId="44393" xr:uid="{15F49FF5-FA5F-42CC-A94A-52D3F47468AC}"/>
    <cellStyle name="40% - Accent6 10 2 7 3" xfId="29969" xr:uid="{8C4BBFBC-EC0A-409D-AFB8-14B6C1BF988E}"/>
    <cellStyle name="40% - Accent6 10 2 8" xfId="4278" xr:uid="{502BD938-893C-4657-A250-D0C2D511D1D0}"/>
    <cellStyle name="40% - Accent6 10 2 8 2" xfId="33259" xr:uid="{D508CE35-657D-4E0E-B0B1-6A71A1762C15}"/>
    <cellStyle name="40% - Accent6 10 2 9" xfId="18836" xr:uid="{8FBE3EF9-6553-490C-B38B-D3CB38AF6C75}"/>
    <cellStyle name="40% - Accent6 10 3" xfId="662" xr:uid="{0042A5CD-2364-40A2-B9B2-B038B8BBD1FD}"/>
    <cellStyle name="40% - Accent6 10 3 2" xfId="1155" xr:uid="{0DBF08B3-AB1C-4959-BF3C-D5F3E6BCFF69}"/>
    <cellStyle name="40% - Accent6 10 3 2 2" xfId="2080" xr:uid="{55A68341-E127-4354-90F5-D7EB8C8F478B}"/>
    <cellStyle name="40% - Accent6 10 3 2 2 2" xfId="3694" xr:uid="{091DC9A7-5DF0-469A-B680-44260657BC0A}"/>
    <cellStyle name="40% - Accent6 10 3 2 2 2 2" xfId="11217" xr:uid="{F03578E6-66F1-4098-B75D-4DE1542FC0D0}"/>
    <cellStyle name="40% - Accent6 10 3 2 2 2 2 2" xfId="40115" xr:uid="{9C58CDE3-7C47-44D3-9A83-5BFE75A3FC4D}"/>
    <cellStyle name="40% - Accent6 10 3 2 2 2 2 3" xfId="25691" xr:uid="{81B14CD1-8DF2-47D2-B9A5-B367B9435101}"/>
    <cellStyle name="40% - Accent6 10 3 2 2 2 3" xfId="14954" xr:uid="{978FA056-D656-4D62-9C4D-540605C6DA1C}"/>
    <cellStyle name="40% - Accent6 10 3 2 2 2 3 2" xfId="43847" xr:uid="{60BC6125-1124-4489-8840-FF174FC56093}"/>
    <cellStyle name="40% - Accent6 10 3 2 2 2 3 3" xfId="29423" xr:uid="{BC1D0861-FC5F-433C-A897-9533694B629F}"/>
    <cellStyle name="40% - Accent6 10 3 2 2 2 4" xfId="18222" xr:uid="{904233D1-B4F9-4BA7-A4A0-3986645E68B4}"/>
    <cellStyle name="40% - Accent6 10 3 2 2 2 4 2" xfId="47100" xr:uid="{F93A041F-4285-40BA-804D-739A271C5590}"/>
    <cellStyle name="40% - Accent6 10 3 2 2 2 4 3" xfId="32676" xr:uid="{5500A41C-C2B6-4425-9E94-FB64E5012193}"/>
    <cellStyle name="40% - Accent6 10 3 2 2 2 5" xfId="7468" xr:uid="{2B579753-E716-4ED9-AB76-D11C9E413414}"/>
    <cellStyle name="40% - Accent6 10 3 2 2 2 5 2" xfId="36383" xr:uid="{4F96363F-E5E9-4CAD-AC25-CADF3CA2A27F}"/>
    <cellStyle name="40% - Accent6 10 3 2 2 2 6" xfId="21959" xr:uid="{CF25DDB7-9B76-4B92-A400-E363DC58CCEC}"/>
    <cellStyle name="40% - Accent6 10 3 2 2 3" xfId="9351" xr:uid="{D961A232-3E39-4CA6-AE2A-66FB62489744}"/>
    <cellStyle name="40% - Accent6 10 3 2 2 3 2" xfId="38249" xr:uid="{16CB06DA-5F4F-414B-A1C9-492BED5790CF}"/>
    <cellStyle name="40% - Accent6 10 3 2 2 3 3" xfId="23825" xr:uid="{9CFF2B62-FB5A-438C-903F-21AC3A65E193}"/>
    <cellStyle name="40% - Accent6 10 3 2 2 4" xfId="13088" xr:uid="{B635AF0A-C9FF-448B-8F10-9E177D4592D0}"/>
    <cellStyle name="40% - Accent6 10 3 2 2 4 2" xfId="41981" xr:uid="{791B2747-7379-4622-A28A-A1A90143B8AA}"/>
    <cellStyle name="40% - Accent6 10 3 2 2 4 3" xfId="27557" xr:uid="{30445B6A-9715-423F-9CD7-F741B2ADCF07}"/>
    <cellStyle name="40% - Accent6 10 3 2 2 5" xfId="16609" xr:uid="{FE512F3D-1A1D-4D7C-A0D5-F84D6023BC08}"/>
    <cellStyle name="40% - Accent6 10 3 2 2 5 2" xfId="45488" xr:uid="{D67AAFF7-9DF7-443F-9F82-976540F6FA62}"/>
    <cellStyle name="40% - Accent6 10 3 2 2 5 3" xfId="31064" xr:uid="{7CE9BD40-2C6D-45CA-9DEB-E87D8F935DBC}"/>
    <cellStyle name="40% - Accent6 10 3 2 2 6" xfId="5594" xr:uid="{8271C2B7-3118-4B23-AEC9-022BCC1FF36D}"/>
    <cellStyle name="40% - Accent6 10 3 2 2 6 2" xfId="34517" xr:uid="{221D9E77-3F46-42B9-AAD3-43598298A9F5}"/>
    <cellStyle name="40% - Accent6 10 3 2 2 7" xfId="20093" xr:uid="{A4508BCB-C815-44C2-B668-11F29E2E167F}"/>
    <cellStyle name="40% - Accent6 10 3 2 3" xfId="2888" xr:uid="{9DC40668-F340-4F54-83A5-24A1BE0CC3AD}"/>
    <cellStyle name="40% - Accent6 10 3 2 3 2" xfId="10284" xr:uid="{8DF4F19B-202E-435C-AE39-25C3CD4E349F}"/>
    <cellStyle name="40% - Accent6 10 3 2 3 2 2" xfId="39182" xr:uid="{95C16D7E-28D6-4192-A89F-258AB51DEF28}"/>
    <cellStyle name="40% - Accent6 10 3 2 3 2 3" xfId="24758" xr:uid="{87A0C348-0D04-4149-B6B8-CE895A58FDCF}"/>
    <cellStyle name="40% - Accent6 10 3 2 3 3" xfId="14021" xr:uid="{77160D6B-FA6E-4BE4-AC74-2D4680014AF0}"/>
    <cellStyle name="40% - Accent6 10 3 2 3 3 2" xfId="42914" xr:uid="{074B5BFC-9E37-4E99-ADDC-704C7573B468}"/>
    <cellStyle name="40% - Accent6 10 3 2 3 3 3" xfId="28490" xr:uid="{729B47F9-85F0-4ED1-B530-0B957346913F}"/>
    <cellStyle name="40% - Accent6 10 3 2 3 4" xfId="17416" xr:uid="{547B8E24-F0CA-4D0E-8016-7BD0B1966F5A}"/>
    <cellStyle name="40% - Accent6 10 3 2 3 4 2" xfId="46294" xr:uid="{C3A5C7AB-18B0-441F-9B43-B23FFF18E9DC}"/>
    <cellStyle name="40% - Accent6 10 3 2 3 4 3" xfId="31870" xr:uid="{846C25A5-92B4-46ED-BF38-9F8DF337D2A7}"/>
    <cellStyle name="40% - Accent6 10 3 2 3 5" xfId="6535" xr:uid="{5144A670-3975-4B33-AB2E-BD1E2EA0B93A}"/>
    <cellStyle name="40% - Accent6 10 3 2 3 5 2" xfId="35450" xr:uid="{E0A5B20C-D6B9-4424-8E9D-3A867EB26710}"/>
    <cellStyle name="40% - Accent6 10 3 2 3 6" xfId="21026" xr:uid="{7A86DDB4-12F8-40AF-AFEF-EDBEF88EF19C}"/>
    <cellStyle name="40% - Accent6 10 3 2 4" xfId="8418" xr:uid="{D3FD5274-D9E9-46E0-B361-86BF500424AE}"/>
    <cellStyle name="40% - Accent6 10 3 2 4 2" xfId="37316" xr:uid="{3349D1EC-F4C2-4087-8A43-4DF2805E28D8}"/>
    <cellStyle name="40% - Accent6 10 3 2 4 3" xfId="22892" xr:uid="{3929BCD0-4A0D-49E1-A4A6-CEBBA26DDA9B}"/>
    <cellStyle name="40% - Accent6 10 3 2 5" xfId="12153" xr:uid="{4F394081-50F0-410B-8434-903BE2857F9D}"/>
    <cellStyle name="40% - Accent6 10 3 2 5 2" xfId="41048" xr:uid="{FD15B9FD-61AF-41A0-8DAD-314903435C2B}"/>
    <cellStyle name="40% - Accent6 10 3 2 5 3" xfId="26624" xr:uid="{8F05AB42-AE83-41F6-88F9-B8512604B525}"/>
    <cellStyle name="40% - Accent6 10 3 2 6" xfId="15795" xr:uid="{25EEED0B-ABBD-4021-924F-9B2A18320615}"/>
    <cellStyle name="40% - Accent6 10 3 2 6 2" xfId="44682" xr:uid="{455B0E1D-5D57-4BE8-854C-F6070769EFB4}"/>
    <cellStyle name="40% - Accent6 10 3 2 6 3" xfId="30258" xr:uid="{D8514C84-723F-404E-9E98-06A7712ADE89}"/>
    <cellStyle name="40% - Accent6 10 3 2 7" xfId="4644" xr:uid="{FA4579F1-7272-48C0-9F94-5170AAE9DE1E}"/>
    <cellStyle name="40% - Accent6 10 3 2 7 2" xfId="33583" xr:uid="{CCE42BAA-59A9-47E4-8670-A0BED7544531}"/>
    <cellStyle name="40% - Accent6 10 3 2 8" xfId="19160" xr:uid="{E32B6A16-872E-4570-BE23-49BD680944A9}"/>
    <cellStyle name="40% - Accent6 10 3 3" xfId="1662" xr:uid="{F22322CA-1152-4CBA-A131-13191836B215}"/>
    <cellStyle name="40% - Accent6 10 3 3 2" xfId="3276" xr:uid="{4A1E7A91-D432-4209-BE0B-C213CABD747A}"/>
    <cellStyle name="40% - Accent6 10 3 3 2 2" xfId="10764" xr:uid="{8C4AEE77-B250-4F4E-9A94-4C5A0DDDCF9F}"/>
    <cellStyle name="40% - Accent6 10 3 3 2 2 2" xfId="39662" xr:uid="{66A38F07-D169-4118-ADD9-BBE51AD8B524}"/>
    <cellStyle name="40% - Accent6 10 3 3 2 2 3" xfId="25238" xr:uid="{B93123F1-0951-49E7-B3AC-1C6CED0F94CB}"/>
    <cellStyle name="40% - Accent6 10 3 3 2 3" xfId="14501" xr:uid="{F2DCDA5F-D95B-4E44-9F38-BBFAC359A835}"/>
    <cellStyle name="40% - Accent6 10 3 3 2 3 2" xfId="43394" xr:uid="{5E5DECB0-8DD4-414F-8760-96FA9A930734}"/>
    <cellStyle name="40% - Accent6 10 3 3 2 3 3" xfId="28970" xr:uid="{75B5BABA-F4AB-4562-98F3-D969AF615F63}"/>
    <cellStyle name="40% - Accent6 10 3 3 2 4" xfId="17804" xr:uid="{8F297A74-2066-4FBA-8DB6-F6DDC6ED00B1}"/>
    <cellStyle name="40% - Accent6 10 3 3 2 4 2" xfId="46682" xr:uid="{93FA78A4-8672-4981-8D0C-1A912CB35D3F}"/>
    <cellStyle name="40% - Accent6 10 3 3 2 4 3" xfId="32258" xr:uid="{2D69F441-567C-4C88-A34C-FC079CB2996E}"/>
    <cellStyle name="40% - Accent6 10 3 3 2 5" xfId="7015" xr:uid="{C39EAE35-4F72-42CF-BF8C-6FF3124747F3}"/>
    <cellStyle name="40% - Accent6 10 3 3 2 5 2" xfId="35930" xr:uid="{93BB3141-15E7-4ACC-B690-DBC3ABCB738A}"/>
    <cellStyle name="40% - Accent6 10 3 3 2 6" xfId="21506" xr:uid="{8F011D0B-2D77-418B-A14E-6B9319145629}"/>
    <cellStyle name="40% - Accent6 10 3 3 3" xfId="8898" xr:uid="{E20F1A53-14BB-4AA0-ADEE-E63C34A99833}"/>
    <cellStyle name="40% - Accent6 10 3 3 3 2" xfId="37796" xr:uid="{D29159AE-253C-4356-8453-13303CA88A6E}"/>
    <cellStyle name="40% - Accent6 10 3 3 3 3" xfId="23372" xr:uid="{9F5E7864-CFEC-44F8-8678-18842ACBEC25}"/>
    <cellStyle name="40% - Accent6 10 3 3 4" xfId="12635" xr:uid="{3F7780AB-1AEF-4B6C-9CF9-2A092C442C7A}"/>
    <cellStyle name="40% - Accent6 10 3 3 4 2" xfId="41528" xr:uid="{C6726F10-41A2-4A80-9C98-97D26947FF6D}"/>
    <cellStyle name="40% - Accent6 10 3 3 4 3" xfId="27104" xr:uid="{DF151064-E2AB-44BB-B698-A12110E4723E}"/>
    <cellStyle name="40% - Accent6 10 3 3 5" xfId="16191" xr:uid="{CD32EAF4-4E2D-436F-8875-DC1245C39E93}"/>
    <cellStyle name="40% - Accent6 10 3 3 5 2" xfId="45070" xr:uid="{6CA159B4-FF63-4883-B6F2-BD6E10C15DDE}"/>
    <cellStyle name="40% - Accent6 10 3 3 5 3" xfId="30646" xr:uid="{288D505A-A711-4704-8690-13909CC0E0E4}"/>
    <cellStyle name="40% - Accent6 10 3 3 6" xfId="5141" xr:uid="{4F7F6D96-9A94-4480-8C7D-20B7396B513D}"/>
    <cellStyle name="40% - Accent6 10 3 3 6 2" xfId="34064" xr:uid="{DFD5A9CC-CAAB-4DEA-96D5-0D6696E59AE9}"/>
    <cellStyle name="40% - Accent6 10 3 3 7" xfId="19640" xr:uid="{A78936C4-FBAB-4DDA-A550-92095C55FA5A}"/>
    <cellStyle name="40% - Accent6 10 3 4" xfId="2470" xr:uid="{2ABD64ED-94C5-455C-8A2C-28AF12CABDAA}"/>
    <cellStyle name="40% - Accent6 10 3 4 2" xfId="9831" xr:uid="{9C898A9D-61B4-4C76-890E-5A61A100AB73}"/>
    <cellStyle name="40% - Accent6 10 3 4 2 2" xfId="38729" xr:uid="{58178A64-07FB-4213-A5BF-65D010545A16}"/>
    <cellStyle name="40% - Accent6 10 3 4 2 3" xfId="24305" xr:uid="{741B60F5-FE9F-4FA0-A450-757E5DF81F4A}"/>
    <cellStyle name="40% - Accent6 10 3 4 3" xfId="13568" xr:uid="{3A5A10A8-BF84-4783-9EB8-8D64884CE7B0}"/>
    <cellStyle name="40% - Accent6 10 3 4 3 2" xfId="42461" xr:uid="{E4CCB6B7-8505-4151-8895-4DE7AE346D25}"/>
    <cellStyle name="40% - Accent6 10 3 4 3 3" xfId="28037" xr:uid="{7A9D99D8-355D-4C0E-AA0A-BBDA9BFAD271}"/>
    <cellStyle name="40% - Accent6 10 3 4 4" xfId="16998" xr:uid="{F6C3A5F2-6ED2-4D58-A983-A3CA132376BD}"/>
    <cellStyle name="40% - Accent6 10 3 4 4 2" xfId="45876" xr:uid="{425C8209-A1F2-470E-85F6-D177376B421D}"/>
    <cellStyle name="40% - Accent6 10 3 4 4 3" xfId="31452" xr:uid="{17D23AD4-7F81-4334-8E33-9D5775E1A61E}"/>
    <cellStyle name="40% - Accent6 10 3 4 5" xfId="6082" xr:uid="{E58F52B0-FDE5-402E-9113-CC85C7E04A24}"/>
    <cellStyle name="40% - Accent6 10 3 4 5 2" xfId="34997" xr:uid="{78765085-A349-4E46-9E47-39A90D6D60ED}"/>
    <cellStyle name="40% - Accent6 10 3 4 6" xfId="20573" xr:uid="{6D8922F9-8B51-4675-9761-AB2D951467D4}"/>
    <cellStyle name="40% - Accent6 10 3 5" xfId="7965" xr:uid="{D42DCCFF-EEB4-44B5-9F6B-A1C7685FC903}"/>
    <cellStyle name="40% - Accent6 10 3 5 2" xfId="36863" xr:uid="{209184E0-63C5-43AC-8F24-427586964EE7}"/>
    <cellStyle name="40% - Accent6 10 3 5 3" xfId="22439" xr:uid="{B9F10422-FC4A-467E-9BE5-5F5375EFC7A1}"/>
    <cellStyle name="40% - Accent6 10 3 6" xfId="11700" xr:uid="{80C2CBD6-0374-4F1D-9310-FCA1C9F37A1D}"/>
    <cellStyle name="40% - Accent6 10 3 6 2" xfId="40595" xr:uid="{885CF792-8C58-46E3-9B83-48022C87048E}"/>
    <cellStyle name="40% - Accent6 10 3 6 3" xfId="26171" xr:uid="{1DEBEAD0-70DD-4B45-A842-ACF5FEF718D1}"/>
    <cellStyle name="40% - Accent6 10 3 7" xfId="15377" xr:uid="{8FFD82B7-E1F3-4157-A090-C0773A0925C9}"/>
    <cellStyle name="40% - Accent6 10 3 7 2" xfId="44264" xr:uid="{221E9F69-E2C5-453F-8E00-B58810C11A7F}"/>
    <cellStyle name="40% - Accent6 10 3 7 3" xfId="29840" xr:uid="{AA9BAC04-AA83-4043-A227-40D259AA9F3B}"/>
    <cellStyle name="40% - Accent6 10 3 8" xfId="4149" xr:uid="{E8F3F1DD-736F-4F8D-AEE2-295D78914DA5}"/>
    <cellStyle name="40% - Accent6 10 3 8 2" xfId="33130" xr:uid="{58D12087-0832-4D63-BB10-90957BA474B2}"/>
    <cellStyle name="40% - Accent6 10 3 9" xfId="18707" xr:uid="{119BAD37-692C-4BDD-AA90-0730CFA5A961}"/>
    <cellStyle name="40% - Accent6 10 4" xfId="1153" xr:uid="{25C8EC04-A394-4172-A988-0F8821789CB8}"/>
    <cellStyle name="40% - Accent6 10 4 2" xfId="2078" xr:uid="{E12FBD6A-B958-4A81-A737-8A7846544F99}"/>
    <cellStyle name="40% - Accent6 10 4 2 2" xfId="3692" xr:uid="{51061426-A213-4FDA-BDB9-9F8BAD93A4EC}"/>
    <cellStyle name="40% - Accent6 10 4 2 2 2" xfId="11087" xr:uid="{BCDD05B9-3EED-4F6D-80C0-B1857529CE00}"/>
    <cellStyle name="40% - Accent6 10 4 2 2 2 2" xfId="39985" xr:uid="{AC3E4E80-9299-47CE-9BF6-23D0C965FA0D}"/>
    <cellStyle name="40% - Accent6 10 4 2 2 2 3" xfId="25561" xr:uid="{B5702EF7-DCE8-40C5-B072-87025CB39A42}"/>
    <cellStyle name="40% - Accent6 10 4 2 2 3" xfId="14824" xr:uid="{1B52E2AD-7DED-42B8-8104-B1DADDDBBA26}"/>
    <cellStyle name="40% - Accent6 10 4 2 2 3 2" xfId="43717" xr:uid="{62EA1BC2-907A-4AFA-BB52-4DF669FB99F5}"/>
    <cellStyle name="40% - Accent6 10 4 2 2 3 3" xfId="29293" xr:uid="{2FF344A0-7612-45CC-9320-1FCB877C4713}"/>
    <cellStyle name="40% - Accent6 10 4 2 2 4" xfId="18220" xr:uid="{CABD8592-0E47-4941-9D5F-586DEB075705}"/>
    <cellStyle name="40% - Accent6 10 4 2 2 4 2" xfId="47098" xr:uid="{DFA0006A-75D5-4378-BF85-7855CF7FA91B}"/>
    <cellStyle name="40% - Accent6 10 4 2 2 4 3" xfId="32674" xr:uid="{1F776DEE-9852-4447-975B-B7DA2B725A3F}"/>
    <cellStyle name="40% - Accent6 10 4 2 2 5" xfId="7338" xr:uid="{86587E33-DC5E-4124-BF1F-D7645CF08EA4}"/>
    <cellStyle name="40% - Accent6 10 4 2 2 5 2" xfId="36253" xr:uid="{6BA60F71-3A72-4345-8619-9A2F1C96583D}"/>
    <cellStyle name="40% - Accent6 10 4 2 2 6" xfId="21829" xr:uid="{E619F31F-7AB0-4360-A49B-B0B624B3525E}"/>
    <cellStyle name="40% - Accent6 10 4 2 3" xfId="9221" xr:uid="{6EB38875-A9F5-4A03-9113-BFF71E533BD2}"/>
    <cellStyle name="40% - Accent6 10 4 2 3 2" xfId="38119" xr:uid="{25B73A91-BA5A-4405-AB46-ED1AD2553D52}"/>
    <cellStyle name="40% - Accent6 10 4 2 3 3" xfId="23695" xr:uid="{891CAA84-1C53-4495-946B-1C6B6802D40E}"/>
    <cellStyle name="40% - Accent6 10 4 2 4" xfId="12958" xr:uid="{320AE84D-942D-409E-9C93-82E12F6AFD10}"/>
    <cellStyle name="40% - Accent6 10 4 2 4 2" xfId="41851" xr:uid="{447BDBF0-B94B-4283-8DD4-BFC2C9A27819}"/>
    <cellStyle name="40% - Accent6 10 4 2 4 3" xfId="27427" xr:uid="{D895825C-F748-4BEB-B011-43A087F52C7E}"/>
    <cellStyle name="40% - Accent6 10 4 2 5" xfId="16607" xr:uid="{77BD4ED7-859E-4290-A512-46C23CB877F9}"/>
    <cellStyle name="40% - Accent6 10 4 2 5 2" xfId="45486" xr:uid="{91EFD75A-E2DC-4FCE-8A43-BBF462BDC918}"/>
    <cellStyle name="40% - Accent6 10 4 2 5 3" xfId="31062" xr:uid="{E1B96E6A-6309-4F04-A927-9CDCBD2BF5AD}"/>
    <cellStyle name="40% - Accent6 10 4 2 6" xfId="5464" xr:uid="{83D2E31E-E0E4-4306-91D0-835C33348D6B}"/>
    <cellStyle name="40% - Accent6 10 4 2 6 2" xfId="34387" xr:uid="{72AB5B9B-4934-48CB-98EC-6371BA7D29F8}"/>
    <cellStyle name="40% - Accent6 10 4 2 7" xfId="19963" xr:uid="{7B2A2D18-6FE3-430E-BBFF-37FA9539A67E}"/>
    <cellStyle name="40% - Accent6 10 4 3" xfId="2886" xr:uid="{6EF56BBE-4BF5-47ED-B9FE-FD7EF85ABD68}"/>
    <cellStyle name="40% - Accent6 10 4 3 2" xfId="10154" xr:uid="{A7E47925-C07F-4998-AA38-B89CC92DEF1A}"/>
    <cellStyle name="40% - Accent6 10 4 3 2 2" xfId="39052" xr:uid="{9E292A8F-256B-40E6-AF39-8213D1B44B08}"/>
    <cellStyle name="40% - Accent6 10 4 3 2 3" xfId="24628" xr:uid="{2481ADF9-1AE9-4569-AA5F-59CF6434314F}"/>
    <cellStyle name="40% - Accent6 10 4 3 3" xfId="13891" xr:uid="{E3A0C76B-05EA-43D4-B16C-934E79AA6CC1}"/>
    <cellStyle name="40% - Accent6 10 4 3 3 2" xfId="42784" xr:uid="{C2F191E7-05A3-4B6B-BED3-CE312FD317DF}"/>
    <cellStyle name="40% - Accent6 10 4 3 3 3" xfId="28360" xr:uid="{11D2F328-FA11-43F8-87C3-0AE52B1D1D1D}"/>
    <cellStyle name="40% - Accent6 10 4 3 4" xfId="17414" xr:uid="{57720F4E-CB03-46B7-8C4D-62925FC0649D}"/>
    <cellStyle name="40% - Accent6 10 4 3 4 2" xfId="46292" xr:uid="{28DB4810-D388-4CD4-A7A1-AEDD45D2ECC7}"/>
    <cellStyle name="40% - Accent6 10 4 3 4 3" xfId="31868" xr:uid="{9D90728A-A8BA-49D5-A9CC-88B373C1D216}"/>
    <cellStyle name="40% - Accent6 10 4 3 5" xfId="6405" xr:uid="{4726F463-6F16-4806-B1FC-66693D2AC4CC}"/>
    <cellStyle name="40% - Accent6 10 4 3 5 2" xfId="35320" xr:uid="{652EA5AF-B3AE-4302-8724-DF4B90F8A327}"/>
    <cellStyle name="40% - Accent6 10 4 3 6" xfId="20896" xr:uid="{22174076-8F4F-4868-AD7B-4BAD771E0B96}"/>
    <cellStyle name="40% - Accent6 10 4 4" xfId="8288" xr:uid="{4DAADD7C-A66D-4A2C-8FAB-EE376A2CF68B}"/>
    <cellStyle name="40% - Accent6 10 4 4 2" xfId="37186" xr:uid="{77F112A2-85E4-4E57-8E81-A03BC4AE6154}"/>
    <cellStyle name="40% - Accent6 10 4 4 3" xfId="22762" xr:uid="{2A504334-56AC-4EFE-9C33-A015CC612A7F}"/>
    <cellStyle name="40% - Accent6 10 4 5" xfId="12023" xr:uid="{C295502D-8754-4D65-B43F-A8B1369F4C2D}"/>
    <cellStyle name="40% - Accent6 10 4 5 2" xfId="40918" xr:uid="{C6F7F989-4E43-410F-BC1E-C67D27B0E816}"/>
    <cellStyle name="40% - Accent6 10 4 5 3" xfId="26494" xr:uid="{8910D301-CE81-40D8-B345-77FC3A5038F5}"/>
    <cellStyle name="40% - Accent6 10 4 6" xfId="15793" xr:uid="{A8E5FC36-4327-4EC0-900F-F9872F7BF105}"/>
    <cellStyle name="40% - Accent6 10 4 6 2" xfId="44680" xr:uid="{1A6B101E-54AD-4C5E-BF7C-96C78962B15A}"/>
    <cellStyle name="40% - Accent6 10 4 6 3" xfId="30256" xr:uid="{BCFB4C24-1734-4304-8F07-AF0D0318D782}"/>
    <cellStyle name="40% - Accent6 10 4 7" xfId="4511" xr:uid="{20847398-E20F-428A-B91E-57C43A895D95}"/>
    <cellStyle name="40% - Accent6 10 4 7 2" xfId="33453" xr:uid="{08E61B18-A00E-45FB-B2E2-C53B99A2DAA6}"/>
    <cellStyle name="40% - Accent6 10 4 8" xfId="19030" xr:uid="{DD4F0A0A-4466-4907-9BDE-ECBDA22ACDC5}"/>
    <cellStyle name="40% - Accent6 10 5" xfId="1532" xr:uid="{E9A188FB-1FAD-424C-BD25-CED1A7DDEC70}"/>
    <cellStyle name="40% - Accent6 10 5 2" xfId="3146" xr:uid="{E41AF8A3-8FD8-4FBC-B1A4-F9914EEF2434}"/>
    <cellStyle name="40% - Accent6 10 5 2 2" xfId="10634" xr:uid="{98703908-9DBF-4D0B-9611-CA071BA7E8B1}"/>
    <cellStyle name="40% - Accent6 10 5 2 2 2" xfId="39532" xr:uid="{EAF73D31-5146-4816-B757-E91A0FCE73C5}"/>
    <cellStyle name="40% - Accent6 10 5 2 2 3" xfId="25108" xr:uid="{846409AD-4336-4B23-9E0F-7B71E4746722}"/>
    <cellStyle name="40% - Accent6 10 5 2 3" xfId="14371" xr:uid="{63F8A74B-5089-4392-B1A1-DD591EEFF807}"/>
    <cellStyle name="40% - Accent6 10 5 2 3 2" xfId="43264" xr:uid="{C38336B3-87CD-4289-AAE8-14DF000ED4C9}"/>
    <cellStyle name="40% - Accent6 10 5 2 3 3" xfId="28840" xr:uid="{01916EE4-FD93-4FBD-BC26-AE240280B4FE}"/>
    <cellStyle name="40% - Accent6 10 5 2 4" xfId="17674" xr:uid="{9E690879-EE4C-45AC-A565-8B9EA2153F95}"/>
    <cellStyle name="40% - Accent6 10 5 2 4 2" xfId="46552" xr:uid="{F029D8E7-2145-4472-9DA3-0BE41C749F29}"/>
    <cellStyle name="40% - Accent6 10 5 2 4 3" xfId="32128" xr:uid="{F02B2B97-23D9-4357-B0C7-4BEAF6B72B87}"/>
    <cellStyle name="40% - Accent6 10 5 2 5" xfId="6885" xr:uid="{E8C56A19-FDAA-409E-B081-B31920FC551C}"/>
    <cellStyle name="40% - Accent6 10 5 2 5 2" xfId="35800" xr:uid="{5C997FC3-8011-45F8-93C6-D01B48A70912}"/>
    <cellStyle name="40% - Accent6 10 5 2 6" xfId="21376" xr:uid="{0E636C94-0A90-44C9-AD39-5E1037A96F7F}"/>
    <cellStyle name="40% - Accent6 10 5 3" xfId="8768" xr:uid="{DFAC9406-62EA-4C4D-8574-1AE3AAC0EF03}"/>
    <cellStyle name="40% - Accent6 10 5 3 2" xfId="37666" xr:uid="{8237760F-0819-4C68-8F73-4DBCFF1D6497}"/>
    <cellStyle name="40% - Accent6 10 5 3 3" xfId="23242" xr:uid="{D476515D-4DAE-46B0-842A-3065BDF56D21}"/>
    <cellStyle name="40% - Accent6 10 5 4" xfId="12505" xr:uid="{F5A4B848-0622-49FA-A9F7-E8E5B9E9C4AD}"/>
    <cellStyle name="40% - Accent6 10 5 4 2" xfId="41398" xr:uid="{182F4BB7-0BAD-4757-BB74-B84800795DBB}"/>
    <cellStyle name="40% - Accent6 10 5 4 3" xfId="26974" xr:uid="{6DCFA3FA-DD9A-40BA-9627-59CE7D8283B1}"/>
    <cellStyle name="40% - Accent6 10 5 5" xfId="16061" xr:uid="{D0B991C8-8919-4B9D-AAF9-82CA45301BB5}"/>
    <cellStyle name="40% - Accent6 10 5 5 2" xfId="44940" xr:uid="{64F18912-984B-4230-9CA1-9322C6B04BAF}"/>
    <cellStyle name="40% - Accent6 10 5 5 3" xfId="30516" xr:uid="{2B4181F8-4287-44AF-9373-6CB1EC5DEA4E}"/>
    <cellStyle name="40% - Accent6 10 5 6" xfId="5011" xr:uid="{51DB11BE-06AD-45F5-9D60-371C78E6F8B4}"/>
    <cellStyle name="40% - Accent6 10 5 6 2" xfId="33934" xr:uid="{062BB6BA-3D27-4FCD-BC14-40A4D588EEFE}"/>
    <cellStyle name="40% - Accent6 10 5 7" xfId="19510" xr:uid="{8816820C-0E75-429D-B235-FA0BF1A8A2AA}"/>
    <cellStyle name="40% - Accent6 10 6" xfId="2340" xr:uid="{5BC19002-3F2C-48E3-987C-B4BD830A43E4}"/>
    <cellStyle name="40% - Accent6 10 6 2" xfId="9701" xr:uid="{BD2AA4A9-A084-4668-8315-85E35E09C871}"/>
    <cellStyle name="40% - Accent6 10 6 2 2" xfId="38599" xr:uid="{56B53996-DC75-4907-928D-1B24417C3710}"/>
    <cellStyle name="40% - Accent6 10 6 2 3" xfId="24175" xr:uid="{C29BCAD2-D4AD-49FF-8162-08BBD9742B9B}"/>
    <cellStyle name="40% - Accent6 10 6 3" xfId="13438" xr:uid="{19B0B3D5-B2C8-4B74-842F-661F20751888}"/>
    <cellStyle name="40% - Accent6 10 6 3 2" xfId="42331" xr:uid="{FCA76839-7C70-4B70-B674-161351414F98}"/>
    <cellStyle name="40% - Accent6 10 6 3 3" xfId="27907" xr:uid="{31E3F8CA-E0D4-4916-B4B4-8A4919E1230E}"/>
    <cellStyle name="40% - Accent6 10 6 4" xfId="16868" xr:uid="{6CE34B1A-7012-45A0-B83C-D0AA385C309F}"/>
    <cellStyle name="40% - Accent6 10 6 4 2" xfId="45746" xr:uid="{5ABB49F3-2937-4164-AE04-7E95DD55C799}"/>
    <cellStyle name="40% - Accent6 10 6 4 3" xfId="31322" xr:uid="{A2B8A4FF-C248-4395-8A2C-C5482DE07991}"/>
    <cellStyle name="40% - Accent6 10 6 5" xfId="5952" xr:uid="{57BEDBFE-6C4C-43AA-B44D-81C2B450E658}"/>
    <cellStyle name="40% - Accent6 10 6 5 2" xfId="34867" xr:uid="{77EABF80-7B69-48DC-A8FE-AC354427978B}"/>
    <cellStyle name="40% - Accent6 10 6 6" xfId="20443" xr:uid="{A9F19CE2-3F01-448D-AE14-2A28A997686E}"/>
    <cellStyle name="40% - Accent6 10 7" xfId="7835" xr:uid="{D0B2636F-9E5E-4F92-ADC8-AA2DD6FBD1A2}"/>
    <cellStyle name="40% - Accent6 10 7 2" xfId="36733" xr:uid="{8DB0D03E-EE96-4AF2-839B-094F35B375E5}"/>
    <cellStyle name="40% - Accent6 10 7 3" xfId="22309" xr:uid="{58E25FFD-264C-4FBC-88B8-31B040A80D8E}"/>
    <cellStyle name="40% - Accent6 10 8" xfId="11570" xr:uid="{C45846B4-0C98-4FE7-A6B8-60C26AEBB33B}"/>
    <cellStyle name="40% - Accent6 10 8 2" xfId="40465" xr:uid="{86547F50-8DAB-40CC-BAC0-8E4766CCCFE2}"/>
    <cellStyle name="40% - Accent6 10 8 3" xfId="26041" xr:uid="{E8942847-784F-48FE-894D-63CD3A92BD29}"/>
    <cellStyle name="40% - Accent6 10 9" xfId="15247" xr:uid="{2680AB7B-41B2-4907-9628-83684D796966}"/>
    <cellStyle name="40% - Accent6 10 9 2" xfId="44134" xr:uid="{F398BAB8-44E6-4B1E-88E2-22AE700A4D81}"/>
    <cellStyle name="40% - Accent6 10 9 3" xfId="29710" xr:uid="{91A626D8-712E-48E9-88B9-E7B3AD70F8E7}"/>
    <cellStyle name="40% - Accent6 11" xfId="676" xr:uid="{0B3DB875-60C2-4078-96D9-61AF97BAFB09}"/>
    <cellStyle name="40% - Accent6 12" xfId="483" xr:uid="{1AFBC865-7D3B-44DE-AA71-A2A592E9A4FE}"/>
    <cellStyle name="40% - Accent6 13" xfId="1156" xr:uid="{33A8F6D2-E133-412F-A50A-15849E9A1624}"/>
    <cellStyle name="40% - Accent6 14" xfId="34" xr:uid="{84DBD70C-207A-4F47-8516-580FBBE84FE9}"/>
    <cellStyle name="40% - Accent6 2" xfId="35" xr:uid="{304E36AD-B22B-4155-AEE2-DAC33079D646}"/>
    <cellStyle name="40% - Accent6 3" xfId="339" xr:uid="{29084BCB-AFBB-4660-A67D-4A2B2CB2701A}"/>
    <cellStyle name="40% - Accent6 3 10" xfId="15134" xr:uid="{845FCB79-08C7-41D6-BEC5-0EF4280FA12F}"/>
    <cellStyle name="40% - Accent6 3 10 2" xfId="44021" xr:uid="{36835786-7155-45F2-8D5A-D8AE54DBC26B}"/>
    <cellStyle name="40% - Accent6 3 10 3" xfId="29597" xr:uid="{35ED6972-ECA6-46F3-975F-D68F97CD224E}"/>
    <cellStyle name="40% - Accent6 3 11" xfId="3851" xr:uid="{3FFACE63-5DF2-41A6-9D5C-CAD16F045D34}"/>
    <cellStyle name="40% - Accent6 3 11 2" xfId="32831" xr:uid="{9B92E684-61D8-4C7E-A76B-F5F142067F03}"/>
    <cellStyle name="40% - Accent6 3 12" xfId="18409" xr:uid="{6EDE5522-2FE9-4ED1-9152-48F209237EFF}"/>
    <cellStyle name="40% - Accent6 3 2" xfId="740" xr:uid="{2F49AE12-0A73-44DC-8538-6E022FA18934}"/>
    <cellStyle name="40% - Accent6 3 2 10" xfId="18723" xr:uid="{81B1D861-3EB7-405D-AF51-5C49C23DDD30}"/>
    <cellStyle name="40% - Accent6 3 2 2" xfId="1159" xr:uid="{818F5910-549B-42F8-84DC-3AF886B11DCC}"/>
    <cellStyle name="40% - Accent6 3 2 2 2" xfId="2083" xr:uid="{9AAE758A-C079-46DC-8C5B-DFE9FCAB861E}"/>
    <cellStyle name="40% - Accent6 3 2 2 2 2" xfId="3697" xr:uid="{84636896-155E-4594-8F37-5CFF4A8B4F40}"/>
    <cellStyle name="40% - Accent6 3 2 2 2 2 2" xfId="11233" xr:uid="{4ACA3F74-4465-4CC4-AB5A-6EC88B733AAD}"/>
    <cellStyle name="40% - Accent6 3 2 2 2 2 2 2" xfId="40131" xr:uid="{CEEA4DE3-9382-4AA6-BD22-DB9EC4DBDFF0}"/>
    <cellStyle name="40% - Accent6 3 2 2 2 2 2 3" xfId="25707" xr:uid="{BC926B65-F860-498A-91EC-3FC0824E86FC}"/>
    <cellStyle name="40% - Accent6 3 2 2 2 2 3" xfId="14970" xr:uid="{928D1174-6875-4F71-AA5A-1DF92F4FB0E6}"/>
    <cellStyle name="40% - Accent6 3 2 2 2 2 3 2" xfId="43863" xr:uid="{73057929-A238-4EF3-B27A-7573E0C7A6A0}"/>
    <cellStyle name="40% - Accent6 3 2 2 2 2 3 3" xfId="29439" xr:uid="{3EE721F7-19D0-4F0D-8CE1-5A2323F7CC57}"/>
    <cellStyle name="40% - Accent6 3 2 2 2 2 4" xfId="18225" xr:uid="{7A5C30BD-7174-40E1-B3D3-64E53B1348F4}"/>
    <cellStyle name="40% - Accent6 3 2 2 2 2 4 2" xfId="47103" xr:uid="{60EAC54D-022D-439A-948B-0E37D6349A19}"/>
    <cellStyle name="40% - Accent6 3 2 2 2 2 4 3" xfId="32679" xr:uid="{07AD2726-FFE6-4585-B7CB-2C32583181DC}"/>
    <cellStyle name="40% - Accent6 3 2 2 2 2 5" xfId="7484" xr:uid="{05EFC7CB-9376-440C-8DCE-103B165AB32A}"/>
    <cellStyle name="40% - Accent6 3 2 2 2 2 5 2" xfId="36399" xr:uid="{F21AC7A8-B663-4FFA-B658-20D994F3A89A}"/>
    <cellStyle name="40% - Accent6 3 2 2 2 2 6" xfId="21975" xr:uid="{AA2B4714-C9F2-41D8-9C88-6F829DB1E08A}"/>
    <cellStyle name="40% - Accent6 3 2 2 2 3" xfId="9367" xr:uid="{56AFE390-4E67-4BC3-B350-ACAA5B51F926}"/>
    <cellStyle name="40% - Accent6 3 2 2 2 3 2" xfId="38265" xr:uid="{BE6CB9CB-995E-4F2D-A4D4-496B03868F04}"/>
    <cellStyle name="40% - Accent6 3 2 2 2 3 3" xfId="23841" xr:uid="{FE8355EC-268C-4EE6-8837-040EA40D6A92}"/>
    <cellStyle name="40% - Accent6 3 2 2 2 4" xfId="13104" xr:uid="{1B652286-CCA7-44C9-9F8A-B9FF59D24BE9}"/>
    <cellStyle name="40% - Accent6 3 2 2 2 4 2" xfId="41997" xr:uid="{A2BA70BC-4E56-452D-9D77-6381E539F7DF}"/>
    <cellStyle name="40% - Accent6 3 2 2 2 4 3" xfId="27573" xr:uid="{75E5759E-B491-42A7-BB4E-1A3A330E52FC}"/>
    <cellStyle name="40% - Accent6 3 2 2 2 5" xfId="16612" xr:uid="{00253FC1-9BF0-4914-9C5B-7AB43E1BA64C}"/>
    <cellStyle name="40% - Accent6 3 2 2 2 5 2" xfId="45491" xr:uid="{56E72786-578D-4C1B-9E62-0FF1BCEDF2B3}"/>
    <cellStyle name="40% - Accent6 3 2 2 2 5 3" xfId="31067" xr:uid="{22BDE65B-56BB-49C1-8897-E00AD5D6B09A}"/>
    <cellStyle name="40% - Accent6 3 2 2 2 6" xfId="5610" xr:uid="{2B312E45-A3D3-4BA5-B4D6-A83A4ACC6B2E}"/>
    <cellStyle name="40% - Accent6 3 2 2 2 6 2" xfId="34533" xr:uid="{FB051CD0-C09F-4EA4-9AAE-2077A8017301}"/>
    <cellStyle name="40% - Accent6 3 2 2 2 7" xfId="20109" xr:uid="{67C78305-430D-4088-9336-2DC0045793E4}"/>
    <cellStyle name="40% - Accent6 3 2 2 3" xfId="2891" xr:uid="{187D344B-3E01-48AE-BA40-9457E5CC843B}"/>
    <cellStyle name="40% - Accent6 3 2 2 3 2" xfId="10300" xr:uid="{B6153D16-7572-40D4-9C81-A1E79DCCDC77}"/>
    <cellStyle name="40% - Accent6 3 2 2 3 2 2" xfId="39198" xr:uid="{F69C42F9-CA70-43C7-8127-B484F1CEF7AF}"/>
    <cellStyle name="40% - Accent6 3 2 2 3 2 3" xfId="24774" xr:uid="{B88E3F9E-89F3-4550-9283-092B66D17A05}"/>
    <cellStyle name="40% - Accent6 3 2 2 3 3" xfId="14037" xr:uid="{26CB3A4E-00E0-4B39-AE13-F2D06BC44B7F}"/>
    <cellStyle name="40% - Accent6 3 2 2 3 3 2" xfId="42930" xr:uid="{F38D5FDC-AD51-4766-83D5-1BB4C2B6CC43}"/>
    <cellStyle name="40% - Accent6 3 2 2 3 3 3" xfId="28506" xr:uid="{6D4E215A-7E64-4571-BBB3-9010331E9FEA}"/>
    <cellStyle name="40% - Accent6 3 2 2 3 4" xfId="17419" xr:uid="{B32C574B-622D-4927-B188-6394AAEB93F5}"/>
    <cellStyle name="40% - Accent6 3 2 2 3 4 2" xfId="46297" xr:uid="{99957200-4D2B-42E2-A4F6-7C124114333F}"/>
    <cellStyle name="40% - Accent6 3 2 2 3 4 3" xfId="31873" xr:uid="{85F77678-CA7A-4EEA-9579-5E02CBF10095}"/>
    <cellStyle name="40% - Accent6 3 2 2 3 5" xfId="6551" xr:uid="{88A23DB2-0C2D-434D-9911-ED0F494DB0E7}"/>
    <cellStyle name="40% - Accent6 3 2 2 3 5 2" xfId="35466" xr:uid="{ED4023E1-D990-40CD-A131-4E5C9CED59D8}"/>
    <cellStyle name="40% - Accent6 3 2 2 3 6" xfId="21042" xr:uid="{A889CE03-B8F0-4ED4-9FC3-EE16ADA77707}"/>
    <cellStyle name="40% - Accent6 3 2 2 4" xfId="8434" xr:uid="{A9B089B3-FBB1-40FA-A224-FEB0F7121AB5}"/>
    <cellStyle name="40% - Accent6 3 2 2 4 2" xfId="37332" xr:uid="{6441295F-025C-475A-B9A2-84AB82FAE6EE}"/>
    <cellStyle name="40% - Accent6 3 2 2 4 3" xfId="22908" xr:uid="{AC01EDB4-0850-4823-BD42-460773839EA5}"/>
    <cellStyle name="40% - Accent6 3 2 2 5" xfId="12169" xr:uid="{7C340AE1-C43D-4506-B2C2-49704A093C97}"/>
    <cellStyle name="40% - Accent6 3 2 2 5 2" xfId="41064" xr:uid="{54689F7C-6CA9-4C34-AF80-39CF2B694A08}"/>
    <cellStyle name="40% - Accent6 3 2 2 5 3" xfId="26640" xr:uid="{89EDB632-CAED-46D2-A328-2ADD77908E3C}"/>
    <cellStyle name="40% - Accent6 3 2 2 6" xfId="15798" xr:uid="{C54DBD40-B552-40E9-8CDD-D1FAF15B3A61}"/>
    <cellStyle name="40% - Accent6 3 2 2 6 2" xfId="44685" xr:uid="{50E84870-1580-43EB-9AC1-DC1F61F7506F}"/>
    <cellStyle name="40% - Accent6 3 2 2 6 3" xfId="30261" xr:uid="{F49C5C36-C565-4D7B-9B9A-A2AF57D24079}"/>
    <cellStyle name="40% - Accent6 3 2 2 7" xfId="4664" xr:uid="{291E6C94-D96C-40EB-BD16-3026CCBF440D}"/>
    <cellStyle name="40% - Accent6 3 2 2 7 2" xfId="33599" xr:uid="{DC80AFF4-C2C3-446C-B311-481C07C7E21A}"/>
    <cellStyle name="40% - Accent6 3 2 2 8" xfId="19176" xr:uid="{716DB2DE-343F-41BF-B513-B060336F7990}"/>
    <cellStyle name="40% - Accent6 3 2 3" xfId="1158" xr:uid="{CED55A48-9F1E-45C1-B472-ED6748A3C9EB}"/>
    <cellStyle name="40% - Accent6 3 2 3 2" xfId="2082" xr:uid="{FF871BF1-C94D-4B24-A201-72056156B82F}"/>
    <cellStyle name="40% - Accent6 3 2 3 2 2" xfId="3696" xr:uid="{11AB4323-3C74-4805-8D9B-39FD55999BF5}"/>
    <cellStyle name="40% - Accent6 3 2 3 2 2 2" xfId="11358" xr:uid="{9E8CAC3B-6864-4755-A23C-6A73E7EBBC47}"/>
    <cellStyle name="40% - Accent6 3 2 3 2 2 2 2" xfId="40256" xr:uid="{F3B22EC5-3255-4F7C-8C84-F972F5E0712A}"/>
    <cellStyle name="40% - Accent6 3 2 3 2 2 2 3" xfId="25832" xr:uid="{11BB8EE4-147E-459C-9BDA-57F353E5FA66}"/>
    <cellStyle name="40% - Accent6 3 2 3 2 2 3" xfId="15095" xr:uid="{BC1767C0-1D28-49D5-A55D-9343BE72564B}"/>
    <cellStyle name="40% - Accent6 3 2 3 2 2 3 2" xfId="43988" xr:uid="{D86C96B2-B5F8-4C50-AB65-48A0D5BF72D0}"/>
    <cellStyle name="40% - Accent6 3 2 3 2 2 3 3" xfId="29564" xr:uid="{1F999F7B-ECA6-41B5-901B-A19A8421BA5B}"/>
    <cellStyle name="40% - Accent6 3 2 3 2 2 4" xfId="18224" xr:uid="{5284E376-2ED2-4B5C-A420-C424D6AB4388}"/>
    <cellStyle name="40% - Accent6 3 2 3 2 2 4 2" xfId="47102" xr:uid="{1606BE32-82DC-490F-884F-934936F7BC56}"/>
    <cellStyle name="40% - Accent6 3 2 3 2 2 4 3" xfId="32678" xr:uid="{F302F267-70D3-42AC-A884-A69172057A88}"/>
    <cellStyle name="40% - Accent6 3 2 3 2 2 5" xfId="7609" xr:uid="{5101E251-EC74-4A1D-A790-FC4C45502AC3}"/>
    <cellStyle name="40% - Accent6 3 2 3 2 2 5 2" xfId="36524" xr:uid="{6DD7A2A4-C3AA-4402-8E2B-2577B2C556AA}"/>
    <cellStyle name="40% - Accent6 3 2 3 2 2 6" xfId="22100" xr:uid="{5C9EEA9B-1C3D-419A-AF8A-EDB8F923B725}"/>
    <cellStyle name="40% - Accent6 3 2 3 2 3" xfId="9492" xr:uid="{5CCF1F0D-2840-4FB5-A845-C046D8965FA0}"/>
    <cellStyle name="40% - Accent6 3 2 3 2 3 2" xfId="38390" xr:uid="{50D56B6F-ADF3-4F0B-B8F0-440926D88066}"/>
    <cellStyle name="40% - Accent6 3 2 3 2 3 3" xfId="23966" xr:uid="{8A64298A-3CE7-4FB5-85AB-F7A7222E43C2}"/>
    <cellStyle name="40% - Accent6 3 2 3 2 4" xfId="13229" xr:uid="{A4008EF8-32B6-4605-A440-00085E587764}"/>
    <cellStyle name="40% - Accent6 3 2 3 2 4 2" xfId="42122" xr:uid="{65900837-76C0-4DA0-8435-350CB7C4E069}"/>
    <cellStyle name="40% - Accent6 3 2 3 2 4 3" xfId="27698" xr:uid="{18F8C823-3B45-426C-826E-D684F59520CA}"/>
    <cellStyle name="40% - Accent6 3 2 3 2 5" xfId="16611" xr:uid="{AC32871E-0F51-4E55-B540-DC47EBEA2290}"/>
    <cellStyle name="40% - Accent6 3 2 3 2 5 2" xfId="45490" xr:uid="{5CD62E6C-A051-4BF5-B535-02F4AEBD4C8F}"/>
    <cellStyle name="40% - Accent6 3 2 3 2 5 3" xfId="31066" xr:uid="{3903B44B-01CB-460B-8A0A-F6E1E8BE26DF}"/>
    <cellStyle name="40% - Accent6 3 2 3 2 6" xfId="5735" xr:uid="{C4D5E34B-FB87-47EC-9D33-43405DDCFBFC}"/>
    <cellStyle name="40% - Accent6 3 2 3 2 6 2" xfId="34658" xr:uid="{8FD58929-B553-4005-92E0-F6E420CF6907}"/>
    <cellStyle name="40% - Accent6 3 2 3 2 7" xfId="20234" xr:uid="{67A50924-CF2B-47D1-8484-D26EED048D35}"/>
    <cellStyle name="40% - Accent6 3 2 3 3" xfId="2890" xr:uid="{207296EF-10F7-4D81-8803-546DC8A74478}"/>
    <cellStyle name="40% - Accent6 3 2 3 3 2" xfId="10425" xr:uid="{FD529416-A5A9-4AC7-8966-CD33B50C91E4}"/>
    <cellStyle name="40% - Accent6 3 2 3 3 2 2" xfId="39323" xr:uid="{9CD2F005-FBB3-4ADB-8977-F033A182643C}"/>
    <cellStyle name="40% - Accent6 3 2 3 3 2 3" xfId="24899" xr:uid="{51EA80FA-4265-4C7E-8AED-B7121566C988}"/>
    <cellStyle name="40% - Accent6 3 2 3 3 3" xfId="14162" xr:uid="{616A4B77-4C31-41EA-B0FB-92B5F2AD63EA}"/>
    <cellStyle name="40% - Accent6 3 2 3 3 3 2" xfId="43055" xr:uid="{95584756-AB5F-4168-9728-91DEF94D8BD9}"/>
    <cellStyle name="40% - Accent6 3 2 3 3 3 3" xfId="28631" xr:uid="{C46F91A3-DCEC-4705-9B0C-D01514AFD8A4}"/>
    <cellStyle name="40% - Accent6 3 2 3 3 4" xfId="17418" xr:uid="{D59EC756-A832-430F-B784-9473947B83DC}"/>
    <cellStyle name="40% - Accent6 3 2 3 3 4 2" xfId="46296" xr:uid="{BCDCBB14-B0CB-420D-BAA6-493E1310433B}"/>
    <cellStyle name="40% - Accent6 3 2 3 3 4 3" xfId="31872" xr:uid="{A4E74F3C-43FE-42FF-ABBD-4FF8BB6334E0}"/>
    <cellStyle name="40% - Accent6 3 2 3 3 5" xfId="6676" xr:uid="{D18F4EDD-1787-4685-B959-48F25357DB6B}"/>
    <cellStyle name="40% - Accent6 3 2 3 3 5 2" xfId="35591" xr:uid="{896AFC76-1767-42F7-85D3-8181D6AEA69E}"/>
    <cellStyle name="40% - Accent6 3 2 3 3 6" xfId="21167" xr:uid="{558D77EC-DE03-4D7D-B65C-C44E386D0EC9}"/>
    <cellStyle name="40% - Accent6 3 2 3 4" xfId="8559" xr:uid="{93CAE6C4-DE84-4504-B087-1141508A8FD2}"/>
    <cellStyle name="40% - Accent6 3 2 3 4 2" xfId="37457" xr:uid="{ECD22DBF-D135-4A79-9494-ED07D89E3F83}"/>
    <cellStyle name="40% - Accent6 3 2 3 4 3" xfId="23033" xr:uid="{FFA28DD3-B100-40F3-AD4C-A9A1A1940D1D}"/>
    <cellStyle name="40% - Accent6 3 2 3 5" xfId="12294" xr:uid="{F135DF55-012F-4394-A32B-A8CE49EBD57D}"/>
    <cellStyle name="40% - Accent6 3 2 3 5 2" xfId="41189" xr:uid="{B99A21C9-7CDC-449C-919C-37CA7A3BA885}"/>
    <cellStyle name="40% - Accent6 3 2 3 5 3" xfId="26765" xr:uid="{7B3282B4-29EF-4367-B61D-8934315D4B4F}"/>
    <cellStyle name="40% - Accent6 3 2 3 6" xfId="15797" xr:uid="{E7F321F0-C94B-40AB-B126-FE44286039C8}"/>
    <cellStyle name="40% - Accent6 3 2 3 6 2" xfId="44684" xr:uid="{9AC79BF5-953E-4E34-9BF2-29EBF8C2852E}"/>
    <cellStyle name="40% - Accent6 3 2 3 6 3" xfId="30260" xr:uid="{AE7103BE-9C16-4910-ACC7-6DA61DD24EE9}"/>
    <cellStyle name="40% - Accent6 3 2 3 7" xfId="4798" xr:uid="{8613A5AB-9D55-4121-9C36-11ADE77931D0}"/>
    <cellStyle name="40% - Accent6 3 2 3 7 2" xfId="33724" xr:uid="{6385AA1B-C91C-46C0-8E20-1C1467C2A4E5}"/>
    <cellStyle name="40% - Accent6 3 2 3 8" xfId="19301" xr:uid="{3C889E56-F54A-492F-8DBE-46808022F692}"/>
    <cellStyle name="40% - Accent6 3 2 4" xfId="1678" xr:uid="{F441A58F-1D75-42AA-BB3E-953522C1FA8F}"/>
    <cellStyle name="40% - Accent6 3 2 4 2" xfId="3292" xr:uid="{8ABE752A-3273-41B7-9E7A-71C7B2B22E5A}"/>
    <cellStyle name="40% - Accent6 3 2 4 2 2" xfId="10780" xr:uid="{2CF02909-9644-428B-8FA1-EFDA5600BBDE}"/>
    <cellStyle name="40% - Accent6 3 2 4 2 2 2" xfId="39678" xr:uid="{77924BD6-712F-40C3-8DCA-CFE468DE9452}"/>
    <cellStyle name="40% - Accent6 3 2 4 2 2 3" xfId="25254" xr:uid="{DB823ED6-2339-4068-A3D0-003B7176AA6E}"/>
    <cellStyle name="40% - Accent6 3 2 4 2 3" xfId="14517" xr:uid="{62D042DB-79D1-4C05-A873-332C360BB031}"/>
    <cellStyle name="40% - Accent6 3 2 4 2 3 2" xfId="43410" xr:uid="{2C6728EE-D8F9-4743-B867-D74EE0685DF1}"/>
    <cellStyle name="40% - Accent6 3 2 4 2 3 3" xfId="28986" xr:uid="{77923990-6E28-4CE1-9261-FCDCAA75D97F}"/>
    <cellStyle name="40% - Accent6 3 2 4 2 4" xfId="17820" xr:uid="{B9794ECA-6069-42C7-A34F-3D788FEB4486}"/>
    <cellStyle name="40% - Accent6 3 2 4 2 4 2" xfId="46698" xr:uid="{BBEA1FAB-DAEC-4C8F-8F27-403E68662C40}"/>
    <cellStyle name="40% - Accent6 3 2 4 2 4 3" xfId="32274" xr:uid="{2AA819C1-6F9B-46CE-A09C-AB455651FE1E}"/>
    <cellStyle name="40% - Accent6 3 2 4 2 5" xfId="7031" xr:uid="{9AA0A57E-249B-49EC-AB3C-CF81A075A981}"/>
    <cellStyle name="40% - Accent6 3 2 4 2 5 2" xfId="35946" xr:uid="{F1488A2F-1706-48E1-8E0B-6DF53B37D631}"/>
    <cellStyle name="40% - Accent6 3 2 4 2 6" xfId="21522" xr:uid="{25229FEB-AB19-47EB-B16F-47CFB4D59411}"/>
    <cellStyle name="40% - Accent6 3 2 4 3" xfId="8914" xr:uid="{102E16AF-E774-4083-AEE8-DEF49B006DBA}"/>
    <cellStyle name="40% - Accent6 3 2 4 3 2" xfId="37812" xr:uid="{51D6079F-4F27-4634-9FCB-5D43EDC430F5}"/>
    <cellStyle name="40% - Accent6 3 2 4 3 3" xfId="23388" xr:uid="{7C60FCA1-1A0F-499C-8388-D0781264D2F4}"/>
    <cellStyle name="40% - Accent6 3 2 4 4" xfId="12651" xr:uid="{591DA393-6CCE-4C15-8B4F-F0E2602B46BC}"/>
    <cellStyle name="40% - Accent6 3 2 4 4 2" xfId="41544" xr:uid="{BA4D6193-957D-4E0B-AA6D-54700765C2EA}"/>
    <cellStyle name="40% - Accent6 3 2 4 4 3" xfId="27120" xr:uid="{029C26C7-8B29-461F-8F97-AD3859AF8895}"/>
    <cellStyle name="40% - Accent6 3 2 4 5" xfId="16207" xr:uid="{0E779D4D-ED7B-440D-BFC6-A8AB02C793F2}"/>
    <cellStyle name="40% - Accent6 3 2 4 5 2" xfId="45086" xr:uid="{7C8CC4A9-2F89-4373-9153-9B13342E3924}"/>
    <cellStyle name="40% - Accent6 3 2 4 5 3" xfId="30662" xr:uid="{81026710-7460-4142-9F5C-F7F3B81AC41D}"/>
    <cellStyle name="40% - Accent6 3 2 4 6" xfId="5157" xr:uid="{B6450822-CBAF-4A38-BBAD-D9E801BD67C9}"/>
    <cellStyle name="40% - Accent6 3 2 4 6 2" xfId="34080" xr:uid="{F8D1B53E-E92D-48B5-B09C-3D25D8693654}"/>
    <cellStyle name="40% - Accent6 3 2 4 7" xfId="19656" xr:uid="{77185089-DC76-47EE-93C4-838740A2B9CB}"/>
    <cellStyle name="40% - Accent6 3 2 5" xfId="2486" xr:uid="{38EC711B-E49A-4F8C-A582-8EC012645F6B}"/>
    <cellStyle name="40% - Accent6 3 2 5 2" xfId="9847" xr:uid="{11D9DAE4-5CAF-4FE4-94CC-0AC8995E188F}"/>
    <cellStyle name="40% - Accent6 3 2 5 2 2" xfId="38745" xr:uid="{84384E8B-0286-4D3B-8EF0-5814F12F343B}"/>
    <cellStyle name="40% - Accent6 3 2 5 2 3" xfId="24321" xr:uid="{06326486-1A8A-43FD-82CB-77BA7461C1CD}"/>
    <cellStyle name="40% - Accent6 3 2 5 3" xfId="13584" xr:uid="{96DAE8AF-A34C-4D8E-AB9C-EA8BCE0E105B}"/>
    <cellStyle name="40% - Accent6 3 2 5 3 2" xfId="42477" xr:uid="{01CA17E2-5293-4339-B007-468D03C7A08C}"/>
    <cellStyle name="40% - Accent6 3 2 5 3 3" xfId="28053" xr:uid="{75001CE1-A53A-41E1-BBA4-3A291B957C3F}"/>
    <cellStyle name="40% - Accent6 3 2 5 4" xfId="17014" xr:uid="{473E61BB-C349-488F-927A-5966D5A666EF}"/>
    <cellStyle name="40% - Accent6 3 2 5 4 2" xfId="45892" xr:uid="{F127F1F1-3F77-49CD-8872-A64F8AF240CF}"/>
    <cellStyle name="40% - Accent6 3 2 5 4 3" xfId="31468" xr:uid="{3DB35FD5-A01E-400F-B1BA-6F787CF816B1}"/>
    <cellStyle name="40% - Accent6 3 2 5 5" xfId="6098" xr:uid="{239EEBA5-F22F-4381-8A37-965CEF844BA8}"/>
    <cellStyle name="40% - Accent6 3 2 5 5 2" xfId="35013" xr:uid="{054AEAB1-F89F-47C2-A407-61C7D239B295}"/>
    <cellStyle name="40% - Accent6 3 2 5 6" xfId="20589" xr:uid="{5B8FCC66-A060-41C0-8035-931482875744}"/>
    <cellStyle name="40% - Accent6 3 2 6" xfId="7981" xr:uid="{24E6DDE7-F111-44B5-AD6C-32BE85F6952B}"/>
    <cellStyle name="40% - Accent6 3 2 6 2" xfId="36879" xr:uid="{F73D1BDE-1E78-42EC-A09C-C3F0E812562B}"/>
    <cellStyle name="40% - Accent6 3 2 6 3" xfId="22455" xr:uid="{6B5FDA78-963B-4C9B-A22E-E2562BE44818}"/>
    <cellStyle name="40% - Accent6 3 2 7" xfId="11716" xr:uid="{77D6F250-7431-4FAE-B1D1-32D8DE1F971E}"/>
    <cellStyle name="40% - Accent6 3 2 7 2" xfId="40611" xr:uid="{9B204247-003F-40EE-B880-0008200F547A}"/>
    <cellStyle name="40% - Accent6 3 2 7 3" xfId="26187" xr:uid="{8AE4259C-A2CD-401C-98FB-3E446B4136BB}"/>
    <cellStyle name="40% - Accent6 3 2 8" xfId="15393" xr:uid="{7D69AE68-A724-4FAA-8942-45F0D9D3998E}"/>
    <cellStyle name="40% - Accent6 3 2 8 2" xfId="44280" xr:uid="{4F194E88-2827-4B36-9B61-28D95C437C60}"/>
    <cellStyle name="40% - Accent6 3 2 8 3" xfId="29856" xr:uid="{18AA4D4B-DC65-4F12-A80B-296CEE456CD1}"/>
    <cellStyle name="40% - Accent6 3 2 9" xfId="4165" xr:uid="{3243FBF4-9523-42D8-ADFB-992F4AB3DE8E}"/>
    <cellStyle name="40% - Accent6 3 2 9 2" xfId="33146" xr:uid="{F1DE8F1B-B25E-42A5-A675-14A150410923}"/>
    <cellStyle name="40% - Accent6 3 3" xfId="549" xr:uid="{3345B9C7-C4BB-4953-B1E9-BAEAE28B9BD8}"/>
    <cellStyle name="40% - Accent6 3 3 2" xfId="1160" xr:uid="{FB07C74D-F373-47C2-B375-7CEF36559388}"/>
    <cellStyle name="40% - Accent6 3 3 2 2" xfId="2084" xr:uid="{3C8FB0D3-814A-49E6-9949-DF9767822C6A}"/>
    <cellStyle name="40% - Accent6 3 3 2 2 2" xfId="3698" xr:uid="{99CBE7E9-F98F-42F3-B82C-6696AD6E49A3}"/>
    <cellStyle name="40% - Accent6 3 3 2 2 2 2" xfId="11104" xr:uid="{A1D9333D-7ADE-4911-B10F-5BB300CCAFB0}"/>
    <cellStyle name="40% - Accent6 3 3 2 2 2 2 2" xfId="40002" xr:uid="{378F8599-D684-4BCD-AEB1-C9C047778719}"/>
    <cellStyle name="40% - Accent6 3 3 2 2 2 2 3" xfId="25578" xr:uid="{277DC2CC-82AB-4582-9F77-AA47556D7330}"/>
    <cellStyle name="40% - Accent6 3 3 2 2 2 3" xfId="14841" xr:uid="{4F60B648-32F9-4385-BEA4-7F6D19DAABCA}"/>
    <cellStyle name="40% - Accent6 3 3 2 2 2 3 2" xfId="43734" xr:uid="{91A5FA46-D8B1-4CDC-B935-56BA0848D8E7}"/>
    <cellStyle name="40% - Accent6 3 3 2 2 2 3 3" xfId="29310" xr:uid="{1D73A4E1-8F73-4665-B146-FA75D30758C9}"/>
    <cellStyle name="40% - Accent6 3 3 2 2 2 4" xfId="18226" xr:uid="{169DEEBE-B5ED-41C4-B022-B8A7E495293F}"/>
    <cellStyle name="40% - Accent6 3 3 2 2 2 4 2" xfId="47104" xr:uid="{B4CF1D40-4FD1-4096-8115-CA27E3A145B8}"/>
    <cellStyle name="40% - Accent6 3 3 2 2 2 4 3" xfId="32680" xr:uid="{BA20456B-4FB9-4C47-95AC-FFA0A7C02E98}"/>
    <cellStyle name="40% - Accent6 3 3 2 2 2 5" xfId="7355" xr:uid="{93AFBBA7-EA43-439D-B344-B91FC9507570}"/>
    <cellStyle name="40% - Accent6 3 3 2 2 2 5 2" xfId="36270" xr:uid="{BF455E13-ACE7-49C2-B09D-492B5FBCB099}"/>
    <cellStyle name="40% - Accent6 3 3 2 2 2 6" xfId="21846" xr:uid="{D5563702-5796-4485-A2F3-7BCDF951D471}"/>
    <cellStyle name="40% - Accent6 3 3 2 2 3" xfId="9238" xr:uid="{EDB23EC4-B503-4BB4-82CD-56395FFCED16}"/>
    <cellStyle name="40% - Accent6 3 3 2 2 3 2" xfId="38136" xr:uid="{D69A27E3-FCD1-4E2B-9179-DEE1FFEB37B5}"/>
    <cellStyle name="40% - Accent6 3 3 2 2 3 3" xfId="23712" xr:uid="{745B4411-3EDD-47ED-8D56-6F238C184CA7}"/>
    <cellStyle name="40% - Accent6 3 3 2 2 4" xfId="12975" xr:uid="{9EA8E4A0-55A5-4111-8FC5-551AA68871D7}"/>
    <cellStyle name="40% - Accent6 3 3 2 2 4 2" xfId="41868" xr:uid="{B7E6DF4A-294D-4F99-812C-A732F6AAE22C}"/>
    <cellStyle name="40% - Accent6 3 3 2 2 4 3" xfId="27444" xr:uid="{4266090C-359C-4C54-BB16-595F4C7F4DF9}"/>
    <cellStyle name="40% - Accent6 3 3 2 2 5" xfId="16613" xr:uid="{87967480-510D-4A73-9E2E-6FF144BA9EE3}"/>
    <cellStyle name="40% - Accent6 3 3 2 2 5 2" xfId="45492" xr:uid="{98975773-9F9F-4ED9-9586-5D8AD284D69B}"/>
    <cellStyle name="40% - Accent6 3 3 2 2 5 3" xfId="31068" xr:uid="{A4EFA331-CD29-44AC-9278-18D105985AF6}"/>
    <cellStyle name="40% - Accent6 3 3 2 2 6" xfId="5481" xr:uid="{76CB6827-883A-4083-96A8-EF536158E587}"/>
    <cellStyle name="40% - Accent6 3 3 2 2 6 2" xfId="34404" xr:uid="{9658ECAD-2541-48E7-8229-55C9CC1511D3}"/>
    <cellStyle name="40% - Accent6 3 3 2 2 7" xfId="19980" xr:uid="{4002E808-2FD9-49D4-902F-DC5E8C71BA4D}"/>
    <cellStyle name="40% - Accent6 3 3 2 3" xfId="2892" xr:uid="{8B6CF2F2-FAA3-4645-8450-FB72AA034D13}"/>
    <cellStyle name="40% - Accent6 3 3 2 3 2" xfId="10171" xr:uid="{125F3B13-E506-4967-86C7-6634E13D8224}"/>
    <cellStyle name="40% - Accent6 3 3 2 3 2 2" xfId="39069" xr:uid="{3DF3BC55-85F5-42A7-AB35-8D1E7D6ACAD5}"/>
    <cellStyle name="40% - Accent6 3 3 2 3 2 3" xfId="24645" xr:uid="{08766206-56CB-40CF-9B65-3909226A1666}"/>
    <cellStyle name="40% - Accent6 3 3 2 3 3" xfId="13908" xr:uid="{C64A0FFE-C9D8-42D1-9CB6-7A076CDAAC05}"/>
    <cellStyle name="40% - Accent6 3 3 2 3 3 2" xfId="42801" xr:uid="{8A4318A3-0F65-4F52-B88B-D739D9DD81B3}"/>
    <cellStyle name="40% - Accent6 3 3 2 3 3 3" xfId="28377" xr:uid="{2985A7B5-72E3-4CA2-BC1A-E1344F00DDC8}"/>
    <cellStyle name="40% - Accent6 3 3 2 3 4" xfId="17420" xr:uid="{A66C6750-73DD-4305-88F5-0D5256F74CC9}"/>
    <cellStyle name="40% - Accent6 3 3 2 3 4 2" xfId="46298" xr:uid="{88C5455A-AD59-4F51-ACB1-7B885FDF4359}"/>
    <cellStyle name="40% - Accent6 3 3 2 3 4 3" xfId="31874" xr:uid="{EE8A4BC7-00C0-4F12-951A-64A657D63417}"/>
    <cellStyle name="40% - Accent6 3 3 2 3 5" xfId="6422" xr:uid="{2E461626-EA38-4E13-918B-E196D68DFEDC}"/>
    <cellStyle name="40% - Accent6 3 3 2 3 5 2" xfId="35337" xr:uid="{AD77D020-AC65-4440-A157-681A77F4568C}"/>
    <cellStyle name="40% - Accent6 3 3 2 3 6" xfId="20913" xr:uid="{7BFD4D16-CDBD-41C7-96F7-54D0E8B5483B}"/>
    <cellStyle name="40% - Accent6 3 3 2 4" xfId="8305" xr:uid="{F1BBFC7E-FFA7-47D1-AC33-6098939A3F80}"/>
    <cellStyle name="40% - Accent6 3 3 2 4 2" xfId="37203" xr:uid="{70AE12E7-6F3F-4450-8016-986DC661AE4E}"/>
    <cellStyle name="40% - Accent6 3 3 2 4 3" xfId="22779" xr:uid="{42DA8B14-5219-45D5-89F7-320591CA4CC1}"/>
    <cellStyle name="40% - Accent6 3 3 2 5" xfId="12040" xr:uid="{8911E7DC-87D0-4D40-ACC9-34BA6BC5E901}"/>
    <cellStyle name="40% - Accent6 3 3 2 5 2" xfId="40935" xr:uid="{C1EE32F8-FE3B-46B9-92ED-401ED36C3E39}"/>
    <cellStyle name="40% - Accent6 3 3 2 5 3" xfId="26511" xr:uid="{3CBC002E-E0B0-4E3A-833A-8D6F893546C5}"/>
    <cellStyle name="40% - Accent6 3 3 2 6" xfId="15799" xr:uid="{A2564E1F-6C1C-478B-B27E-C191174679D1}"/>
    <cellStyle name="40% - Accent6 3 3 2 6 2" xfId="44686" xr:uid="{5E0CED10-A2DC-43BA-9E3C-131CEF59C028}"/>
    <cellStyle name="40% - Accent6 3 3 2 6 3" xfId="30262" xr:uid="{CAB50D94-76A7-4B60-ADB4-9EB106704B7C}"/>
    <cellStyle name="40% - Accent6 3 3 2 7" xfId="4531" xr:uid="{BD1F11D1-5912-4F42-87C7-3B0B0D9F064E}"/>
    <cellStyle name="40% - Accent6 3 3 2 7 2" xfId="33470" xr:uid="{81521599-8A7B-4745-AD5C-A48AE05FBD8D}"/>
    <cellStyle name="40% - Accent6 3 3 2 8" xfId="19047" xr:uid="{5A10B975-F5BD-451C-A0CE-B9917F21A40C}"/>
    <cellStyle name="40% - Accent6 3 3 3" xfId="1549" xr:uid="{03155CEC-200E-4FF4-ABBC-3075AFE2CFF7}"/>
    <cellStyle name="40% - Accent6 3 3 3 2" xfId="3163" xr:uid="{E1672FEC-2667-4A08-AE6C-6516F88B8EBD}"/>
    <cellStyle name="40% - Accent6 3 3 3 2 2" xfId="10651" xr:uid="{6470E754-545E-4FE3-BD77-5F4FAF2C8BAB}"/>
    <cellStyle name="40% - Accent6 3 3 3 2 2 2" xfId="39549" xr:uid="{CE2F7B6F-AE8A-4D44-BECD-D207BF26CF2D}"/>
    <cellStyle name="40% - Accent6 3 3 3 2 2 3" xfId="25125" xr:uid="{F8161484-F544-454C-A527-0995CD0F94BB}"/>
    <cellStyle name="40% - Accent6 3 3 3 2 3" xfId="14388" xr:uid="{F956FB78-5F07-4F1E-91B3-60A4D2C79FDA}"/>
    <cellStyle name="40% - Accent6 3 3 3 2 3 2" xfId="43281" xr:uid="{F0AA5C9B-BEE2-4126-B68C-681431C44A6F}"/>
    <cellStyle name="40% - Accent6 3 3 3 2 3 3" xfId="28857" xr:uid="{0D0A0EAD-87B2-4845-950C-2563D032E542}"/>
    <cellStyle name="40% - Accent6 3 3 3 2 4" xfId="17691" xr:uid="{CA3CDFDD-8F52-4C2C-8C69-A72CEEF4E124}"/>
    <cellStyle name="40% - Accent6 3 3 3 2 4 2" xfId="46569" xr:uid="{A1462275-6DDF-488D-A565-502F2D38FF72}"/>
    <cellStyle name="40% - Accent6 3 3 3 2 4 3" xfId="32145" xr:uid="{E9B0752F-1D3E-468F-BD04-EE167D91EA15}"/>
    <cellStyle name="40% - Accent6 3 3 3 2 5" xfId="6902" xr:uid="{2DB30D28-EB12-4EE4-BDBC-3B96C705F949}"/>
    <cellStyle name="40% - Accent6 3 3 3 2 5 2" xfId="35817" xr:uid="{9D6680C0-B571-40F2-A123-DA7B1AB1B43C}"/>
    <cellStyle name="40% - Accent6 3 3 3 2 6" xfId="21393" xr:uid="{2A100582-35CF-40B8-8966-38F4B9CFDFAD}"/>
    <cellStyle name="40% - Accent6 3 3 3 3" xfId="8785" xr:uid="{33D338C4-9DCC-4E50-A296-13B93EEF89CE}"/>
    <cellStyle name="40% - Accent6 3 3 3 3 2" xfId="37683" xr:uid="{A18FE852-64BC-470F-B5B6-B8DDFA607611}"/>
    <cellStyle name="40% - Accent6 3 3 3 3 3" xfId="23259" xr:uid="{947E9623-A5C2-4CFE-918D-497A72841692}"/>
    <cellStyle name="40% - Accent6 3 3 3 4" xfId="12522" xr:uid="{BDAF8BB5-4023-422F-AB52-A2E76CAF6747}"/>
    <cellStyle name="40% - Accent6 3 3 3 4 2" xfId="41415" xr:uid="{0684F89A-569B-434E-B5ED-486319AC2706}"/>
    <cellStyle name="40% - Accent6 3 3 3 4 3" xfId="26991" xr:uid="{77E286EB-4381-45EB-87C9-641E6ED5CEE3}"/>
    <cellStyle name="40% - Accent6 3 3 3 5" xfId="16078" xr:uid="{4F57C906-32B7-4F69-83E8-67BD8EE918FA}"/>
    <cellStyle name="40% - Accent6 3 3 3 5 2" xfId="44957" xr:uid="{CF69F671-898C-4752-BAC9-3F16809E2681}"/>
    <cellStyle name="40% - Accent6 3 3 3 5 3" xfId="30533" xr:uid="{99EED179-63EB-4FD2-90A1-6C631BD32AD4}"/>
    <cellStyle name="40% - Accent6 3 3 3 6" xfId="5028" xr:uid="{9B2C3302-8EF7-4427-9218-5E0D6C1CB298}"/>
    <cellStyle name="40% - Accent6 3 3 3 6 2" xfId="33951" xr:uid="{DDDCDE84-B11F-4823-983A-856DEEAEFF27}"/>
    <cellStyle name="40% - Accent6 3 3 3 7" xfId="19527" xr:uid="{97D5AED2-6B98-4694-A691-DAB77D755956}"/>
    <cellStyle name="40% - Accent6 3 3 4" xfId="2357" xr:uid="{9E740C0B-5B40-4C13-A9EF-E51FAE7B5E1B}"/>
    <cellStyle name="40% - Accent6 3 3 4 2" xfId="9718" xr:uid="{62898446-15CB-4B9A-8387-35331E94DA73}"/>
    <cellStyle name="40% - Accent6 3 3 4 2 2" xfId="38616" xr:uid="{4E71CB40-5A62-486C-9F96-8506A943FA7B}"/>
    <cellStyle name="40% - Accent6 3 3 4 2 3" xfId="24192" xr:uid="{51362851-6C38-47E7-A117-7DA37357BD1C}"/>
    <cellStyle name="40% - Accent6 3 3 4 3" xfId="13455" xr:uid="{C98D78D7-1A01-4377-B0D8-19F9112073E7}"/>
    <cellStyle name="40% - Accent6 3 3 4 3 2" xfId="42348" xr:uid="{AE3654D5-CA8E-4786-A995-99D7283E86A6}"/>
    <cellStyle name="40% - Accent6 3 3 4 3 3" xfId="27924" xr:uid="{DAF46921-AF2E-4E79-A847-6E40E255BF9F}"/>
    <cellStyle name="40% - Accent6 3 3 4 4" xfId="16885" xr:uid="{8D6C95B5-82E4-444B-904A-5C7E7B1DA285}"/>
    <cellStyle name="40% - Accent6 3 3 4 4 2" xfId="45763" xr:uid="{A9E9E058-9631-43F1-B61D-DF1E715B412B}"/>
    <cellStyle name="40% - Accent6 3 3 4 4 3" xfId="31339" xr:uid="{452EDDD8-105C-401D-9876-9294A379C802}"/>
    <cellStyle name="40% - Accent6 3 3 4 5" xfId="5969" xr:uid="{08F99279-6FF2-4191-8D18-DBB8D0FD4817}"/>
    <cellStyle name="40% - Accent6 3 3 4 5 2" xfId="34884" xr:uid="{B0CE994C-C0D9-49AB-9D09-BF6747046940}"/>
    <cellStyle name="40% - Accent6 3 3 4 6" xfId="20460" xr:uid="{A839F320-41B2-4E54-938B-0EB2B3DC90BE}"/>
    <cellStyle name="40% - Accent6 3 3 5" xfId="7852" xr:uid="{A89C4489-5B44-4F95-BDDD-DAD479718C00}"/>
    <cellStyle name="40% - Accent6 3 3 5 2" xfId="36750" xr:uid="{C46D55D2-633A-4D83-A9EB-CEC75767389B}"/>
    <cellStyle name="40% - Accent6 3 3 5 3" xfId="22326" xr:uid="{7197789B-2B57-4174-84E2-857131CA084D}"/>
    <cellStyle name="40% - Accent6 3 3 6" xfId="11587" xr:uid="{437DF106-8815-49E5-998F-D04C3BA6C614}"/>
    <cellStyle name="40% - Accent6 3 3 6 2" xfId="40482" xr:uid="{A160D551-1FAB-4B6D-AAC0-E1CDE8E94600}"/>
    <cellStyle name="40% - Accent6 3 3 6 3" xfId="26058" xr:uid="{58C2E113-4255-40B0-9FF9-DDEC7ECA8165}"/>
    <cellStyle name="40% - Accent6 3 3 7" xfId="15264" xr:uid="{496BC011-9756-4B96-AE9F-92A30B3BF098}"/>
    <cellStyle name="40% - Accent6 3 3 7 2" xfId="44151" xr:uid="{581C0928-9DFC-4A0C-9BDB-B57636BBC43C}"/>
    <cellStyle name="40% - Accent6 3 3 7 3" xfId="29727" xr:uid="{F88000A8-174C-4ED0-BFBC-EE593EF26E8A}"/>
    <cellStyle name="40% - Accent6 3 3 8" xfId="4036" xr:uid="{947312FF-5B05-4B19-ACBF-63696E735B98}"/>
    <cellStyle name="40% - Accent6 3 3 8 2" xfId="33017" xr:uid="{E9D1A12C-AFEA-4F0F-82CC-3E2930E0FAA5}"/>
    <cellStyle name="40% - Accent6 3 3 9" xfId="18594" xr:uid="{EABAAA21-B56C-4B04-889C-C9814ABE6ADA}"/>
    <cellStyle name="40% - Accent6 3 4" xfId="1161" xr:uid="{EC59A43C-09BA-4F54-BC5F-193255433EBB}"/>
    <cellStyle name="40% - Accent6 3 4 2" xfId="2085" xr:uid="{11434984-F7E7-4BA2-9179-24FD240CCA5C}"/>
    <cellStyle name="40% - Accent6 3 4 2 2" xfId="3699" xr:uid="{A4C6EB39-6260-41C4-8DE6-3BDDC3CB40AB}"/>
    <cellStyle name="40% - Accent6 3 4 2 2 2" xfId="7225" xr:uid="{7FA6396C-E112-4150-ADBF-AE60C55AD441}"/>
    <cellStyle name="40% - Accent6 3 4 2 2 2 2" xfId="10974" xr:uid="{27FA6906-4E20-4C98-82C0-FF8F59AD0360}"/>
    <cellStyle name="40% - Accent6 3 4 2 2 2 2 2" xfId="39872" xr:uid="{EE102C85-FC53-4BEC-9A34-7274E2930FA2}"/>
    <cellStyle name="40% - Accent6 3 4 2 2 2 2 3" xfId="25448" xr:uid="{E9B54B5E-9CC9-4082-9593-314190AB742D}"/>
    <cellStyle name="40% - Accent6 3 4 2 2 2 3" xfId="14711" xr:uid="{BA1E37D8-CCA5-42E2-8795-BB5FAF4DBE14}"/>
    <cellStyle name="40% - Accent6 3 4 2 2 2 3 2" xfId="43604" xr:uid="{BC516667-C0F3-42F2-A2C2-7A9305ABE2B1}"/>
    <cellStyle name="40% - Accent6 3 4 2 2 2 3 3" xfId="29180" xr:uid="{FBC51BDF-247B-4A76-BF5F-8F8B0E8ABF10}"/>
    <cellStyle name="40% - Accent6 3 4 2 2 2 4" xfId="36140" xr:uid="{1390DF2B-C206-4C4A-A778-2247575B8D02}"/>
    <cellStyle name="40% - Accent6 3 4 2 2 2 5" xfId="21716" xr:uid="{8FE13EC5-B735-4CB0-B6A2-5C0B42642877}"/>
    <cellStyle name="40% - Accent6 3 4 2 2 3" xfId="9108" xr:uid="{EFBA453B-388A-4FC4-8DBD-11762502A4DC}"/>
    <cellStyle name="40% - Accent6 3 4 2 2 3 2" xfId="38006" xr:uid="{4709C78D-DFE6-423B-8BE2-15625C2177DD}"/>
    <cellStyle name="40% - Accent6 3 4 2 2 3 3" xfId="23582" xr:uid="{956B48D6-E685-4DDD-877C-5D3BC7684C09}"/>
    <cellStyle name="40% - Accent6 3 4 2 2 4" xfId="12845" xr:uid="{66C79F09-EB78-471C-8AF7-C86DE6478494}"/>
    <cellStyle name="40% - Accent6 3 4 2 2 4 2" xfId="41738" xr:uid="{C6E165DC-A981-43DF-81FE-0355B7DBDEAE}"/>
    <cellStyle name="40% - Accent6 3 4 2 2 4 3" xfId="27314" xr:uid="{923E7888-E012-4776-93FA-D0D969161615}"/>
    <cellStyle name="40% - Accent6 3 4 2 2 5" xfId="18227" xr:uid="{2C96549A-7AB7-483F-9B65-634C495131FC}"/>
    <cellStyle name="40% - Accent6 3 4 2 2 5 2" xfId="47105" xr:uid="{29B6E1A0-817A-4BA4-8AC8-5B3F81FC38BD}"/>
    <cellStyle name="40% - Accent6 3 4 2 2 5 3" xfId="32681" xr:uid="{F2EC5662-0514-4778-8439-BE6BF469B7B9}"/>
    <cellStyle name="40% - Accent6 3 4 2 2 6" xfId="5351" xr:uid="{080515D3-B623-482B-B0A5-6A7BE192B4EC}"/>
    <cellStyle name="40% - Accent6 3 4 2 2 6 2" xfId="34274" xr:uid="{38F25981-AEE6-4F1C-B1F4-BEC29217EE93}"/>
    <cellStyle name="40% - Accent6 3 4 2 2 7" xfId="19850" xr:uid="{A54DC766-7459-43F5-BE4E-CD60E0EED358}"/>
    <cellStyle name="40% - Accent6 3 4 2 3" xfId="6292" xr:uid="{CA2CEFB9-6CDA-43A9-B402-437B44B8C394}"/>
    <cellStyle name="40% - Accent6 3 4 2 3 2" xfId="10041" xr:uid="{7D261037-D9E8-48CF-B951-CA41A00F86BA}"/>
    <cellStyle name="40% - Accent6 3 4 2 3 2 2" xfId="38939" xr:uid="{6F4995B5-35BD-4FD1-AA3B-E33BB906B5E8}"/>
    <cellStyle name="40% - Accent6 3 4 2 3 2 3" xfId="24515" xr:uid="{2AD47BF9-5EBD-4A48-91FA-B05FA99DFBD3}"/>
    <cellStyle name="40% - Accent6 3 4 2 3 3" xfId="13778" xr:uid="{1932CDD1-DF26-4035-8CCF-4507BD49ED79}"/>
    <cellStyle name="40% - Accent6 3 4 2 3 3 2" xfId="42671" xr:uid="{65E55332-1329-44B0-85DA-21AB208B8336}"/>
    <cellStyle name="40% - Accent6 3 4 2 3 3 3" xfId="28247" xr:uid="{6F9709D4-CC06-417D-B9C7-E33B30C1B0AA}"/>
    <cellStyle name="40% - Accent6 3 4 2 3 4" xfId="35207" xr:uid="{AF5A5A73-CE3D-4310-819A-21BDFC8567E6}"/>
    <cellStyle name="40% - Accent6 3 4 2 3 5" xfId="20783" xr:uid="{CC74E34C-35B0-4AC3-BAF1-9289DD67ABC7}"/>
    <cellStyle name="40% - Accent6 3 4 2 4" xfId="8175" xr:uid="{2A3BCB0A-C1ED-4A91-B92B-01D5418F05BC}"/>
    <cellStyle name="40% - Accent6 3 4 2 4 2" xfId="37073" xr:uid="{C81C1C15-7E96-4A6D-8959-2471CD71CDF2}"/>
    <cellStyle name="40% - Accent6 3 4 2 4 3" xfId="22649" xr:uid="{BABFDC31-D6F6-4201-B8A9-6993374E3D59}"/>
    <cellStyle name="40% - Accent6 3 4 2 5" xfId="11910" xr:uid="{C6EB34DE-6558-4BD8-BD80-8159A958DEA6}"/>
    <cellStyle name="40% - Accent6 3 4 2 5 2" xfId="40805" xr:uid="{E6B2D917-BFA3-46F7-A2ED-CE1872C80CE9}"/>
    <cellStyle name="40% - Accent6 3 4 2 5 3" xfId="26381" xr:uid="{47D6E0E8-C677-4483-B851-66629BCE666E}"/>
    <cellStyle name="40% - Accent6 3 4 2 6" xfId="16614" xr:uid="{750BC3B9-F44C-4BEA-BFBF-4DF86F3AF233}"/>
    <cellStyle name="40% - Accent6 3 4 2 6 2" xfId="45493" xr:uid="{A9DE22D3-105A-4914-84D0-5CBF02D3905F}"/>
    <cellStyle name="40% - Accent6 3 4 2 6 3" xfId="31069" xr:uid="{A245291B-A863-4B2D-A600-4728A681D52A}"/>
    <cellStyle name="40% - Accent6 3 4 2 7" xfId="4398" xr:uid="{64FEB108-854C-4D00-B250-EAC0236CC464}"/>
    <cellStyle name="40% - Accent6 3 4 2 7 2" xfId="33340" xr:uid="{2787EF88-5030-4597-8F56-098000E6B597}"/>
    <cellStyle name="40% - Accent6 3 4 2 8" xfId="18917" xr:uid="{CDD94529-7C56-4348-8526-CF5E6A80BDE5}"/>
    <cellStyle name="40% - Accent6 3 4 3" xfId="2893" xr:uid="{C8942EF0-EBB7-4268-AFA8-96A2D944315B}"/>
    <cellStyle name="40% - Accent6 3 4 3 2" xfId="6772" xr:uid="{D202B371-6AF2-49D1-82EA-35A2058EC418}"/>
    <cellStyle name="40% - Accent6 3 4 3 2 2" xfId="10521" xr:uid="{76CCC0BE-7936-4CA3-BC78-ED71F670C7C0}"/>
    <cellStyle name="40% - Accent6 3 4 3 2 2 2" xfId="39419" xr:uid="{4EEC9710-3AEA-4492-A2A7-DFF1E9268E70}"/>
    <cellStyle name="40% - Accent6 3 4 3 2 2 3" xfId="24995" xr:uid="{127C548A-C7C5-48B2-850C-783A1D226C9A}"/>
    <cellStyle name="40% - Accent6 3 4 3 2 3" xfId="14258" xr:uid="{0E419C1A-9D19-4EFE-8F55-D043110D6F06}"/>
    <cellStyle name="40% - Accent6 3 4 3 2 3 2" xfId="43151" xr:uid="{150BABDB-06A0-43D6-B1A8-C2C6A95575BE}"/>
    <cellStyle name="40% - Accent6 3 4 3 2 3 3" xfId="28727" xr:uid="{835E7D18-1E5E-4F37-B8E9-9472AFEBC41D}"/>
    <cellStyle name="40% - Accent6 3 4 3 2 4" xfId="35687" xr:uid="{6BB23002-20EB-4B79-86EF-6EBDF3132F64}"/>
    <cellStyle name="40% - Accent6 3 4 3 2 5" xfId="21263" xr:uid="{7966BEAA-85E1-4A97-BCAA-878948E42D5D}"/>
    <cellStyle name="40% - Accent6 3 4 3 3" xfId="8655" xr:uid="{D99F4412-ABAE-4712-8D68-93291CC986A6}"/>
    <cellStyle name="40% - Accent6 3 4 3 3 2" xfId="37553" xr:uid="{7403CE17-3E76-438E-BE04-F208CC86C313}"/>
    <cellStyle name="40% - Accent6 3 4 3 3 3" xfId="23129" xr:uid="{5AC2CB50-3A7E-4F5B-ADAB-98CE120748E8}"/>
    <cellStyle name="40% - Accent6 3 4 3 4" xfId="12392" xr:uid="{F97FA9C1-F48C-4C63-9D38-8B5619068C3C}"/>
    <cellStyle name="40% - Accent6 3 4 3 4 2" xfId="41285" xr:uid="{14427733-7900-4F98-828D-A9DF34B7B6D6}"/>
    <cellStyle name="40% - Accent6 3 4 3 4 3" xfId="26861" xr:uid="{777EA61B-7296-42A5-80BC-531EF678D0E2}"/>
    <cellStyle name="40% - Accent6 3 4 3 5" xfId="17421" xr:uid="{52D80DC1-2E01-4903-90A8-FFF248332A73}"/>
    <cellStyle name="40% - Accent6 3 4 3 5 2" xfId="46299" xr:uid="{5B56BFC5-E408-4E9F-B19E-29A60D4E1A4F}"/>
    <cellStyle name="40% - Accent6 3 4 3 5 3" xfId="31875" xr:uid="{20D57B95-ABEC-49C4-A8B2-9DD157F449B9}"/>
    <cellStyle name="40% - Accent6 3 4 3 6" xfId="4898" xr:uid="{05173EEB-C284-4AD9-A95E-A4E928F489AF}"/>
    <cellStyle name="40% - Accent6 3 4 3 6 2" xfId="33821" xr:uid="{F5416105-95D4-4039-86D3-E0A862EE4B4F}"/>
    <cellStyle name="40% - Accent6 3 4 3 7" xfId="19397" xr:uid="{1FD131ED-8F1F-4A53-B47C-CA150AB53F40}"/>
    <cellStyle name="40% - Accent6 3 4 4" xfId="5838" xr:uid="{A795BA15-2A99-4DC5-97DE-7663F5193021}"/>
    <cellStyle name="40% - Accent6 3 4 4 2" xfId="9588" xr:uid="{C0B9410C-E79D-4F29-9545-7B9F4807EC00}"/>
    <cellStyle name="40% - Accent6 3 4 4 2 2" xfId="38486" xr:uid="{23D94E60-3967-42D3-A966-EABED754A549}"/>
    <cellStyle name="40% - Accent6 3 4 4 2 3" xfId="24062" xr:uid="{1CE9A891-2768-4B11-8CE4-2BF39F335142}"/>
    <cellStyle name="40% - Accent6 3 4 4 3" xfId="13325" xr:uid="{584990B7-9C50-46BA-9274-36A9E3E40E35}"/>
    <cellStyle name="40% - Accent6 3 4 4 3 2" xfId="42218" xr:uid="{80563C4E-AB10-4A68-AE66-A2AAB79ECA72}"/>
    <cellStyle name="40% - Accent6 3 4 4 3 3" xfId="27794" xr:uid="{289794F2-C09C-48F2-81C0-EF31A46EBE2A}"/>
    <cellStyle name="40% - Accent6 3 4 4 4" xfId="34754" xr:uid="{367FA78E-30FD-461D-840F-143B85927E56}"/>
    <cellStyle name="40% - Accent6 3 4 4 5" xfId="20330" xr:uid="{270DC097-D529-477D-9930-6F044D004190}"/>
    <cellStyle name="40% - Accent6 3 4 5" xfId="7722" xr:uid="{F93DE99C-4499-4717-B6F3-A96B41932EDF}"/>
    <cellStyle name="40% - Accent6 3 4 5 2" xfId="36620" xr:uid="{21099F6C-8E3F-42E4-80CB-F0C9F047EC82}"/>
    <cellStyle name="40% - Accent6 3 4 5 3" xfId="22196" xr:uid="{4677F0CB-DEB9-4A48-9E20-FED77DA9BE99}"/>
    <cellStyle name="40% - Accent6 3 4 6" xfId="11457" xr:uid="{D9C5527C-961F-4571-9CB0-2366B421B8F0}"/>
    <cellStyle name="40% - Accent6 3 4 6 2" xfId="40352" xr:uid="{4754FA8B-4FA6-4523-AF8D-0679CDF11A8C}"/>
    <cellStyle name="40% - Accent6 3 4 6 3" xfId="25928" xr:uid="{404F7548-384A-493C-A4E7-D431B3AF297B}"/>
    <cellStyle name="40% - Accent6 3 4 7" xfId="15800" xr:uid="{BB7075AE-3F69-4B82-AA44-CDA49867B7CA}"/>
    <cellStyle name="40% - Accent6 3 4 7 2" xfId="44687" xr:uid="{65D21232-CFF8-4AE1-B455-E13A9B9CFB96}"/>
    <cellStyle name="40% - Accent6 3 4 7 3" xfId="30263" xr:uid="{24BE5BEC-F4BD-47B7-9A6D-CFABB0A6C47E}"/>
    <cellStyle name="40% - Accent6 3 4 8" xfId="3906" xr:uid="{1B184DCA-C67C-4183-87A6-D76DE5137D62}"/>
    <cellStyle name="40% - Accent6 3 4 8 2" xfId="32887" xr:uid="{50E5C266-0724-4C06-95A3-2A6443EC2A75}"/>
    <cellStyle name="40% - Accent6 3 4 9" xfId="18464" xr:uid="{2327A559-C6B2-4466-B8DF-0A6F6EC949C0}"/>
    <cellStyle name="40% - Accent6 3 5" xfId="1157" xr:uid="{6B6A3028-FD97-4CE6-9237-C2D7C4B6F648}"/>
    <cellStyle name="40% - Accent6 3 5 2" xfId="2081" xr:uid="{FE8AB93C-6FEA-47E8-93DA-A9FF29CD3022}"/>
    <cellStyle name="40% - Accent6 3 5 2 2" xfId="3695" xr:uid="{41FF8E08-D32F-4E4D-AAB1-57F192EEA120}"/>
    <cellStyle name="40% - Accent6 3 5 2 2 2" xfId="10919" xr:uid="{6EA0BD7B-575D-40C5-8427-E425B1002236}"/>
    <cellStyle name="40% - Accent6 3 5 2 2 2 2" xfId="39817" xr:uid="{3DF9341A-6C9A-45D3-9C47-76845FB29654}"/>
    <cellStyle name="40% - Accent6 3 5 2 2 2 3" xfId="25393" xr:uid="{68B15CE6-6552-4A6B-9CA4-34F794F34FAE}"/>
    <cellStyle name="40% - Accent6 3 5 2 2 3" xfId="14656" xr:uid="{A0EEDED7-B38E-43BB-9D21-956AFE4C3697}"/>
    <cellStyle name="40% - Accent6 3 5 2 2 3 2" xfId="43549" xr:uid="{003DF5EE-81A8-43FC-AB24-CD9260581B8D}"/>
    <cellStyle name="40% - Accent6 3 5 2 2 3 3" xfId="29125" xr:uid="{FBF5A230-DAF0-4296-9B36-353561874B53}"/>
    <cellStyle name="40% - Accent6 3 5 2 2 4" xfId="18223" xr:uid="{5DACD83C-29B2-458E-9A92-FE524EA93523}"/>
    <cellStyle name="40% - Accent6 3 5 2 2 4 2" xfId="47101" xr:uid="{0C3FA668-D610-40FD-B863-E65CC496556D}"/>
    <cellStyle name="40% - Accent6 3 5 2 2 4 3" xfId="32677" xr:uid="{0BE18E8D-C9D3-40AD-9670-7C868290CC26}"/>
    <cellStyle name="40% - Accent6 3 5 2 2 5" xfId="7170" xr:uid="{532160B1-A82E-4709-B7A0-A2D827445A09}"/>
    <cellStyle name="40% - Accent6 3 5 2 2 5 2" xfId="36085" xr:uid="{0886A053-2FF8-4CB9-B9F8-C85B0B3D0C9C}"/>
    <cellStyle name="40% - Accent6 3 5 2 2 6" xfId="21661" xr:uid="{AAC06728-7B5E-4398-8BF4-B08C676ADCDE}"/>
    <cellStyle name="40% - Accent6 3 5 2 3" xfId="9053" xr:uid="{952E4B6F-44EF-4F4B-8454-D3F6289E31F4}"/>
    <cellStyle name="40% - Accent6 3 5 2 3 2" xfId="37951" xr:uid="{C928E07B-F2BF-43B5-90F0-B2D805EF5CB7}"/>
    <cellStyle name="40% - Accent6 3 5 2 3 3" xfId="23527" xr:uid="{703626FA-AA4B-47F7-AD4A-6BD9980E88C2}"/>
    <cellStyle name="40% - Accent6 3 5 2 4" xfId="12790" xr:uid="{5C5A9A6A-CF5A-4ADF-A215-C1B714E6AC6D}"/>
    <cellStyle name="40% - Accent6 3 5 2 4 2" xfId="41683" xr:uid="{F5E810BC-9B41-4BBE-AEB7-38A085803208}"/>
    <cellStyle name="40% - Accent6 3 5 2 4 3" xfId="27259" xr:uid="{05B40B27-E897-427E-A7A8-A404F7C4BD01}"/>
    <cellStyle name="40% - Accent6 3 5 2 5" xfId="16610" xr:uid="{1695BF0C-AB07-4C39-9344-94300B9B5D30}"/>
    <cellStyle name="40% - Accent6 3 5 2 5 2" xfId="45489" xr:uid="{FDFB3D50-EC46-4946-9BD5-C79D75479B63}"/>
    <cellStyle name="40% - Accent6 3 5 2 5 3" xfId="31065" xr:uid="{F97DBA3C-83DF-4405-B16D-3A2D084592D7}"/>
    <cellStyle name="40% - Accent6 3 5 2 6" xfId="5296" xr:uid="{6C37D2FE-1364-45B5-8416-0754264EA0A3}"/>
    <cellStyle name="40% - Accent6 3 5 2 6 2" xfId="34219" xr:uid="{C2B56560-5990-4FE2-8AB4-A876BC8D10B8}"/>
    <cellStyle name="40% - Accent6 3 5 2 7" xfId="19795" xr:uid="{11B5D7ED-0B1C-4ACD-8E2D-E26303CF2450}"/>
    <cellStyle name="40% - Accent6 3 5 3" xfId="2889" xr:uid="{7E764322-600D-4849-8911-D4FF1D6C158B}"/>
    <cellStyle name="40% - Accent6 3 5 3 2" xfId="9986" xr:uid="{6DA9E38A-E0D5-4F3F-BCA7-DE468127B513}"/>
    <cellStyle name="40% - Accent6 3 5 3 2 2" xfId="38884" xr:uid="{D95D472A-CEA6-4591-9C8D-9F91FFFD40B0}"/>
    <cellStyle name="40% - Accent6 3 5 3 2 3" xfId="24460" xr:uid="{110F777E-7F43-43FF-9BF0-F8DDF05CC62D}"/>
    <cellStyle name="40% - Accent6 3 5 3 3" xfId="13723" xr:uid="{FA9F32BE-5188-4948-AA0D-250C4C44F840}"/>
    <cellStyle name="40% - Accent6 3 5 3 3 2" xfId="42616" xr:uid="{731097E3-8694-477E-A927-91220F15569B}"/>
    <cellStyle name="40% - Accent6 3 5 3 3 3" xfId="28192" xr:uid="{1E3C0B2F-F6B7-495E-800E-666443C5519B}"/>
    <cellStyle name="40% - Accent6 3 5 3 4" xfId="17417" xr:uid="{A586526D-68A3-4AD3-8EBD-1DD6C0615E0F}"/>
    <cellStyle name="40% - Accent6 3 5 3 4 2" xfId="46295" xr:uid="{136062F3-BC53-486A-8C9E-B71601A59D9D}"/>
    <cellStyle name="40% - Accent6 3 5 3 4 3" xfId="31871" xr:uid="{E8096B11-26D3-40DD-A489-9AE7FF01BFF5}"/>
    <cellStyle name="40% - Accent6 3 5 3 5" xfId="6237" xr:uid="{4636F423-0E65-422E-9F0C-745EF4E2BA07}"/>
    <cellStyle name="40% - Accent6 3 5 3 5 2" xfId="35152" xr:uid="{C9179AF4-528C-4872-9D47-264473D5CEBB}"/>
    <cellStyle name="40% - Accent6 3 5 3 6" xfId="20728" xr:uid="{FEE552F3-2706-4E43-BFEB-0AF62521AE2E}"/>
    <cellStyle name="40% - Accent6 3 5 4" xfId="8120" xr:uid="{E750126E-813F-4F65-9882-4786F0F7EA7F}"/>
    <cellStyle name="40% - Accent6 3 5 4 2" xfId="37018" xr:uid="{F2E73028-C8C6-462C-B6D2-CCF899C0F77C}"/>
    <cellStyle name="40% - Accent6 3 5 4 3" xfId="22594" xr:uid="{19061F6D-8E73-4504-BE45-0AF15EB1EBC3}"/>
    <cellStyle name="40% - Accent6 3 5 5" xfId="11855" xr:uid="{8DD2F88A-122A-4D58-AD68-54032F2A5015}"/>
    <cellStyle name="40% - Accent6 3 5 5 2" xfId="40750" xr:uid="{4CF43E5F-3E04-401B-9237-7BABCA5F1CCD}"/>
    <cellStyle name="40% - Accent6 3 5 5 3" xfId="26326" xr:uid="{136FDD61-2B47-47CE-84D1-710A76C84278}"/>
    <cellStyle name="40% - Accent6 3 5 6" xfId="15796" xr:uid="{8791E34B-651D-4EEC-867B-B3A8126EEA08}"/>
    <cellStyle name="40% - Accent6 3 5 6 2" xfId="44683" xr:uid="{4D1A2775-9160-4087-93D4-1D8228D4EB94}"/>
    <cellStyle name="40% - Accent6 3 5 6 3" xfId="30259" xr:uid="{8C0FAEA5-4E9C-4252-A99F-EEBB1B8BC5F3}"/>
    <cellStyle name="40% - Accent6 3 5 7" xfId="4329" xr:uid="{B05EBCC5-E86C-4D2A-B8DC-539A9F3A473B}"/>
    <cellStyle name="40% - Accent6 3 5 7 2" xfId="33285" xr:uid="{6E97B227-37A0-44A0-B072-53CE0A28A845}"/>
    <cellStyle name="40% - Accent6 3 5 8" xfId="18862" xr:uid="{373DC5D4-A751-4259-BB0C-2EA2FC483654}"/>
    <cellStyle name="40% - Accent6 3 6" xfId="1419" xr:uid="{9E626761-69B2-4C9A-93F8-97A5216811AB}"/>
    <cellStyle name="40% - Accent6 3 6 2" xfId="3033" xr:uid="{9965BB98-2279-4CD9-ABDA-AF3CFF21E9AB}"/>
    <cellStyle name="40% - Accent6 3 6 2 2" xfId="10466" xr:uid="{97FF52FC-9BD8-4E97-AAF5-87DB90C1411D}"/>
    <cellStyle name="40% - Accent6 3 6 2 2 2" xfId="39364" xr:uid="{867A0AD0-FECE-4E5B-BE19-8F374264EBDD}"/>
    <cellStyle name="40% - Accent6 3 6 2 2 3" xfId="24940" xr:uid="{08C32744-DEC1-4524-AA47-F101CCB85749}"/>
    <cellStyle name="40% - Accent6 3 6 2 3" xfId="14203" xr:uid="{5A299A49-964B-4DD4-AB8A-CEEE8E38C073}"/>
    <cellStyle name="40% - Accent6 3 6 2 3 2" xfId="43096" xr:uid="{F89AFB4D-55C2-4A82-985B-AB48D9DD74AF}"/>
    <cellStyle name="40% - Accent6 3 6 2 3 3" xfId="28672" xr:uid="{E18C26A2-E93F-46FC-BD1D-10CF88BC93A4}"/>
    <cellStyle name="40% - Accent6 3 6 2 4" xfId="17561" xr:uid="{D49B65C0-92CA-4B3E-A232-770F0A7C179A}"/>
    <cellStyle name="40% - Accent6 3 6 2 4 2" xfId="46439" xr:uid="{AC915A0C-41D8-4704-80F8-EFEE3DA044AA}"/>
    <cellStyle name="40% - Accent6 3 6 2 4 3" xfId="32015" xr:uid="{AC161638-B7C7-4E1C-A297-2A6379662AD3}"/>
    <cellStyle name="40% - Accent6 3 6 2 5" xfId="6717" xr:uid="{C916AF15-67E2-4D63-88AE-1F340A5DFF28}"/>
    <cellStyle name="40% - Accent6 3 6 2 5 2" xfId="35632" xr:uid="{34111FA5-5760-4421-A06E-417A12DC8BF0}"/>
    <cellStyle name="40% - Accent6 3 6 2 6" xfId="21208" xr:uid="{98B176B0-AEB1-4F11-B2F9-CACA6A7E4842}"/>
    <cellStyle name="40% - Accent6 3 6 3" xfId="8600" xr:uid="{FEA44644-4CE4-480C-8C6C-4AC3EB97E153}"/>
    <cellStyle name="40% - Accent6 3 6 3 2" xfId="37498" xr:uid="{78377BAD-44B5-4BCB-BF2B-BDD6E644D9DC}"/>
    <cellStyle name="40% - Accent6 3 6 3 3" xfId="23074" xr:uid="{B579901A-1B06-458B-B221-AEF8BC028223}"/>
    <cellStyle name="40% - Accent6 3 6 4" xfId="12337" xr:uid="{E576E3C5-A727-4204-980C-29BA0ACDA630}"/>
    <cellStyle name="40% - Accent6 3 6 4 2" xfId="41230" xr:uid="{94109B13-6F1E-4152-ADBC-7441F177F222}"/>
    <cellStyle name="40% - Accent6 3 6 4 3" xfId="26806" xr:uid="{D0138DAC-E346-41A3-B1B9-2DF9A6968450}"/>
    <cellStyle name="40% - Accent6 3 6 5" xfId="15948" xr:uid="{ED289805-A3DB-42C7-84F7-C1CC78B07A8A}"/>
    <cellStyle name="40% - Accent6 3 6 5 2" xfId="44827" xr:uid="{47870D13-A405-43C6-8032-F85A9F053D23}"/>
    <cellStyle name="40% - Accent6 3 6 5 3" xfId="30403" xr:uid="{53717B27-941A-497E-9FFB-1324B6FCCC2F}"/>
    <cellStyle name="40% - Accent6 3 6 6" xfId="4843" xr:uid="{78DBE5CA-571D-4A71-B667-E0EFD8790B9A}"/>
    <cellStyle name="40% - Accent6 3 6 6 2" xfId="33766" xr:uid="{85DF81D0-CEB0-4653-9A59-A8EEDB9723C3}"/>
    <cellStyle name="40% - Accent6 3 6 7" xfId="19342" xr:uid="{4A709B49-D33C-4994-B5CC-A20E9E6545F6}"/>
    <cellStyle name="40% - Accent6 3 7" xfId="2227" xr:uid="{6AFD04D6-C5E2-46AC-8ABB-2C6F1AC361BB}"/>
    <cellStyle name="40% - Accent6 3 7 2" xfId="9533" xr:uid="{5E2AC3FB-4355-4F4D-BE66-767AF478E846}"/>
    <cellStyle name="40% - Accent6 3 7 2 2" xfId="38431" xr:uid="{99B58E8A-D80E-4317-B64E-D220A8AF0036}"/>
    <cellStyle name="40% - Accent6 3 7 2 3" xfId="24007" xr:uid="{44400970-762A-4823-8C6C-2221E1858ABA}"/>
    <cellStyle name="40% - Accent6 3 7 3" xfId="13270" xr:uid="{0340F82C-069C-4182-8277-0F1F4119A0F3}"/>
    <cellStyle name="40% - Accent6 3 7 3 2" xfId="42163" xr:uid="{0C0EE53A-7017-4EF0-BCC3-535A6920FF79}"/>
    <cellStyle name="40% - Accent6 3 7 3 3" xfId="27739" xr:uid="{54175504-0574-4178-9C88-269CFA3D2790}"/>
    <cellStyle name="40% - Accent6 3 7 4" xfId="16755" xr:uid="{D72AE8F9-2057-419A-A7C8-151DE92A869B}"/>
    <cellStyle name="40% - Accent6 3 7 4 2" xfId="45633" xr:uid="{38A8EC9C-2DBD-4F16-AE63-70F67B955912}"/>
    <cellStyle name="40% - Accent6 3 7 4 3" xfId="31209" xr:uid="{119150B9-B051-4F78-B5E0-5E9D7950C55E}"/>
    <cellStyle name="40% - Accent6 3 7 5" xfId="5783" xr:uid="{F887831F-9163-4998-A5B0-D8B3784D3971}"/>
    <cellStyle name="40% - Accent6 3 7 5 2" xfId="34699" xr:uid="{953A6321-2096-4387-A967-ED48D524E59C}"/>
    <cellStyle name="40% - Accent6 3 7 6" xfId="20275" xr:uid="{00CFD392-7232-4B56-BF63-21E0B5A37661}"/>
    <cellStyle name="40% - Accent6 3 8" xfId="7667" xr:uid="{E11A30C5-AA67-4A06-BF09-989D81503C7B}"/>
    <cellStyle name="40% - Accent6 3 8 2" xfId="36565" xr:uid="{5DC3DD46-1853-4DF0-AD52-55D2BB52334F}"/>
    <cellStyle name="40% - Accent6 3 8 3" xfId="22141" xr:uid="{B965E726-2811-4BF2-9C1A-8382114F9A30}"/>
    <cellStyle name="40% - Accent6 3 9" xfId="11402" xr:uid="{E8232AC5-D9E3-4387-BE5D-8DB5891694C2}"/>
    <cellStyle name="40% - Accent6 3 9 2" xfId="40297" xr:uid="{DFAADCAC-A44B-4FEC-AC69-08E5901E36FB}"/>
    <cellStyle name="40% - Accent6 3 9 3" xfId="25873" xr:uid="{24E605F0-26B5-4849-9E9B-FE4966A217D9}"/>
    <cellStyle name="40% - Accent6 4" xfId="355" xr:uid="{A0E2748C-66C6-4F05-82FD-C58B4DE9B929}"/>
    <cellStyle name="40% - Accent6 4 10" xfId="15148" xr:uid="{4A7523C9-4DF6-4C0C-879E-32DEB14A73DD}"/>
    <cellStyle name="40% - Accent6 4 10 2" xfId="44035" xr:uid="{7FFAFB3E-5318-444C-BD97-80BB81C7C4BE}"/>
    <cellStyle name="40% - Accent6 4 10 3" xfId="29611" xr:uid="{5872283B-81B3-48D6-86E5-B6D9062D2F84}"/>
    <cellStyle name="40% - Accent6 4 11" xfId="3852" xr:uid="{43CF8674-C413-4B3C-A670-9E1E80B349D0}"/>
    <cellStyle name="40% - Accent6 4 11 2" xfId="32832" xr:uid="{4467090C-D658-4734-B467-C33FDED67CFE}"/>
    <cellStyle name="40% - Accent6 4 12" xfId="18410" xr:uid="{6B21CA5C-E358-400B-B7E3-CEE5ECFD9A10}"/>
    <cellStyle name="40% - Accent6 4 2" xfId="754" xr:uid="{69B43B8C-E7F8-4D02-8C26-32E718AF0651}"/>
    <cellStyle name="40% - Accent6 4 2 2" xfId="1163" xr:uid="{3F8F87E8-89BB-4887-84C1-A025A2BA3F44}"/>
    <cellStyle name="40% - Accent6 4 2 2 2" xfId="2087" xr:uid="{D6918DA5-E22D-44BF-9A1F-3E59722F548D}"/>
    <cellStyle name="40% - Accent6 4 2 2 2 2" xfId="3701" xr:uid="{A2638B90-1C7A-4A97-BEFB-FC07006E4F0A}"/>
    <cellStyle name="40% - Accent6 4 2 2 2 2 2" xfId="11247" xr:uid="{4FE2976A-A663-4001-8305-E3BE47633CDF}"/>
    <cellStyle name="40% - Accent6 4 2 2 2 2 2 2" xfId="40145" xr:uid="{FC40A858-E393-471E-B38E-77A74C5A9475}"/>
    <cellStyle name="40% - Accent6 4 2 2 2 2 2 3" xfId="25721" xr:uid="{CBF08D5B-A974-40E6-889A-73FA84974AA1}"/>
    <cellStyle name="40% - Accent6 4 2 2 2 2 3" xfId="14984" xr:uid="{52D87514-20D2-4ACC-84EF-283E5BAB9159}"/>
    <cellStyle name="40% - Accent6 4 2 2 2 2 3 2" xfId="43877" xr:uid="{CB70804A-40DD-4E5A-8698-CA7D8726D58C}"/>
    <cellStyle name="40% - Accent6 4 2 2 2 2 3 3" xfId="29453" xr:uid="{25493319-42DF-4A15-9E84-4FE70E5D3E65}"/>
    <cellStyle name="40% - Accent6 4 2 2 2 2 4" xfId="18229" xr:uid="{E6DEB511-F13B-462D-8D1B-E357A4DC572C}"/>
    <cellStyle name="40% - Accent6 4 2 2 2 2 4 2" xfId="47107" xr:uid="{670BA56E-B25F-44F5-859F-C7DFF0596452}"/>
    <cellStyle name="40% - Accent6 4 2 2 2 2 4 3" xfId="32683" xr:uid="{F906DD7B-D8F2-41B2-BA4A-3EFCB6025B5A}"/>
    <cellStyle name="40% - Accent6 4 2 2 2 2 5" xfId="7498" xr:uid="{6BFBCBF0-6128-43BC-8FB8-3C7E2B08A60C}"/>
    <cellStyle name="40% - Accent6 4 2 2 2 2 5 2" xfId="36413" xr:uid="{6C6DD261-F21A-44DF-8B12-2BFF950872BB}"/>
    <cellStyle name="40% - Accent6 4 2 2 2 2 6" xfId="21989" xr:uid="{F4B2B724-CF3D-456D-B095-01F4C0A80FAA}"/>
    <cellStyle name="40% - Accent6 4 2 2 2 3" xfId="9381" xr:uid="{F898D1F1-1127-4D6A-AC44-CAF53EC27964}"/>
    <cellStyle name="40% - Accent6 4 2 2 2 3 2" xfId="38279" xr:uid="{D9FD1394-8DF5-4F0A-9DE1-251749153CC1}"/>
    <cellStyle name="40% - Accent6 4 2 2 2 3 3" xfId="23855" xr:uid="{CB7C8748-683A-4837-B422-B69B5D5576EA}"/>
    <cellStyle name="40% - Accent6 4 2 2 2 4" xfId="13118" xr:uid="{254CCC76-8759-43EB-94D1-5FD6B96E9596}"/>
    <cellStyle name="40% - Accent6 4 2 2 2 4 2" xfId="42011" xr:uid="{556279D2-9D20-44C2-9899-33E3D25AA631}"/>
    <cellStyle name="40% - Accent6 4 2 2 2 4 3" xfId="27587" xr:uid="{1FA08631-F73F-4555-B176-90BDDFDD009A}"/>
    <cellStyle name="40% - Accent6 4 2 2 2 5" xfId="16616" xr:uid="{56CE7DB1-8C1E-4AF6-AF99-FBB5983D89FA}"/>
    <cellStyle name="40% - Accent6 4 2 2 2 5 2" xfId="45495" xr:uid="{E69315D1-D0E1-4FC0-989C-91B426CFE301}"/>
    <cellStyle name="40% - Accent6 4 2 2 2 5 3" xfId="31071" xr:uid="{DD55CA42-077E-42CD-9D6F-F7C42D44C030}"/>
    <cellStyle name="40% - Accent6 4 2 2 2 6" xfId="5624" xr:uid="{A0F3E4EF-C24F-4144-B4AA-A4369713A7C4}"/>
    <cellStyle name="40% - Accent6 4 2 2 2 6 2" xfId="34547" xr:uid="{AD3C79E1-F059-49D2-AC0F-3AB436402E67}"/>
    <cellStyle name="40% - Accent6 4 2 2 2 7" xfId="20123" xr:uid="{F22A039A-D2DC-4F03-92B6-274776397C9A}"/>
    <cellStyle name="40% - Accent6 4 2 2 3" xfId="2895" xr:uid="{14C8C048-A038-477A-B88B-CA9B7792F81A}"/>
    <cellStyle name="40% - Accent6 4 2 2 3 2" xfId="10314" xr:uid="{16B02D35-CB77-46E8-B713-C98E583BD7FD}"/>
    <cellStyle name="40% - Accent6 4 2 2 3 2 2" xfId="39212" xr:uid="{C2BA44BA-4168-480D-95AB-DED71E73CDB7}"/>
    <cellStyle name="40% - Accent6 4 2 2 3 2 3" xfId="24788" xr:uid="{F1C3C22B-DDC4-4356-A26B-7D80FC621C85}"/>
    <cellStyle name="40% - Accent6 4 2 2 3 3" xfId="14051" xr:uid="{7288BBC1-2C95-4392-BF31-D145EAE925C8}"/>
    <cellStyle name="40% - Accent6 4 2 2 3 3 2" xfId="42944" xr:uid="{F6DA71BA-BFE4-4CFB-8540-0C79ABBF7EE8}"/>
    <cellStyle name="40% - Accent6 4 2 2 3 3 3" xfId="28520" xr:uid="{1F8C0D5B-DED7-47FA-97E2-8106CAC6D883}"/>
    <cellStyle name="40% - Accent6 4 2 2 3 4" xfId="17423" xr:uid="{8729DBBB-BD5A-429E-BF1F-EAB360AAA1BA}"/>
    <cellStyle name="40% - Accent6 4 2 2 3 4 2" xfId="46301" xr:uid="{3AFDE799-19CE-451E-8DE8-5F3B0EC238D5}"/>
    <cellStyle name="40% - Accent6 4 2 2 3 4 3" xfId="31877" xr:uid="{59F58148-13AD-47FC-8CB5-6023669A2273}"/>
    <cellStyle name="40% - Accent6 4 2 2 3 5" xfId="6565" xr:uid="{A025D4BF-DC56-46DB-BC6A-E51D3857DA1F}"/>
    <cellStyle name="40% - Accent6 4 2 2 3 5 2" xfId="35480" xr:uid="{8D0C04FD-E923-4DC0-BC99-ACC802B62A61}"/>
    <cellStyle name="40% - Accent6 4 2 2 3 6" xfId="21056" xr:uid="{2EA9FEC6-9B71-4DFB-A998-5321C3C4B74A}"/>
    <cellStyle name="40% - Accent6 4 2 2 4" xfId="8448" xr:uid="{3284FB47-4704-4483-B49F-B0934231A813}"/>
    <cellStyle name="40% - Accent6 4 2 2 4 2" xfId="37346" xr:uid="{E9274582-61D4-4F76-B39A-8D817C839504}"/>
    <cellStyle name="40% - Accent6 4 2 2 4 3" xfId="22922" xr:uid="{15F98E34-3237-4C18-8698-DCBC366EB352}"/>
    <cellStyle name="40% - Accent6 4 2 2 5" xfId="12183" xr:uid="{F786052E-4F13-4853-A103-FB1897722EA4}"/>
    <cellStyle name="40% - Accent6 4 2 2 5 2" xfId="41078" xr:uid="{FD70EE75-60E6-4A8B-90A6-995B9A971C66}"/>
    <cellStyle name="40% - Accent6 4 2 2 5 3" xfId="26654" xr:uid="{0BF8DC29-73B1-493E-839C-0E50B4A4039E}"/>
    <cellStyle name="40% - Accent6 4 2 2 6" xfId="15802" xr:uid="{A6F5E094-ADF7-4515-A3DC-290686A19D43}"/>
    <cellStyle name="40% - Accent6 4 2 2 6 2" xfId="44689" xr:uid="{1A47C22F-E2F8-4D85-BF40-FEDC3B530F82}"/>
    <cellStyle name="40% - Accent6 4 2 2 6 3" xfId="30265" xr:uid="{EB45C330-B977-49D5-AD11-77F6B6AB811A}"/>
    <cellStyle name="40% - Accent6 4 2 2 7" xfId="4678" xr:uid="{252B0599-01D8-48D2-9B65-3C1DEBC7163F}"/>
    <cellStyle name="40% - Accent6 4 2 2 7 2" xfId="33613" xr:uid="{1F422CD7-7934-4F2C-873C-6371130C2155}"/>
    <cellStyle name="40% - Accent6 4 2 2 8" xfId="19190" xr:uid="{3FBDBA04-F224-4A72-83A5-951C04799CBA}"/>
    <cellStyle name="40% - Accent6 4 2 3" xfId="1692" xr:uid="{464911DF-6703-4D98-89E3-7ADC34EB04C7}"/>
    <cellStyle name="40% - Accent6 4 2 3 2" xfId="3306" xr:uid="{C4D0B866-1293-4966-9465-1D50FEE07462}"/>
    <cellStyle name="40% - Accent6 4 2 3 2 2" xfId="10794" xr:uid="{90FBF2EF-00B5-4477-9CAE-31386F12954F}"/>
    <cellStyle name="40% - Accent6 4 2 3 2 2 2" xfId="39692" xr:uid="{91B7264E-1BA4-4928-8D0A-976A0F565C88}"/>
    <cellStyle name="40% - Accent6 4 2 3 2 2 3" xfId="25268" xr:uid="{90B32023-F283-449E-B6B3-27C15DD8D7B2}"/>
    <cellStyle name="40% - Accent6 4 2 3 2 3" xfId="14531" xr:uid="{C6B0D54A-BA4F-4C4C-876B-47FA5D107477}"/>
    <cellStyle name="40% - Accent6 4 2 3 2 3 2" xfId="43424" xr:uid="{8C882EED-D374-4478-9955-B4DFB2F616DC}"/>
    <cellStyle name="40% - Accent6 4 2 3 2 3 3" xfId="29000" xr:uid="{55270448-7F06-4071-8BD8-A3452FDA4E5A}"/>
    <cellStyle name="40% - Accent6 4 2 3 2 4" xfId="17834" xr:uid="{5248558A-A9D8-4BF0-A3D9-7EA846BD9FF5}"/>
    <cellStyle name="40% - Accent6 4 2 3 2 4 2" xfId="46712" xr:uid="{BDBE9438-881A-4641-B5C8-34389C2675D9}"/>
    <cellStyle name="40% - Accent6 4 2 3 2 4 3" xfId="32288" xr:uid="{EBAD3AFB-5281-4EE2-BB27-F52EAA2D91AB}"/>
    <cellStyle name="40% - Accent6 4 2 3 2 5" xfId="7045" xr:uid="{D7357C78-3BCD-4CEA-AED1-9DE4F2D5D4AC}"/>
    <cellStyle name="40% - Accent6 4 2 3 2 5 2" xfId="35960" xr:uid="{629CF78C-A0DD-49E5-84DA-75245591C16F}"/>
    <cellStyle name="40% - Accent6 4 2 3 2 6" xfId="21536" xr:uid="{002070E1-DD4E-4696-A37F-5212FF1C9863}"/>
    <cellStyle name="40% - Accent6 4 2 3 3" xfId="8928" xr:uid="{7D29DC10-D658-4A8F-957E-1F4BA7AE2812}"/>
    <cellStyle name="40% - Accent6 4 2 3 3 2" xfId="37826" xr:uid="{953CA976-289E-42BD-9D02-7DF2812E9AEB}"/>
    <cellStyle name="40% - Accent6 4 2 3 3 3" xfId="23402" xr:uid="{7F077FF6-E727-429D-B496-4A5D4689447F}"/>
    <cellStyle name="40% - Accent6 4 2 3 4" xfId="12665" xr:uid="{23095D7E-BA4D-4D1F-BCB6-8FB1035CB8DE}"/>
    <cellStyle name="40% - Accent6 4 2 3 4 2" xfId="41558" xr:uid="{4C3003E2-049F-44A4-99B5-4B879A8AE018}"/>
    <cellStyle name="40% - Accent6 4 2 3 4 3" xfId="27134" xr:uid="{0D513EC1-E02C-499C-9FAC-C3E825AB3469}"/>
    <cellStyle name="40% - Accent6 4 2 3 5" xfId="16221" xr:uid="{E0D02239-E3F5-4777-BCC5-B8AB504BD90D}"/>
    <cellStyle name="40% - Accent6 4 2 3 5 2" xfId="45100" xr:uid="{69D9DFC9-F837-4B2C-AEAE-DB19B292E20E}"/>
    <cellStyle name="40% - Accent6 4 2 3 5 3" xfId="30676" xr:uid="{6A4D55B8-A486-4EA8-A594-E1C5E4125EE4}"/>
    <cellStyle name="40% - Accent6 4 2 3 6" xfId="5171" xr:uid="{24382E4F-C842-4864-ABCC-189715D4001B}"/>
    <cellStyle name="40% - Accent6 4 2 3 6 2" xfId="34094" xr:uid="{577476A8-2194-425C-BFE0-DDA08A620A15}"/>
    <cellStyle name="40% - Accent6 4 2 3 7" xfId="19670" xr:uid="{2DDA0C60-85ED-436A-BB03-484978989996}"/>
    <cellStyle name="40% - Accent6 4 2 4" xfId="2500" xr:uid="{4E6A640C-AAB9-4F25-9C59-FBD14585BD4C}"/>
    <cellStyle name="40% - Accent6 4 2 4 2" xfId="9861" xr:uid="{17C875EA-2EC5-4160-BC52-2005123A872C}"/>
    <cellStyle name="40% - Accent6 4 2 4 2 2" xfId="38759" xr:uid="{5E5607C1-9EC9-4B47-AEA8-F22FFBA1FF11}"/>
    <cellStyle name="40% - Accent6 4 2 4 2 3" xfId="24335" xr:uid="{B6D5533F-B14F-497E-9357-46840D043781}"/>
    <cellStyle name="40% - Accent6 4 2 4 3" xfId="13598" xr:uid="{167E7346-EF9A-402C-8DF0-B4A7D640774C}"/>
    <cellStyle name="40% - Accent6 4 2 4 3 2" xfId="42491" xr:uid="{A8C11CD9-52FB-4811-AA13-2160717CFF35}"/>
    <cellStyle name="40% - Accent6 4 2 4 3 3" xfId="28067" xr:uid="{F7E9C79E-8761-450C-9F7C-CCDFD8DC05F8}"/>
    <cellStyle name="40% - Accent6 4 2 4 4" xfId="17028" xr:uid="{D0E590D8-4FBC-4D5A-950C-587034CEBDCB}"/>
    <cellStyle name="40% - Accent6 4 2 4 4 2" xfId="45906" xr:uid="{E1F7518A-E7CC-4ED3-B81B-A5A3370E346E}"/>
    <cellStyle name="40% - Accent6 4 2 4 4 3" xfId="31482" xr:uid="{745A8901-66F8-4E67-8804-35231404E316}"/>
    <cellStyle name="40% - Accent6 4 2 4 5" xfId="6112" xr:uid="{F95A07A4-875A-411E-ABEE-94ADE6FC0806}"/>
    <cellStyle name="40% - Accent6 4 2 4 5 2" xfId="35027" xr:uid="{9D9671DF-2EA8-4623-9F4C-9E249092CAE8}"/>
    <cellStyle name="40% - Accent6 4 2 4 6" xfId="20603" xr:uid="{2D0EC93F-27F0-49DF-87D2-13074AE21660}"/>
    <cellStyle name="40% - Accent6 4 2 5" xfId="7995" xr:uid="{72DDDCF3-7D33-4F0B-A24B-7168321A94BD}"/>
    <cellStyle name="40% - Accent6 4 2 5 2" xfId="36893" xr:uid="{C8E56A94-838C-45DE-8373-032E9331D2AB}"/>
    <cellStyle name="40% - Accent6 4 2 5 3" xfId="22469" xr:uid="{B5AFB779-3BBE-4B3C-9C55-3BFAA21CED00}"/>
    <cellStyle name="40% - Accent6 4 2 6" xfId="11730" xr:uid="{88FF3C96-76A8-40A4-B7FB-3D32B8447EAC}"/>
    <cellStyle name="40% - Accent6 4 2 6 2" xfId="40625" xr:uid="{8001D643-F6A4-4657-BEED-9527EED7729F}"/>
    <cellStyle name="40% - Accent6 4 2 6 3" xfId="26201" xr:uid="{20A6A9F9-0112-4EC6-82D1-31B63FF48892}"/>
    <cellStyle name="40% - Accent6 4 2 7" xfId="15407" xr:uid="{7D235A3E-2DED-44BB-A51E-8FD748133107}"/>
    <cellStyle name="40% - Accent6 4 2 7 2" xfId="44294" xr:uid="{F80B8F34-FB27-4E05-A43E-3F79CE6F2B1D}"/>
    <cellStyle name="40% - Accent6 4 2 7 3" xfId="29870" xr:uid="{D2A9EB1D-737C-473B-8F9D-D324EBD1BE08}"/>
    <cellStyle name="40% - Accent6 4 2 8" xfId="4179" xr:uid="{58C3804D-04A7-482E-90CF-0EED344DCF90}"/>
    <cellStyle name="40% - Accent6 4 2 8 2" xfId="33160" xr:uid="{A69F2CE5-E3BC-48E9-B444-02A31B8F3193}"/>
    <cellStyle name="40% - Accent6 4 2 9" xfId="18737" xr:uid="{ED5E688F-F974-4E6C-9EA3-A6BDF01B5168}"/>
    <cellStyle name="40% - Accent6 4 3" xfId="563" xr:uid="{63863C0E-3B30-424E-909C-177B710E8D15}"/>
    <cellStyle name="40% - Accent6 4 3 2" xfId="1164" xr:uid="{0D1DAF69-C32F-47F7-AB67-A44540137883}"/>
    <cellStyle name="40% - Accent6 4 3 2 2" xfId="2088" xr:uid="{642B99EF-62D3-4EB5-B4B4-A8FF2BDF85B5}"/>
    <cellStyle name="40% - Accent6 4 3 2 2 2" xfId="3702" xr:uid="{93EF9CE4-61E8-441A-8EC9-AE7138C1AD06}"/>
    <cellStyle name="40% - Accent6 4 3 2 2 2 2" xfId="11118" xr:uid="{A8400D79-7B10-4F49-84A1-940921C303D9}"/>
    <cellStyle name="40% - Accent6 4 3 2 2 2 2 2" xfId="40016" xr:uid="{DD6E9995-1467-4DEE-B43C-84EF86A41E7D}"/>
    <cellStyle name="40% - Accent6 4 3 2 2 2 2 3" xfId="25592" xr:uid="{8F24B7CE-4B63-49A2-8AF3-C389C211F84F}"/>
    <cellStyle name="40% - Accent6 4 3 2 2 2 3" xfId="14855" xr:uid="{4694A201-9CE9-448B-BA2F-984152CED830}"/>
    <cellStyle name="40% - Accent6 4 3 2 2 2 3 2" xfId="43748" xr:uid="{FEDAEC09-F714-4ED2-90AA-90B225CB8617}"/>
    <cellStyle name="40% - Accent6 4 3 2 2 2 3 3" xfId="29324" xr:uid="{F12A7CFE-219D-4044-B1C5-1F7CCE11C8F2}"/>
    <cellStyle name="40% - Accent6 4 3 2 2 2 4" xfId="18230" xr:uid="{49FA9482-BFE4-49EE-8BEF-4A5AE6364580}"/>
    <cellStyle name="40% - Accent6 4 3 2 2 2 4 2" xfId="47108" xr:uid="{14A59B94-884A-4B30-B6AC-11847804A2EC}"/>
    <cellStyle name="40% - Accent6 4 3 2 2 2 4 3" xfId="32684" xr:uid="{E9DEE215-C694-4744-9045-61EBC16E2AD3}"/>
    <cellStyle name="40% - Accent6 4 3 2 2 2 5" xfId="7369" xr:uid="{C116186E-3E8B-4559-8C82-770887767121}"/>
    <cellStyle name="40% - Accent6 4 3 2 2 2 5 2" xfId="36284" xr:uid="{8E39A823-77F2-429A-A93B-DF5E2A4507F3}"/>
    <cellStyle name="40% - Accent6 4 3 2 2 2 6" xfId="21860" xr:uid="{DA340A02-8AF9-4147-9CBD-4C68C64378E9}"/>
    <cellStyle name="40% - Accent6 4 3 2 2 3" xfId="9252" xr:uid="{030EE230-174C-494C-8AFF-FB52448654ED}"/>
    <cellStyle name="40% - Accent6 4 3 2 2 3 2" xfId="38150" xr:uid="{159688E0-2ECD-498D-96D7-15E257658BF0}"/>
    <cellStyle name="40% - Accent6 4 3 2 2 3 3" xfId="23726" xr:uid="{BF208D9A-DA0C-4361-A967-035435D20B07}"/>
    <cellStyle name="40% - Accent6 4 3 2 2 4" xfId="12989" xr:uid="{459A56B3-8F8B-4EC3-BFE6-33EFD05DF705}"/>
    <cellStyle name="40% - Accent6 4 3 2 2 4 2" xfId="41882" xr:uid="{1D8ECA04-322F-43E5-A2D8-7B605C33DA39}"/>
    <cellStyle name="40% - Accent6 4 3 2 2 4 3" xfId="27458" xr:uid="{A2CB2D49-D2E3-4BC1-B296-F2C36C2BC861}"/>
    <cellStyle name="40% - Accent6 4 3 2 2 5" xfId="16617" xr:uid="{0B37C5BD-DF10-4D03-9676-C9BC3B7AB6AF}"/>
    <cellStyle name="40% - Accent6 4 3 2 2 5 2" xfId="45496" xr:uid="{6B57E11E-DEB0-448B-A12C-49D6369B996B}"/>
    <cellStyle name="40% - Accent6 4 3 2 2 5 3" xfId="31072" xr:uid="{B08C6364-EA61-4B7D-8ECF-DD318D684C6A}"/>
    <cellStyle name="40% - Accent6 4 3 2 2 6" xfId="5495" xr:uid="{23E99268-37F2-4A50-B369-0349CD2F9F57}"/>
    <cellStyle name="40% - Accent6 4 3 2 2 6 2" xfId="34418" xr:uid="{19876369-FA4F-4626-BE3F-C3A9BECFBDD5}"/>
    <cellStyle name="40% - Accent6 4 3 2 2 7" xfId="19994" xr:uid="{019ACF22-C4C8-4AE0-8DD4-3C7EEE91699A}"/>
    <cellStyle name="40% - Accent6 4 3 2 3" xfId="2896" xr:uid="{DABE31FD-AB6B-41D7-B0D2-826FB45CB792}"/>
    <cellStyle name="40% - Accent6 4 3 2 3 2" xfId="10185" xr:uid="{68BE51F0-E8D5-4C5D-9F26-101203E92F04}"/>
    <cellStyle name="40% - Accent6 4 3 2 3 2 2" xfId="39083" xr:uid="{8D82BB5D-6BAB-4A5B-8210-F1F7E415466B}"/>
    <cellStyle name="40% - Accent6 4 3 2 3 2 3" xfId="24659" xr:uid="{BCD29680-E971-469C-A02D-6EF11E2ABDA9}"/>
    <cellStyle name="40% - Accent6 4 3 2 3 3" xfId="13922" xr:uid="{6B91084E-BF13-4D40-8218-382B121A5B33}"/>
    <cellStyle name="40% - Accent6 4 3 2 3 3 2" xfId="42815" xr:uid="{5A19B0B1-0C86-4E56-9277-DB4514119E49}"/>
    <cellStyle name="40% - Accent6 4 3 2 3 3 3" xfId="28391" xr:uid="{BF8EE22B-D3CA-407A-9605-3B1974EDC571}"/>
    <cellStyle name="40% - Accent6 4 3 2 3 4" xfId="17424" xr:uid="{35063565-CDCE-48C6-A72C-F7B3DD62EB1A}"/>
    <cellStyle name="40% - Accent6 4 3 2 3 4 2" xfId="46302" xr:uid="{82041021-B682-4078-9C55-658DCCC8E4C2}"/>
    <cellStyle name="40% - Accent6 4 3 2 3 4 3" xfId="31878" xr:uid="{A19E5761-BDAC-45D4-80B3-69095ED6BD19}"/>
    <cellStyle name="40% - Accent6 4 3 2 3 5" xfId="6436" xr:uid="{BEFAF152-ACF9-4F37-9E48-FBE37D1F8DD0}"/>
    <cellStyle name="40% - Accent6 4 3 2 3 5 2" xfId="35351" xr:uid="{1CD6FD5C-5218-4B27-806A-CD94CA68A2D0}"/>
    <cellStyle name="40% - Accent6 4 3 2 3 6" xfId="20927" xr:uid="{50EE508A-A8AD-4DF8-B62C-73EC1754B6D1}"/>
    <cellStyle name="40% - Accent6 4 3 2 4" xfId="8319" xr:uid="{D2A9D254-5C13-459E-8ABF-C34F6F4D64F7}"/>
    <cellStyle name="40% - Accent6 4 3 2 4 2" xfId="37217" xr:uid="{D8540B97-F3BC-4D41-9FFB-A39F33770ACE}"/>
    <cellStyle name="40% - Accent6 4 3 2 4 3" xfId="22793" xr:uid="{98CA3A01-3C69-467A-9EF0-511DA6E204A5}"/>
    <cellStyle name="40% - Accent6 4 3 2 5" xfId="12054" xr:uid="{047CF3D7-E540-440C-BC5F-0AC56C17E9D7}"/>
    <cellStyle name="40% - Accent6 4 3 2 5 2" xfId="40949" xr:uid="{F971827D-2D04-4B67-B5B9-BC60978EA6AC}"/>
    <cellStyle name="40% - Accent6 4 3 2 5 3" xfId="26525" xr:uid="{30079E2E-311F-4093-9F9E-F786B7DBEA62}"/>
    <cellStyle name="40% - Accent6 4 3 2 6" xfId="15803" xr:uid="{F4931965-1330-4DC6-A95F-942A4D6D47C9}"/>
    <cellStyle name="40% - Accent6 4 3 2 6 2" xfId="44690" xr:uid="{08A8AAC5-6C95-455B-8EBB-D221B7267865}"/>
    <cellStyle name="40% - Accent6 4 3 2 6 3" xfId="30266" xr:uid="{5C1B41FF-DE84-4481-B91A-F00776DF1633}"/>
    <cellStyle name="40% - Accent6 4 3 2 7" xfId="4545" xr:uid="{ACC56F59-E8DB-412E-8298-9A7993270697}"/>
    <cellStyle name="40% - Accent6 4 3 2 7 2" xfId="33484" xr:uid="{CF6F6756-F344-4EBE-9E50-4D104DF026FE}"/>
    <cellStyle name="40% - Accent6 4 3 2 8" xfId="19061" xr:uid="{7E1EC883-79A9-4EE5-8C62-276A428DA75E}"/>
    <cellStyle name="40% - Accent6 4 3 3" xfId="1563" xr:uid="{321FB3E5-1BE4-4D78-8D3F-B73F6B06822E}"/>
    <cellStyle name="40% - Accent6 4 3 3 2" xfId="3177" xr:uid="{5E8DAA61-32BD-429F-9C97-3E2138E68315}"/>
    <cellStyle name="40% - Accent6 4 3 3 2 2" xfId="10665" xr:uid="{D8BC4292-9FAC-43D5-B46C-0D032B0B9291}"/>
    <cellStyle name="40% - Accent6 4 3 3 2 2 2" xfId="39563" xr:uid="{97064BCE-9838-407E-9700-388435CBB2BC}"/>
    <cellStyle name="40% - Accent6 4 3 3 2 2 3" xfId="25139" xr:uid="{FE1DA0D5-DAF9-4BEE-A24B-777864052E3F}"/>
    <cellStyle name="40% - Accent6 4 3 3 2 3" xfId="14402" xr:uid="{B2E751C5-6EC5-4CF7-81EC-F3DDC006FDEB}"/>
    <cellStyle name="40% - Accent6 4 3 3 2 3 2" xfId="43295" xr:uid="{3BD502ED-E0F1-4C10-B2E9-2C0AB99BC6BD}"/>
    <cellStyle name="40% - Accent6 4 3 3 2 3 3" xfId="28871" xr:uid="{E627C749-CCEB-4011-99AA-D48990AC4CD5}"/>
    <cellStyle name="40% - Accent6 4 3 3 2 4" xfId="17705" xr:uid="{3A8F6A97-1C21-44AB-820D-9F651951B767}"/>
    <cellStyle name="40% - Accent6 4 3 3 2 4 2" xfId="46583" xr:uid="{2D7C7BD3-284F-46A0-922B-0EA8FD724466}"/>
    <cellStyle name="40% - Accent6 4 3 3 2 4 3" xfId="32159" xr:uid="{080D19E9-202C-431F-A7F3-64CE06951FD8}"/>
    <cellStyle name="40% - Accent6 4 3 3 2 5" xfId="6916" xr:uid="{BB4AEA60-4EF2-4AF8-8BE0-A80B4C1E6CBF}"/>
    <cellStyle name="40% - Accent6 4 3 3 2 5 2" xfId="35831" xr:uid="{27FCC8C9-629A-4A6F-85C9-6DDE8B69C3F5}"/>
    <cellStyle name="40% - Accent6 4 3 3 2 6" xfId="21407" xr:uid="{1EAD57C2-313F-42CD-A83D-D6E5BA1DAB69}"/>
    <cellStyle name="40% - Accent6 4 3 3 3" xfId="8799" xr:uid="{45131C1F-FCCC-48BE-B716-CB4B997716F0}"/>
    <cellStyle name="40% - Accent6 4 3 3 3 2" xfId="37697" xr:uid="{9A19962F-AF53-464D-9BFB-9416FD6BDE13}"/>
    <cellStyle name="40% - Accent6 4 3 3 3 3" xfId="23273" xr:uid="{F924728C-DE72-46A1-A822-F462C44F30BB}"/>
    <cellStyle name="40% - Accent6 4 3 3 4" xfId="12536" xr:uid="{DBC03680-8675-4A76-A11B-F5D248E253DA}"/>
    <cellStyle name="40% - Accent6 4 3 3 4 2" xfId="41429" xr:uid="{75DACF65-D27C-4BD8-822F-BD14653BDFF6}"/>
    <cellStyle name="40% - Accent6 4 3 3 4 3" xfId="27005" xr:uid="{886C7EE4-BF6E-49EE-91CB-8560B4049AF5}"/>
    <cellStyle name="40% - Accent6 4 3 3 5" xfId="16092" xr:uid="{2EE963E3-BC19-42C5-816D-57E2B56795CF}"/>
    <cellStyle name="40% - Accent6 4 3 3 5 2" xfId="44971" xr:uid="{A1A871A3-20B6-412A-B3BA-7CC1C1BDB561}"/>
    <cellStyle name="40% - Accent6 4 3 3 5 3" xfId="30547" xr:uid="{F133622E-96C4-4E8B-B8E8-7F28B25B5060}"/>
    <cellStyle name="40% - Accent6 4 3 3 6" xfId="5042" xr:uid="{F1F6E556-60B4-4132-80A8-3240F54D92CD}"/>
    <cellStyle name="40% - Accent6 4 3 3 6 2" xfId="33965" xr:uid="{C09F01B3-4558-4BD8-831B-79B855CEB56E}"/>
    <cellStyle name="40% - Accent6 4 3 3 7" xfId="19541" xr:uid="{B10D56E1-BC07-4A62-AC7C-4EA2CBEF7AA8}"/>
    <cellStyle name="40% - Accent6 4 3 4" xfId="2371" xr:uid="{6275E08E-AF8F-4C6B-91E6-D8E6B8A962B0}"/>
    <cellStyle name="40% - Accent6 4 3 4 2" xfId="9732" xr:uid="{2C41F733-2534-4C0E-B715-1F3D74E8F17A}"/>
    <cellStyle name="40% - Accent6 4 3 4 2 2" xfId="38630" xr:uid="{BFC11DC6-21A5-4ABA-AF48-BFC2F9D3EE87}"/>
    <cellStyle name="40% - Accent6 4 3 4 2 3" xfId="24206" xr:uid="{FC9F2A83-810D-4570-90AA-5C841176E43B}"/>
    <cellStyle name="40% - Accent6 4 3 4 3" xfId="13469" xr:uid="{5BB2FB18-1E99-4CBE-9FFE-F6DBF5DDF861}"/>
    <cellStyle name="40% - Accent6 4 3 4 3 2" xfId="42362" xr:uid="{E0AE451B-FA1C-44BF-A5C4-361659ABEDC4}"/>
    <cellStyle name="40% - Accent6 4 3 4 3 3" xfId="27938" xr:uid="{5D846884-F55C-4A61-A673-E229D438967C}"/>
    <cellStyle name="40% - Accent6 4 3 4 4" xfId="16899" xr:uid="{89E06613-3E34-4028-B330-089478507685}"/>
    <cellStyle name="40% - Accent6 4 3 4 4 2" xfId="45777" xr:uid="{6192C330-E7E9-429E-AC16-F16A7CDF39AB}"/>
    <cellStyle name="40% - Accent6 4 3 4 4 3" xfId="31353" xr:uid="{B6348880-6B60-4EC8-827A-B962AF210E59}"/>
    <cellStyle name="40% - Accent6 4 3 4 5" xfId="5983" xr:uid="{349B8143-A0C6-4712-9345-28C05C396644}"/>
    <cellStyle name="40% - Accent6 4 3 4 5 2" xfId="34898" xr:uid="{00DA8DED-E859-47AD-ACA3-EBC3B5C844AE}"/>
    <cellStyle name="40% - Accent6 4 3 4 6" xfId="20474" xr:uid="{45F681F0-40B9-47C6-B85D-37A1450BCF23}"/>
    <cellStyle name="40% - Accent6 4 3 5" xfId="7866" xr:uid="{ECFEBF66-851C-43EC-9C9B-019B6FE5D7F8}"/>
    <cellStyle name="40% - Accent6 4 3 5 2" xfId="36764" xr:uid="{95C8768A-2043-423B-A108-021AE0F21471}"/>
    <cellStyle name="40% - Accent6 4 3 5 3" xfId="22340" xr:uid="{186A3320-1C4A-47EF-B543-6D635BE479D7}"/>
    <cellStyle name="40% - Accent6 4 3 6" xfId="11601" xr:uid="{0064A5DA-B796-42B3-A147-751E8E2F583F}"/>
    <cellStyle name="40% - Accent6 4 3 6 2" xfId="40496" xr:uid="{63123DC4-2538-4FF7-B327-2A73872B4116}"/>
    <cellStyle name="40% - Accent6 4 3 6 3" xfId="26072" xr:uid="{3576189D-CBC4-4986-83A5-8A69381E41FA}"/>
    <cellStyle name="40% - Accent6 4 3 7" xfId="15278" xr:uid="{0E38B8B6-0C1F-42BD-94D7-0567EF690481}"/>
    <cellStyle name="40% - Accent6 4 3 7 2" xfId="44165" xr:uid="{23254833-7B23-4EDC-A711-2FE0E47F961E}"/>
    <cellStyle name="40% - Accent6 4 3 7 3" xfId="29741" xr:uid="{C97D5DB4-9DE7-439F-94A1-33E5D67D4757}"/>
    <cellStyle name="40% - Accent6 4 3 8" xfId="4050" xr:uid="{5DCCCA2C-E78B-4912-91C0-1452B225EE56}"/>
    <cellStyle name="40% - Accent6 4 3 8 2" xfId="33031" xr:uid="{1735FC2A-B857-4282-976F-0F639A990C52}"/>
    <cellStyle name="40% - Accent6 4 3 9" xfId="18608" xr:uid="{7C18FC52-B61C-48C4-83AC-234841E859A3}"/>
    <cellStyle name="40% - Accent6 4 4" xfId="1162" xr:uid="{1D29641D-D7EF-4C8E-AEEC-0388005AD30F}"/>
    <cellStyle name="40% - Accent6 4 4 2" xfId="2086" xr:uid="{48339D83-EB45-43F6-899E-C35C397F98B7}"/>
    <cellStyle name="40% - Accent6 4 4 2 2" xfId="3700" xr:uid="{A6D0B214-D792-4056-8F60-01C9FB5FD6B8}"/>
    <cellStyle name="40% - Accent6 4 4 2 2 2" xfId="7239" xr:uid="{2B920398-05ED-486E-AF65-6A513ED09279}"/>
    <cellStyle name="40% - Accent6 4 4 2 2 2 2" xfId="10988" xr:uid="{3C18D140-E990-4BF6-A89A-827682072ED3}"/>
    <cellStyle name="40% - Accent6 4 4 2 2 2 2 2" xfId="39886" xr:uid="{7E2C2CBC-2C0F-4F5C-81D7-E5A8DE97A392}"/>
    <cellStyle name="40% - Accent6 4 4 2 2 2 2 3" xfId="25462" xr:uid="{55104F13-DCC6-4460-80E9-7E4C3C54EBEE}"/>
    <cellStyle name="40% - Accent6 4 4 2 2 2 3" xfId="14725" xr:uid="{9CC8B0D4-AB6B-4974-8335-60C5644E9AF1}"/>
    <cellStyle name="40% - Accent6 4 4 2 2 2 3 2" xfId="43618" xr:uid="{F005778A-CEB8-47AB-A1A6-9F974D8DFD69}"/>
    <cellStyle name="40% - Accent6 4 4 2 2 2 3 3" xfId="29194" xr:uid="{995BADEB-B144-4EC0-A9AF-66E7648A94C1}"/>
    <cellStyle name="40% - Accent6 4 4 2 2 2 4" xfId="36154" xr:uid="{A331FFBA-C415-4FD7-8EDD-4268E9763016}"/>
    <cellStyle name="40% - Accent6 4 4 2 2 2 5" xfId="21730" xr:uid="{268178AC-85CA-4CD3-8688-E9384CED9EA4}"/>
    <cellStyle name="40% - Accent6 4 4 2 2 3" xfId="9122" xr:uid="{41FF900E-062C-4E8B-A9FC-32C092347F8D}"/>
    <cellStyle name="40% - Accent6 4 4 2 2 3 2" xfId="38020" xr:uid="{1F00F62A-ACF4-4274-A7C5-0524E3878CCD}"/>
    <cellStyle name="40% - Accent6 4 4 2 2 3 3" xfId="23596" xr:uid="{C00BA33D-27EF-4A04-B0C9-F361CEBBE185}"/>
    <cellStyle name="40% - Accent6 4 4 2 2 4" xfId="12859" xr:uid="{226F67E5-E4D7-4098-AC5F-B9C1EE8407E4}"/>
    <cellStyle name="40% - Accent6 4 4 2 2 4 2" xfId="41752" xr:uid="{3F2204F5-BF32-40DF-BC2F-F95989D9EF00}"/>
    <cellStyle name="40% - Accent6 4 4 2 2 4 3" xfId="27328" xr:uid="{99F82B4E-7226-45B9-B6D9-7240CAD6E0B4}"/>
    <cellStyle name="40% - Accent6 4 4 2 2 5" xfId="18228" xr:uid="{B2F6F20C-86DA-4A9C-B299-0705014ABE32}"/>
    <cellStyle name="40% - Accent6 4 4 2 2 5 2" xfId="47106" xr:uid="{7BB55259-DE9C-4A42-B3C7-D8B5BC45F19F}"/>
    <cellStyle name="40% - Accent6 4 4 2 2 5 3" xfId="32682" xr:uid="{93627BF2-C9C8-404E-B85E-9D8BE7E8FB31}"/>
    <cellStyle name="40% - Accent6 4 4 2 2 6" xfId="5365" xr:uid="{EE01A071-B4D2-4969-BF9B-53BD757913C2}"/>
    <cellStyle name="40% - Accent6 4 4 2 2 6 2" xfId="34288" xr:uid="{B05A4A1E-FC7F-42A8-8CD6-191052829F33}"/>
    <cellStyle name="40% - Accent6 4 4 2 2 7" xfId="19864" xr:uid="{BF046E40-1C4A-4734-8189-FDF512710E16}"/>
    <cellStyle name="40% - Accent6 4 4 2 3" xfId="6306" xr:uid="{2B9FEC89-D303-437C-9AC3-1E6B09A78ACC}"/>
    <cellStyle name="40% - Accent6 4 4 2 3 2" xfId="10055" xr:uid="{EF2F46A2-98FE-41FB-84D4-25A047428877}"/>
    <cellStyle name="40% - Accent6 4 4 2 3 2 2" xfId="38953" xr:uid="{E4325170-8519-4E88-B6BA-AC3904A943C3}"/>
    <cellStyle name="40% - Accent6 4 4 2 3 2 3" xfId="24529" xr:uid="{C2FBF093-A46C-482D-B157-77E35212725F}"/>
    <cellStyle name="40% - Accent6 4 4 2 3 3" xfId="13792" xr:uid="{16D55985-9D05-4BC0-97C6-67026DC56A45}"/>
    <cellStyle name="40% - Accent6 4 4 2 3 3 2" xfId="42685" xr:uid="{E4CD0FD4-F25F-4A97-AE59-E7CEC38AE74C}"/>
    <cellStyle name="40% - Accent6 4 4 2 3 3 3" xfId="28261" xr:uid="{7FF70B40-9262-4083-AE70-249D77814156}"/>
    <cellStyle name="40% - Accent6 4 4 2 3 4" xfId="35221" xr:uid="{ADC29BA5-8DFC-457E-B9A0-14CBD6631D06}"/>
    <cellStyle name="40% - Accent6 4 4 2 3 5" xfId="20797" xr:uid="{C2075137-13DD-4635-BEFB-EDA19CD4ED86}"/>
    <cellStyle name="40% - Accent6 4 4 2 4" xfId="8189" xr:uid="{4FE2A524-A4A7-40FE-AEF6-17B0393F2E24}"/>
    <cellStyle name="40% - Accent6 4 4 2 4 2" xfId="37087" xr:uid="{8E0B6F6E-CCA7-4432-BCF8-A16A96D42324}"/>
    <cellStyle name="40% - Accent6 4 4 2 4 3" xfId="22663" xr:uid="{2E6C1238-440B-427C-9A7E-0696A2BF3211}"/>
    <cellStyle name="40% - Accent6 4 4 2 5" xfId="11924" xr:uid="{E59B0614-EE28-48B1-BDA3-83ED8AD069F4}"/>
    <cellStyle name="40% - Accent6 4 4 2 5 2" xfId="40819" xr:uid="{6C5B3A22-80E9-4C18-91D2-12455E99C2F4}"/>
    <cellStyle name="40% - Accent6 4 4 2 5 3" xfId="26395" xr:uid="{B013A76E-0178-4B6A-8675-38C00305E8E0}"/>
    <cellStyle name="40% - Accent6 4 4 2 6" xfId="16615" xr:uid="{C646D297-28D8-4BAF-86F3-A2E989DCF96A}"/>
    <cellStyle name="40% - Accent6 4 4 2 6 2" xfId="45494" xr:uid="{59BBE19E-84FD-4132-B521-1AEDC41F20BD}"/>
    <cellStyle name="40% - Accent6 4 4 2 6 3" xfId="31070" xr:uid="{FC0D805E-7EB8-4855-8045-9A67D3526FCF}"/>
    <cellStyle name="40% - Accent6 4 4 2 7" xfId="4412" xr:uid="{778C38DF-6933-4959-8289-720400BCC2EA}"/>
    <cellStyle name="40% - Accent6 4 4 2 7 2" xfId="33354" xr:uid="{350F2CA1-8A7A-48E8-8119-38DFD670629E}"/>
    <cellStyle name="40% - Accent6 4 4 2 8" xfId="18931" xr:uid="{BC7E5AF8-BA80-4861-9AF2-5B00659D830E}"/>
    <cellStyle name="40% - Accent6 4 4 3" xfId="2894" xr:uid="{B1708533-75BD-4A79-856A-ADC3DA6D7A83}"/>
    <cellStyle name="40% - Accent6 4 4 3 2" xfId="6786" xr:uid="{62024F90-6B0A-430D-8BBB-01E2659C8A36}"/>
    <cellStyle name="40% - Accent6 4 4 3 2 2" xfId="10535" xr:uid="{09314791-2302-4B26-A1B0-EC0E2E487F23}"/>
    <cellStyle name="40% - Accent6 4 4 3 2 2 2" xfId="39433" xr:uid="{19C4E8FF-09FC-4AEF-B0AE-5837ADC63F2E}"/>
    <cellStyle name="40% - Accent6 4 4 3 2 2 3" xfId="25009" xr:uid="{EAD03AB1-6038-4909-86F8-D6ACE9F8EEC5}"/>
    <cellStyle name="40% - Accent6 4 4 3 2 3" xfId="14272" xr:uid="{7AEDB489-E7F3-486F-B4BF-86E4FEEBDA56}"/>
    <cellStyle name="40% - Accent6 4 4 3 2 3 2" xfId="43165" xr:uid="{DD9245BE-A27A-40B7-ABA5-874C82CF8266}"/>
    <cellStyle name="40% - Accent6 4 4 3 2 3 3" xfId="28741" xr:uid="{86EA5E9E-56C4-40E2-8125-AD4F3339D2C1}"/>
    <cellStyle name="40% - Accent6 4 4 3 2 4" xfId="35701" xr:uid="{9B8D34DC-97F6-4724-8D4A-0E0B1B7FA853}"/>
    <cellStyle name="40% - Accent6 4 4 3 2 5" xfId="21277" xr:uid="{4DD50B90-587C-45DB-A24C-0122F10F3FCF}"/>
    <cellStyle name="40% - Accent6 4 4 3 3" xfId="8669" xr:uid="{D602DDB8-40EB-4294-9DF6-879B1241187B}"/>
    <cellStyle name="40% - Accent6 4 4 3 3 2" xfId="37567" xr:uid="{790EA33C-0791-407D-9B3F-83D086551D5C}"/>
    <cellStyle name="40% - Accent6 4 4 3 3 3" xfId="23143" xr:uid="{872BCE4F-7384-4850-898E-7F4FE8CEC4A2}"/>
    <cellStyle name="40% - Accent6 4 4 3 4" xfId="12406" xr:uid="{281089C6-7E0E-4288-AD0F-EDD5FF1232FD}"/>
    <cellStyle name="40% - Accent6 4 4 3 4 2" xfId="41299" xr:uid="{2E530879-8138-443C-8AA9-B114006B40F1}"/>
    <cellStyle name="40% - Accent6 4 4 3 4 3" xfId="26875" xr:uid="{F0B4D504-C3E7-47B0-9804-01C4DB287FCC}"/>
    <cellStyle name="40% - Accent6 4 4 3 5" xfId="17422" xr:uid="{D8982167-307A-40F5-BB20-C3C4DB4876C8}"/>
    <cellStyle name="40% - Accent6 4 4 3 5 2" xfId="46300" xr:uid="{BB42A771-CF34-46C4-A97B-C28CD335A3A6}"/>
    <cellStyle name="40% - Accent6 4 4 3 5 3" xfId="31876" xr:uid="{47DE652A-B2D4-4BBA-B17B-4CA2589D543D}"/>
    <cellStyle name="40% - Accent6 4 4 3 6" xfId="4912" xr:uid="{9D14EB36-A118-4862-B66C-D8F8F62CA960}"/>
    <cellStyle name="40% - Accent6 4 4 3 6 2" xfId="33835" xr:uid="{4216ABD9-72EA-451C-A90C-E885FB346EC9}"/>
    <cellStyle name="40% - Accent6 4 4 3 7" xfId="19411" xr:uid="{7281D960-9A77-453C-AD2F-0C5A3B7026C0}"/>
    <cellStyle name="40% - Accent6 4 4 4" xfId="5852" xr:uid="{39293E31-775D-46C6-9B78-3314CF60830A}"/>
    <cellStyle name="40% - Accent6 4 4 4 2" xfId="9602" xr:uid="{C65237A5-E67B-4AA3-A4E3-BBF74ACFA318}"/>
    <cellStyle name="40% - Accent6 4 4 4 2 2" xfId="38500" xr:uid="{EE8FAB1E-83E7-456A-947A-8C0501B5EA0F}"/>
    <cellStyle name="40% - Accent6 4 4 4 2 3" xfId="24076" xr:uid="{176F5726-6D5C-4EF9-8257-31306BFB715B}"/>
    <cellStyle name="40% - Accent6 4 4 4 3" xfId="13339" xr:uid="{3E370DC7-CDB8-41E1-B292-8B4E75A3483D}"/>
    <cellStyle name="40% - Accent6 4 4 4 3 2" xfId="42232" xr:uid="{9727AE01-7031-41EB-A0A4-878358C60AAF}"/>
    <cellStyle name="40% - Accent6 4 4 4 3 3" xfId="27808" xr:uid="{3D5C34FE-5352-438E-B125-ACDDE75E42EF}"/>
    <cellStyle name="40% - Accent6 4 4 4 4" xfId="34768" xr:uid="{FE2CDF21-121A-45CD-B9C3-958717D50E70}"/>
    <cellStyle name="40% - Accent6 4 4 4 5" xfId="20344" xr:uid="{2CB14389-BFB6-4DA9-A8BB-582FC640C998}"/>
    <cellStyle name="40% - Accent6 4 4 5" xfId="7736" xr:uid="{4A6C367F-52A0-480E-A403-A5C426F164AC}"/>
    <cellStyle name="40% - Accent6 4 4 5 2" xfId="36634" xr:uid="{41ECE41B-B53F-405C-BF42-E7FA703CCEF1}"/>
    <cellStyle name="40% - Accent6 4 4 5 3" xfId="22210" xr:uid="{7727D576-8553-471F-95C5-D3EBBBAA68AA}"/>
    <cellStyle name="40% - Accent6 4 4 6" xfId="11471" xr:uid="{5910BA6F-4C7C-4A44-9097-59D5163E7EF0}"/>
    <cellStyle name="40% - Accent6 4 4 6 2" xfId="40366" xr:uid="{D7F28905-FAE5-4757-9F4E-E42DFEF534B1}"/>
    <cellStyle name="40% - Accent6 4 4 6 3" xfId="25942" xr:uid="{C33C691F-491F-47E6-8F4D-80DF6573A45F}"/>
    <cellStyle name="40% - Accent6 4 4 7" xfId="15801" xr:uid="{8D0DC399-71E7-45D1-A03B-8FB8AC3711E0}"/>
    <cellStyle name="40% - Accent6 4 4 7 2" xfId="44688" xr:uid="{33F4D7F8-3FEC-470C-8BDC-9BEC3994F6D0}"/>
    <cellStyle name="40% - Accent6 4 4 7 3" xfId="30264" xr:uid="{3F35B5D4-7C61-4994-8F7F-F4B9821D8F3A}"/>
    <cellStyle name="40% - Accent6 4 4 8" xfId="3920" xr:uid="{E1C3EA9E-7E4B-447D-B3B4-052D8B318854}"/>
    <cellStyle name="40% - Accent6 4 4 8 2" xfId="32901" xr:uid="{2D0D2A5E-D799-46E7-8138-58A95BD4948E}"/>
    <cellStyle name="40% - Accent6 4 4 9" xfId="18478" xr:uid="{84E44AB6-AEE4-42A3-8A98-203BB05D2ED5}"/>
    <cellStyle name="40% - Accent6 4 5" xfId="1433" xr:uid="{4E7561F0-4C72-4EE3-82D8-0A9AD2A63698}"/>
    <cellStyle name="40% - Accent6 4 5 2" xfId="3047" xr:uid="{F1AA1686-384B-4394-B7BB-E30B72E19A8D}"/>
    <cellStyle name="40% - Accent6 4 5 2 2" xfId="7171" xr:uid="{0731B71C-180B-4E3B-8623-F27686E17910}"/>
    <cellStyle name="40% - Accent6 4 5 2 2 2" xfId="10920" xr:uid="{860846CD-BACA-453C-8945-2C13AB143B09}"/>
    <cellStyle name="40% - Accent6 4 5 2 2 2 2" xfId="39818" xr:uid="{46A058DF-553B-43BF-88EC-AEE5BE6FBBD4}"/>
    <cellStyle name="40% - Accent6 4 5 2 2 2 3" xfId="25394" xr:uid="{91107401-D1B1-4CB0-B98F-C7EC2B70F9EC}"/>
    <cellStyle name="40% - Accent6 4 5 2 2 3" xfId="14657" xr:uid="{0DD929E7-C343-4FB5-A2BC-C84B72351F90}"/>
    <cellStyle name="40% - Accent6 4 5 2 2 3 2" xfId="43550" xr:uid="{828714C5-08AB-4E9C-881E-F0DED48FC80A}"/>
    <cellStyle name="40% - Accent6 4 5 2 2 3 3" xfId="29126" xr:uid="{4BE5EA54-3A18-4782-BDE5-5EAB92AFC42B}"/>
    <cellStyle name="40% - Accent6 4 5 2 2 4" xfId="36086" xr:uid="{818BEDEF-749C-4636-A2E5-EAAEB299A30D}"/>
    <cellStyle name="40% - Accent6 4 5 2 2 5" xfId="21662" xr:uid="{DCA6F25E-947C-4F05-B808-185D0BBED3EB}"/>
    <cellStyle name="40% - Accent6 4 5 2 3" xfId="9054" xr:uid="{86C45188-C13B-4D7A-ABE0-4DBAAEBC5B75}"/>
    <cellStyle name="40% - Accent6 4 5 2 3 2" xfId="37952" xr:uid="{6473438F-1341-47FE-9CA8-E9CFF763678C}"/>
    <cellStyle name="40% - Accent6 4 5 2 3 3" xfId="23528" xr:uid="{7161F423-6284-4E4F-B60F-751ACD8A2566}"/>
    <cellStyle name="40% - Accent6 4 5 2 4" xfId="12791" xr:uid="{B73B09D1-A823-418E-801F-C2195D86F9D9}"/>
    <cellStyle name="40% - Accent6 4 5 2 4 2" xfId="41684" xr:uid="{CDDE48D2-96DF-4F85-9E52-BDA134405390}"/>
    <cellStyle name="40% - Accent6 4 5 2 4 3" xfId="27260" xr:uid="{150B1211-48CA-4F08-B072-5E2DDECA7E90}"/>
    <cellStyle name="40% - Accent6 4 5 2 5" xfId="17575" xr:uid="{B73132EA-47E6-4CDB-ADB2-687EE95C24F0}"/>
    <cellStyle name="40% - Accent6 4 5 2 5 2" xfId="46453" xr:uid="{681C4A90-4C82-42C2-B830-D1174034CB53}"/>
    <cellStyle name="40% - Accent6 4 5 2 5 3" xfId="32029" xr:uid="{A176D8DE-3145-46FA-B93E-96234D719116}"/>
    <cellStyle name="40% - Accent6 4 5 2 6" xfId="5297" xr:uid="{14CF0F9A-FAA5-466B-BF3D-99365EBCF132}"/>
    <cellStyle name="40% - Accent6 4 5 2 6 2" xfId="34220" xr:uid="{AD80F116-37B3-42B4-BC2B-E24B5BC279A1}"/>
    <cellStyle name="40% - Accent6 4 5 2 7" xfId="19796" xr:uid="{3BB26730-F550-41B3-8F97-8F5CE8A22FDF}"/>
    <cellStyle name="40% - Accent6 4 5 3" xfId="6238" xr:uid="{F4282B99-5BC7-40E8-BC25-747CF25F76C9}"/>
    <cellStyle name="40% - Accent6 4 5 3 2" xfId="9987" xr:uid="{79526B3A-4FBF-4E62-A420-46EF0B67F1E9}"/>
    <cellStyle name="40% - Accent6 4 5 3 2 2" xfId="38885" xr:uid="{5AE8458B-AFC2-4F98-A99C-31C9E3E41AE2}"/>
    <cellStyle name="40% - Accent6 4 5 3 2 3" xfId="24461" xr:uid="{FEBB2CEE-2192-4F60-8DF1-A13EA4B166EC}"/>
    <cellStyle name="40% - Accent6 4 5 3 3" xfId="13724" xr:uid="{EEEA06E8-4CFD-484D-B8F1-28165D95B475}"/>
    <cellStyle name="40% - Accent6 4 5 3 3 2" xfId="42617" xr:uid="{78694B0F-9C1B-4089-9609-563F4814EE3E}"/>
    <cellStyle name="40% - Accent6 4 5 3 3 3" xfId="28193" xr:uid="{1ADF874D-89A4-465B-B2C0-F5A6E36B2074}"/>
    <cellStyle name="40% - Accent6 4 5 3 4" xfId="35153" xr:uid="{F62492A5-524C-440D-8048-383C3DB04A0E}"/>
    <cellStyle name="40% - Accent6 4 5 3 5" xfId="20729" xr:uid="{4438955F-ECD8-42C1-BFC2-A330A2DB046B}"/>
    <cellStyle name="40% - Accent6 4 5 4" xfId="8121" xr:uid="{6BBAF9AA-6A5A-44EE-BD8E-22A13A44FA75}"/>
    <cellStyle name="40% - Accent6 4 5 4 2" xfId="37019" xr:uid="{3329EDFE-E2D6-4874-AF13-C3A54AD05AC0}"/>
    <cellStyle name="40% - Accent6 4 5 4 3" xfId="22595" xr:uid="{196E691E-4DC2-4DBB-9975-9123ABE73155}"/>
    <cellStyle name="40% - Accent6 4 5 5" xfId="11856" xr:uid="{8A0063A4-BC39-4185-B40E-50D46D534227}"/>
    <cellStyle name="40% - Accent6 4 5 5 2" xfId="40751" xr:uid="{67AB40B7-D5E8-45DC-922D-C0821154B4BD}"/>
    <cellStyle name="40% - Accent6 4 5 5 3" xfId="26327" xr:uid="{953A8D8F-0409-431C-AF4C-CD5A8EE1ECA0}"/>
    <cellStyle name="40% - Accent6 4 5 6" xfId="15962" xr:uid="{C25A17AC-1B46-4477-B9EE-8AEDDE6CB38B}"/>
    <cellStyle name="40% - Accent6 4 5 6 2" xfId="44841" xr:uid="{CC096944-483A-491E-8CA3-802E042462A5}"/>
    <cellStyle name="40% - Accent6 4 5 6 3" xfId="30417" xr:uid="{4635D7E6-FF6D-40CC-9C72-CE35634EFA96}"/>
    <cellStyle name="40% - Accent6 4 5 7" xfId="4330" xr:uid="{200DE9CA-66E8-46B9-BE58-29BB379A7B8D}"/>
    <cellStyle name="40% - Accent6 4 5 7 2" xfId="33286" xr:uid="{C889C242-199F-4A56-A812-C7D89212FD01}"/>
    <cellStyle name="40% - Accent6 4 5 8" xfId="18863" xr:uid="{0E6253FF-0D4E-4DCF-8E67-D58772FE89FB}"/>
    <cellStyle name="40% - Accent6 4 6" xfId="2241" xr:uid="{AC244DD3-72D1-4791-8204-2A5F7CC2E182}"/>
    <cellStyle name="40% - Accent6 4 6 2" xfId="6718" xr:uid="{2ECBBD13-88D9-43FD-A167-6EE85EC2A52C}"/>
    <cellStyle name="40% - Accent6 4 6 2 2" xfId="10467" xr:uid="{9E916EB2-41EA-4CB9-9C24-7364D7DD636D}"/>
    <cellStyle name="40% - Accent6 4 6 2 2 2" xfId="39365" xr:uid="{05E82D0C-CFBC-4BC7-972C-33DCB106C4A8}"/>
    <cellStyle name="40% - Accent6 4 6 2 2 3" xfId="24941" xr:uid="{D3E7FCC0-0E61-4F18-8D5F-46538F9104D0}"/>
    <cellStyle name="40% - Accent6 4 6 2 3" xfId="14204" xr:uid="{1D57AA14-8826-42CC-BB2E-6A2FBF1CD169}"/>
    <cellStyle name="40% - Accent6 4 6 2 3 2" xfId="43097" xr:uid="{6FB984CF-93DA-4A03-83D3-40E638BF3397}"/>
    <cellStyle name="40% - Accent6 4 6 2 3 3" xfId="28673" xr:uid="{B7A7CC69-A465-4011-BD3B-11A3C85B9555}"/>
    <cellStyle name="40% - Accent6 4 6 2 4" xfId="35633" xr:uid="{5B2A334E-0114-4EDA-B614-A92D5E521974}"/>
    <cellStyle name="40% - Accent6 4 6 2 5" xfId="21209" xr:uid="{44184555-397A-45BB-9CC3-F59C72F2DADA}"/>
    <cellStyle name="40% - Accent6 4 6 3" xfId="8601" xr:uid="{59867282-38A1-471E-BF8C-515EA0BA3757}"/>
    <cellStyle name="40% - Accent6 4 6 3 2" xfId="37499" xr:uid="{18DCB8C6-DCD4-4C8A-9644-E97EECAD3D08}"/>
    <cellStyle name="40% - Accent6 4 6 3 3" xfId="23075" xr:uid="{5DBED438-D0D8-4FFD-8EFC-026655B9AAD0}"/>
    <cellStyle name="40% - Accent6 4 6 4" xfId="12338" xr:uid="{452C12FF-5A63-4733-8318-D78582A92A52}"/>
    <cellStyle name="40% - Accent6 4 6 4 2" xfId="41231" xr:uid="{C3BDE50C-FA44-4928-ACC5-AAF1C7D4E720}"/>
    <cellStyle name="40% - Accent6 4 6 4 3" xfId="26807" xr:uid="{0694ABD8-1556-4535-8EF7-07333839F88D}"/>
    <cellStyle name="40% - Accent6 4 6 5" xfId="16769" xr:uid="{351B4330-A0B0-4B26-BB99-5C7850A3D72C}"/>
    <cellStyle name="40% - Accent6 4 6 5 2" xfId="45647" xr:uid="{C8BF915A-B289-4AD8-A486-AE3CBA4B1746}"/>
    <cellStyle name="40% - Accent6 4 6 5 3" xfId="31223" xr:uid="{E2D3EA69-01E8-4F94-881A-1E7781097537}"/>
    <cellStyle name="40% - Accent6 4 6 6" xfId="4844" xr:uid="{9F9E94ED-84B1-47DD-9850-97E18A21DECD}"/>
    <cellStyle name="40% - Accent6 4 6 6 2" xfId="33767" xr:uid="{D10125E5-F10F-4615-ABD7-D79BC5D9604A}"/>
    <cellStyle name="40% - Accent6 4 6 7" xfId="19343" xr:uid="{71E5B697-52FB-4ACF-863A-A7E73A86F4C2}"/>
    <cellStyle name="40% - Accent6 4 7" xfId="5784" xr:uid="{82A5E345-C108-47DF-B69C-1AE070B6916F}"/>
    <cellStyle name="40% - Accent6 4 7 2" xfId="9534" xr:uid="{836EDB07-8E1F-4498-BE9B-94F54C665E93}"/>
    <cellStyle name="40% - Accent6 4 7 2 2" xfId="38432" xr:uid="{7BD5064F-B37C-4CF0-AE3A-A33321B87DA4}"/>
    <cellStyle name="40% - Accent6 4 7 2 3" xfId="24008" xr:uid="{097BA41A-7DC5-409A-97C4-A82EB009CA08}"/>
    <cellStyle name="40% - Accent6 4 7 3" xfId="13271" xr:uid="{EBF5627A-C8D9-4005-B649-CCDC713DF05B}"/>
    <cellStyle name="40% - Accent6 4 7 3 2" xfId="42164" xr:uid="{C6737A82-CB8A-423E-9FD5-DAB995A06F12}"/>
    <cellStyle name="40% - Accent6 4 7 3 3" xfId="27740" xr:uid="{309D6B3A-4302-49C6-94E0-2D4DA58924B1}"/>
    <cellStyle name="40% - Accent6 4 7 4" xfId="34700" xr:uid="{AD4BC5B9-7D5D-4BAC-86D6-2A29F5E53AF5}"/>
    <cellStyle name="40% - Accent6 4 7 5" xfId="20276" xr:uid="{B6C4EC05-20C8-4E1F-BA93-1D5428DD17C3}"/>
    <cellStyle name="40% - Accent6 4 8" xfId="7668" xr:uid="{EAC233FE-5118-4194-8342-E37E9221C7CC}"/>
    <cellStyle name="40% - Accent6 4 8 2" xfId="36566" xr:uid="{12149196-18FC-4562-9B1D-4D52EA1F0D93}"/>
    <cellStyle name="40% - Accent6 4 8 3" xfId="22142" xr:uid="{9A6B4D61-BE34-4E5C-A6CD-0F06B9464AE6}"/>
    <cellStyle name="40% - Accent6 4 9" xfId="11403" xr:uid="{63F2CD47-5C9E-4E66-A11F-B5D3FF66CEE3}"/>
    <cellStyle name="40% - Accent6 4 9 2" xfId="40298" xr:uid="{78BA549F-682A-4186-82BB-F7B59841302B}"/>
    <cellStyle name="40% - Accent6 4 9 3" xfId="25874" xr:uid="{2199D5F9-5B2E-429A-A426-9E1AB5E9994A}"/>
    <cellStyle name="40% - Accent6 5" xfId="374" xr:uid="{230E90A3-B42B-4089-B4FB-FEB495D17950}"/>
    <cellStyle name="40% - Accent6 5 10" xfId="15164" xr:uid="{3C300CC9-2849-4D2C-BDE1-B41B872CABD8}"/>
    <cellStyle name="40% - Accent6 5 10 2" xfId="44051" xr:uid="{6745A2BB-CCAF-4FB8-B401-79F5748E9E01}"/>
    <cellStyle name="40% - Accent6 5 10 3" xfId="29627" xr:uid="{E87533B8-24E1-49DD-A9F4-8ADC9CA17ADA}"/>
    <cellStyle name="40% - Accent6 5 11" xfId="3872" xr:uid="{A27B78FE-FFA2-4CC0-9C74-D75BFCACCFE9}"/>
    <cellStyle name="40% - Accent6 5 11 2" xfId="32852" xr:uid="{956B74F2-418F-4D09-B349-BF5B62958FA5}"/>
    <cellStyle name="40% - Accent6 5 12" xfId="18430" xr:uid="{A4EB9C6C-9C7E-442B-B8DC-3BEBE3BB7FB4}"/>
    <cellStyle name="40% - Accent6 5 2" xfId="770" xr:uid="{F4D3BA9E-7FD6-4B6F-A90F-8BA4A7BC4B03}"/>
    <cellStyle name="40% - Accent6 5 2 2" xfId="1166" xr:uid="{DD36492D-BE01-4B7E-AA03-09B53AF32343}"/>
    <cellStyle name="40% - Accent6 5 2 2 2" xfId="2090" xr:uid="{1319AA28-5174-4BE0-8635-6992496D1E05}"/>
    <cellStyle name="40% - Accent6 5 2 2 2 2" xfId="3704" xr:uid="{0E081493-0CCC-4E64-BEEA-B44987319575}"/>
    <cellStyle name="40% - Accent6 5 2 2 2 2 2" xfId="11263" xr:uid="{949A7BBE-0578-4EAD-B73A-9D03E758A02B}"/>
    <cellStyle name="40% - Accent6 5 2 2 2 2 2 2" xfId="40161" xr:uid="{F8F23735-0579-4D5F-B6BD-85906D3B2B9A}"/>
    <cellStyle name="40% - Accent6 5 2 2 2 2 2 3" xfId="25737" xr:uid="{5C7C38A3-5205-40A8-9A7D-A3D3251DBF07}"/>
    <cellStyle name="40% - Accent6 5 2 2 2 2 3" xfId="15000" xr:uid="{EC716CCA-069C-4DE1-9021-8233D7462680}"/>
    <cellStyle name="40% - Accent6 5 2 2 2 2 3 2" xfId="43893" xr:uid="{FBB49414-C0AA-4F0E-B8E1-CF764738ADF6}"/>
    <cellStyle name="40% - Accent6 5 2 2 2 2 3 3" xfId="29469" xr:uid="{B917E09E-9679-44B1-81C1-F5BEE0EF4375}"/>
    <cellStyle name="40% - Accent6 5 2 2 2 2 4" xfId="18232" xr:uid="{C6E45E34-6D57-4569-BDA6-EE99D923BE1C}"/>
    <cellStyle name="40% - Accent6 5 2 2 2 2 4 2" xfId="47110" xr:uid="{7A41F630-FF24-434E-B621-731D49627A25}"/>
    <cellStyle name="40% - Accent6 5 2 2 2 2 4 3" xfId="32686" xr:uid="{47612AB6-C829-484B-9F5F-DE064836968D}"/>
    <cellStyle name="40% - Accent6 5 2 2 2 2 5" xfId="7514" xr:uid="{FB9BA7B9-3D30-48A8-96B3-D395C5EC9692}"/>
    <cellStyle name="40% - Accent6 5 2 2 2 2 5 2" xfId="36429" xr:uid="{C93341F5-DA82-41D0-9150-67F49454FDE9}"/>
    <cellStyle name="40% - Accent6 5 2 2 2 2 6" xfId="22005" xr:uid="{0D7A5E2B-94A7-42A7-AD0C-D9C16F0343AF}"/>
    <cellStyle name="40% - Accent6 5 2 2 2 3" xfId="9397" xr:uid="{42707A22-C186-4E13-807B-0234389F0AD4}"/>
    <cellStyle name="40% - Accent6 5 2 2 2 3 2" xfId="38295" xr:uid="{A1BD26C9-A4A6-4607-ABE8-D5F2BAAA8E26}"/>
    <cellStyle name="40% - Accent6 5 2 2 2 3 3" xfId="23871" xr:uid="{ED4E9D16-AD00-4B67-874B-DEA8D26E5EBB}"/>
    <cellStyle name="40% - Accent6 5 2 2 2 4" xfId="13134" xr:uid="{1F71A3B9-18ED-447A-BC2F-58184CA240F8}"/>
    <cellStyle name="40% - Accent6 5 2 2 2 4 2" xfId="42027" xr:uid="{867755C3-3780-4AD6-93FD-D1CBAF28D25F}"/>
    <cellStyle name="40% - Accent6 5 2 2 2 4 3" xfId="27603" xr:uid="{70A6E003-B2FF-4C57-A9AB-67939AC0BB3D}"/>
    <cellStyle name="40% - Accent6 5 2 2 2 5" xfId="16619" xr:uid="{80909753-0DEF-456F-8255-DE7550C16B30}"/>
    <cellStyle name="40% - Accent6 5 2 2 2 5 2" xfId="45498" xr:uid="{899C1859-F4B1-4A08-82F6-9602AE238763}"/>
    <cellStyle name="40% - Accent6 5 2 2 2 5 3" xfId="31074" xr:uid="{4EB2AD2D-57B0-4642-9526-C2098B047991}"/>
    <cellStyle name="40% - Accent6 5 2 2 2 6" xfId="5640" xr:uid="{D34D24E9-DEF0-42AF-86A3-8554DA038A25}"/>
    <cellStyle name="40% - Accent6 5 2 2 2 6 2" xfId="34563" xr:uid="{CE314C6E-C5C3-485F-B599-B230D673B9E5}"/>
    <cellStyle name="40% - Accent6 5 2 2 2 7" xfId="20139" xr:uid="{10487EAD-A76A-4189-8C17-36E4918C5D79}"/>
    <cellStyle name="40% - Accent6 5 2 2 3" xfId="2898" xr:uid="{02B0FB73-9BA5-49DE-8005-F56D25414678}"/>
    <cellStyle name="40% - Accent6 5 2 2 3 2" xfId="10330" xr:uid="{33548962-C2F8-491D-8A5E-D42EED406D35}"/>
    <cellStyle name="40% - Accent6 5 2 2 3 2 2" xfId="39228" xr:uid="{E991CC8D-6CC3-4AF3-A6B9-1DAEE6DF9004}"/>
    <cellStyle name="40% - Accent6 5 2 2 3 2 3" xfId="24804" xr:uid="{F7D9F146-1DCA-42F1-8B68-BCFB9C69DCCC}"/>
    <cellStyle name="40% - Accent6 5 2 2 3 3" xfId="14067" xr:uid="{33856430-E307-4C01-BB10-EFF05D14BAC8}"/>
    <cellStyle name="40% - Accent6 5 2 2 3 3 2" xfId="42960" xr:uid="{4E7286A9-0541-4ADA-BB65-375541E0A57D}"/>
    <cellStyle name="40% - Accent6 5 2 2 3 3 3" xfId="28536" xr:uid="{2D4748EE-00DB-4EE9-B183-07DDC72CE1D3}"/>
    <cellStyle name="40% - Accent6 5 2 2 3 4" xfId="17426" xr:uid="{CD3CBC52-AA06-42DC-8F69-AD99302CED85}"/>
    <cellStyle name="40% - Accent6 5 2 2 3 4 2" xfId="46304" xr:uid="{5A2439DB-9833-4764-B88C-8AE47CFEE630}"/>
    <cellStyle name="40% - Accent6 5 2 2 3 4 3" xfId="31880" xr:uid="{44A727FB-DD72-4A99-B926-48E339191D75}"/>
    <cellStyle name="40% - Accent6 5 2 2 3 5" xfId="6581" xr:uid="{FD19799F-F158-4490-A401-5F77C66123BC}"/>
    <cellStyle name="40% - Accent6 5 2 2 3 5 2" xfId="35496" xr:uid="{3A665587-5868-46E4-AA4C-06CB345257ED}"/>
    <cellStyle name="40% - Accent6 5 2 2 3 6" xfId="21072" xr:uid="{09C8C78B-A52C-4A1C-B18F-7F1308CDDCA2}"/>
    <cellStyle name="40% - Accent6 5 2 2 4" xfId="8464" xr:uid="{E931FAFF-57DA-496B-B45D-ACFAFE51EA89}"/>
    <cellStyle name="40% - Accent6 5 2 2 4 2" xfId="37362" xr:uid="{EBC13F8B-FAD2-4B37-803D-5C54B0AC8308}"/>
    <cellStyle name="40% - Accent6 5 2 2 4 3" xfId="22938" xr:uid="{AF2434C6-947D-4499-99D5-F06C29D94945}"/>
    <cellStyle name="40% - Accent6 5 2 2 5" xfId="12199" xr:uid="{64C1C298-1EBD-4261-876E-06E17FDB9619}"/>
    <cellStyle name="40% - Accent6 5 2 2 5 2" xfId="41094" xr:uid="{BD49633E-A261-42D7-AC61-EB01661A12DC}"/>
    <cellStyle name="40% - Accent6 5 2 2 5 3" xfId="26670" xr:uid="{7FFA5C27-0387-4A47-8892-9F0BCD91AE18}"/>
    <cellStyle name="40% - Accent6 5 2 2 6" xfId="15805" xr:uid="{E38E34E9-6B37-4930-A05C-33715EEAB79C}"/>
    <cellStyle name="40% - Accent6 5 2 2 6 2" xfId="44692" xr:uid="{D38803B4-62A9-4814-B9C9-176115DFF1A2}"/>
    <cellStyle name="40% - Accent6 5 2 2 6 3" xfId="30268" xr:uid="{E0125253-724E-4C0A-8DF9-30CAEDFFE93A}"/>
    <cellStyle name="40% - Accent6 5 2 2 7" xfId="4694" xr:uid="{1D735824-6FEB-4401-8975-89B12C6098E4}"/>
    <cellStyle name="40% - Accent6 5 2 2 7 2" xfId="33629" xr:uid="{8EF6612B-5EE4-4ADA-AE8C-A34719DFDE5E}"/>
    <cellStyle name="40% - Accent6 5 2 2 8" xfId="19206" xr:uid="{D7C49343-68E1-4440-84B2-1D9515E624FB}"/>
    <cellStyle name="40% - Accent6 5 2 3" xfId="1708" xr:uid="{D2469577-5129-4F78-9029-92A37712E705}"/>
    <cellStyle name="40% - Accent6 5 2 3 2" xfId="3322" xr:uid="{B329858F-F225-449F-98A2-DF2FB3C9999F}"/>
    <cellStyle name="40% - Accent6 5 2 3 2 2" xfId="10810" xr:uid="{36BE2917-B954-48F0-BA7B-1286EF2DE11B}"/>
    <cellStyle name="40% - Accent6 5 2 3 2 2 2" xfId="39708" xr:uid="{1F67D1C7-C5A0-4341-A699-E20CB75FCDBE}"/>
    <cellStyle name="40% - Accent6 5 2 3 2 2 3" xfId="25284" xr:uid="{2C7570F3-A022-4986-8D23-457554532639}"/>
    <cellStyle name="40% - Accent6 5 2 3 2 3" xfId="14547" xr:uid="{7D078BDC-AA75-4A3C-8A77-E05CFD316CCA}"/>
    <cellStyle name="40% - Accent6 5 2 3 2 3 2" xfId="43440" xr:uid="{88041FD0-310D-4169-999D-9588D5C43C12}"/>
    <cellStyle name="40% - Accent6 5 2 3 2 3 3" xfId="29016" xr:uid="{962E4438-5C8F-4BD3-BC79-5697F08298C9}"/>
    <cellStyle name="40% - Accent6 5 2 3 2 4" xfId="17850" xr:uid="{16B88FB9-9922-490E-890C-BF66F02416FD}"/>
    <cellStyle name="40% - Accent6 5 2 3 2 4 2" xfId="46728" xr:uid="{5341F0E2-DFDA-4A34-B9E8-0F4D4F7D731C}"/>
    <cellStyle name="40% - Accent6 5 2 3 2 4 3" xfId="32304" xr:uid="{539884F4-24DD-4BEE-BBC7-7A2303701998}"/>
    <cellStyle name="40% - Accent6 5 2 3 2 5" xfId="7061" xr:uid="{CF62A181-19EC-4F08-BFB8-4EE81B498A18}"/>
    <cellStyle name="40% - Accent6 5 2 3 2 5 2" xfId="35976" xr:uid="{7AEC9637-1C4C-4CF6-93CB-F94DA26DDF4F}"/>
    <cellStyle name="40% - Accent6 5 2 3 2 6" xfId="21552" xr:uid="{48D94369-4B46-4769-BF0B-48E7B47E4BBE}"/>
    <cellStyle name="40% - Accent6 5 2 3 3" xfId="8944" xr:uid="{132AA046-F056-465F-9820-8A4189D4AE63}"/>
    <cellStyle name="40% - Accent6 5 2 3 3 2" xfId="37842" xr:uid="{EEAE0072-119A-453E-A2F6-BFB7C09CED97}"/>
    <cellStyle name="40% - Accent6 5 2 3 3 3" xfId="23418" xr:uid="{78FAA171-1B0C-434E-BEFD-A042E94C2C83}"/>
    <cellStyle name="40% - Accent6 5 2 3 4" xfId="12681" xr:uid="{54E8B882-557D-453A-ADF1-0BE8723A6BFB}"/>
    <cellStyle name="40% - Accent6 5 2 3 4 2" xfId="41574" xr:uid="{45554460-1D77-4E54-8D79-A8B1DACE0A18}"/>
    <cellStyle name="40% - Accent6 5 2 3 4 3" xfId="27150" xr:uid="{6A8A46A2-984F-4F14-8A47-8ED135D9B1BD}"/>
    <cellStyle name="40% - Accent6 5 2 3 5" xfId="16237" xr:uid="{9B36A9F8-3ABD-4BA9-BD30-5C2EFE8AD6C2}"/>
    <cellStyle name="40% - Accent6 5 2 3 5 2" xfId="45116" xr:uid="{0CF5C6D9-FFDC-4E96-B4FC-29026A59EFEC}"/>
    <cellStyle name="40% - Accent6 5 2 3 5 3" xfId="30692" xr:uid="{04A1941D-A7D8-49E8-9A57-D0D20E3BCAAA}"/>
    <cellStyle name="40% - Accent6 5 2 3 6" xfId="5187" xr:uid="{12190D61-C386-4EE5-8309-DCE266370523}"/>
    <cellStyle name="40% - Accent6 5 2 3 6 2" xfId="34110" xr:uid="{3C548486-569A-41C1-B490-AF968257442E}"/>
    <cellStyle name="40% - Accent6 5 2 3 7" xfId="19686" xr:uid="{6EC54931-601F-472B-8FB9-1855B85F76DB}"/>
    <cellStyle name="40% - Accent6 5 2 4" xfId="2516" xr:uid="{14607059-87BE-4FE4-A794-712F4B755620}"/>
    <cellStyle name="40% - Accent6 5 2 4 2" xfId="9877" xr:uid="{77473C7B-6082-4CB5-A84C-0262A80FA44B}"/>
    <cellStyle name="40% - Accent6 5 2 4 2 2" xfId="38775" xr:uid="{FF083570-E54D-4F0A-A758-661F5E1B2593}"/>
    <cellStyle name="40% - Accent6 5 2 4 2 3" xfId="24351" xr:uid="{9A75A839-0128-484E-9202-997E801B89E5}"/>
    <cellStyle name="40% - Accent6 5 2 4 3" xfId="13614" xr:uid="{CA76FD2D-9BFF-4592-B339-296BAC95CCAA}"/>
    <cellStyle name="40% - Accent6 5 2 4 3 2" xfId="42507" xr:uid="{B8CA1C79-9EFC-42EC-B440-B0454116D22F}"/>
    <cellStyle name="40% - Accent6 5 2 4 3 3" xfId="28083" xr:uid="{968AF4F4-4F55-4427-A542-9FF359AE8D1E}"/>
    <cellStyle name="40% - Accent6 5 2 4 4" xfId="17044" xr:uid="{8DE28DD6-D5CB-4EA3-B56E-838CEF5F99B1}"/>
    <cellStyle name="40% - Accent6 5 2 4 4 2" xfId="45922" xr:uid="{81AB5542-F1CB-4914-A7A1-AFE0860F902D}"/>
    <cellStyle name="40% - Accent6 5 2 4 4 3" xfId="31498" xr:uid="{BD2D0858-ED35-41D5-B81D-7B8157BA04D5}"/>
    <cellStyle name="40% - Accent6 5 2 4 5" xfId="6128" xr:uid="{069FFA4A-5B8A-4A99-832D-04FDBEE1A79F}"/>
    <cellStyle name="40% - Accent6 5 2 4 5 2" xfId="35043" xr:uid="{D949CAF4-9CBB-4A75-9316-04D0A73D18EA}"/>
    <cellStyle name="40% - Accent6 5 2 4 6" xfId="20619" xr:uid="{42D0F970-333E-4134-8143-FA84CAB3A81D}"/>
    <cellStyle name="40% - Accent6 5 2 5" xfId="8011" xr:uid="{9F52474D-FCDC-402B-A145-4299E16A7AAF}"/>
    <cellStyle name="40% - Accent6 5 2 5 2" xfId="36909" xr:uid="{401AE265-DAB8-47B6-93A9-1BDC8384DA41}"/>
    <cellStyle name="40% - Accent6 5 2 5 3" xfId="22485" xr:uid="{24B14A3D-ED01-4B71-8AAE-4232B0DA6B89}"/>
    <cellStyle name="40% - Accent6 5 2 6" xfId="11746" xr:uid="{F90D789C-5BAF-4219-AE6C-0BCC70D3868B}"/>
    <cellStyle name="40% - Accent6 5 2 6 2" xfId="40641" xr:uid="{6470D51E-DF09-452A-B185-E08E2142E239}"/>
    <cellStyle name="40% - Accent6 5 2 6 3" xfId="26217" xr:uid="{6861A4B6-D0E4-4A00-9D1C-F549F9C11F38}"/>
    <cellStyle name="40% - Accent6 5 2 7" xfId="15423" xr:uid="{EDD6BF9D-CF49-4766-AFD3-E81D6886779A}"/>
    <cellStyle name="40% - Accent6 5 2 7 2" xfId="44310" xr:uid="{7A06B69B-9EFE-419A-A9C5-8EC8DB8EE830}"/>
    <cellStyle name="40% - Accent6 5 2 7 3" xfId="29886" xr:uid="{9694DDE7-80D9-4E69-A4D3-6739A0F64985}"/>
    <cellStyle name="40% - Accent6 5 2 8" xfId="4195" xr:uid="{9B581164-DD6A-4B00-9F45-8C5ABE9A439E}"/>
    <cellStyle name="40% - Accent6 5 2 8 2" xfId="33176" xr:uid="{D610D764-A8C3-4C99-A9D5-BC5E7587ABB2}"/>
    <cellStyle name="40% - Accent6 5 2 9" xfId="18753" xr:uid="{6CC5B227-D834-472E-BFC5-6B0DFB8DD94F}"/>
    <cellStyle name="40% - Accent6 5 3" xfId="579" xr:uid="{22800BF8-8FE0-4C16-920E-A7AEDCCA2AB5}"/>
    <cellStyle name="40% - Accent6 5 3 2" xfId="1167" xr:uid="{B11FFA37-BFFF-4226-B566-C04419674590}"/>
    <cellStyle name="40% - Accent6 5 3 2 2" xfId="2091" xr:uid="{E027BFED-B6C2-4C8A-B86B-94FB381EC386}"/>
    <cellStyle name="40% - Accent6 5 3 2 2 2" xfId="3705" xr:uid="{20F1FB7E-7527-4370-B749-5ABC83E9F5B5}"/>
    <cellStyle name="40% - Accent6 5 3 2 2 2 2" xfId="11134" xr:uid="{309C3CBA-4A2B-4DAE-968C-9F2D8505560B}"/>
    <cellStyle name="40% - Accent6 5 3 2 2 2 2 2" xfId="40032" xr:uid="{196D530C-0825-4692-8983-4AE5B8B31F3E}"/>
    <cellStyle name="40% - Accent6 5 3 2 2 2 2 3" xfId="25608" xr:uid="{0C1B042B-342F-4D14-8FF8-CD8ACC2E89BA}"/>
    <cellStyle name="40% - Accent6 5 3 2 2 2 3" xfId="14871" xr:uid="{F481EAAE-56AB-48C6-88E3-8118393040FB}"/>
    <cellStyle name="40% - Accent6 5 3 2 2 2 3 2" xfId="43764" xr:uid="{5F16CFED-8AEE-4050-8A4C-24BDE32CACC8}"/>
    <cellStyle name="40% - Accent6 5 3 2 2 2 3 3" xfId="29340" xr:uid="{86B26059-DCFF-4464-8ABA-E2633AF03E52}"/>
    <cellStyle name="40% - Accent6 5 3 2 2 2 4" xfId="18233" xr:uid="{312D4765-A169-4D86-BFC6-7D137FB2A14B}"/>
    <cellStyle name="40% - Accent6 5 3 2 2 2 4 2" xfId="47111" xr:uid="{CFA9D1B0-96EA-465A-A9BA-C1369D14608B}"/>
    <cellStyle name="40% - Accent6 5 3 2 2 2 4 3" xfId="32687" xr:uid="{A0175C1F-9DC5-4236-9F60-868C5D63C758}"/>
    <cellStyle name="40% - Accent6 5 3 2 2 2 5" xfId="7385" xr:uid="{5126E255-07A8-4B64-AC74-240782C926E4}"/>
    <cellStyle name="40% - Accent6 5 3 2 2 2 5 2" xfId="36300" xr:uid="{4C7760EB-9479-498A-8696-B7165201FF2E}"/>
    <cellStyle name="40% - Accent6 5 3 2 2 2 6" xfId="21876" xr:uid="{8A1D8BFA-333E-4568-B5CA-701CE3C8A388}"/>
    <cellStyle name="40% - Accent6 5 3 2 2 3" xfId="9268" xr:uid="{C61535AA-96FA-440C-944C-125461DF7682}"/>
    <cellStyle name="40% - Accent6 5 3 2 2 3 2" xfId="38166" xr:uid="{CD3DB20D-E0FA-41CA-97D3-FAADBE34BEDF}"/>
    <cellStyle name="40% - Accent6 5 3 2 2 3 3" xfId="23742" xr:uid="{3951D133-D316-458C-83FE-76CE5D338A60}"/>
    <cellStyle name="40% - Accent6 5 3 2 2 4" xfId="13005" xr:uid="{8D1686B8-BBCA-4CFD-89CB-45AE177F9F7A}"/>
    <cellStyle name="40% - Accent6 5 3 2 2 4 2" xfId="41898" xr:uid="{2B3CCC1A-58D5-433F-98CC-E83D1C811734}"/>
    <cellStyle name="40% - Accent6 5 3 2 2 4 3" xfId="27474" xr:uid="{A583C63D-BB15-4308-83B9-D2F009CDA28C}"/>
    <cellStyle name="40% - Accent6 5 3 2 2 5" xfId="16620" xr:uid="{91308690-7269-45EF-BA80-FED980F5A256}"/>
    <cellStyle name="40% - Accent6 5 3 2 2 5 2" xfId="45499" xr:uid="{F5414BB1-1960-43BF-834B-E87914EADBBF}"/>
    <cellStyle name="40% - Accent6 5 3 2 2 5 3" xfId="31075" xr:uid="{977942AD-6D3F-4916-9015-D1148E412E73}"/>
    <cellStyle name="40% - Accent6 5 3 2 2 6" xfId="5511" xr:uid="{AA83C321-4C60-49C9-9DD2-FEA3B0FAA70E}"/>
    <cellStyle name="40% - Accent6 5 3 2 2 6 2" xfId="34434" xr:uid="{F415080F-FE54-477C-91D7-AFB88E773545}"/>
    <cellStyle name="40% - Accent6 5 3 2 2 7" xfId="20010" xr:uid="{E24324AD-548E-4F9E-88F8-5A5E9C2579B3}"/>
    <cellStyle name="40% - Accent6 5 3 2 3" xfId="2899" xr:uid="{37E55DA5-23C6-4A10-9F14-D986ECCA4EE9}"/>
    <cellStyle name="40% - Accent6 5 3 2 3 2" xfId="10201" xr:uid="{FC53CAFC-F889-4E66-8E80-928A45FB1ED0}"/>
    <cellStyle name="40% - Accent6 5 3 2 3 2 2" xfId="39099" xr:uid="{ED9C35E9-A925-4814-980C-79354A915DB7}"/>
    <cellStyle name="40% - Accent6 5 3 2 3 2 3" xfId="24675" xr:uid="{FC607F72-B12C-43F4-9EAA-C7D693299562}"/>
    <cellStyle name="40% - Accent6 5 3 2 3 3" xfId="13938" xr:uid="{95E5BEE3-62DA-4466-BB4B-ECD93DD239F2}"/>
    <cellStyle name="40% - Accent6 5 3 2 3 3 2" xfId="42831" xr:uid="{6FB74586-6074-40EF-B032-5D63B9711B49}"/>
    <cellStyle name="40% - Accent6 5 3 2 3 3 3" xfId="28407" xr:uid="{C6859202-2896-4F5B-8CD0-DB700C9CD562}"/>
    <cellStyle name="40% - Accent6 5 3 2 3 4" xfId="17427" xr:uid="{EE09B413-C1EF-4409-811F-04AF8ED440BE}"/>
    <cellStyle name="40% - Accent6 5 3 2 3 4 2" xfId="46305" xr:uid="{7A574018-6A89-47FB-993E-DE17D3C87B5A}"/>
    <cellStyle name="40% - Accent6 5 3 2 3 4 3" xfId="31881" xr:uid="{6CB4A224-6F72-4979-8BED-23C34620A0E6}"/>
    <cellStyle name="40% - Accent6 5 3 2 3 5" xfId="6452" xr:uid="{43DC2F2D-4570-4FCC-B07B-A7DFD7723AD5}"/>
    <cellStyle name="40% - Accent6 5 3 2 3 5 2" xfId="35367" xr:uid="{FD676EA0-4DCA-40E8-B59F-5A27E7337636}"/>
    <cellStyle name="40% - Accent6 5 3 2 3 6" xfId="20943" xr:uid="{3B1C6BD0-3841-4AA1-9286-E000118A21C6}"/>
    <cellStyle name="40% - Accent6 5 3 2 4" xfId="8335" xr:uid="{12CFAF49-1781-48E2-808E-37EB5127DF05}"/>
    <cellStyle name="40% - Accent6 5 3 2 4 2" xfId="37233" xr:uid="{1BCCD6C3-529F-40DB-A233-CA8DC5C2E698}"/>
    <cellStyle name="40% - Accent6 5 3 2 4 3" xfId="22809" xr:uid="{CB39AEF5-A2BC-4F85-BE1A-BD5EAF9F67BC}"/>
    <cellStyle name="40% - Accent6 5 3 2 5" xfId="12070" xr:uid="{F49559D5-3CF4-46B9-B1A9-4D1BFAAD5568}"/>
    <cellStyle name="40% - Accent6 5 3 2 5 2" xfId="40965" xr:uid="{4C89DEA8-3B12-4746-A744-9528033DC212}"/>
    <cellStyle name="40% - Accent6 5 3 2 5 3" xfId="26541" xr:uid="{16A8BC6D-38E9-4AA3-8D70-800D2EA8BCF7}"/>
    <cellStyle name="40% - Accent6 5 3 2 6" xfId="15806" xr:uid="{A049468B-E6CA-42EF-B869-A9F1BD87E90A}"/>
    <cellStyle name="40% - Accent6 5 3 2 6 2" xfId="44693" xr:uid="{870BDD55-3AC5-43C5-B0DE-4D57E1CC3698}"/>
    <cellStyle name="40% - Accent6 5 3 2 6 3" xfId="30269" xr:uid="{40FFC8BC-B3D7-4DA3-B7CA-6A2A6AFCCAD3}"/>
    <cellStyle name="40% - Accent6 5 3 2 7" xfId="4561" xr:uid="{62762E00-8D6E-4C00-8580-1725940F449D}"/>
    <cellStyle name="40% - Accent6 5 3 2 7 2" xfId="33500" xr:uid="{1CEB024D-35A3-4E8A-9E15-658605583F2F}"/>
    <cellStyle name="40% - Accent6 5 3 2 8" xfId="19077" xr:uid="{6D6074D7-7117-42EF-A736-2C3AF7DEFAA4}"/>
    <cellStyle name="40% - Accent6 5 3 3" xfId="1579" xr:uid="{896EED41-F546-43F0-89F6-239F5AEB4DAD}"/>
    <cellStyle name="40% - Accent6 5 3 3 2" xfId="3193" xr:uid="{9354FC00-DC9B-46A1-8604-6D55972BD5F3}"/>
    <cellStyle name="40% - Accent6 5 3 3 2 2" xfId="10681" xr:uid="{EB7D0E89-FC32-47A8-A0F2-5C190C657C14}"/>
    <cellStyle name="40% - Accent6 5 3 3 2 2 2" xfId="39579" xr:uid="{91212C27-14C3-4664-89F1-E9B1AE4DC8E5}"/>
    <cellStyle name="40% - Accent6 5 3 3 2 2 3" xfId="25155" xr:uid="{B283309D-9940-40CD-8CB6-8D19C96CA84B}"/>
    <cellStyle name="40% - Accent6 5 3 3 2 3" xfId="14418" xr:uid="{30CF9247-DEC1-4AC0-AB5E-6BF237D01742}"/>
    <cellStyle name="40% - Accent6 5 3 3 2 3 2" xfId="43311" xr:uid="{65F76C0B-23E2-42F4-BBC6-5C8DCC80EEF3}"/>
    <cellStyle name="40% - Accent6 5 3 3 2 3 3" xfId="28887" xr:uid="{B19EF9C9-B814-4F5F-A5A0-4CCECA7475C2}"/>
    <cellStyle name="40% - Accent6 5 3 3 2 4" xfId="17721" xr:uid="{122F298F-A514-40A3-AC4A-40BAFF4A1EE1}"/>
    <cellStyle name="40% - Accent6 5 3 3 2 4 2" xfId="46599" xr:uid="{F49E248E-CCED-4635-B17B-EFBB0CBC611D}"/>
    <cellStyle name="40% - Accent6 5 3 3 2 4 3" xfId="32175" xr:uid="{C41BF9CC-503A-42D3-82A4-909887C9D38D}"/>
    <cellStyle name="40% - Accent6 5 3 3 2 5" xfId="6932" xr:uid="{CAE0439F-F22B-4D7D-AF4A-C58BE66A4846}"/>
    <cellStyle name="40% - Accent6 5 3 3 2 5 2" xfId="35847" xr:uid="{4F5B7752-CE87-4A8A-B23A-54AD60570CD9}"/>
    <cellStyle name="40% - Accent6 5 3 3 2 6" xfId="21423" xr:uid="{7FA1F9D2-2B2F-4721-816E-C0DA77845F15}"/>
    <cellStyle name="40% - Accent6 5 3 3 3" xfId="8815" xr:uid="{7D151435-7616-4DD4-B9B5-AE627D437C65}"/>
    <cellStyle name="40% - Accent6 5 3 3 3 2" xfId="37713" xr:uid="{33A692AE-DC24-4D68-92E2-73AE2E4BBB8C}"/>
    <cellStyle name="40% - Accent6 5 3 3 3 3" xfId="23289" xr:uid="{AC9A676F-BD51-4A9A-AE87-AA3DA4828551}"/>
    <cellStyle name="40% - Accent6 5 3 3 4" xfId="12552" xr:uid="{B74C9926-88CB-422C-AD84-3B5F999EB2DB}"/>
    <cellStyle name="40% - Accent6 5 3 3 4 2" xfId="41445" xr:uid="{58CF66E7-24B4-4D5E-9AA2-C4471C33A8E8}"/>
    <cellStyle name="40% - Accent6 5 3 3 4 3" xfId="27021" xr:uid="{355EA281-E57F-476E-8417-6BCF1FDF9144}"/>
    <cellStyle name="40% - Accent6 5 3 3 5" xfId="16108" xr:uid="{C79BC066-B618-4C07-B0F7-E07CB3951FD1}"/>
    <cellStyle name="40% - Accent6 5 3 3 5 2" xfId="44987" xr:uid="{CE3C7CC9-8C9B-4878-B92F-F006DA69D80B}"/>
    <cellStyle name="40% - Accent6 5 3 3 5 3" xfId="30563" xr:uid="{CA762966-F7CB-47CB-A23A-074F32ECD3BA}"/>
    <cellStyle name="40% - Accent6 5 3 3 6" xfId="5058" xr:uid="{93258D32-BF65-4439-8727-EEC6F54ECAEB}"/>
    <cellStyle name="40% - Accent6 5 3 3 6 2" xfId="33981" xr:uid="{0DEB7DF4-EEA5-4114-BC57-0D07C445F26E}"/>
    <cellStyle name="40% - Accent6 5 3 3 7" xfId="19557" xr:uid="{13729EA3-33C5-4D34-8729-E4379793E500}"/>
    <cellStyle name="40% - Accent6 5 3 4" xfId="2387" xr:uid="{78387E13-719D-471B-B782-64F384B9E4A3}"/>
    <cellStyle name="40% - Accent6 5 3 4 2" xfId="9748" xr:uid="{EF91ACEB-B4B3-4490-A3C4-EC2A0E9FF9EB}"/>
    <cellStyle name="40% - Accent6 5 3 4 2 2" xfId="38646" xr:uid="{684F0548-9B31-45DA-8DE3-ED40352715D9}"/>
    <cellStyle name="40% - Accent6 5 3 4 2 3" xfId="24222" xr:uid="{E8847A4E-3262-4030-B8E8-EC860C59C55A}"/>
    <cellStyle name="40% - Accent6 5 3 4 3" xfId="13485" xr:uid="{E1C6F210-4BA8-45FA-B3C7-3F020E84C04A}"/>
    <cellStyle name="40% - Accent6 5 3 4 3 2" xfId="42378" xr:uid="{56B578AB-B445-4B22-B08E-FD64BF4B16E2}"/>
    <cellStyle name="40% - Accent6 5 3 4 3 3" xfId="27954" xr:uid="{9D345E1C-27B0-4A3B-964E-AD82BF3875A7}"/>
    <cellStyle name="40% - Accent6 5 3 4 4" xfId="16915" xr:uid="{93C87DBD-0393-4F76-8E0C-C9725A5DE66B}"/>
    <cellStyle name="40% - Accent6 5 3 4 4 2" xfId="45793" xr:uid="{2C3EBF9D-C578-4517-B437-23A7F93CF839}"/>
    <cellStyle name="40% - Accent6 5 3 4 4 3" xfId="31369" xr:uid="{4A2FCA91-C766-4FE5-A28F-72B821175CF8}"/>
    <cellStyle name="40% - Accent6 5 3 4 5" xfId="5999" xr:uid="{BADFF1F8-AAC8-4CFE-B124-BC722ACED869}"/>
    <cellStyle name="40% - Accent6 5 3 4 5 2" xfId="34914" xr:uid="{99473A15-ABAE-4D8E-8D7F-61D4EE0A3151}"/>
    <cellStyle name="40% - Accent6 5 3 4 6" xfId="20490" xr:uid="{CB8BF82A-13C4-4B1F-AA30-04170E178069}"/>
    <cellStyle name="40% - Accent6 5 3 5" xfId="7882" xr:uid="{4089B76D-3F90-4004-A4FF-12CD54322CAC}"/>
    <cellStyle name="40% - Accent6 5 3 5 2" xfId="36780" xr:uid="{224D796A-B5DA-41A7-9D7A-EAEB68D33653}"/>
    <cellStyle name="40% - Accent6 5 3 5 3" xfId="22356" xr:uid="{82E64985-23AB-4E8F-9D19-BA4F74BB2E85}"/>
    <cellStyle name="40% - Accent6 5 3 6" xfId="11617" xr:uid="{85336A59-1A55-489D-B998-EC591CEEA92F}"/>
    <cellStyle name="40% - Accent6 5 3 6 2" xfId="40512" xr:uid="{CAC4CF2D-CDDB-4EC5-9179-3536AF26ECA4}"/>
    <cellStyle name="40% - Accent6 5 3 6 3" xfId="26088" xr:uid="{9A4C7579-C16C-4591-B58F-81111B2FD494}"/>
    <cellStyle name="40% - Accent6 5 3 7" xfId="15294" xr:uid="{97ED0F8F-F1F0-4111-8BD5-A87856BC7FFC}"/>
    <cellStyle name="40% - Accent6 5 3 7 2" xfId="44181" xr:uid="{19F9808F-8EA6-43D1-A354-4A66990548EA}"/>
    <cellStyle name="40% - Accent6 5 3 7 3" xfId="29757" xr:uid="{DA78DE06-A534-40C5-A848-DD083446041B}"/>
    <cellStyle name="40% - Accent6 5 3 8" xfId="4066" xr:uid="{C0FE290D-BE77-4DCB-8CE8-441440175EC4}"/>
    <cellStyle name="40% - Accent6 5 3 8 2" xfId="33047" xr:uid="{94EE2612-1A9F-4AFB-93B4-F481E0EDCED4}"/>
    <cellStyle name="40% - Accent6 5 3 9" xfId="18624" xr:uid="{EDFA20FF-100D-4F9A-9032-91A6956D9B80}"/>
    <cellStyle name="40% - Accent6 5 4" xfId="1165" xr:uid="{2106D1C4-35F5-4276-B6BE-750C571755E6}"/>
    <cellStyle name="40% - Accent6 5 4 2" xfId="2089" xr:uid="{9457D889-899C-49CA-9817-93162F8772D9}"/>
    <cellStyle name="40% - Accent6 5 4 2 2" xfId="3703" xr:uid="{FC811592-328D-4E63-86B5-7F9F5D3DBF83}"/>
    <cellStyle name="40% - Accent6 5 4 2 2 2" xfId="7255" xr:uid="{4128FBA1-8001-4AFC-A5BB-4165B12BC3E8}"/>
    <cellStyle name="40% - Accent6 5 4 2 2 2 2" xfId="11004" xr:uid="{D22D3C77-89B6-4024-9CDF-49187C4CD3B5}"/>
    <cellStyle name="40% - Accent6 5 4 2 2 2 2 2" xfId="39902" xr:uid="{A1E8D897-0C92-4577-915C-6D6E7431C691}"/>
    <cellStyle name="40% - Accent6 5 4 2 2 2 2 3" xfId="25478" xr:uid="{2E753895-844C-4256-A3E3-11DF448A9788}"/>
    <cellStyle name="40% - Accent6 5 4 2 2 2 3" xfId="14741" xr:uid="{01A07CC1-A501-4E52-9106-7F982F2BEACB}"/>
    <cellStyle name="40% - Accent6 5 4 2 2 2 3 2" xfId="43634" xr:uid="{14190C45-53E0-46E8-B1FD-83801D92E3BB}"/>
    <cellStyle name="40% - Accent6 5 4 2 2 2 3 3" xfId="29210" xr:uid="{DFD9E7E8-66EA-445A-A173-223A0B527460}"/>
    <cellStyle name="40% - Accent6 5 4 2 2 2 4" xfId="36170" xr:uid="{519FE86B-F77D-4B66-80CB-B4CF6F23A010}"/>
    <cellStyle name="40% - Accent6 5 4 2 2 2 5" xfId="21746" xr:uid="{3E51B90D-283B-4D59-8FCA-2F9866AF22A3}"/>
    <cellStyle name="40% - Accent6 5 4 2 2 3" xfId="9138" xr:uid="{E444A9F7-7D97-4E45-BC7F-D1D815F2890A}"/>
    <cellStyle name="40% - Accent6 5 4 2 2 3 2" xfId="38036" xr:uid="{8584577E-1966-4453-8D06-F800885487CC}"/>
    <cellStyle name="40% - Accent6 5 4 2 2 3 3" xfId="23612" xr:uid="{A7DCF8C6-DEB1-4113-9A6F-984AAF8588A0}"/>
    <cellStyle name="40% - Accent6 5 4 2 2 4" xfId="12875" xr:uid="{53888070-19A7-4D5A-8765-635253D9156E}"/>
    <cellStyle name="40% - Accent6 5 4 2 2 4 2" xfId="41768" xr:uid="{B45B4C9A-C08E-495D-9F67-2C2FA7D0D5AC}"/>
    <cellStyle name="40% - Accent6 5 4 2 2 4 3" xfId="27344" xr:uid="{CAF8CAC0-7594-4ABE-BCF9-7FAC435482EA}"/>
    <cellStyle name="40% - Accent6 5 4 2 2 5" xfId="18231" xr:uid="{2C9DF4B5-10E7-4BD3-8B50-3432AB0325FA}"/>
    <cellStyle name="40% - Accent6 5 4 2 2 5 2" xfId="47109" xr:uid="{A7C5BD8C-A33B-409A-A42D-CC654C167D46}"/>
    <cellStyle name="40% - Accent6 5 4 2 2 5 3" xfId="32685" xr:uid="{ADA4076D-F148-4487-893B-FC60EAD6B639}"/>
    <cellStyle name="40% - Accent6 5 4 2 2 6" xfId="5381" xr:uid="{4E1B0E9D-5D26-4BD9-B89F-8DEE5710B481}"/>
    <cellStyle name="40% - Accent6 5 4 2 2 6 2" xfId="34304" xr:uid="{680BCD95-2245-431A-AFE1-7C0A523E85A8}"/>
    <cellStyle name="40% - Accent6 5 4 2 2 7" xfId="19880" xr:uid="{B490FFE4-31B6-4099-8F4C-40F298B085F4}"/>
    <cellStyle name="40% - Accent6 5 4 2 3" xfId="6322" xr:uid="{08C24664-8580-4C75-AB01-462BEEBBE238}"/>
    <cellStyle name="40% - Accent6 5 4 2 3 2" xfId="10071" xr:uid="{C6EE3FCC-1E1E-4A18-8900-EB21E74C88DF}"/>
    <cellStyle name="40% - Accent6 5 4 2 3 2 2" xfId="38969" xr:uid="{16251CCE-A740-4388-9AD1-516DAF2412DE}"/>
    <cellStyle name="40% - Accent6 5 4 2 3 2 3" xfId="24545" xr:uid="{56E3C0FB-7278-4811-94D7-32928F5655AF}"/>
    <cellStyle name="40% - Accent6 5 4 2 3 3" xfId="13808" xr:uid="{5BC4640A-EBB7-44E8-A948-35AA42008C49}"/>
    <cellStyle name="40% - Accent6 5 4 2 3 3 2" xfId="42701" xr:uid="{A1D73494-8487-49A7-B9AE-C5FCF676C538}"/>
    <cellStyle name="40% - Accent6 5 4 2 3 3 3" xfId="28277" xr:uid="{980181AC-F5FE-4270-A5F7-C95CC67F0673}"/>
    <cellStyle name="40% - Accent6 5 4 2 3 4" xfId="35237" xr:uid="{E5E809A9-5DE3-4D82-8FA4-9D2BEDD55675}"/>
    <cellStyle name="40% - Accent6 5 4 2 3 5" xfId="20813" xr:uid="{98BAD2F1-6CC1-47DE-8C50-397E51449D9F}"/>
    <cellStyle name="40% - Accent6 5 4 2 4" xfId="8205" xr:uid="{83D87FFC-7C3E-4D5D-BBB4-45F27D2DD0B2}"/>
    <cellStyle name="40% - Accent6 5 4 2 4 2" xfId="37103" xr:uid="{A1066F40-2426-47B9-8E60-355BD9A37878}"/>
    <cellStyle name="40% - Accent6 5 4 2 4 3" xfId="22679" xr:uid="{93282232-F74D-43EB-9A9D-D1848709636A}"/>
    <cellStyle name="40% - Accent6 5 4 2 5" xfId="11940" xr:uid="{D7B937AC-40E3-47AF-A083-03A8EB65A0A8}"/>
    <cellStyle name="40% - Accent6 5 4 2 5 2" xfId="40835" xr:uid="{C9826E3D-9AC0-4195-A5B0-C3C9F1A9DFA7}"/>
    <cellStyle name="40% - Accent6 5 4 2 5 3" xfId="26411" xr:uid="{9BE32353-753C-4F37-8FBF-F25688C42623}"/>
    <cellStyle name="40% - Accent6 5 4 2 6" xfId="16618" xr:uid="{10936662-38C6-4571-A85A-F110FB2D9C3F}"/>
    <cellStyle name="40% - Accent6 5 4 2 6 2" xfId="45497" xr:uid="{1D2157A4-3781-4C52-A77D-4B87FC584141}"/>
    <cellStyle name="40% - Accent6 5 4 2 6 3" xfId="31073" xr:uid="{BFA6715F-D69D-464E-88CA-A948E257FA15}"/>
    <cellStyle name="40% - Accent6 5 4 2 7" xfId="4428" xr:uid="{5CCFB6A5-DB3E-4C19-836C-430AC56EDE33}"/>
    <cellStyle name="40% - Accent6 5 4 2 7 2" xfId="33370" xr:uid="{639D5D33-033C-4D63-9B8F-EC81EC27CEB1}"/>
    <cellStyle name="40% - Accent6 5 4 2 8" xfId="18947" xr:uid="{8786E19C-1C93-48ED-B744-7F36E033E4C0}"/>
    <cellStyle name="40% - Accent6 5 4 3" xfId="2897" xr:uid="{6D4572D0-DF63-45C4-8519-F2861130F2DE}"/>
    <cellStyle name="40% - Accent6 5 4 3 2" xfId="6802" xr:uid="{A71838F6-0DF8-493A-AE10-9188C55C1D0A}"/>
    <cellStyle name="40% - Accent6 5 4 3 2 2" xfId="10551" xr:uid="{5925A010-47D6-4244-9F66-F9512C54E6BD}"/>
    <cellStyle name="40% - Accent6 5 4 3 2 2 2" xfId="39449" xr:uid="{A5436110-DCFA-41EE-A3BC-16208D1DD8AA}"/>
    <cellStyle name="40% - Accent6 5 4 3 2 2 3" xfId="25025" xr:uid="{C0F0B7E8-8A62-4454-8C0D-6ADE3798F1C5}"/>
    <cellStyle name="40% - Accent6 5 4 3 2 3" xfId="14288" xr:uid="{1D6F5CB7-F985-44A7-8F58-1105A68857D2}"/>
    <cellStyle name="40% - Accent6 5 4 3 2 3 2" xfId="43181" xr:uid="{E93301C6-0826-42FF-9630-C8EEC1A54B36}"/>
    <cellStyle name="40% - Accent6 5 4 3 2 3 3" xfId="28757" xr:uid="{2CC2D5DC-A82A-4420-B133-91A381F0922D}"/>
    <cellStyle name="40% - Accent6 5 4 3 2 4" xfId="35717" xr:uid="{7A997B19-5780-4097-912E-4F8BF58365D3}"/>
    <cellStyle name="40% - Accent6 5 4 3 2 5" xfId="21293" xr:uid="{27098390-C3C3-40D1-A584-A87A4783C670}"/>
    <cellStyle name="40% - Accent6 5 4 3 3" xfId="8685" xr:uid="{03C34A11-9A0B-474D-ADFE-A61D1C40F0AE}"/>
    <cellStyle name="40% - Accent6 5 4 3 3 2" xfId="37583" xr:uid="{792AAF6E-7E6B-48D4-814F-B7E38F43553D}"/>
    <cellStyle name="40% - Accent6 5 4 3 3 3" xfId="23159" xr:uid="{731F8821-860C-49A2-BC3E-5172435AE0CE}"/>
    <cellStyle name="40% - Accent6 5 4 3 4" xfId="12422" xr:uid="{5CD315EB-9AFC-4563-9DFC-91A916F99F99}"/>
    <cellStyle name="40% - Accent6 5 4 3 4 2" xfId="41315" xr:uid="{8CD41E3A-A1CB-4438-B97F-A8C0CFB85D6D}"/>
    <cellStyle name="40% - Accent6 5 4 3 4 3" xfId="26891" xr:uid="{FBE34AF7-6742-4FDC-9A2A-7D5034A2C734}"/>
    <cellStyle name="40% - Accent6 5 4 3 5" xfId="17425" xr:uid="{0A977859-E5B3-40FE-AE47-24FF66E551C3}"/>
    <cellStyle name="40% - Accent6 5 4 3 5 2" xfId="46303" xr:uid="{16388CB6-88DE-4E27-9F3F-7F5ABB4AE48E}"/>
    <cellStyle name="40% - Accent6 5 4 3 5 3" xfId="31879" xr:uid="{FF140F06-1FF8-4EB4-BC1C-955A05084DA0}"/>
    <cellStyle name="40% - Accent6 5 4 3 6" xfId="4928" xr:uid="{30C1CBA9-9073-41C0-8151-043B52179230}"/>
    <cellStyle name="40% - Accent6 5 4 3 6 2" xfId="33851" xr:uid="{ACDEE75C-6C43-453C-AF61-0B12AADB035D}"/>
    <cellStyle name="40% - Accent6 5 4 3 7" xfId="19427" xr:uid="{0AE09C86-1A15-4D1B-B9BF-6B13FD126607}"/>
    <cellStyle name="40% - Accent6 5 4 4" xfId="5868" xr:uid="{EB60DA22-ABF3-4607-B539-22990213B05A}"/>
    <cellStyle name="40% - Accent6 5 4 4 2" xfId="9618" xr:uid="{A55760A9-55B1-45C2-9D83-940D37413EDB}"/>
    <cellStyle name="40% - Accent6 5 4 4 2 2" xfId="38516" xr:uid="{147EEFE6-8D57-403E-8ED3-958DE00D1E34}"/>
    <cellStyle name="40% - Accent6 5 4 4 2 3" xfId="24092" xr:uid="{667383C8-2524-4D09-B5A8-67A194528BB2}"/>
    <cellStyle name="40% - Accent6 5 4 4 3" xfId="13355" xr:uid="{610093D0-D8DE-4C22-8441-DA8D6C25E01A}"/>
    <cellStyle name="40% - Accent6 5 4 4 3 2" xfId="42248" xr:uid="{11B8C338-7B95-46E1-9C22-1BD6C5B810FF}"/>
    <cellStyle name="40% - Accent6 5 4 4 3 3" xfId="27824" xr:uid="{51CCEC30-40C6-489B-8511-6F88446D1421}"/>
    <cellStyle name="40% - Accent6 5 4 4 4" xfId="34784" xr:uid="{2DDB85C6-C4A8-4220-B177-1FCB6D467E73}"/>
    <cellStyle name="40% - Accent6 5 4 4 5" xfId="20360" xr:uid="{EF748F0C-B488-4BC8-B7DD-41613A8B1244}"/>
    <cellStyle name="40% - Accent6 5 4 5" xfId="7752" xr:uid="{6D915058-6CF6-4658-96E3-A0E303008744}"/>
    <cellStyle name="40% - Accent6 5 4 5 2" xfId="36650" xr:uid="{49B9F5F6-BDCC-4DFA-A719-4875D7E2CB86}"/>
    <cellStyle name="40% - Accent6 5 4 5 3" xfId="22226" xr:uid="{6BFD0615-DC5F-426D-A123-E7CF9A102D50}"/>
    <cellStyle name="40% - Accent6 5 4 6" xfId="11487" xr:uid="{18A20EBB-4783-407F-9465-CEC41CCBEAF9}"/>
    <cellStyle name="40% - Accent6 5 4 6 2" xfId="40382" xr:uid="{A61D21FD-CC67-4A66-BBA2-0840D0EB2CA0}"/>
    <cellStyle name="40% - Accent6 5 4 6 3" xfId="25958" xr:uid="{49FE9619-12D5-4D6B-B469-1CC471407BA3}"/>
    <cellStyle name="40% - Accent6 5 4 7" xfId="15804" xr:uid="{384825AA-D0DE-4BFD-B41E-9912680E9C0F}"/>
    <cellStyle name="40% - Accent6 5 4 7 2" xfId="44691" xr:uid="{3E9104A1-EDBC-431F-96AB-254EF69ECCA7}"/>
    <cellStyle name="40% - Accent6 5 4 7 3" xfId="30267" xr:uid="{7DA5F83C-D802-4E00-91D9-9ED4129C2CEE}"/>
    <cellStyle name="40% - Accent6 5 4 8" xfId="3936" xr:uid="{44A15A8E-2E19-45C8-BB3F-61B0D2E01145}"/>
    <cellStyle name="40% - Accent6 5 4 8 2" xfId="32917" xr:uid="{05303EEA-8147-4866-9AAA-CC67C97111CA}"/>
    <cellStyle name="40% - Accent6 5 4 9" xfId="18494" xr:uid="{B73355AA-1E0C-4F41-B460-C90D5FE6CA04}"/>
    <cellStyle name="40% - Accent6 5 5" xfId="1449" xr:uid="{EB770614-3740-4DAF-930E-F78FEC3763C5}"/>
    <cellStyle name="40% - Accent6 5 5 2" xfId="3063" xr:uid="{19830029-9D9B-4BD2-91E7-E4152A43DF27}"/>
    <cellStyle name="40% - Accent6 5 5 2 2" xfId="7191" xr:uid="{956F5A09-A987-4573-8003-3646D4DC1720}"/>
    <cellStyle name="40% - Accent6 5 5 2 2 2" xfId="10940" xr:uid="{C914B5C0-D765-4076-89B1-91C27A7887A5}"/>
    <cellStyle name="40% - Accent6 5 5 2 2 2 2" xfId="39838" xr:uid="{E06E1B78-7378-41AE-AC5C-29660143DF89}"/>
    <cellStyle name="40% - Accent6 5 5 2 2 2 3" xfId="25414" xr:uid="{F8F04F78-E94E-4492-A432-41242FB9A11C}"/>
    <cellStyle name="40% - Accent6 5 5 2 2 3" xfId="14677" xr:uid="{5C319857-44E8-4A83-B125-650F581ED513}"/>
    <cellStyle name="40% - Accent6 5 5 2 2 3 2" xfId="43570" xr:uid="{D2764B2A-94A9-461A-A13A-B95511EE6752}"/>
    <cellStyle name="40% - Accent6 5 5 2 2 3 3" xfId="29146" xr:uid="{66A5C6D6-9BBE-4863-96DD-989CB45DFAFF}"/>
    <cellStyle name="40% - Accent6 5 5 2 2 4" xfId="36106" xr:uid="{F258DBAE-1066-4718-B3F1-EEAE21E1B29C}"/>
    <cellStyle name="40% - Accent6 5 5 2 2 5" xfId="21682" xr:uid="{FA1B2DDB-FBA7-434B-87B5-B6C5F1253895}"/>
    <cellStyle name="40% - Accent6 5 5 2 3" xfId="9074" xr:uid="{562E9E8E-72E6-477E-A68D-2D9C51CDB1A0}"/>
    <cellStyle name="40% - Accent6 5 5 2 3 2" xfId="37972" xr:uid="{DE2BB35D-7CC9-43D6-A820-D35A0FE6F89F}"/>
    <cellStyle name="40% - Accent6 5 5 2 3 3" xfId="23548" xr:uid="{27FACE89-6A5C-46F1-8E43-FCC4252492D3}"/>
    <cellStyle name="40% - Accent6 5 5 2 4" xfId="12811" xr:uid="{286AAFE0-280F-4193-A492-865A5E44D6E4}"/>
    <cellStyle name="40% - Accent6 5 5 2 4 2" xfId="41704" xr:uid="{65ED786E-4F4D-47F3-9648-885AFFDB9351}"/>
    <cellStyle name="40% - Accent6 5 5 2 4 3" xfId="27280" xr:uid="{05C59605-1D39-4F16-B741-61E478253776}"/>
    <cellStyle name="40% - Accent6 5 5 2 5" xfId="17591" xr:uid="{5054D613-4D8E-4A96-9EA3-FB8B9E19102E}"/>
    <cellStyle name="40% - Accent6 5 5 2 5 2" xfId="46469" xr:uid="{0EE26FD4-9C4E-494C-A87D-D93318B90A7F}"/>
    <cellStyle name="40% - Accent6 5 5 2 5 3" xfId="32045" xr:uid="{610AADEE-1032-450D-8722-D29D73DE907E}"/>
    <cellStyle name="40% - Accent6 5 5 2 6" xfId="5317" xr:uid="{F53F774C-2A35-4C5D-8B29-10CA39C55073}"/>
    <cellStyle name="40% - Accent6 5 5 2 6 2" xfId="34240" xr:uid="{0F4EAFEC-4727-422C-8E85-99EC03422A01}"/>
    <cellStyle name="40% - Accent6 5 5 2 7" xfId="19816" xr:uid="{AF6C7D03-7534-40B9-8A83-08B059E9A14C}"/>
    <cellStyle name="40% - Accent6 5 5 3" xfId="6258" xr:uid="{6E305CE7-1B4D-4E84-B52F-90337844D4BA}"/>
    <cellStyle name="40% - Accent6 5 5 3 2" xfId="10007" xr:uid="{63F260C9-44F9-4ADD-9290-E80AD0F49B00}"/>
    <cellStyle name="40% - Accent6 5 5 3 2 2" xfId="38905" xr:uid="{A7EBAD66-7986-4B0A-8CF2-9D9F7C325B9D}"/>
    <cellStyle name="40% - Accent6 5 5 3 2 3" xfId="24481" xr:uid="{E2B1969D-6DD1-490C-8978-1DB0CE63EBAA}"/>
    <cellStyle name="40% - Accent6 5 5 3 3" xfId="13744" xr:uid="{8F12F213-9376-4AC6-BA76-B33D675FB9CD}"/>
    <cellStyle name="40% - Accent6 5 5 3 3 2" xfId="42637" xr:uid="{950B6BDE-51BF-4E70-BF91-81E521ABB04C}"/>
    <cellStyle name="40% - Accent6 5 5 3 3 3" xfId="28213" xr:uid="{EB9DC40D-49AB-44E0-84FB-B7C0B6E0CA91}"/>
    <cellStyle name="40% - Accent6 5 5 3 4" xfId="35173" xr:uid="{61ACB585-194B-4886-97FA-CAE2F52C6FB9}"/>
    <cellStyle name="40% - Accent6 5 5 3 5" xfId="20749" xr:uid="{A3B9254D-9FB3-4897-ADC2-2D8CA7024C92}"/>
    <cellStyle name="40% - Accent6 5 5 4" xfId="8141" xr:uid="{C100655A-00C9-499E-A79F-C19538AE78A6}"/>
    <cellStyle name="40% - Accent6 5 5 4 2" xfId="37039" xr:uid="{FF9EE3A9-7B78-47B0-8441-0A0766FED7F1}"/>
    <cellStyle name="40% - Accent6 5 5 4 3" xfId="22615" xr:uid="{28D89F6E-A67B-4437-8B70-2F2745284725}"/>
    <cellStyle name="40% - Accent6 5 5 5" xfId="11876" xr:uid="{4EE78FF9-8238-42B8-B0DF-608FB0DC79BC}"/>
    <cellStyle name="40% - Accent6 5 5 5 2" xfId="40771" xr:uid="{EDA467AF-52B4-43C8-8E0D-03D5E2669932}"/>
    <cellStyle name="40% - Accent6 5 5 5 3" xfId="26347" xr:uid="{507988BF-259C-43DB-9CB3-B249E883A93F}"/>
    <cellStyle name="40% - Accent6 5 5 6" xfId="15978" xr:uid="{F5B2C651-2B39-4341-B27B-4E516DCEC1CF}"/>
    <cellStyle name="40% - Accent6 5 5 6 2" xfId="44857" xr:uid="{81A1A984-4D2C-4A4D-A74D-B9FC4EACF782}"/>
    <cellStyle name="40% - Accent6 5 5 6 3" xfId="30433" xr:uid="{CBA92484-E9B6-4F75-B58F-BBAEA10960D8}"/>
    <cellStyle name="40% - Accent6 5 5 7" xfId="4351" xr:uid="{F2BAE1A5-DE2A-4ABC-989C-E5F30E71129B}"/>
    <cellStyle name="40% - Accent6 5 5 7 2" xfId="33306" xr:uid="{3AB9F34D-90F1-4E1E-945A-2C3550E6F4A4}"/>
    <cellStyle name="40% - Accent6 5 5 8" xfId="18883" xr:uid="{9D0EAD8D-7081-43BB-9934-383B4B5F6CB3}"/>
    <cellStyle name="40% - Accent6 5 6" xfId="2257" xr:uid="{CCB6B555-86B0-40D1-B908-68008665117B}"/>
    <cellStyle name="40% - Accent6 5 6 2" xfId="6738" xr:uid="{5F09EB03-62FE-4395-96AC-E2730C137447}"/>
    <cellStyle name="40% - Accent6 5 6 2 2" xfId="10487" xr:uid="{51277AB3-3E86-422E-BFD9-66872A515CAC}"/>
    <cellStyle name="40% - Accent6 5 6 2 2 2" xfId="39385" xr:uid="{AE50E47C-87D5-4465-8BF4-220B1A3F754E}"/>
    <cellStyle name="40% - Accent6 5 6 2 2 3" xfId="24961" xr:uid="{3FBA35F5-3635-4B6A-9AC1-AD37A339D310}"/>
    <cellStyle name="40% - Accent6 5 6 2 3" xfId="14224" xr:uid="{C2618DD5-D14C-40C6-9FFF-7CE8042D594E}"/>
    <cellStyle name="40% - Accent6 5 6 2 3 2" xfId="43117" xr:uid="{B746CCB1-9B6B-47D8-A1BA-70997F14FF6F}"/>
    <cellStyle name="40% - Accent6 5 6 2 3 3" xfId="28693" xr:uid="{4738F85D-4C50-437C-B1A4-6E65F2F2FEC0}"/>
    <cellStyle name="40% - Accent6 5 6 2 4" xfId="35653" xr:uid="{E4F95F10-396A-42C5-ADB2-C3FE52618514}"/>
    <cellStyle name="40% - Accent6 5 6 2 5" xfId="21229" xr:uid="{F7459188-E932-40A4-B2A8-FC495D9E1C46}"/>
    <cellStyle name="40% - Accent6 5 6 3" xfId="8621" xr:uid="{68CE2589-746D-4F0C-9988-0DA0A59BB6B5}"/>
    <cellStyle name="40% - Accent6 5 6 3 2" xfId="37519" xr:uid="{EAD38C99-B0AF-437E-A5E1-EBEF35741546}"/>
    <cellStyle name="40% - Accent6 5 6 3 3" xfId="23095" xr:uid="{123CB29E-529B-4FEF-AE03-C1ED71B3CF81}"/>
    <cellStyle name="40% - Accent6 5 6 4" xfId="12358" xr:uid="{B51B335B-A7D1-43D6-A9A0-34C9EED01A06}"/>
    <cellStyle name="40% - Accent6 5 6 4 2" xfId="41251" xr:uid="{CC4EF4D9-BDE3-4D37-83C4-C2AB00DF0DF6}"/>
    <cellStyle name="40% - Accent6 5 6 4 3" xfId="26827" xr:uid="{7C80AEBD-FE37-4BB3-997F-BA553EE970E5}"/>
    <cellStyle name="40% - Accent6 5 6 5" xfId="16785" xr:uid="{F1BEF34A-7EE5-4C97-BBF7-25E2018C346B}"/>
    <cellStyle name="40% - Accent6 5 6 5 2" xfId="45663" xr:uid="{A48D9D46-BEAC-4B3B-9CE8-BB33EBC14A37}"/>
    <cellStyle name="40% - Accent6 5 6 5 3" xfId="31239" xr:uid="{B2FA3F5B-A8B9-423D-BA6D-244D745180BB}"/>
    <cellStyle name="40% - Accent6 5 6 6" xfId="4864" xr:uid="{325B6079-6F5B-49A3-A1BF-23CDF307EBD2}"/>
    <cellStyle name="40% - Accent6 5 6 6 2" xfId="33787" xr:uid="{7625271F-DA9A-4621-9142-5639234FD179}"/>
    <cellStyle name="40% - Accent6 5 6 7" xfId="19363" xr:uid="{2BA8D75A-201A-47D4-ACBE-D9C4F6CC1A01}"/>
    <cellStyle name="40% - Accent6 5 7" xfId="5804" xr:uid="{432F6272-F44F-4DB0-8CD8-2055C0F8BA33}"/>
    <cellStyle name="40% - Accent6 5 7 2" xfId="9554" xr:uid="{15B20428-63E5-41E8-A2DD-CE882C89AD3E}"/>
    <cellStyle name="40% - Accent6 5 7 2 2" xfId="38452" xr:uid="{B0BB6077-32DF-4880-83F2-E62774364A18}"/>
    <cellStyle name="40% - Accent6 5 7 2 3" xfId="24028" xr:uid="{D385785C-8B41-4936-B7FD-C4EB671E473B}"/>
    <cellStyle name="40% - Accent6 5 7 3" xfId="13291" xr:uid="{E526E15B-240F-4A83-8ED6-11F461AAB5F2}"/>
    <cellStyle name="40% - Accent6 5 7 3 2" xfId="42184" xr:uid="{5A0B92CF-AE77-4F8C-A37B-953CCBF11449}"/>
    <cellStyle name="40% - Accent6 5 7 3 3" xfId="27760" xr:uid="{61F02F43-C1F1-467B-8073-3C174159E192}"/>
    <cellStyle name="40% - Accent6 5 7 4" xfId="34720" xr:uid="{BEC471D1-7E4F-480C-98D0-4449DAFDDD71}"/>
    <cellStyle name="40% - Accent6 5 7 5" xfId="20296" xr:uid="{2CD53AFE-D822-4601-86FE-EBCF6FAF00A5}"/>
    <cellStyle name="40% - Accent6 5 8" xfId="7688" xr:uid="{55C9DD2D-9561-46A2-A430-77B364EC0A3F}"/>
    <cellStyle name="40% - Accent6 5 8 2" xfId="36586" xr:uid="{C452C97C-422F-4F32-B22C-98E3574A473E}"/>
    <cellStyle name="40% - Accent6 5 8 3" xfId="22162" xr:uid="{860031E1-6664-41BB-ABFA-55248DC8591E}"/>
    <cellStyle name="40% - Accent6 5 9" xfId="11423" xr:uid="{8CDE7CDF-EF60-4932-8B30-ECEB16599BC5}"/>
    <cellStyle name="40% - Accent6 5 9 2" xfId="40318" xr:uid="{5C1AF35F-D1A8-4B60-A1F1-96C5E843D50E}"/>
    <cellStyle name="40% - Accent6 5 9 3" xfId="25894" xr:uid="{691C9A34-E987-419B-BDFC-0A451A22669A}"/>
    <cellStyle name="40% - Accent6 6" xfId="395" xr:uid="{2FE43AC3-0B4E-4569-8E91-D729699619DD}"/>
    <cellStyle name="40% - Accent6 6 10" xfId="15181" xr:uid="{9B9B1934-27F8-45B8-ADC1-1889D3657DF1}"/>
    <cellStyle name="40% - Accent6 6 10 2" xfId="44068" xr:uid="{A0DBA407-B1EE-479D-87B2-4C8ACD473DFB}"/>
    <cellStyle name="40% - Accent6 6 10 3" xfId="29644" xr:uid="{C2D2CD10-F4CD-421C-BE41-2F3ABC44BDE4}"/>
    <cellStyle name="40% - Accent6 6 11" xfId="3889" xr:uid="{ECE4FDA0-85A6-404E-95E7-D938896091BA}"/>
    <cellStyle name="40% - Accent6 6 11 2" xfId="32869" xr:uid="{318297BD-1456-44D1-8069-619A61DDBEF1}"/>
    <cellStyle name="40% - Accent6 6 12" xfId="18447" xr:uid="{87E1825E-9D70-46B4-A50A-C81552E3F024}"/>
    <cellStyle name="40% - Accent6 6 2" xfId="787" xr:uid="{CFEC8DEB-DDB4-4A7F-80E2-030188A8232F}"/>
    <cellStyle name="40% - Accent6 6 2 2" xfId="1169" xr:uid="{55B12FFF-FCEE-4012-B16E-37E6C7F3E5B7}"/>
    <cellStyle name="40% - Accent6 6 2 2 2" xfId="2093" xr:uid="{EC28E1A5-9EBD-4ECB-AFFB-1CE4B8C641EC}"/>
    <cellStyle name="40% - Accent6 6 2 2 2 2" xfId="3707" xr:uid="{1C38D28D-8630-4EAB-956E-0C9EABA6366C}"/>
    <cellStyle name="40% - Accent6 6 2 2 2 2 2" xfId="11280" xr:uid="{A4BBA9CD-99AE-44FF-9910-367845C35522}"/>
    <cellStyle name="40% - Accent6 6 2 2 2 2 2 2" xfId="40178" xr:uid="{804678A6-3EC4-4134-BC1D-2CBB1DEAD3DB}"/>
    <cellStyle name="40% - Accent6 6 2 2 2 2 2 3" xfId="25754" xr:uid="{70B08B7B-A1CB-474E-86F7-1F58AA3BA682}"/>
    <cellStyle name="40% - Accent6 6 2 2 2 2 3" xfId="15017" xr:uid="{4577B096-012E-4E70-B844-E5C7AA408DB2}"/>
    <cellStyle name="40% - Accent6 6 2 2 2 2 3 2" xfId="43910" xr:uid="{DB9D57CE-107C-4A4D-B482-C80D8DDE24CE}"/>
    <cellStyle name="40% - Accent6 6 2 2 2 2 3 3" xfId="29486" xr:uid="{442D159C-5AC5-4DA6-B9C0-B90BD764FD13}"/>
    <cellStyle name="40% - Accent6 6 2 2 2 2 4" xfId="18235" xr:uid="{26767A85-C6E0-417E-9B76-2DD6EB38D6EC}"/>
    <cellStyle name="40% - Accent6 6 2 2 2 2 4 2" xfId="47113" xr:uid="{B97AB74A-F306-46D8-9B0D-1E529499D837}"/>
    <cellStyle name="40% - Accent6 6 2 2 2 2 4 3" xfId="32689" xr:uid="{DBBAEDE6-14A1-4DD1-A0B0-C2D7DB55EA85}"/>
    <cellStyle name="40% - Accent6 6 2 2 2 2 5" xfId="7531" xr:uid="{C8C98940-1E34-4518-89F4-FDB1B8E319BA}"/>
    <cellStyle name="40% - Accent6 6 2 2 2 2 5 2" xfId="36446" xr:uid="{AC6E6748-57DF-4DA0-A643-C908929EDA0B}"/>
    <cellStyle name="40% - Accent6 6 2 2 2 2 6" xfId="22022" xr:uid="{AF51315B-99D4-46CC-93CA-1D1244459E42}"/>
    <cellStyle name="40% - Accent6 6 2 2 2 3" xfId="9414" xr:uid="{E49827C5-C90D-4623-AA82-4298C110500A}"/>
    <cellStyle name="40% - Accent6 6 2 2 2 3 2" xfId="38312" xr:uid="{0093494B-B42D-40A1-968F-E61638544A5D}"/>
    <cellStyle name="40% - Accent6 6 2 2 2 3 3" xfId="23888" xr:uid="{EFAA4C21-96A2-4F68-AB21-4521AE7C04B3}"/>
    <cellStyle name="40% - Accent6 6 2 2 2 4" xfId="13151" xr:uid="{70EAF854-2087-47E0-9CCA-9398245696DE}"/>
    <cellStyle name="40% - Accent6 6 2 2 2 4 2" xfId="42044" xr:uid="{8035E31D-1E91-452E-9E18-DAD761BA6070}"/>
    <cellStyle name="40% - Accent6 6 2 2 2 4 3" xfId="27620" xr:uid="{890BDD7C-9B10-4F62-A289-55E18ACBEE42}"/>
    <cellStyle name="40% - Accent6 6 2 2 2 5" xfId="16622" xr:uid="{A93BD375-C8DB-4580-AD6A-0BB4844A9C38}"/>
    <cellStyle name="40% - Accent6 6 2 2 2 5 2" xfId="45501" xr:uid="{D11EA589-AF98-4D9F-B4F7-36994BE14341}"/>
    <cellStyle name="40% - Accent6 6 2 2 2 5 3" xfId="31077" xr:uid="{EBEE3F77-1FD6-4205-B844-B84326EF13FC}"/>
    <cellStyle name="40% - Accent6 6 2 2 2 6" xfId="5657" xr:uid="{DA6A9F16-E238-4CB7-9553-A97F4719D5C8}"/>
    <cellStyle name="40% - Accent6 6 2 2 2 6 2" xfId="34580" xr:uid="{B52F2907-2239-400A-9930-4D52F23D172B}"/>
    <cellStyle name="40% - Accent6 6 2 2 2 7" xfId="20156" xr:uid="{993C4DC1-421D-42C9-904F-68531368ACA5}"/>
    <cellStyle name="40% - Accent6 6 2 2 3" xfId="2901" xr:uid="{71E78D35-77C6-47FC-86B0-FAB132B2C8D7}"/>
    <cellStyle name="40% - Accent6 6 2 2 3 2" xfId="10347" xr:uid="{91F75CA0-902C-4E74-9CD6-EF90EC995FAA}"/>
    <cellStyle name="40% - Accent6 6 2 2 3 2 2" xfId="39245" xr:uid="{29261298-6720-45DE-BD1C-6DC390ABDBDB}"/>
    <cellStyle name="40% - Accent6 6 2 2 3 2 3" xfId="24821" xr:uid="{86DEDBD3-0F71-4958-9AA0-91E7982117FE}"/>
    <cellStyle name="40% - Accent6 6 2 2 3 3" xfId="14084" xr:uid="{88227D7E-2F71-45EA-90B6-3A8176422234}"/>
    <cellStyle name="40% - Accent6 6 2 2 3 3 2" xfId="42977" xr:uid="{9A0C900D-8100-4137-8D5C-4BAB865DC3F2}"/>
    <cellStyle name="40% - Accent6 6 2 2 3 3 3" xfId="28553" xr:uid="{D1D1A814-E9F9-4A6D-B7B7-B7D08AD74557}"/>
    <cellStyle name="40% - Accent6 6 2 2 3 4" xfId="17429" xr:uid="{A2D9853F-C2E7-46CD-A40A-4E83A9B251F4}"/>
    <cellStyle name="40% - Accent6 6 2 2 3 4 2" xfId="46307" xr:uid="{9E38A09D-B12E-42A5-A6E1-DD3A3DA14229}"/>
    <cellStyle name="40% - Accent6 6 2 2 3 4 3" xfId="31883" xr:uid="{5DD9D0CF-F2AF-4DE3-BEF8-5567DF82492A}"/>
    <cellStyle name="40% - Accent6 6 2 2 3 5" xfId="6598" xr:uid="{449DA4B5-C503-4736-A3DD-E7EBC124EF7A}"/>
    <cellStyle name="40% - Accent6 6 2 2 3 5 2" xfId="35513" xr:uid="{3A1BD7FD-75F7-4CA1-BC89-156DDB97CA8D}"/>
    <cellStyle name="40% - Accent6 6 2 2 3 6" xfId="21089" xr:uid="{E60EFE04-3DF7-4181-82A4-9B2D201D30C8}"/>
    <cellStyle name="40% - Accent6 6 2 2 4" xfId="8481" xr:uid="{24817ED6-7155-4D66-9EF6-326FC4411004}"/>
    <cellStyle name="40% - Accent6 6 2 2 4 2" xfId="37379" xr:uid="{179EE810-3274-4311-A596-28C941DDAAA9}"/>
    <cellStyle name="40% - Accent6 6 2 2 4 3" xfId="22955" xr:uid="{7680E344-5FE3-47B1-A78F-9EDD01853F66}"/>
    <cellStyle name="40% - Accent6 6 2 2 5" xfId="12216" xr:uid="{9CB3AF0A-F809-45DC-AC77-B12D92259FA2}"/>
    <cellStyle name="40% - Accent6 6 2 2 5 2" xfId="41111" xr:uid="{655E29B9-1560-4941-8CC3-84EB7BEA6BC4}"/>
    <cellStyle name="40% - Accent6 6 2 2 5 3" xfId="26687" xr:uid="{ED876399-8657-4ECC-80A9-677A0DB07F16}"/>
    <cellStyle name="40% - Accent6 6 2 2 6" xfId="15808" xr:uid="{A10D90A2-0878-4DED-A499-C87C2D28ED82}"/>
    <cellStyle name="40% - Accent6 6 2 2 6 2" xfId="44695" xr:uid="{C7CE2570-6F82-4770-AD8A-CDF3E75C0FA1}"/>
    <cellStyle name="40% - Accent6 6 2 2 6 3" xfId="30271" xr:uid="{650438B4-D5A0-4005-BBF2-A6E8E454CA50}"/>
    <cellStyle name="40% - Accent6 6 2 2 7" xfId="4711" xr:uid="{E8C787F7-4F0B-432E-B62D-B46500D2AA08}"/>
    <cellStyle name="40% - Accent6 6 2 2 7 2" xfId="33646" xr:uid="{CA120C56-66DC-4B40-A946-3E1835BE514A}"/>
    <cellStyle name="40% - Accent6 6 2 2 8" xfId="19223" xr:uid="{EBB45CCF-22DC-4083-B2F4-8C3415FEEDDC}"/>
    <cellStyle name="40% - Accent6 6 2 3" xfId="1725" xr:uid="{CB0890A4-F464-4B5F-87E7-AC047F4D0D85}"/>
    <cellStyle name="40% - Accent6 6 2 3 2" xfId="3339" xr:uid="{21D1A44E-E66F-4FDF-B72D-A0633DE10441}"/>
    <cellStyle name="40% - Accent6 6 2 3 2 2" xfId="10827" xr:uid="{A4207832-4048-48D9-8ACC-049B8F740C17}"/>
    <cellStyle name="40% - Accent6 6 2 3 2 2 2" xfId="39725" xr:uid="{A87636B6-8DBD-4B65-8E43-4C7E45FFC279}"/>
    <cellStyle name="40% - Accent6 6 2 3 2 2 3" xfId="25301" xr:uid="{270CC8FE-51CA-48CB-9A9A-68DA8EE053E9}"/>
    <cellStyle name="40% - Accent6 6 2 3 2 3" xfId="14564" xr:uid="{BB661078-C040-411F-9CF2-4AC093E7129E}"/>
    <cellStyle name="40% - Accent6 6 2 3 2 3 2" xfId="43457" xr:uid="{E91059B9-7BC3-41D2-9F39-1D129038BFA9}"/>
    <cellStyle name="40% - Accent6 6 2 3 2 3 3" xfId="29033" xr:uid="{E78319FB-5932-45F4-8A22-310655D697F3}"/>
    <cellStyle name="40% - Accent6 6 2 3 2 4" xfId="17867" xr:uid="{37C808E8-B809-4A9F-B053-51692E355B89}"/>
    <cellStyle name="40% - Accent6 6 2 3 2 4 2" xfId="46745" xr:uid="{C20A242F-A859-480A-BB6B-623A01BD8C25}"/>
    <cellStyle name="40% - Accent6 6 2 3 2 4 3" xfId="32321" xr:uid="{CF5E4E2B-0709-41BF-BF83-6E49A8CDF052}"/>
    <cellStyle name="40% - Accent6 6 2 3 2 5" xfId="7078" xr:uid="{6261D6AE-8707-4030-8F14-6005920C9CEC}"/>
    <cellStyle name="40% - Accent6 6 2 3 2 5 2" xfId="35993" xr:uid="{FB12D852-D65A-4B12-8CCA-6AB6D82975E1}"/>
    <cellStyle name="40% - Accent6 6 2 3 2 6" xfId="21569" xr:uid="{5FC7B7B3-B703-4E1B-8F34-735C99B2C832}"/>
    <cellStyle name="40% - Accent6 6 2 3 3" xfId="8961" xr:uid="{D3505D92-5832-45A7-A3B9-2D48EF235FA6}"/>
    <cellStyle name="40% - Accent6 6 2 3 3 2" xfId="37859" xr:uid="{C7C8B722-AADF-4491-B7E0-1566E2D8CD56}"/>
    <cellStyle name="40% - Accent6 6 2 3 3 3" xfId="23435" xr:uid="{C139E97A-C877-490C-9C05-900C0499226F}"/>
    <cellStyle name="40% - Accent6 6 2 3 4" xfId="12698" xr:uid="{0A418147-1A5E-4F5A-A271-B246780844B4}"/>
    <cellStyle name="40% - Accent6 6 2 3 4 2" xfId="41591" xr:uid="{C4376729-1F76-414B-9326-2CE0CADEC389}"/>
    <cellStyle name="40% - Accent6 6 2 3 4 3" xfId="27167" xr:uid="{7D55C207-D53A-46D7-8EC5-F329421C8148}"/>
    <cellStyle name="40% - Accent6 6 2 3 5" xfId="16254" xr:uid="{14EF6412-85B5-4607-BCDE-063174D26A02}"/>
    <cellStyle name="40% - Accent6 6 2 3 5 2" xfId="45133" xr:uid="{6596583A-9E0B-484D-80EF-2054AD192FD7}"/>
    <cellStyle name="40% - Accent6 6 2 3 5 3" xfId="30709" xr:uid="{86CD61E6-E49C-4775-82A9-E6BF91D536EF}"/>
    <cellStyle name="40% - Accent6 6 2 3 6" xfId="5204" xr:uid="{D0B50548-C76F-4B88-A162-391BABCEDAF4}"/>
    <cellStyle name="40% - Accent6 6 2 3 6 2" xfId="34127" xr:uid="{D2AEADF7-CF8D-44AA-BD97-58E76CFC45AC}"/>
    <cellStyle name="40% - Accent6 6 2 3 7" xfId="19703" xr:uid="{4E559CC0-8037-4E1E-A13D-BA9846E534E6}"/>
    <cellStyle name="40% - Accent6 6 2 4" xfId="2533" xr:uid="{A05B8C77-3F7F-4A0F-A82A-39A710C09F22}"/>
    <cellStyle name="40% - Accent6 6 2 4 2" xfId="9894" xr:uid="{F4FC1A54-B439-445C-8930-6C267462AE6E}"/>
    <cellStyle name="40% - Accent6 6 2 4 2 2" xfId="38792" xr:uid="{303F19EB-165E-453A-B881-8B1C7106FE59}"/>
    <cellStyle name="40% - Accent6 6 2 4 2 3" xfId="24368" xr:uid="{0DFEC767-1563-4C8E-A90C-545F55C8BF2D}"/>
    <cellStyle name="40% - Accent6 6 2 4 3" xfId="13631" xr:uid="{5B0A364D-DFF5-4311-886E-395C7BEDE80E}"/>
    <cellStyle name="40% - Accent6 6 2 4 3 2" xfId="42524" xr:uid="{0FCA09E9-9E10-48A4-9E66-2306B9A5D60C}"/>
    <cellStyle name="40% - Accent6 6 2 4 3 3" xfId="28100" xr:uid="{CCE0A225-8B23-4752-88DC-74EFB115A512}"/>
    <cellStyle name="40% - Accent6 6 2 4 4" xfId="17061" xr:uid="{80563E9B-82F5-4E30-9690-48DBDED55050}"/>
    <cellStyle name="40% - Accent6 6 2 4 4 2" xfId="45939" xr:uid="{CB3EDA7E-9641-4C0D-99BB-E342CC0E15A0}"/>
    <cellStyle name="40% - Accent6 6 2 4 4 3" xfId="31515" xr:uid="{2B7BF06D-3053-4319-8FC5-C27468536D86}"/>
    <cellStyle name="40% - Accent6 6 2 4 5" xfId="6145" xr:uid="{5940C8EA-5138-48BE-A118-2B4F523B3210}"/>
    <cellStyle name="40% - Accent6 6 2 4 5 2" xfId="35060" xr:uid="{88E12B65-A5D5-4800-AB21-EBC162F70ED3}"/>
    <cellStyle name="40% - Accent6 6 2 4 6" xfId="20636" xr:uid="{A5D40EF6-A5BE-436A-856F-D7829BF55300}"/>
    <cellStyle name="40% - Accent6 6 2 5" xfId="8028" xr:uid="{981EF264-1ABF-4D5A-B7C3-49107D3779C5}"/>
    <cellStyle name="40% - Accent6 6 2 5 2" xfId="36926" xr:uid="{06F65278-1F41-440F-9FDD-011EBBA2A446}"/>
    <cellStyle name="40% - Accent6 6 2 5 3" xfId="22502" xr:uid="{628F29C0-B469-40FA-BD7E-F3E6587B0CF4}"/>
    <cellStyle name="40% - Accent6 6 2 6" xfId="11763" xr:uid="{24F6329B-732F-4161-BF2B-E7EB6D680068}"/>
    <cellStyle name="40% - Accent6 6 2 6 2" xfId="40658" xr:uid="{09D024F2-147C-457C-B543-56B42472806B}"/>
    <cellStyle name="40% - Accent6 6 2 6 3" xfId="26234" xr:uid="{B843EBB2-2238-4536-AAB7-6E43BE2B6636}"/>
    <cellStyle name="40% - Accent6 6 2 7" xfId="15440" xr:uid="{67C7D9BC-4436-4D61-91DB-6409C282207A}"/>
    <cellStyle name="40% - Accent6 6 2 7 2" xfId="44327" xr:uid="{AD491BDE-A927-43ED-B188-165E088C02CB}"/>
    <cellStyle name="40% - Accent6 6 2 7 3" xfId="29903" xr:uid="{E6AF1EBF-1F5A-40E2-ACA8-B9EB4EA5DA83}"/>
    <cellStyle name="40% - Accent6 6 2 8" xfId="4212" xr:uid="{69D7F57C-F9BF-4ACF-A5A2-54E4B3A6C4EB}"/>
    <cellStyle name="40% - Accent6 6 2 8 2" xfId="33193" xr:uid="{6D68788E-178C-409E-8BB5-2B0C24A6775D}"/>
    <cellStyle name="40% - Accent6 6 2 9" xfId="18770" xr:uid="{1815BF42-BBB3-4BFC-8E31-9719DB0418BF}"/>
    <cellStyle name="40% - Accent6 6 3" xfId="596" xr:uid="{8FE3CB6D-2BC3-4CAB-98D8-C44BA9A3AC83}"/>
    <cellStyle name="40% - Accent6 6 3 2" xfId="1170" xr:uid="{8F6ED578-013D-4493-9411-F3D807E729A3}"/>
    <cellStyle name="40% - Accent6 6 3 2 2" xfId="2094" xr:uid="{EF1D5C49-2EDA-4C02-87DA-50FBBF1BD492}"/>
    <cellStyle name="40% - Accent6 6 3 2 2 2" xfId="3708" xr:uid="{5B95C9D7-4739-4803-AE4F-A897C1BCBFE9}"/>
    <cellStyle name="40% - Accent6 6 3 2 2 2 2" xfId="11151" xr:uid="{A3A72F30-A25C-417C-AC6D-8A02485F5024}"/>
    <cellStyle name="40% - Accent6 6 3 2 2 2 2 2" xfId="40049" xr:uid="{43313ABC-1C96-4817-9668-35BD890BE810}"/>
    <cellStyle name="40% - Accent6 6 3 2 2 2 2 3" xfId="25625" xr:uid="{5D916F2B-D2FD-4C99-8C32-BFD0D80D1107}"/>
    <cellStyle name="40% - Accent6 6 3 2 2 2 3" xfId="14888" xr:uid="{2EB1587A-7838-4337-AC36-DD5B95228E50}"/>
    <cellStyle name="40% - Accent6 6 3 2 2 2 3 2" xfId="43781" xr:uid="{A5E8F271-C683-4AFE-9CF5-69C40EFA92B2}"/>
    <cellStyle name="40% - Accent6 6 3 2 2 2 3 3" xfId="29357" xr:uid="{2EED5F23-196B-4302-B718-E38110093569}"/>
    <cellStyle name="40% - Accent6 6 3 2 2 2 4" xfId="18236" xr:uid="{E4F62676-D413-4AA3-BD99-5B3188BB6B81}"/>
    <cellStyle name="40% - Accent6 6 3 2 2 2 4 2" xfId="47114" xr:uid="{2A016FA4-5680-41AB-8BDD-974D05B60AD0}"/>
    <cellStyle name="40% - Accent6 6 3 2 2 2 4 3" xfId="32690" xr:uid="{1A55BE1F-FA5C-4A9E-A802-32CDBB1A94D8}"/>
    <cellStyle name="40% - Accent6 6 3 2 2 2 5" xfId="7402" xr:uid="{FD7C1F4A-F37F-44B2-B622-58A24F4796DF}"/>
    <cellStyle name="40% - Accent6 6 3 2 2 2 5 2" xfId="36317" xr:uid="{5E805509-D950-4D11-8464-AB5F07E1FCA7}"/>
    <cellStyle name="40% - Accent6 6 3 2 2 2 6" xfId="21893" xr:uid="{8670FB9C-3368-410C-8194-16F7A8EAF12F}"/>
    <cellStyle name="40% - Accent6 6 3 2 2 3" xfId="9285" xr:uid="{AC8A5AE0-DEEB-4B9A-BBEA-2940518BD674}"/>
    <cellStyle name="40% - Accent6 6 3 2 2 3 2" xfId="38183" xr:uid="{A74848D2-8EB7-4671-8420-341F8BD7C023}"/>
    <cellStyle name="40% - Accent6 6 3 2 2 3 3" xfId="23759" xr:uid="{A0397920-1ACD-454A-9465-C9014529AA3E}"/>
    <cellStyle name="40% - Accent6 6 3 2 2 4" xfId="13022" xr:uid="{CD4A26F7-2763-4D2D-85E3-BB1C31825EB8}"/>
    <cellStyle name="40% - Accent6 6 3 2 2 4 2" xfId="41915" xr:uid="{F3AC7537-1067-4789-82E6-71AC0B991111}"/>
    <cellStyle name="40% - Accent6 6 3 2 2 4 3" xfId="27491" xr:uid="{5DA4F905-3EBD-49E2-8142-DD857AF78416}"/>
    <cellStyle name="40% - Accent6 6 3 2 2 5" xfId="16623" xr:uid="{7E35A589-8048-4045-83B8-8143F0149A30}"/>
    <cellStyle name="40% - Accent6 6 3 2 2 5 2" xfId="45502" xr:uid="{AA7B8FF6-9ECE-4EF2-B0F8-8CCBE8A38B74}"/>
    <cellStyle name="40% - Accent6 6 3 2 2 5 3" xfId="31078" xr:uid="{B116477D-FFBD-4AFC-9633-EA2139E1C6BA}"/>
    <cellStyle name="40% - Accent6 6 3 2 2 6" xfId="5528" xr:uid="{0398A373-027C-4870-937C-86449CA216CF}"/>
    <cellStyle name="40% - Accent6 6 3 2 2 6 2" xfId="34451" xr:uid="{CE3F6C90-8A78-4866-9B29-64297FA57EFC}"/>
    <cellStyle name="40% - Accent6 6 3 2 2 7" xfId="20027" xr:uid="{00020D2A-07E6-434C-A935-D1A46A494E9F}"/>
    <cellStyle name="40% - Accent6 6 3 2 3" xfId="2902" xr:uid="{BF2990EC-F2EC-4D97-AEA3-F7629E31B0CE}"/>
    <cellStyle name="40% - Accent6 6 3 2 3 2" xfId="10218" xr:uid="{22D82B05-0AD5-4D51-94A6-B13F5F289F4D}"/>
    <cellStyle name="40% - Accent6 6 3 2 3 2 2" xfId="39116" xr:uid="{35A720DF-541D-4310-B878-FD895FC3FCC4}"/>
    <cellStyle name="40% - Accent6 6 3 2 3 2 3" xfId="24692" xr:uid="{06A8CA30-DE8D-41E5-A8F4-CA7CDAB4B721}"/>
    <cellStyle name="40% - Accent6 6 3 2 3 3" xfId="13955" xr:uid="{2852828C-6E8C-471E-868A-EAD323A6A823}"/>
    <cellStyle name="40% - Accent6 6 3 2 3 3 2" xfId="42848" xr:uid="{F8E7F203-2E8E-47D2-A7FF-5EA802AF3CEA}"/>
    <cellStyle name="40% - Accent6 6 3 2 3 3 3" xfId="28424" xr:uid="{21A23617-EA60-477B-B08A-EED1AAEF12D7}"/>
    <cellStyle name="40% - Accent6 6 3 2 3 4" xfId="17430" xr:uid="{B341C431-2744-4B9C-9A4D-16CA8DF6E678}"/>
    <cellStyle name="40% - Accent6 6 3 2 3 4 2" xfId="46308" xr:uid="{F71C0974-8E31-4C23-B610-D6344E79A879}"/>
    <cellStyle name="40% - Accent6 6 3 2 3 4 3" xfId="31884" xr:uid="{9554D65E-F7C0-4CE9-BEB1-27968714C89D}"/>
    <cellStyle name="40% - Accent6 6 3 2 3 5" xfId="6469" xr:uid="{197F5866-DC24-40E7-B496-80BEBAB13C43}"/>
    <cellStyle name="40% - Accent6 6 3 2 3 5 2" xfId="35384" xr:uid="{3379EC03-A817-4681-95C2-F484D04FD556}"/>
    <cellStyle name="40% - Accent6 6 3 2 3 6" xfId="20960" xr:uid="{BB9BFFE5-A825-43F5-86AF-205B41EF25A0}"/>
    <cellStyle name="40% - Accent6 6 3 2 4" xfId="8352" xr:uid="{C28BD396-4EE8-40CC-A590-D03BA3E77655}"/>
    <cellStyle name="40% - Accent6 6 3 2 4 2" xfId="37250" xr:uid="{5BCAC09F-731A-4CDF-A0D7-156F833A24B6}"/>
    <cellStyle name="40% - Accent6 6 3 2 4 3" xfId="22826" xr:uid="{E2D8ABE8-BB51-4D63-8D19-8997458FA792}"/>
    <cellStyle name="40% - Accent6 6 3 2 5" xfId="12087" xr:uid="{F737A23D-B594-4C02-8FCE-B4BB033D6126}"/>
    <cellStyle name="40% - Accent6 6 3 2 5 2" xfId="40982" xr:uid="{C4BEC2CA-FAA0-4C69-81BA-E97EE4BD6DE9}"/>
    <cellStyle name="40% - Accent6 6 3 2 5 3" xfId="26558" xr:uid="{925E812D-D59A-41B5-867E-9ACE58A4CCC1}"/>
    <cellStyle name="40% - Accent6 6 3 2 6" xfId="15809" xr:uid="{9B09DFEE-C73C-4D38-B3C5-7B4098DE5830}"/>
    <cellStyle name="40% - Accent6 6 3 2 6 2" xfId="44696" xr:uid="{46627AF2-EB31-447B-A375-05FED04F38E2}"/>
    <cellStyle name="40% - Accent6 6 3 2 6 3" xfId="30272" xr:uid="{7A1E8D9E-611D-4EF1-BAE1-554EA03B68EF}"/>
    <cellStyle name="40% - Accent6 6 3 2 7" xfId="4578" xr:uid="{5B908CBA-7822-4FF6-BBEF-0724F52CD5B1}"/>
    <cellStyle name="40% - Accent6 6 3 2 7 2" xfId="33517" xr:uid="{45382EE1-636E-417B-AC85-47D09F848355}"/>
    <cellStyle name="40% - Accent6 6 3 2 8" xfId="19094" xr:uid="{3C6ECB3F-F856-450E-81EF-DFDBF8A18E8A}"/>
    <cellStyle name="40% - Accent6 6 3 3" xfId="1596" xr:uid="{0DCB3C9C-66C6-4F06-A772-77C3C8CF4AF7}"/>
    <cellStyle name="40% - Accent6 6 3 3 2" xfId="3210" xr:uid="{255AED67-A632-44B3-A9D1-D984696ED3F8}"/>
    <cellStyle name="40% - Accent6 6 3 3 2 2" xfId="10698" xr:uid="{EBBC72FE-CEC4-4C89-A49C-06F1727396BA}"/>
    <cellStyle name="40% - Accent6 6 3 3 2 2 2" xfId="39596" xr:uid="{1A2DDC88-6EAC-470E-85FD-94925F8AE92B}"/>
    <cellStyle name="40% - Accent6 6 3 3 2 2 3" xfId="25172" xr:uid="{42E82451-C716-4895-A9B2-EA05DEF6F4E1}"/>
    <cellStyle name="40% - Accent6 6 3 3 2 3" xfId="14435" xr:uid="{8955F851-B329-41C2-A6D3-966A3F9B62EC}"/>
    <cellStyle name="40% - Accent6 6 3 3 2 3 2" xfId="43328" xr:uid="{BC19D446-AA89-4F4B-AF37-FEDBAA105E84}"/>
    <cellStyle name="40% - Accent6 6 3 3 2 3 3" xfId="28904" xr:uid="{FA0F801C-A301-4E02-A30C-CE3F79582CF1}"/>
    <cellStyle name="40% - Accent6 6 3 3 2 4" xfId="17738" xr:uid="{7377D661-F0A6-4786-BBC4-530F7D855D73}"/>
    <cellStyle name="40% - Accent6 6 3 3 2 4 2" xfId="46616" xr:uid="{5F8E0C5A-FD58-4BC3-8EB2-1BB1B3885666}"/>
    <cellStyle name="40% - Accent6 6 3 3 2 4 3" xfId="32192" xr:uid="{4EBC59B3-021C-49FB-8BB4-B2A07C0BCA27}"/>
    <cellStyle name="40% - Accent6 6 3 3 2 5" xfId="6949" xr:uid="{9154679F-2855-40EB-A84F-32273D268A73}"/>
    <cellStyle name="40% - Accent6 6 3 3 2 5 2" xfId="35864" xr:uid="{1BC1CC35-8D2F-4028-8E6F-A487119BB0BE}"/>
    <cellStyle name="40% - Accent6 6 3 3 2 6" xfId="21440" xr:uid="{EF521F1E-0607-4ED3-98A8-5356C4A9D6EC}"/>
    <cellStyle name="40% - Accent6 6 3 3 3" xfId="8832" xr:uid="{0506FFAE-E7D7-4DEC-AD80-B71E6DCD6B45}"/>
    <cellStyle name="40% - Accent6 6 3 3 3 2" xfId="37730" xr:uid="{E68A8D42-2704-4754-8979-31F1F316E7EF}"/>
    <cellStyle name="40% - Accent6 6 3 3 3 3" xfId="23306" xr:uid="{6301FD4F-4FF2-4F6F-8D2B-31DAFA2B3C85}"/>
    <cellStyle name="40% - Accent6 6 3 3 4" xfId="12569" xr:uid="{CC3F3F81-0503-4A07-B604-C08EDCBB954C}"/>
    <cellStyle name="40% - Accent6 6 3 3 4 2" xfId="41462" xr:uid="{62598E78-5839-4B8F-B0CC-C301969EC3D6}"/>
    <cellStyle name="40% - Accent6 6 3 3 4 3" xfId="27038" xr:uid="{3CE9A632-B79B-4AB7-AA1B-9617E1C75B10}"/>
    <cellStyle name="40% - Accent6 6 3 3 5" xfId="16125" xr:uid="{5F5FBDD2-1055-4D75-8A28-A60235A72A1B}"/>
    <cellStyle name="40% - Accent6 6 3 3 5 2" xfId="45004" xr:uid="{FF04B263-0C2A-4C55-AB43-3D8DA3DB5FE8}"/>
    <cellStyle name="40% - Accent6 6 3 3 5 3" xfId="30580" xr:uid="{15330639-2D38-48EF-940A-9FF4B945058E}"/>
    <cellStyle name="40% - Accent6 6 3 3 6" xfId="5075" xr:uid="{92ACBDF8-0107-436F-9822-428905E6529F}"/>
    <cellStyle name="40% - Accent6 6 3 3 6 2" xfId="33998" xr:uid="{7678F257-A588-4BBD-9056-C314A227B501}"/>
    <cellStyle name="40% - Accent6 6 3 3 7" xfId="19574" xr:uid="{EFBE5E5B-1576-4599-B383-34219CB1867A}"/>
    <cellStyle name="40% - Accent6 6 3 4" xfId="2404" xr:uid="{60EE23A7-7A3B-4CA9-A0D9-D02CC1C40936}"/>
    <cellStyle name="40% - Accent6 6 3 4 2" xfId="9765" xr:uid="{5A4BB12D-5DDF-4EDF-9295-369D2873BCA9}"/>
    <cellStyle name="40% - Accent6 6 3 4 2 2" xfId="38663" xr:uid="{207389B0-7A7B-4B7E-83C0-0E9BAE89C4CB}"/>
    <cellStyle name="40% - Accent6 6 3 4 2 3" xfId="24239" xr:uid="{6F056F44-D160-49E7-91BD-85121CB78A85}"/>
    <cellStyle name="40% - Accent6 6 3 4 3" xfId="13502" xr:uid="{EDB39EA2-BD5D-4B60-A462-668F4AAFA4DE}"/>
    <cellStyle name="40% - Accent6 6 3 4 3 2" xfId="42395" xr:uid="{2B2A38A5-6E95-48C1-B24F-5B576AD104D4}"/>
    <cellStyle name="40% - Accent6 6 3 4 3 3" xfId="27971" xr:uid="{9BFB3E68-F995-49F9-B168-5F84CA808CBE}"/>
    <cellStyle name="40% - Accent6 6 3 4 4" xfId="16932" xr:uid="{57E65D4D-DEA2-4425-AE54-D8D290300244}"/>
    <cellStyle name="40% - Accent6 6 3 4 4 2" xfId="45810" xr:uid="{4F721571-378E-4326-B60B-EF6A2DC2F929}"/>
    <cellStyle name="40% - Accent6 6 3 4 4 3" xfId="31386" xr:uid="{97F2E2AF-6513-47DF-AE5A-533ED8FCCA43}"/>
    <cellStyle name="40% - Accent6 6 3 4 5" xfId="6016" xr:uid="{712C2DC8-B3EE-44BA-83ED-304A296F9825}"/>
    <cellStyle name="40% - Accent6 6 3 4 5 2" xfId="34931" xr:uid="{528B9206-0F90-4CE5-98CD-CFC41383BE33}"/>
    <cellStyle name="40% - Accent6 6 3 4 6" xfId="20507" xr:uid="{EF83789A-CB5A-4FF8-B08A-C1308FDDA38D}"/>
    <cellStyle name="40% - Accent6 6 3 5" xfId="7899" xr:uid="{F22C6226-8360-4D49-AD0F-F21BCC09F2E0}"/>
    <cellStyle name="40% - Accent6 6 3 5 2" xfId="36797" xr:uid="{14C2D2FE-FFB8-47BF-A544-799B5051D2A1}"/>
    <cellStyle name="40% - Accent6 6 3 5 3" xfId="22373" xr:uid="{E8936E86-8986-4A21-B6F3-AB67DB5564F2}"/>
    <cellStyle name="40% - Accent6 6 3 6" xfId="11634" xr:uid="{B6DB7DED-34AA-40EF-8CA7-2E41020D1158}"/>
    <cellStyle name="40% - Accent6 6 3 6 2" xfId="40529" xr:uid="{0B4D9123-0BC9-4163-9A77-67205420A3FF}"/>
    <cellStyle name="40% - Accent6 6 3 6 3" xfId="26105" xr:uid="{9D9E7B9D-A918-4DE3-9A38-9E70981DCDC3}"/>
    <cellStyle name="40% - Accent6 6 3 7" xfId="15311" xr:uid="{3B10D069-1418-43BC-BCA3-B149940FD88A}"/>
    <cellStyle name="40% - Accent6 6 3 7 2" xfId="44198" xr:uid="{6D22E233-4D5A-4A42-A1F3-C2B4CEA29492}"/>
    <cellStyle name="40% - Accent6 6 3 7 3" xfId="29774" xr:uid="{A3D212A8-3F07-4F22-A006-071D8FFC07FF}"/>
    <cellStyle name="40% - Accent6 6 3 8" xfId="4083" xr:uid="{345F5D3B-1EFF-4A18-BB01-2970748348A5}"/>
    <cellStyle name="40% - Accent6 6 3 8 2" xfId="33064" xr:uid="{18932FEA-1A4F-460B-A5DC-4AD16D79ECCC}"/>
    <cellStyle name="40% - Accent6 6 3 9" xfId="18641" xr:uid="{F8A25169-F1B4-4697-8497-29D0E057975D}"/>
    <cellStyle name="40% - Accent6 6 4" xfId="1168" xr:uid="{97E5BBB1-2683-485D-92D8-AEA47C285B01}"/>
    <cellStyle name="40% - Accent6 6 4 2" xfId="2092" xr:uid="{08F884F5-CA15-4ED7-9763-5A89F71671AC}"/>
    <cellStyle name="40% - Accent6 6 4 2 2" xfId="3706" xr:uid="{1AEEFA9D-353B-45A2-A13D-14F6BC0A37FD}"/>
    <cellStyle name="40% - Accent6 6 4 2 2 2" xfId="7272" xr:uid="{4862FD47-4C80-4DC0-BAA4-61F5E01FB82F}"/>
    <cellStyle name="40% - Accent6 6 4 2 2 2 2" xfId="11021" xr:uid="{5DB8C9B1-D446-445D-B0E1-4CD0183F27E5}"/>
    <cellStyle name="40% - Accent6 6 4 2 2 2 2 2" xfId="39919" xr:uid="{D036EF8A-0675-4B61-811B-199F03EF4622}"/>
    <cellStyle name="40% - Accent6 6 4 2 2 2 2 3" xfId="25495" xr:uid="{94BFE791-FAF1-49BC-A3A3-C7DB711FD997}"/>
    <cellStyle name="40% - Accent6 6 4 2 2 2 3" xfId="14758" xr:uid="{5C1C2BCA-685A-43CA-9CD4-72A2098F79E4}"/>
    <cellStyle name="40% - Accent6 6 4 2 2 2 3 2" xfId="43651" xr:uid="{89BE6806-DE40-4894-8DBF-F703BABF5E9D}"/>
    <cellStyle name="40% - Accent6 6 4 2 2 2 3 3" xfId="29227" xr:uid="{92E38CA0-DA54-450A-A537-37C17BD51E05}"/>
    <cellStyle name="40% - Accent6 6 4 2 2 2 4" xfId="36187" xr:uid="{C19BB0D8-946D-4C6D-96AE-5BCDCAABD114}"/>
    <cellStyle name="40% - Accent6 6 4 2 2 2 5" xfId="21763" xr:uid="{7E8C5B1B-5D08-4369-B9E1-396D7DF87E6B}"/>
    <cellStyle name="40% - Accent6 6 4 2 2 3" xfId="9155" xr:uid="{90CED4BB-2369-4798-9357-04E5F22291B9}"/>
    <cellStyle name="40% - Accent6 6 4 2 2 3 2" xfId="38053" xr:uid="{4BB88A19-3D6A-43B6-B3F8-FE3381F1026F}"/>
    <cellStyle name="40% - Accent6 6 4 2 2 3 3" xfId="23629" xr:uid="{ADDBDBB0-0052-412C-8C0B-7D1B6B0C1CA9}"/>
    <cellStyle name="40% - Accent6 6 4 2 2 4" xfId="12892" xr:uid="{1E75EC43-FAB6-4C67-AF0C-A6642DE0831D}"/>
    <cellStyle name="40% - Accent6 6 4 2 2 4 2" xfId="41785" xr:uid="{7A02647C-BB7F-445F-BD98-10A61029BE17}"/>
    <cellStyle name="40% - Accent6 6 4 2 2 4 3" xfId="27361" xr:uid="{8A72B024-76F9-445F-AD5D-00E4F1231BA4}"/>
    <cellStyle name="40% - Accent6 6 4 2 2 5" xfId="18234" xr:uid="{396FAB79-5153-4DD9-83B3-12D936C8344D}"/>
    <cellStyle name="40% - Accent6 6 4 2 2 5 2" xfId="47112" xr:uid="{9C037B40-50A9-4002-AF41-93BDFC485B05}"/>
    <cellStyle name="40% - Accent6 6 4 2 2 5 3" xfId="32688" xr:uid="{C2E5955F-FA77-46DA-B148-1DB115DDD2FE}"/>
    <cellStyle name="40% - Accent6 6 4 2 2 6" xfId="5398" xr:uid="{FC32DE72-56BF-4D59-A33C-78911D6B7698}"/>
    <cellStyle name="40% - Accent6 6 4 2 2 6 2" xfId="34321" xr:uid="{838BD499-96FE-482E-97BB-C8DB869B1BBF}"/>
    <cellStyle name="40% - Accent6 6 4 2 2 7" xfId="19897" xr:uid="{958815F9-1DCA-46EA-AAFA-14E2C22D2FF3}"/>
    <cellStyle name="40% - Accent6 6 4 2 3" xfId="6339" xr:uid="{B77D7B20-0641-40CA-8D02-EDFAEA23C74B}"/>
    <cellStyle name="40% - Accent6 6 4 2 3 2" xfId="10088" xr:uid="{DC3B9CD9-D7F2-4468-BF64-D4064F362E79}"/>
    <cellStyle name="40% - Accent6 6 4 2 3 2 2" xfId="38986" xr:uid="{22237812-BD8D-4C23-A956-EEE6561DE691}"/>
    <cellStyle name="40% - Accent6 6 4 2 3 2 3" xfId="24562" xr:uid="{3CABFA32-3002-4654-BF5D-E38073E0084D}"/>
    <cellStyle name="40% - Accent6 6 4 2 3 3" xfId="13825" xr:uid="{C8D31860-A9C7-443C-A16E-A71A61CF218B}"/>
    <cellStyle name="40% - Accent6 6 4 2 3 3 2" xfId="42718" xr:uid="{7ECA9C10-526C-4004-B269-1B8F97B28EC7}"/>
    <cellStyle name="40% - Accent6 6 4 2 3 3 3" xfId="28294" xr:uid="{1DC27994-DF00-40B7-A1C1-EC89F64CC9B0}"/>
    <cellStyle name="40% - Accent6 6 4 2 3 4" xfId="35254" xr:uid="{88FE70F3-B4B4-467B-90E6-CD943819FD52}"/>
    <cellStyle name="40% - Accent6 6 4 2 3 5" xfId="20830" xr:uid="{C6319533-77DF-4F01-95EC-55E3EB9E68AA}"/>
    <cellStyle name="40% - Accent6 6 4 2 4" xfId="8222" xr:uid="{9C5D0D3B-D9DE-4829-A828-6A38F3A18E08}"/>
    <cellStyle name="40% - Accent6 6 4 2 4 2" xfId="37120" xr:uid="{85B76386-8B3F-4C7A-9295-D861D2FDAAE7}"/>
    <cellStyle name="40% - Accent6 6 4 2 4 3" xfId="22696" xr:uid="{56A3719E-9570-45E0-A5A0-059ED9127407}"/>
    <cellStyle name="40% - Accent6 6 4 2 5" xfId="11957" xr:uid="{E62A78A9-A5FC-4F73-A68E-2B0170DFD2DC}"/>
    <cellStyle name="40% - Accent6 6 4 2 5 2" xfId="40852" xr:uid="{AF5B3160-9920-43B9-A842-6236C9666A1E}"/>
    <cellStyle name="40% - Accent6 6 4 2 5 3" xfId="26428" xr:uid="{7C1E8A24-3BE9-4375-805C-C778930B2AA4}"/>
    <cellStyle name="40% - Accent6 6 4 2 6" xfId="16621" xr:uid="{E21A52BB-EB3B-4643-898B-B82406AB0EB1}"/>
    <cellStyle name="40% - Accent6 6 4 2 6 2" xfId="45500" xr:uid="{FFDD72B0-B3D7-47E6-AAEB-CA62AFD4ACD8}"/>
    <cellStyle name="40% - Accent6 6 4 2 6 3" xfId="31076" xr:uid="{6BEF5DE4-14FF-4C62-98C3-3CFAF37C3621}"/>
    <cellStyle name="40% - Accent6 6 4 2 7" xfId="4445" xr:uid="{8FE0E417-D6CF-4F93-B6D9-1423D07955CD}"/>
    <cellStyle name="40% - Accent6 6 4 2 7 2" xfId="33387" xr:uid="{08619E44-B696-4C5C-87FB-9451B4FF8FCE}"/>
    <cellStyle name="40% - Accent6 6 4 2 8" xfId="18964" xr:uid="{4D4D5160-CAD4-44DD-B895-CFB5776A5FFC}"/>
    <cellStyle name="40% - Accent6 6 4 3" xfId="2900" xr:uid="{551F82BB-4128-4BD0-927E-CCAA207CD4DC}"/>
    <cellStyle name="40% - Accent6 6 4 3 2" xfId="6819" xr:uid="{67856B1D-9EB9-4029-A97C-25C1247DBC39}"/>
    <cellStyle name="40% - Accent6 6 4 3 2 2" xfId="10568" xr:uid="{34BADD00-3C20-4FBE-BE7A-38B82D24BDE5}"/>
    <cellStyle name="40% - Accent6 6 4 3 2 2 2" xfId="39466" xr:uid="{02C26637-452C-4160-9863-E1AC44A2516A}"/>
    <cellStyle name="40% - Accent6 6 4 3 2 2 3" xfId="25042" xr:uid="{C492DB1C-40F2-4555-AACA-8317DDD56317}"/>
    <cellStyle name="40% - Accent6 6 4 3 2 3" xfId="14305" xr:uid="{53BD0A80-8F77-49B7-921B-0DBEB06679B3}"/>
    <cellStyle name="40% - Accent6 6 4 3 2 3 2" xfId="43198" xr:uid="{3C98A2F8-FEE8-4006-A682-30BFE1D61C76}"/>
    <cellStyle name="40% - Accent6 6 4 3 2 3 3" xfId="28774" xr:uid="{72966C67-0360-49AE-B934-E294F37FCBC6}"/>
    <cellStyle name="40% - Accent6 6 4 3 2 4" xfId="35734" xr:uid="{3C915F47-F39A-4028-AD41-47A46BD041E8}"/>
    <cellStyle name="40% - Accent6 6 4 3 2 5" xfId="21310" xr:uid="{33A8BEE1-FAD9-4A18-9D58-2EC1EB6B04EC}"/>
    <cellStyle name="40% - Accent6 6 4 3 3" xfId="8702" xr:uid="{313E7F40-97EF-420F-A1B3-1EF51DE7A276}"/>
    <cellStyle name="40% - Accent6 6 4 3 3 2" xfId="37600" xr:uid="{9D0304C5-87E6-4F70-9B20-64DAA9C04AA3}"/>
    <cellStyle name="40% - Accent6 6 4 3 3 3" xfId="23176" xr:uid="{DB9EB9BD-5C49-41F0-97BC-EB257087930E}"/>
    <cellStyle name="40% - Accent6 6 4 3 4" xfId="12439" xr:uid="{347C0CB8-E3E2-4658-B283-A35FBD8E1827}"/>
    <cellStyle name="40% - Accent6 6 4 3 4 2" xfId="41332" xr:uid="{DAFE604D-9DAE-47C1-A3B4-13103897443B}"/>
    <cellStyle name="40% - Accent6 6 4 3 4 3" xfId="26908" xr:uid="{8A6206F2-9755-4C93-B027-370307E1D65A}"/>
    <cellStyle name="40% - Accent6 6 4 3 5" xfId="17428" xr:uid="{70FFBB09-8EDD-442C-A045-A44F4ABAA875}"/>
    <cellStyle name="40% - Accent6 6 4 3 5 2" xfId="46306" xr:uid="{06AB1C1A-B94C-441A-B0EB-08CCA78E0FB4}"/>
    <cellStyle name="40% - Accent6 6 4 3 5 3" xfId="31882" xr:uid="{7016AC70-449D-41D4-A788-36CFC6196579}"/>
    <cellStyle name="40% - Accent6 6 4 3 6" xfId="4945" xr:uid="{8826355B-3C6F-4219-921B-20C98A6B7B06}"/>
    <cellStyle name="40% - Accent6 6 4 3 6 2" xfId="33868" xr:uid="{8586C90C-FE40-4B64-94A9-AB6A51269F32}"/>
    <cellStyle name="40% - Accent6 6 4 3 7" xfId="19444" xr:uid="{B2E7FA45-C3F8-4394-9688-268DE64E0C79}"/>
    <cellStyle name="40% - Accent6 6 4 4" xfId="5885" xr:uid="{D8BBA3B0-AADB-402B-B9D9-37993C40BE13}"/>
    <cellStyle name="40% - Accent6 6 4 4 2" xfId="9635" xr:uid="{8B201B05-E2D2-497C-B53F-C5CD441D92AC}"/>
    <cellStyle name="40% - Accent6 6 4 4 2 2" xfId="38533" xr:uid="{E178726F-E8ED-43EB-B16F-5270B13A9E9B}"/>
    <cellStyle name="40% - Accent6 6 4 4 2 3" xfId="24109" xr:uid="{2BA7D76E-3BEF-481D-B6C8-482EA6E15BD9}"/>
    <cellStyle name="40% - Accent6 6 4 4 3" xfId="13372" xr:uid="{50675565-31E2-4D22-8449-2B86B5B6AACF}"/>
    <cellStyle name="40% - Accent6 6 4 4 3 2" xfId="42265" xr:uid="{274065E6-BAE8-44B9-87AB-122D84BFE978}"/>
    <cellStyle name="40% - Accent6 6 4 4 3 3" xfId="27841" xr:uid="{80A091B2-4730-4175-9610-C02B36208C78}"/>
    <cellStyle name="40% - Accent6 6 4 4 4" xfId="34801" xr:uid="{F86F3BCD-C329-467B-8DE0-09B63071ACC7}"/>
    <cellStyle name="40% - Accent6 6 4 4 5" xfId="20377" xr:uid="{3D9DDF2D-8CCC-4915-9889-8BF3F0D7B564}"/>
    <cellStyle name="40% - Accent6 6 4 5" xfId="7769" xr:uid="{76E2A0C9-53D7-47F4-97D9-F1617F503BBC}"/>
    <cellStyle name="40% - Accent6 6 4 5 2" xfId="36667" xr:uid="{CCCBAD43-BE1D-413B-A290-0242B3B28A1B}"/>
    <cellStyle name="40% - Accent6 6 4 5 3" xfId="22243" xr:uid="{00648893-B300-4943-9C0B-798588229467}"/>
    <cellStyle name="40% - Accent6 6 4 6" xfId="11504" xr:uid="{981A2675-BE77-4691-AB42-4439149A75E4}"/>
    <cellStyle name="40% - Accent6 6 4 6 2" xfId="40399" xr:uid="{26283D02-0584-4259-9DD6-673557120146}"/>
    <cellStyle name="40% - Accent6 6 4 6 3" xfId="25975" xr:uid="{CB16793E-556D-47B5-BED6-18813AEDC93C}"/>
    <cellStyle name="40% - Accent6 6 4 7" xfId="15807" xr:uid="{47F073C9-DEF5-42B8-9E71-D8B6F06FBDC3}"/>
    <cellStyle name="40% - Accent6 6 4 7 2" xfId="44694" xr:uid="{620AE934-7B75-4A6D-95D9-125C6B856097}"/>
    <cellStyle name="40% - Accent6 6 4 7 3" xfId="30270" xr:uid="{627358E4-959C-41C7-82BE-A5F205DB2245}"/>
    <cellStyle name="40% - Accent6 6 4 8" xfId="3953" xr:uid="{B56F60E6-C8C0-43CB-937F-287B2B988AD8}"/>
    <cellStyle name="40% - Accent6 6 4 8 2" xfId="32934" xr:uid="{1E29FD26-0BEC-4F26-AD50-7C8D3BD89168}"/>
    <cellStyle name="40% - Accent6 6 4 9" xfId="18511" xr:uid="{C519D8C7-654C-45AF-931C-45E7CA796C74}"/>
    <cellStyle name="40% - Accent6 6 5" xfId="1466" xr:uid="{490FB95D-B2F7-42DE-B348-14CEB0B0DD33}"/>
    <cellStyle name="40% - Accent6 6 5 2" xfId="3080" xr:uid="{29B0554F-62AD-4C37-B8A8-8FF6B2702728}"/>
    <cellStyle name="40% - Accent6 6 5 2 2" xfId="7208" xr:uid="{0EF8698A-B4A0-4F06-B37D-A2A48400A5C4}"/>
    <cellStyle name="40% - Accent6 6 5 2 2 2" xfId="10957" xr:uid="{9E6DFA31-4984-4228-96F2-CFFAC05FEFB1}"/>
    <cellStyle name="40% - Accent6 6 5 2 2 2 2" xfId="39855" xr:uid="{68073A7C-F579-4BBB-927D-7748D729F688}"/>
    <cellStyle name="40% - Accent6 6 5 2 2 2 3" xfId="25431" xr:uid="{3FACE9ED-2EBA-4412-A160-F5C5852177C1}"/>
    <cellStyle name="40% - Accent6 6 5 2 2 3" xfId="14694" xr:uid="{FB388152-F215-4EAD-AA85-D2C41E295062}"/>
    <cellStyle name="40% - Accent6 6 5 2 2 3 2" xfId="43587" xr:uid="{FCA67B36-7772-468F-8713-DFCA63DDC561}"/>
    <cellStyle name="40% - Accent6 6 5 2 2 3 3" xfId="29163" xr:uid="{5869DBD1-268D-4836-90B0-3D35586CF335}"/>
    <cellStyle name="40% - Accent6 6 5 2 2 4" xfId="36123" xr:uid="{6506C02A-218B-4070-93CB-1056F3B2E45B}"/>
    <cellStyle name="40% - Accent6 6 5 2 2 5" xfId="21699" xr:uid="{C47EAC4A-CBFB-4BD4-8DB6-4F4D8CC05EDD}"/>
    <cellStyle name="40% - Accent6 6 5 2 3" xfId="9091" xr:uid="{560F4F91-C17B-4EEF-9E1A-0271F8B4E421}"/>
    <cellStyle name="40% - Accent6 6 5 2 3 2" xfId="37989" xr:uid="{C0A789E0-C205-40F7-9139-2DC3535246C6}"/>
    <cellStyle name="40% - Accent6 6 5 2 3 3" xfId="23565" xr:uid="{710B4116-EEF0-4477-9B58-42C37041397C}"/>
    <cellStyle name="40% - Accent6 6 5 2 4" xfId="12828" xr:uid="{0B3D1267-51CC-455E-898D-2EE501D52E47}"/>
    <cellStyle name="40% - Accent6 6 5 2 4 2" xfId="41721" xr:uid="{ADFFB809-B750-4BD5-8D88-2AB0BC7FDA52}"/>
    <cellStyle name="40% - Accent6 6 5 2 4 3" xfId="27297" xr:uid="{9816371A-E90C-4159-9AB4-6F419E4E6B89}"/>
    <cellStyle name="40% - Accent6 6 5 2 5" xfId="17608" xr:uid="{78312861-D674-4593-AE35-31FB0AF1172E}"/>
    <cellStyle name="40% - Accent6 6 5 2 5 2" xfId="46486" xr:uid="{ACB90B50-7415-4069-A9EF-BF529DB849B9}"/>
    <cellStyle name="40% - Accent6 6 5 2 5 3" xfId="32062" xr:uid="{F9F15F42-93B3-4D8A-98AA-15485307818A}"/>
    <cellStyle name="40% - Accent6 6 5 2 6" xfId="5334" xr:uid="{FDD4DFFB-0C9C-4D46-93EA-1856A7D6876B}"/>
    <cellStyle name="40% - Accent6 6 5 2 6 2" xfId="34257" xr:uid="{F5465BAA-8D28-4DD0-8DE5-1C3F2911D008}"/>
    <cellStyle name="40% - Accent6 6 5 2 7" xfId="19833" xr:uid="{8794E944-81A5-42EE-9EFF-76B5D09E5390}"/>
    <cellStyle name="40% - Accent6 6 5 3" xfId="6275" xr:uid="{42519E49-B262-4D7A-A6D3-7B1D258D2DEF}"/>
    <cellStyle name="40% - Accent6 6 5 3 2" xfId="10024" xr:uid="{CC3DC01A-C397-408A-9C0D-BFDA002955C9}"/>
    <cellStyle name="40% - Accent6 6 5 3 2 2" xfId="38922" xr:uid="{B0ED318C-669D-4BF5-B484-07BA198EA2D7}"/>
    <cellStyle name="40% - Accent6 6 5 3 2 3" xfId="24498" xr:uid="{2B426C75-15D3-4417-AF01-9DF3D80849F3}"/>
    <cellStyle name="40% - Accent6 6 5 3 3" xfId="13761" xr:uid="{8DFF4EA2-55BB-452C-8DF5-214FD591F2D3}"/>
    <cellStyle name="40% - Accent6 6 5 3 3 2" xfId="42654" xr:uid="{FB65EA3D-78C0-4C41-82CF-CF072CA33557}"/>
    <cellStyle name="40% - Accent6 6 5 3 3 3" xfId="28230" xr:uid="{D7F0B25F-7D68-4DFB-A734-AB2076DFE996}"/>
    <cellStyle name="40% - Accent6 6 5 3 4" xfId="35190" xr:uid="{ADDEBAE2-9526-427C-97AA-7D2A061167DC}"/>
    <cellStyle name="40% - Accent6 6 5 3 5" xfId="20766" xr:uid="{981E50D5-2DEF-48B6-BFA9-8456D76731E6}"/>
    <cellStyle name="40% - Accent6 6 5 4" xfId="8158" xr:uid="{C7AF4F8E-4E84-4C52-AC4A-97F756729B06}"/>
    <cellStyle name="40% - Accent6 6 5 4 2" xfId="37056" xr:uid="{FEB394C5-EEDE-4DFD-A69B-A478652CA04F}"/>
    <cellStyle name="40% - Accent6 6 5 4 3" xfId="22632" xr:uid="{1842DDB8-FD60-4C2A-B58A-061F7078EDA9}"/>
    <cellStyle name="40% - Accent6 6 5 5" xfId="11893" xr:uid="{F7F3C007-2581-41B0-A68F-008ED29C0385}"/>
    <cellStyle name="40% - Accent6 6 5 5 2" xfId="40788" xr:uid="{F594801D-79E6-4F5B-96F6-A2C0E6271797}"/>
    <cellStyle name="40% - Accent6 6 5 5 3" xfId="26364" xr:uid="{68549988-C680-47F5-BC2E-800C0C06ABF2}"/>
    <cellStyle name="40% - Accent6 6 5 6" xfId="15995" xr:uid="{A3BA7BE7-5CE6-4584-B674-0B62D8FD999B}"/>
    <cellStyle name="40% - Accent6 6 5 6 2" xfId="44874" xr:uid="{9F8580E3-A4B9-4843-A06C-34803C6B6EB0}"/>
    <cellStyle name="40% - Accent6 6 5 6 3" xfId="30450" xr:uid="{6128AEC4-71A8-441C-93F5-C9F02C860A1D}"/>
    <cellStyle name="40% - Accent6 6 5 7" xfId="4368" xr:uid="{72039AFF-154E-4C40-883A-D633277C12C1}"/>
    <cellStyle name="40% - Accent6 6 5 7 2" xfId="33323" xr:uid="{5FC6BB0E-2955-4CCA-AC08-A7EB41BFF527}"/>
    <cellStyle name="40% - Accent6 6 5 8" xfId="18900" xr:uid="{D3D05839-2DB0-4C91-BF0C-46650A801145}"/>
    <cellStyle name="40% - Accent6 6 6" xfId="2274" xr:uid="{76BD34D3-843C-43AE-A552-1D54D5750B2B}"/>
    <cellStyle name="40% - Accent6 6 6 2" xfId="6755" xr:uid="{15A3AE92-C5A2-4083-90A6-102E4D31FC62}"/>
    <cellStyle name="40% - Accent6 6 6 2 2" xfId="10504" xr:uid="{2A4C0B91-7109-4016-8D05-402CCACBDE9A}"/>
    <cellStyle name="40% - Accent6 6 6 2 2 2" xfId="39402" xr:uid="{81FB8C07-2112-4ED9-82EC-DFC5D77C47AA}"/>
    <cellStyle name="40% - Accent6 6 6 2 2 3" xfId="24978" xr:uid="{38688743-D2BE-4396-9775-D19B8A2391DD}"/>
    <cellStyle name="40% - Accent6 6 6 2 3" xfId="14241" xr:uid="{51DB0E80-28D4-4C74-BA3B-CD570928A29B}"/>
    <cellStyle name="40% - Accent6 6 6 2 3 2" xfId="43134" xr:uid="{E057CF88-3DEF-4F1D-AE86-687075B53FF6}"/>
    <cellStyle name="40% - Accent6 6 6 2 3 3" xfId="28710" xr:uid="{439CFF64-7954-49A0-8601-CDF508C84F1F}"/>
    <cellStyle name="40% - Accent6 6 6 2 4" xfId="35670" xr:uid="{D04A789D-7B13-42A7-B2A3-2F30CB4CD144}"/>
    <cellStyle name="40% - Accent6 6 6 2 5" xfId="21246" xr:uid="{F9CD3FBA-6BE7-4C5F-ADDC-B4882758E427}"/>
    <cellStyle name="40% - Accent6 6 6 3" xfId="8638" xr:uid="{EF6CD9B1-94E0-4512-BB4B-01A6A0301284}"/>
    <cellStyle name="40% - Accent6 6 6 3 2" xfId="37536" xr:uid="{FA187E5C-9C77-4A4B-AA7B-C187712E5D04}"/>
    <cellStyle name="40% - Accent6 6 6 3 3" xfId="23112" xr:uid="{78E98962-B34A-468A-98E6-82D855629113}"/>
    <cellStyle name="40% - Accent6 6 6 4" xfId="12375" xr:uid="{304D174A-6F15-41EC-A9EB-208F0AF67EAA}"/>
    <cellStyle name="40% - Accent6 6 6 4 2" xfId="41268" xr:uid="{EC272652-8F93-4C58-B7B7-061F38EE5DC7}"/>
    <cellStyle name="40% - Accent6 6 6 4 3" xfId="26844" xr:uid="{6C8B958B-4735-4ACE-B7BD-DAC169E9E397}"/>
    <cellStyle name="40% - Accent6 6 6 5" xfId="16802" xr:uid="{FB9DFC29-B96B-4767-8162-80DDA30A4B64}"/>
    <cellStyle name="40% - Accent6 6 6 5 2" xfId="45680" xr:uid="{5DABEF7E-8AC6-444E-86A9-E81D03624727}"/>
    <cellStyle name="40% - Accent6 6 6 5 3" xfId="31256" xr:uid="{8E2938CA-3772-44EF-A2B4-C1AAE62118FB}"/>
    <cellStyle name="40% - Accent6 6 6 6" xfId="4881" xr:uid="{A8EDB10B-B1B1-4F27-A32A-BDD88AFB92CF}"/>
    <cellStyle name="40% - Accent6 6 6 6 2" xfId="33804" xr:uid="{85C3A947-E472-493B-9967-BCA187C39645}"/>
    <cellStyle name="40% - Accent6 6 6 7" xfId="19380" xr:uid="{AA49756F-E5D8-4111-B429-1868C976AA9C}"/>
    <cellStyle name="40% - Accent6 6 7" xfId="5821" xr:uid="{5DCEE8D6-14C0-47B1-99E9-3C434E0F257A}"/>
    <cellStyle name="40% - Accent6 6 7 2" xfId="9571" xr:uid="{A0C73CD4-84B6-4EA5-8DFA-46B4230F6B2F}"/>
    <cellStyle name="40% - Accent6 6 7 2 2" xfId="38469" xr:uid="{7EADDBD7-3541-422D-9001-123356E8C97D}"/>
    <cellStyle name="40% - Accent6 6 7 2 3" xfId="24045" xr:uid="{9FA6CA2F-98CE-4D82-AEA1-8E10599B2DEC}"/>
    <cellStyle name="40% - Accent6 6 7 3" xfId="13308" xr:uid="{F6188477-10ED-40BA-A3DF-18CF1E77FF43}"/>
    <cellStyle name="40% - Accent6 6 7 3 2" xfId="42201" xr:uid="{D103D0AD-3BD2-4F9B-BDF5-8FC79BE9432E}"/>
    <cellStyle name="40% - Accent6 6 7 3 3" xfId="27777" xr:uid="{51DD6E14-1A9C-4A72-A627-5CC4A167697E}"/>
    <cellStyle name="40% - Accent6 6 7 4" xfId="34737" xr:uid="{9EC2F3CA-1433-4BF7-87F7-D5F335B1372B}"/>
    <cellStyle name="40% - Accent6 6 7 5" xfId="20313" xr:uid="{5E3F5A95-34E4-42F4-832E-7D9713DD8A62}"/>
    <cellStyle name="40% - Accent6 6 8" xfId="7705" xr:uid="{E3B9051D-100F-45A2-B8FF-7A380333919B}"/>
    <cellStyle name="40% - Accent6 6 8 2" xfId="36603" xr:uid="{21F83D4E-33A4-4BFA-B11B-9C072C96E144}"/>
    <cellStyle name="40% - Accent6 6 8 3" xfId="22179" xr:uid="{90AA68CA-CD93-41E0-90B7-79A100C4F966}"/>
    <cellStyle name="40% - Accent6 6 9" xfId="11440" xr:uid="{01B84CBE-08ED-4CA9-AF98-9B2B8FC5D7CE}"/>
    <cellStyle name="40% - Accent6 6 9 2" xfId="40335" xr:uid="{926AAF86-DE5C-4288-A88E-50118FD7176E}"/>
    <cellStyle name="40% - Accent6 6 9 3" xfId="25911" xr:uid="{A73E59F2-EFAC-4347-9935-D98E1A6ADE5E}"/>
    <cellStyle name="40% - Accent6 7" xfId="411" xr:uid="{17A40827-09D0-4B58-BD1B-F5B276A62CD9}"/>
    <cellStyle name="40% - Accent6 7 10" xfId="3968" xr:uid="{05CA257C-C51E-4763-A2CD-709200B9E4AC}"/>
    <cellStyle name="40% - Accent6 7 10 2" xfId="32949" xr:uid="{12E99288-B39B-49F3-9844-41A55D49446A}"/>
    <cellStyle name="40% - Accent6 7 11" xfId="18526" xr:uid="{DF9D6F69-CDAF-4D28-AD7B-7EBD3D591139}"/>
    <cellStyle name="40% - Accent6 7 2" xfId="802" xr:uid="{14340C5F-3B17-4121-A6B8-AA05A65E67D8}"/>
    <cellStyle name="40% - Accent6 7 2 2" xfId="1172" xr:uid="{2A58C9D2-E642-48A4-843A-D5A5D77F1BAE}"/>
    <cellStyle name="40% - Accent6 7 2 2 2" xfId="2096" xr:uid="{A1363D60-EF87-4442-8352-9BA7A064330B}"/>
    <cellStyle name="40% - Accent6 7 2 2 2 2" xfId="3710" xr:uid="{F8F48083-8675-4363-B679-36863E41EBEF}"/>
    <cellStyle name="40% - Accent6 7 2 2 2 2 2" xfId="11295" xr:uid="{F346D453-C7F2-4126-8B93-4552187CE7D2}"/>
    <cellStyle name="40% - Accent6 7 2 2 2 2 2 2" xfId="40193" xr:uid="{C07B0E3C-2C6C-47F4-A038-3544EF9D6395}"/>
    <cellStyle name="40% - Accent6 7 2 2 2 2 2 3" xfId="25769" xr:uid="{98A0D65F-1112-4CBB-A0F8-55CD2E733C60}"/>
    <cellStyle name="40% - Accent6 7 2 2 2 2 3" xfId="15032" xr:uid="{C7E2E026-D516-4C0C-88D0-62ED7F6C1C08}"/>
    <cellStyle name="40% - Accent6 7 2 2 2 2 3 2" xfId="43925" xr:uid="{22679788-D204-435B-A6E1-EB49F7344D7A}"/>
    <cellStyle name="40% - Accent6 7 2 2 2 2 3 3" xfId="29501" xr:uid="{F7E2E865-86F5-4B73-9028-862B56B617D2}"/>
    <cellStyle name="40% - Accent6 7 2 2 2 2 4" xfId="18238" xr:uid="{E7DC6F4F-79B1-4431-A473-E6DF91D62E82}"/>
    <cellStyle name="40% - Accent6 7 2 2 2 2 4 2" xfId="47116" xr:uid="{9A71E042-2BFB-4957-B172-701AF3955E2D}"/>
    <cellStyle name="40% - Accent6 7 2 2 2 2 4 3" xfId="32692" xr:uid="{67CBA1FE-F2EF-4E25-A6D3-555B4AA2C941}"/>
    <cellStyle name="40% - Accent6 7 2 2 2 2 5" xfId="7546" xr:uid="{858F63A7-D4B7-4BFD-9DCD-D1C6AEDCBCD5}"/>
    <cellStyle name="40% - Accent6 7 2 2 2 2 5 2" xfId="36461" xr:uid="{4F4CE606-E919-4AEB-8F64-9A71126C57A6}"/>
    <cellStyle name="40% - Accent6 7 2 2 2 2 6" xfId="22037" xr:uid="{58A7B851-E689-4019-AE14-B9F41DCD226A}"/>
    <cellStyle name="40% - Accent6 7 2 2 2 3" xfId="9429" xr:uid="{CF94307E-C181-4572-B87B-6004B5AC4BEF}"/>
    <cellStyle name="40% - Accent6 7 2 2 2 3 2" xfId="38327" xr:uid="{53E6875F-4A9A-4A5A-B4C9-2478F64C17E8}"/>
    <cellStyle name="40% - Accent6 7 2 2 2 3 3" xfId="23903" xr:uid="{F4C56C85-8954-4415-AAE3-975552A51A79}"/>
    <cellStyle name="40% - Accent6 7 2 2 2 4" xfId="13166" xr:uid="{E7A08F1E-A39F-4FD2-90D6-5644388989EA}"/>
    <cellStyle name="40% - Accent6 7 2 2 2 4 2" xfId="42059" xr:uid="{2C9119FD-6540-4664-8751-8CF329C9857E}"/>
    <cellStyle name="40% - Accent6 7 2 2 2 4 3" xfId="27635" xr:uid="{F31735F3-8D72-4134-A6E8-92C7227F656D}"/>
    <cellStyle name="40% - Accent6 7 2 2 2 5" xfId="16625" xr:uid="{9607D02F-B3AF-4BAC-B938-3EA93862F312}"/>
    <cellStyle name="40% - Accent6 7 2 2 2 5 2" xfId="45504" xr:uid="{10B7E0A6-506E-47B6-BE5F-247C1100DA65}"/>
    <cellStyle name="40% - Accent6 7 2 2 2 5 3" xfId="31080" xr:uid="{BA25CB12-5554-4524-A432-3E8CC9ED7D50}"/>
    <cellStyle name="40% - Accent6 7 2 2 2 6" xfId="5672" xr:uid="{3D7C559E-AF3C-4FCB-A24D-0893C82DB5DE}"/>
    <cellStyle name="40% - Accent6 7 2 2 2 6 2" xfId="34595" xr:uid="{3ADBB6B8-7E31-4331-B9E7-C2913D5AFA9D}"/>
    <cellStyle name="40% - Accent6 7 2 2 2 7" xfId="20171" xr:uid="{02A74D53-A1AC-4C54-8F8E-38D9FF461BED}"/>
    <cellStyle name="40% - Accent6 7 2 2 3" xfId="2904" xr:uid="{9DD09DF1-5773-44DD-A2CE-3704C3CEBAB3}"/>
    <cellStyle name="40% - Accent6 7 2 2 3 2" xfId="10362" xr:uid="{104108BE-473B-443D-8FDE-473BDB2F0752}"/>
    <cellStyle name="40% - Accent6 7 2 2 3 2 2" xfId="39260" xr:uid="{32D368E8-ED00-4A67-9EA9-5EFAA08F387A}"/>
    <cellStyle name="40% - Accent6 7 2 2 3 2 3" xfId="24836" xr:uid="{78A27E95-2CE6-419D-8808-1AE42A59CE4A}"/>
    <cellStyle name="40% - Accent6 7 2 2 3 3" xfId="14099" xr:uid="{EF73ACFB-08A3-4653-90ED-9FC46D639F6C}"/>
    <cellStyle name="40% - Accent6 7 2 2 3 3 2" xfId="42992" xr:uid="{A0AB58D6-CD52-4424-9DBA-8554116E7C0B}"/>
    <cellStyle name="40% - Accent6 7 2 2 3 3 3" xfId="28568" xr:uid="{395A511D-1017-4177-A896-5C3A366360EA}"/>
    <cellStyle name="40% - Accent6 7 2 2 3 4" xfId="17432" xr:uid="{7EB3A3F6-1315-479E-ACA4-7BAB3B8DE202}"/>
    <cellStyle name="40% - Accent6 7 2 2 3 4 2" xfId="46310" xr:uid="{7E800759-CAEE-4875-8AAA-5950BCCE4DED}"/>
    <cellStyle name="40% - Accent6 7 2 2 3 4 3" xfId="31886" xr:uid="{3607E7C1-EB69-4701-8A52-3EE8D3C87BEB}"/>
    <cellStyle name="40% - Accent6 7 2 2 3 5" xfId="6613" xr:uid="{E29C1000-CE24-48CD-BCF8-B1ACAE8DDEBB}"/>
    <cellStyle name="40% - Accent6 7 2 2 3 5 2" xfId="35528" xr:uid="{6F0A374B-8A1C-462A-A57B-F45E1713085F}"/>
    <cellStyle name="40% - Accent6 7 2 2 3 6" xfId="21104" xr:uid="{BAF14480-90CC-4C1D-B367-B791A0F9FDE0}"/>
    <cellStyle name="40% - Accent6 7 2 2 4" xfId="8496" xr:uid="{CDCF28A1-77EC-4B3A-96C6-8D8416842BA7}"/>
    <cellStyle name="40% - Accent6 7 2 2 4 2" xfId="37394" xr:uid="{BF6582D6-E9AF-4F97-8FC4-48DEB07C7092}"/>
    <cellStyle name="40% - Accent6 7 2 2 4 3" xfId="22970" xr:uid="{263B8A32-D0C4-4B28-8978-CB809FFF0FB9}"/>
    <cellStyle name="40% - Accent6 7 2 2 5" xfId="12231" xr:uid="{EB6DEE8E-CB39-458D-AC74-6F5BD49080E9}"/>
    <cellStyle name="40% - Accent6 7 2 2 5 2" xfId="41126" xr:uid="{833F4D6E-3FC5-4A94-A09A-504B674823C6}"/>
    <cellStyle name="40% - Accent6 7 2 2 5 3" xfId="26702" xr:uid="{5095D1C8-F51C-4AEB-BED8-3CD9605A469C}"/>
    <cellStyle name="40% - Accent6 7 2 2 6" xfId="15811" xr:uid="{685E2F27-6258-45C7-910D-08537CA155F3}"/>
    <cellStyle name="40% - Accent6 7 2 2 6 2" xfId="44698" xr:uid="{9E860979-DC25-4AD0-8A08-03BFE4AA05AE}"/>
    <cellStyle name="40% - Accent6 7 2 2 6 3" xfId="30274" xr:uid="{B9DDF5B3-21EB-4279-A7F0-E799639C0229}"/>
    <cellStyle name="40% - Accent6 7 2 2 7" xfId="4726" xr:uid="{328A63A0-4EA2-4470-838E-8CA9F45B1F44}"/>
    <cellStyle name="40% - Accent6 7 2 2 7 2" xfId="33661" xr:uid="{A18B8ED2-8A91-4603-A9D9-56C311455A9A}"/>
    <cellStyle name="40% - Accent6 7 2 2 8" xfId="19238" xr:uid="{6E04219A-ECF6-48BE-886A-FA5F65EF6B24}"/>
    <cellStyle name="40% - Accent6 7 2 3" xfId="1740" xr:uid="{6932D239-7972-4B12-A060-CBE446584B07}"/>
    <cellStyle name="40% - Accent6 7 2 3 2" xfId="3354" xr:uid="{80DC1B29-1D74-4A32-AAE8-BE2BFB760684}"/>
    <cellStyle name="40% - Accent6 7 2 3 2 2" xfId="10842" xr:uid="{139B165A-4AF1-471C-B2DE-75B2CC11CFA1}"/>
    <cellStyle name="40% - Accent6 7 2 3 2 2 2" xfId="39740" xr:uid="{8AF2FA83-0EB9-4057-BDFA-A7242815FBDC}"/>
    <cellStyle name="40% - Accent6 7 2 3 2 2 3" xfId="25316" xr:uid="{ED9F002E-8483-4112-82AC-693FC176B492}"/>
    <cellStyle name="40% - Accent6 7 2 3 2 3" xfId="14579" xr:uid="{D4DB6355-C7EE-42DC-8F5B-2A5403C57DE9}"/>
    <cellStyle name="40% - Accent6 7 2 3 2 3 2" xfId="43472" xr:uid="{D0CD2CE3-53A5-4198-BBB5-F692CF85E3C5}"/>
    <cellStyle name="40% - Accent6 7 2 3 2 3 3" xfId="29048" xr:uid="{BA1D6508-1C0F-4387-82E8-32B58B772FE8}"/>
    <cellStyle name="40% - Accent6 7 2 3 2 4" xfId="17882" xr:uid="{609BDA64-B14E-4050-82AE-61AE893F9500}"/>
    <cellStyle name="40% - Accent6 7 2 3 2 4 2" xfId="46760" xr:uid="{55391F89-1766-4F37-A178-C71A2B1F7C47}"/>
    <cellStyle name="40% - Accent6 7 2 3 2 4 3" xfId="32336" xr:uid="{9DFD8BC5-B938-4057-939D-E6BE38742FBF}"/>
    <cellStyle name="40% - Accent6 7 2 3 2 5" xfId="7093" xr:uid="{4CCA7886-D629-4E8F-845E-0F2DD07F8B34}"/>
    <cellStyle name="40% - Accent6 7 2 3 2 5 2" xfId="36008" xr:uid="{D79ED7CF-D8F0-451E-8036-E6C95077F7CE}"/>
    <cellStyle name="40% - Accent6 7 2 3 2 6" xfId="21584" xr:uid="{1F1FC0C8-3ADD-4E49-A6E6-C629DE2609A6}"/>
    <cellStyle name="40% - Accent6 7 2 3 3" xfId="8976" xr:uid="{1F19D3F6-C7A4-406C-867F-F0505941B0A4}"/>
    <cellStyle name="40% - Accent6 7 2 3 3 2" xfId="37874" xr:uid="{D32F2677-9516-4E57-BB94-3644B3B94C59}"/>
    <cellStyle name="40% - Accent6 7 2 3 3 3" xfId="23450" xr:uid="{C0E2E6AE-562E-4736-B95D-15183083C9DF}"/>
    <cellStyle name="40% - Accent6 7 2 3 4" xfId="12713" xr:uid="{3BF15A43-EFA0-47EE-8366-1B56C6427FED}"/>
    <cellStyle name="40% - Accent6 7 2 3 4 2" xfId="41606" xr:uid="{1E6EA474-856B-417E-8817-98D8842B1840}"/>
    <cellStyle name="40% - Accent6 7 2 3 4 3" xfId="27182" xr:uid="{AE5E3081-47FA-40BC-967E-CC22C882C50A}"/>
    <cellStyle name="40% - Accent6 7 2 3 5" xfId="16269" xr:uid="{30F08D51-0778-49C2-AA85-0985B3D0C911}"/>
    <cellStyle name="40% - Accent6 7 2 3 5 2" xfId="45148" xr:uid="{7C10599C-542B-4993-9866-D91811D272F7}"/>
    <cellStyle name="40% - Accent6 7 2 3 5 3" xfId="30724" xr:uid="{0ABC9B82-F585-4FB5-845A-AEFB5DCCDACA}"/>
    <cellStyle name="40% - Accent6 7 2 3 6" xfId="5219" xr:uid="{47E5EBB1-D96C-4C83-B0C3-EB7C2BF648C7}"/>
    <cellStyle name="40% - Accent6 7 2 3 6 2" xfId="34142" xr:uid="{BB92DA5F-DF1F-4223-9C9D-52BC009653DA}"/>
    <cellStyle name="40% - Accent6 7 2 3 7" xfId="19718" xr:uid="{3CE8FE79-0B92-44F2-A8B0-523EFDA7D4A1}"/>
    <cellStyle name="40% - Accent6 7 2 4" xfId="2548" xr:uid="{B9B6E183-5483-4D61-BD78-FB918AD62CFB}"/>
    <cellStyle name="40% - Accent6 7 2 4 2" xfId="9909" xr:uid="{7CA9EC71-2248-45B5-8D31-3ED3B824832A}"/>
    <cellStyle name="40% - Accent6 7 2 4 2 2" xfId="38807" xr:uid="{F59B54A8-2598-40FE-88C7-111361E65B8E}"/>
    <cellStyle name="40% - Accent6 7 2 4 2 3" xfId="24383" xr:uid="{99ADC650-BB96-4F2C-8AC1-6F4471DE7267}"/>
    <cellStyle name="40% - Accent6 7 2 4 3" xfId="13646" xr:uid="{83E5D8E5-C06B-49ED-B254-15F9F80E814E}"/>
    <cellStyle name="40% - Accent6 7 2 4 3 2" xfId="42539" xr:uid="{EE913547-7209-451A-B2B6-144407A94D68}"/>
    <cellStyle name="40% - Accent6 7 2 4 3 3" xfId="28115" xr:uid="{D54E9FA3-87D9-4FA0-8F1A-F65E9115950B}"/>
    <cellStyle name="40% - Accent6 7 2 4 4" xfId="17076" xr:uid="{60B7AF46-AB85-470A-B587-4C6478E6FED6}"/>
    <cellStyle name="40% - Accent6 7 2 4 4 2" xfId="45954" xr:uid="{3A4A1DAA-9300-4078-8075-9C0E70CAFDF7}"/>
    <cellStyle name="40% - Accent6 7 2 4 4 3" xfId="31530" xr:uid="{165C9A78-57C8-4573-AD16-BE725A802706}"/>
    <cellStyle name="40% - Accent6 7 2 4 5" xfId="6160" xr:uid="{00156995-A8F7-4229-AAF6-C4A41D004340}"/>
    <cellStyle name="40% - Accent6 7 2 4 5 2" xfId="35075" xr:uid="{34F3BEAD-14AD-429F-A076-98E7BD77900F}"/>
    <cellStyle name="40% - Accent6 7 2 4 6" xfId="20651" xr:uid="{936A64B8-A11E-4404-8C5A-651D884EB059}"/>
    <cellStyle name="40% - Accent6 7 2 5" xfId="8043" xr:uid="{2459F347-DB2C-4CD5-A6EA-D429644AAC7F}"/>
    <cellStyle name="40% - Accent6 7 2 5 2" xfId="36941" xr:uid="{9B1F7C33-A450-4449-BB6D-38A8AF71A769}"/>
    <cellStyle name="40% - Accent6 7 2 5 3" xfId="22517" xr:uid="{6ABDC354-0A87-4378-B8A4-26E12393E0C6}"/>
    <cellStyle name="40% - Accent6 7 2 6" xfId="11778" xr:uid="{B99DCA4D-418B-452C-91EC-8A9EA0D3891A}"/>
    <cellStyle name="40% - Accent6 7 2 6 2" xfId="40673" xr:uid="{CDAC858E-B08C-471C-AA04-E4DA48C44046}"/>
    <cellStyle name="40% - Accent6 7 2 6 3" xfId="26249" xr:uid="{B0394623-9407-4FEE-9DC6-F43A59A41EF9}"/>
    <cellStyle name="40% - Accent6 7 2 7" xfId="15455" xr:uid="{B7BF8115-653F-4139-9C7D-3DAD3872F52B}"/>
    <cellStyle name="40% - Accent6 7 2 7 2" xfId="44342" xr:uid="{6CD70E4B-69D5-45BE-AABF-BA15A8BC1233}"/>
    <cellStyle name="40% - Accent6 7 2 7 3" xfId="29918" xr:uid="{617618C2-9E1F-4739-91D9-F22387AFF91B}"/>
    <cellStyle name="40% - Accent6 7 2 8" xfId="4227" xr:uid="{C664FE5D-1EBD-4BE1-94E3-1B5F9ABFEA33}"/>
    <cellStyle name="40% - Accent6 7 2 8 2" xfId="33208" xr:uid="{135A9ED8-EA35-4150-A27B-D4296C150C6D}"/>
    <cellStyle name="40% - Accent6 7 2 9" xfId="18785" xr:uid="{53CE7200-58A1-4CBE-9446-CD1A5B204B34}"/>
    <cellStyle name="40% - Accent6 7 3" xfId="611" xr:uid="{1F7551A4-ED12-44A8-8C97-3BAF44202AB6}"/>
    <cellStyle name="40% - Accent6 7 3 2" xfId="1173" xr:uid="{EFC1C2A2-290D-4544-879D-24359A3B207D}"/>
    <cellStyle name="40% - Accent6 7 3 2 2" xfId="2097" xr:uid="{C4CDA4F7-86A7-40E6-8A96-701B6D60CDB6}"/>
    <cellStyle name="40% - Accent6 7 3 2 2 2" xfId="3711" xr:uid="{1E1F4B79-7B5D-4D7B-A24A-EE5688504933}"/>
    <cellStyle name="40% - Accent6 7 3 2 2 2 2" xfId="11166" xr:uid="{77D43594-6D12-4D5B-B073-ACC1724CF7FB}"/>
    <cellStyle name="40% - Accent6 7 3 2 2 2 2 2" xfId="40064" xr:uid="{AD8D3383-5EC0-4770-A5DF-E1CE284F19D7}"/>
    <cellStyle name="40% - Accent6 7 3 2 2 2 2 3" xfId="25640" xr:uid="{2498EE39-ACBB-4684-BE47-D8B41412FAE2}"/>
    <cellStyle name="40% - Accent6 7 3 2 2 2 3" xfId="14903" xr:uid="{B2515914-2D54-4B97-B82F-93C08C1736B4}"/>
    <cellStyle name="40% - Accent6 7 3 2 2 2 3 2" xfId="43796" xr:uid="{720871B6-A723-43D0-82FC-8E6151094FEE}"/>
    <cellStyle name="40% - Accent6 7 3 2 2 2 3 3" xfId="29372" xr:uid="{B5863EB4-A464-4134-AFCC-9E3F924F67A4}"/>
    <cellStyle name="40% - Accent6 7 3 2 2 2 4" xfId="18239" xr:uid="{81001AD2-3C55-402A-A27B-9F714185B648}"/>
    <cellStyle name="40% - Accent6 7 3 2 2 2 4 2" xfId="47117" xr:uid="{E51059DB-7A5A-4695-A7EB-22CED4A13AAE}"/>
    <cellStyle name="40% - Accent6 7 3 2 2 2 4 3" xfId="32693" xr:uid="{950036D1-E4A8-4A43-88BC-597FA490F3A1}"/>
    <cellStyle name="40% - Accent6 7 3 2 2 2 5" xfId="7417" xr:uid="{26722C3C-AE35-40B0-8DA7-1235E80E4561}"/>
    <cellStyle name="40% - Accent6 7 3 2 2 2 5 2" xfId="36332" xr:uid="{9FFD11E9-D145-4571-8C1B-0498F76671C1}"/>
    <cellStyle name="40% - Accent6 7 3 2 2 2 6" xfId="21908" xr:uid="{3DA779F9-B3A2-4483-9CCA-27373A144F0D}"/>
    <cellStyle name="40% - Accent6 7 3 2 2 3" xfId="9300" xr:uid="{9F729949-0430-4246-B5A9-641332DD7FF8}"/>
    <cellStyle name="40% - Accent6 7 3 2 2 3 2" xfId="38198" xr:uid="{39377E0E-D96E-45B5-A9E2-FFB9BE8162FA}"/>
    <cellStyle name="40% - Accent6 7 3 2 2 3 3" xfId="23774" xr:uid="{2045C83B-BF81-4918-9DB1-88DC9F879463}"/>
    <cellStyle name="40% - Accent6 7 3 2 2 4" xfId="13037" xr:uid="{BE69534E-E517-4CE6-81E2-C6310E94D545}"/>
    <cellStyle name="40% - Accent6 7 3 2 2 4 2" xfId="41930" xr:uid="{7B544191-3B3A-4A87-967D-5E6645113DFC}"/>
    <cellStyle name="40% - Accent6 7 3 2 2 4 3" xfId="27506" xr:uid="{D3A0DB20-93E3-4537-98DB-28DE7E44FCA8}"/>
    <cellStyle name="40% - Accent6 7 3 2 2 5" xfId="16626" xr:uid="{BD04A8FA-1DBE-47E8-A1F5-C47A8EDB383D}"/>
    <cellStyle name="40% - Accent6 7 3 2 2 5 2" xfId="45505" xr:uid="{10A8E5BB-23EA-4A8D-A18D-362B98895792}"/>
    <cellStyle name="40% - Accent6 7 3 2 2 5 3" xfId="31081" xr:uid="{39384006-CC58-462A-B003-6A00307A8898}"/>
    <cellStyle name="40% - Accent6 7 3 2 2 6" xfId="5543" xr:uid="{A0608911-1984-4E9B-ABBE-8FC58CA58BB1}"/>
    <cellStyle name="40% - Accent6 7 3 2 2 6 2" xfId="34466" xr:uid="{F780D632-6619-44E2-B922-25BDE3E3B03A}"/>
    <cellStyle name="40% - Accent6 7 3 2 2 7" xfId="20042" xr:uid="{7ACC0E2A-F7A6-4D70-875D-D8C6CF921DF7}"/>
    <cellStyle name="40% - Accent6 7 3 2 3" xfId="2905" xr:uid="{C3EB9816-C549-4D93-B7FD-B7C4BC0418F8}"/>
    <cellStyle name="40% - Accent6 7 3 2 3 2" xfId="10233" xr:uid="{245D2283-5010-4A07-BC6F-A3C17FC5F628}"/>
    <cellStyle name="40% - Accent6 7 3 2 3 2 2" xfId="39131" xr:uid="{0BF118DC-A8A6-4C36-9ADE-107BB2CF572C}"/>
    <cellStyle name="40% - Accent6 7 3 2 3 2 3" xfId="24707" xr:uid="{D3A4E404-93EA-4225-AA42-1C4781EAFEAA}"/>
    <cellStyle name="40% - Accent6 7 3 2 3 3" xfId="13970" xr:uid="{0F09EAC9-5438-4C0A-9172-313A4CCD1815}"/>
    <cellStyle name="40% - Accent6 7 3 2 3 3 2" xfId="42863" xr:uid="{265AD2DF-D2BB-4ED7-9557-06510CB29F51}"/>
    <cellStyle name="40% - Accent6 7 3 2 3 3 3" xfId="28439" xr:uid="{0455D6F7-F422-45BF-9EF3-5AD9A8B32E3C}"/>
    <cellStyle name="40% - Accent6 7 3 2 3 4" xfId="17433" xr:uid="{9AFC9F26-2023-4826-B8EE-2767B58C8F5F}"/>
    <cellStyle name="40% - Accent6 7 3 2 3 4 2" xfId="46311" xr:uid="{AA06072B-81F9-4BC9-8794-A2453BEF7A7C}"/>
    <cellStyle name="40% - Accent6 7 3 2 3 4 3" xfId="31887" xr:uid="{7F9771ED-D7F3-418D-94D4-4965232525F1}"/>
    <cellStyle name="40% - Accent6 7 3 2 3 5" xfId="6484" xr:uid="{89752BAA-BFCB-4350-A7A3-D486A76BAFD8}"/>
    <cellStyle name="40% - Accent6 7 3 2 3 5 2" xfId="35399" xr:uid="{570878F9-E65F-4535-B999-39AB390F0C8E}"/>
    <cellStyle name="40% - Accent6 7 3 2 3 6" xfId="20975" xr:uid="{DD1FA13A-78AD-4C7C-B32E-0C0D0ECFC05A}"/>
    <cellStyle name="40% - Accent6 7 3 2 4" xfId="8367" xr:uid="{6BAA9984-8C83-463E-8A45-EE21B9C5E8D3}"/>
    <cellStyle name="40% - Accent6 7 3 2 4 2" xfId="37265" xr:uid="{72A53930-CD92-4F7B-A392-70A1E9512262}"/>
    <cellStyle name="40% - Accent6 7 3 2 4 3" xfId="22841" xr:uid="{A026A839-5D65-496F-8EB8-2CE5D00273D8}"/>
    <cellStyle name="40% - Accent6 7 3 2 5" xfId="12102" xr:uid="{D5EA9EFF-BC96-459F-A2BD-9087C6C0C558}"/>
    <cellStyle name="40% - Accent6 7 3 2 5 2" xfId="40997" xr:uid="{1623D881-658D-409F-A190-8A209C91F287}"/>
    <cellStyle name="40% - Accent6 7 3 2 5 3" xfId="26573" xr:uid="{D1F95827-74FB-4F4D-958D-116CB7782FDB}"/>
    <cellStyle name="40% - Accent6 7 3 2 6" xfId="15812" xr:uid="{C8956E37-B0C4-4C99-9867-3EEAA2B45A42}"/>
    <cellStyle name="40% - Accent6 7 3 2 6 2" xfId="44699" xr:uid="{E42D0461-6B6C-4EC6-8C6C-AC50E7968BF4}"/>
    <cellStyle name="40% - Accent6 7 3 2 6 3" xfId="30275" xr:uid="{037CF8BC-ACE3-4ACF-A42C-DD08C16410C8}"/>
    <cellStyle name="40% - Accent6 7 3 2 7" xfId="4593" xr:uid="{A8B47CCB-CAEB-48C0-B3F8-EF06BCED4DA6}"/>
    <cellStyle name="40% - Accent6 7 3 2 7 2" xfId="33532" xr:uid="{DE2BA301-3A6C-46DE-9541-A35D835E2BE4}"/>
    <cellStyle name="40% - Accent6 7 3 2 8" xfId="19109" xr:uid="{C660AD3A-85DC-414E-82AA-00B39E3DACD0}"/>
    <cellStyle name="40% - Accent6 7 3 3" xfId="1611" xr:uid="{87D4BC24-8A44-409A-B1FA-C0DA231FAE7B}"/>
    <cellStyle name="40% - Accent6 7 3 3 2" xfId="3225" xr:uid="{B8A1D9A2-5580-4109-88B5-5DD83F6C15B7}"/>
    <cellStyle name="40% - Accent6 7 3 3 2 2" xfId="10713" xr:uid="{69035B8C-D3CB-4061-878F-E49ABAE693C0}"/>
    <cellStyle name="40% - Accent6 7 3 3 2 2 2" xfId="39611" xr:uid="{C684CCF3-025C-4BC0-B489-E1F884766B65}"/>
    <cellStyle name="40% - Accent6 7 3 3 2 2 3" xfId="25187" xr:uid="{1A4E9888-D536-497A-9CBA-F1C24483C810}"/>
    <cellStyle name="40% - Accent6 7 3 3 2 3" xfId="14450" xr:uid="{567EAAE1-0B42-4CB4-B34F-E217ABB127AA}"/>
    <cellStyle name="40% - Accent6 7 3 3 2 3 2" xfId="43343" xr:uid="{BCBEEB6F-3999-4251-A98C-67C842374DB0}"/>
    <cellStyle name="40% - Accent6 7 3 3 2 3 3" xfId="28919" xr:uid="{D6905749-A309-46B8-9887-E10C70290BE8}"/>
    <cellStyle name="40% - Accent6 7 3 3 2 4" xfId="17753" xr:uid="{8F957016-4E99-4087-AA99-8A94ADFCA227}"/>
    <cellStyle name="40% - Accent6 7 3 3 2 4 2" xfId="46631" xr:uid="{F9C78724-716D-4ED4-9D94-EA96FE6B5F4E}"/>
    <cellStyle name="40% - Accent6 7 3 3 2 4 3" xfId="32207" xr:uid="{6EDBF97F-5DF2-4323-B4FC-60EFDEF322E8}"/>
    <cellStyle name="40% - Accent6 7 3 3 2 5" xfId="6964" xr:uid="{1286C411-D1B1-4809-9175-D9FA48806A70}"/>
    <cellStyle name="40% - Accent6 7 3 3 2 5 2" xfId="35879" xr:uid="{3B293389-1F57-48AE-81A3-9466B689796F}"/>
    <cellStyle name="40% - Accent6 7 3 3 2 6" xfId="21455" xr:uid="{C091164A-23A9-4D0B-A09F-936F02D3E304}"/>
    <cellStyle name="40% - Accent6 7 3 3 3" xfId="8847" xr:uid="{73E510F5-51C7-4E8A-8B14-620F2CA60862}"/>
    <cellStyle name="40% - Accent6 7 3 3 3 2" xfId="37745" xr:uid="{BF4504DF-0955-416D-8A69-2F180BE1A969}"/>
    <cellStyle name="40% - Accent6 7 3 3 3 3" xfId="23321" xr:uid="{B969C5B4-B778-4163-9D08-8D6D4011DE16}"/>
    <cellStyle name="40% - Accent6 7 3 3 4" xfId="12584" xr:uid="{83923DF4-B26D-4226-9D51-FA1CC4623993}"/>
    <cellStyle name="40% - Accent6 7 3 3 4 2" xfId="41477" xr:uid="{D1EC8D6C-16F2-4655-851E-69945620F5DC}"/>
    <cellStyle name="40% - Accent6 7 3 3 4 3" xfId="27053" xr:uid="{443FB9A4-4D98-47D6-891B-D31423E1D4D3}"/>
    <cellStyle name="40% - Accent6 7 3 3 5" xfId="16140" xr:uid="{FE719CE7-8AAB-412C-980D-76B209E67E39}"/>
    <cellStyle name="40% - Accent6 7 3 3 5 2" xfId="45019" xr:uid="{2FFFCE26-4404-4A8B-A8F7-AE4CAAC2BC1B}"/>
    <cellStyle name="40% - Accent6 7 3 3 5 3" xfId="30595" xr:uid="{4C731E82-953D-40B4-9EDD-01B194DCDA04}"/>
    <cellStyle name="40% - Accent6 7 3 3 6" xfId="5090" xr:uid="{363374FA-8B29-471D-9D74-A94E42AF1EEB}"/>
    <cellStyle name="40% - Accent6 7 3 3 6 2" xfId="34013" xr:uid="{58F3A4D5-F950-4E0E-A37A-B6295DDE5386}"/>
    <cellStyle name="40% - Accent6 7 3 3 7" xfId="19589" xr:uid="{4C6F2E2D-23E5-4AFE-A473-95E28145919E}"/>
    <cellStyle name="40% - Accent6 7 3 4" xfId="2419" xr:uid="{51B01ED7-8FFF-4F53-93BF-146617522C92}"/>
    <cellStyle name="40% - Accent6 7 3 4 2" xfId="9780" xr:uid="{4D8A5B39-2483-4784-9E9F-54E78F2C2BF9}"/>
    <cellStyle name="40% - Accent6 7 3 4 2 2" xfId="38678" xr:uid="{612BD746-E214-42A2-93FB-5F732BE1ED20}"/>
    <cellStyle name="40% - Accent6 7 3 4 2 3" xfId="24254" xr:uid="{B8E391AD-EEB7-40ED-91F5-AEBE70877B4B}"/>
    <cellStyle name="40% - Accent6 7 3 4 3" xfId="13517" xr:uid="{252B5BFB-E258-481C-871B-1EF16CA993A5}"/>
    <cellStyle name="40% - Accent6 7 3 4 3 2" xfId="42410" xr:uid="{BABBDA9E-4CEA-4DBA-9EAD-27D80D2B93DC}"/>
    <cellStyle name="40% - Accent6 7 3 4 3 3" xfId="27986" xr:uid="{A9DB8F03-BC05-46F4-9B5F-32C0E9AB630B}"/>
    <cellStyle name="40% - Accent6 7 3 4 4" xfId="16947" xr:uid="{7DC878B7-BA0B-41CE-B197-2627F6C62C49}"/>
    <cellStyle name="40% - Accent6 7 3 4 4 2" xfId="45825" xr:uid="{99BF41B0-7E11-4880-880F-B273E49F3BFD}"/>
    <cellStyle name="40% - Accent6 7 3 4 4 3" xfId="31401" xr:uid="{C345C37A-2AB5-4132-A1C6-15C5E1C88320}"/>
    <cellStyle name="40% - Accent6 7 3 4 5" xfId="6031" xr:uid="{279F5846-6B44-4203-B049-678822B15FFE}"/>
    <cellStyle name="40% - Accent6 7 3 4 5 2" xfId="34946" xr:uid="{4F40B8AE-8817-428B-9DC8-98249A1D5B16}"/>
    <cellStyle name="40% - Accent6 7 3 4 6" xfId="20522" xr:uid="{34EA0834-A466-4D4A-B826-8524A496E06D}"/>
    <cellStyle name="40% - Accent6 7 3 5" xfId="7914" xr:uid="{487F5F31-B31B-432D-A4AE-8249F18F98AD}"/>
    <cellStyle name="40% - Accent6 7 3 5 2" xfId="36812" xr:uid="{8B1B9E4F-4F0D-4F74-920F-6B9AB8AE0D87}"/>
    <cellStyle name="40% - Accent6 7 3 5 3" xfId="22388" xr:uid="{472884FD-7F64-41FB-916F-0ECBD7FF6A67}"/>
    <cellStyle name="40% - Accent6 7 3 6" xfId="11649" xr:uid="{9B443D0D-B5DE-4A1B-AD2B-E33A627EAE2E}"/>
    <cellStyle name="40% - Accent6 7 3 6 2" xfId="40544" xr:uid="{E7DEF1BC-C152-418C-95F9-A974D053916C}"/>
    <cellStyle name="40% - Accent6 7 3 6 3" xfId="26120" xr:uid="{BDAF8234-5799-4D24-9EE3-2C5CB4A1BB56}"/>
    <cellStyle name="40% - Accent6 7 3 7" xfId="15326" xr:uid="{AD37547E-438D-4580-8098-B85AAF561D1B}"/>
    <cellStyle name="40% - Accent6 7 3 7 2" xfId="44213" xr:uid="{4CCC451E-6C51-40DC-9C34-28B533AF6957}"/>
    <cellStyle name="40% - Accent6 7 3 7 3" xfId="29789" xr:uid="{96F73C17-C0C1-4779-A108-1E8EB96CDC19}"/>
    <cellStyle name="40% - Accent6 7 3 8" xfId="4098" xr:uid="{B32FB534-823F-424A-BF55-429798BD9494}"/>
    <cellStyle name="40% - Accent6 7 3 8 2" xfId="33079" xr:uid="{83ECC2BD-25FD-497C-9E41-2BF9284C3EB6}"/>
    <cellStyle name="40% - Accent6 7 3 9" xfId="18656" xr:uid="{6AB35D75-CCF7-47C1-899F-8D38517BC1B4}"/>
    <cellStyle name="40% - Accent6 7 4" xfId="1171" xr:uid="{8BD9A96D-1610-45F5-B274-02EFEAE2C3A5}"/>
    <cellStyle name="40% - Accent6 7 4 2" xfId="2095" xr:uid="{AB7F3EBF-7C9B-401E-B7D2-0249A36EA1B1}"/>
    <cellStyle name="40% - Accent6 7 4 2 2" xfId="3709" xr:uid="{5D8A548D-F4FB-4DC8-9C3A-8FE13047E294}"/>
    <cellStyle name="40% - Accent6 7 4 2 2 2" xfId="11036" xr:uid="{C905CBE2-8498-42B4-9498-BDDA336523B5}"/>
    <cellStyle name="40% - Accent6 7 4 2 2 2 2" xfId="39934" xr:uid="{B063577D-A0F4-401A-846E-4439298371FE}"/>
    <cellStyle name="40% - Accent6 7 4 2 2 2 3" xfId="25510" xr:uid="{C399438B-19F4-4FA9-99B1-7B12BDBEC0BF}"/>
    <cellStyle name="40% - Accent6 7 4 2 2 3" xfId="14773" xr:uid="{240334C8-C989-4343-9381-FDCE99A3DD55}"/>
    <cellStyle name="40% - Accent6 7 4 2 2 3 2" xfId="43666" xr:uid="{63FA200A-4969-4DE8-8986-5416234DE8A0}"/>
    <cellStyle name="40% - Accent6 7 4 2 2 3 3" xfId="29242" xr:uid="{E70268CD-D387-4CDC-8542-A9B3FDD05A63}"/>
    <cellStyle name="40% - Accent6 7 4 2 2 4" xfId="18237" xr:uid="{108E0CED-F911-4643-8FD2-C33C78EC4D36}"/>
    <cellStyle name="40% - Accent6 7 4 2 2 4 2" xfId="47115" xr:uid="{BDB5B2BA-E48C-4AFC-A743-07F514106CAE}"/>
    <cellStyle name="40% - Accent6 7 4 2 2 4 3" xfId="32691" xr:uid="{DEB8AF02-1A53-4599-96B9-C5DC58DDD0B6}"/>
    <cellStyle name="40% - Accent6 7 4 2 2 5" xfId="7287" xr:uid="{C9BBF3F8-3BB6-403E-9925-AD27E705B93B}"/>
    <cellStyle name="40% - Accent6 7 4 2 2 5 2" xfId="36202" xr:uid="{4444F6D5-BA2D-436F-85F4-F47B89E72085}"/>
    <cellStyle name="40% - Accent6 7 4 2 2 6" xfId="21778" xr:uid="{44331552-64E9-49B6-8FC1-CF1AA484EBD8}"/>
    <cellStyle name="40% - Accent6 7 4 2 3" xfId="9170" xr:uid="{5DBD14C2-0EB5-4CA5-A517-3552C2F9F506}"/>
    <cellStyle name="40% - Accent6 7 4 2 3 2" xfId="38068" xr:uid="{4EB1B3A0-BF64-4649-BFA0-95FC93DCE9FC}"/>
    <cellStyle name="40% - Accent6 7 4 2 3 3" xfId="23644" xr:uid="{90F3E479-CEFB-422D-A204-80ABDB47D5C5}"/>
    <cellStyle name="40% - Accent6 7 4 2 4" xfId="12907" xr:uid="{404B3354-5303-4526-A5C3-947CEEA22543}"/>
    <cellStyle name="40% - Accent6 7 4 2 4 2" xfId="41800" xr:uid="{B72ACDC5-7E63-40FD-BE55-2B9DB03FB635}"/>
    <cellStyle name="40% - Accent6 7 4 2 4 3" xfId="27376" xr:uid="{6D33B9A4-540D-437E-BBA8-E23522EC41E4}"/>
    <cellStyle name="40% - Accent6 7 4 2 5" xfId="16624" xr:uid="{FAF9C8CC-5D96-4637-9594-75AB9055813A}"/>
    <cellStyle name="40% - Accent6 7 4 2 5 2" xfId="45503" xr:uid="{527DC459-2A32-46D9-99A7-93E3E8EC21DE}"/>
    <cellStyle name="40% - Accent6 7 4 2 5 3" xfId="31079" xr:uid="{E66F4739-C9E9-489E-90E6-D5886144A606}"/>
    <cellStyle name="40% - Accent6 7 4 2 6" xfId="5413" xr:uid="{B2AF5BD0-C43E-4416-88FD-32BD3F1D6EC7}"/>
    <cellStyle name="40% - Accent6 7 4 2 6 2" xfId="34336" xr:uid="{32DA1988-63BF-4E2C-A4F1-0DEB8DB9A7D8}"/>
    <cellStyle name="40% - Accent6 7 4 2 7" xfId="19912" xr:uid="{6EAEDE62-1B04-4C6D-9488-D6ADEB427999}"/>
    <cellStyle name="40% - Accent6 7 4 3" xfId="2903" xr:uid="{AD40B493-464C-4346-9746-DCB1571E2E66}"/>
    <cellStyle name="40% - Accent6 7 4 3 2" xfId="10103" xr:uid="{DE5908ED-F5CC-497A-B88E-B41ABB6389E5}"/>
    <cellStyle name="40% - Accent6 7 4 3 2 2" xfId="39001" xr:uid="{54308A66-767E-497F-AD28-7D159B812BBE}"/>
    <cellStyle name="40% - Accent6 7 4 3 2 3" xfId="24577" xr:uid="{5C6CA632-3170-418F-BB1C-41A29DCE4E7A}"/>
    <cellStyle name="40% - Accent6 7 4 3 3" xfId="13840" xr:uid="{0A12088E-B98E-40A4-A1FA-658F08F986F8}"/>
    <cellStyle name="40% - Accent6 7 4 3 3 2" xfId="42733" xr:uid="{D114BD58-3551-4010-849A-C16A4627DD33}"/>
    <cellStyle name="40% - Accent6 7 4 3 3 3" xfId="28309" xr:uid="{A8E91B81-0CF8-4158-9B21-94CE2BF9E4FB}"/>
    <cellStyle name="40% - Accent6 7 4 3 4" xfId="17431" xr:uid="{B2BAEA61-49BC-46E9-A686-AED1C9528F5D}"/>
    <cellStyle name="40% - Accent6 7 4 3 4 2" xfId="46309" xr:uid="{295F4684-D364-40A6-8981-D2A41BDA067D}"/>
    <cellStyle name="40% - Accent6 7 4 3 4 3" xfId="31885" xr:uid="{CEA210DF-5539-43CB-A2A5-B3DB98B14056}"/>
    <cellStyle name="40% - Accent6 7 4 3 5" xfId="6354" xr:uid="{6FF41ACB-2D18-407B-A33F-EC46D0E59F61}"/>
    <cellStyle name="40% - Accent6 7 4 3 5 2" xfId="35269" xr:uid="{BB01757A-E0F1-4681-91A0-CE8622135D0C}"/>
    <cellStyle name="40% - Accent6 7 4 3 6" xfId="20845" xr:uid="{8B312A48-C62E-48DE-994F-DD49AB632456}"/>
    <cellStyle name="40% - Accent6 7 4 4" xfId="8237" xr:uid="{DF06F7DD-016D-4A2A-9522-DCEC622B6AEC}"/>
    <cellStyle name="40% - Accent6 7 4 4 2" xfId="37135" xr:uid="{5E252B1F-21C9-44E2-8A10-A7F0E300AB3D}"/>
    <cellStyle name="40% - Accent6 7 4 4 3" xfId="22711" xr:uid="{30C14872-77A5-4155-80D2-B726C9ADC9F4}"/>
    <cellStyle name="40% - Accent6 7 4 5" xfId="11972" xr:uid="{7F42297F-72FD-4E1E-B770-7B795D7F0643}"/>
    <cellStyle name="40% - Accent6 7 4 5 2" xfId="40867" xr:uid="{00B3F7BC-B60E-468B-A44B-EE6C028C63F0}"/>
    <cellStyle name="40% - Accent6 7 4 5 3" xfId="26443" xr:uid="{37010B80-7B8A-465E-A68D-B1C37EAAB571}"/>
    <cellStyle name="40% - Accent6 7 4 6" xfId="15810" xr:uid="{C685D568-C9D9-489E-A625-462963977847}"/>
    <cellStyle name="40% - Accent6 7 4 6 2" xfId="44697" xr:uid="{1B7DBCF2-9480-492C-8165-88A36A241384}"/>
    <cellStyle name="40% - Accent6 7 4 6 3" xfId="30273" xr:uid="{D30E5563-51C9-4735-A543-1B9FEA37DE46}"/>
    <cellStyle name="40% - Accent6 7 4 7" xfId="4460" xr:uid="{F6F49994-DD91-4903-B4E3-1F22CCB37563}"/>
    <cellStyle name="40% - Accent6 7 4 7 2" xfId="33402" xr:uid="{04D5D88D-593D-46FC-9877-E54AFA504AF8}"/>
    <cellStyle name="40% - Accent6 7 4 8" xfId="18979" xr:uid="{F1D527C5-00C8-47B7-90AE-AADF82500172}"/>
    <cellStyle name="40% - Accent6 7 5" xfId="1481" xr:uid="{FDF07BAE-4F9E-4431-97CF-A914EFAD8E3F}"/>
    <cellStyle name="40% - Accent6 7 5 2" xfId="3095" xr:uid="{E797B758-28C6-4055-B778-8C87F1F0148D}"/>
    <cellStyle name="40% - Accent6 7 5 2 2" xfId="10583" xr:uid="{B9915E93-82F8-449B-9A95-0077F9C934C6}"/>
    <cellStyle name="40% - Accent6 7 5 2 2 2" xfId="39481" xr:uid="{5A99CEEF-3917-484E-BB83-E6816C00C291}"/>
    <cellStyle name="40% - Accent6 7 5 2 2 3" xfId="25057" xr:uid="{1B8B7337-06B1-46C4-8BA7-5B14864BA531}"/>
    <cellStyle name="40% - Accent6 7 5 2 3" xfId="14320" xr:uid="{909A96D3-000F-4917-987D-9092725428DB}"/>
    <cellStyle name="40% - Accent6 7 5 2 3 2" xfId="43213" xr:uid="{CEB436AA-D1B0-460B-9E47-F430DC2A290E}"/>
    <cellStyle name="40% - Accent6 7 5 2 3 3" xfId="28789" xr:uid="{131446D5-5DEC-4CD4-BC1D-C20E945B3F85}"/>
    <cellStyle name="40% - Accent6 7 5 2 4" xfId="17623" xr:uid="{EAA53617-0CA8-4C29-926F-01DCE18F2B62}"/>
    <cellStyle name="40% - Accent6 7 5 2 4 2" xfId="46501" xr:uid="{6EEDF4C8-ABB9-4469-BD7C-A23584546FF1}"/>
    <cellStyle name="40% - Accent6 7 5 2 4 3" xfId="32077" xr:uid="{D8C05F49-51CB-4307-B635-E7E86C3EA701}"/>
    <cellStyle name="40% - Accent6 7 5 2 5" xfId="6834" xr:uid="{1080A32E-26C1-4C3D-9855-2F1C8A2BF10D}"/>
    <cellStyle name="40% - Accent6 7 5 2 5 2" xfId="35749" xr:uid="{25FB16C6-DB55-49EB-8158-385233424C31}"/>
    <cellStyle name="40% - Accent6 7 5 2 6" xfId="21325" xr:uid="{EE086000-A160-4F28-95F4-2D94A10DEF24}"/>
    <cellStyle name="40% - Accent6 7 5 3" xfId="8717" xr:uid="{A35359BD-51F1-4D5C-9E51-8B0CC3F497EE}"/>
    <cellStyle name="40% - Accent6 7 5 3 2" xfId="37615" xr:uid="{B84CC6CA-98D6-424D-AA7D-AA5FF2A39A10}"/>
    <cellStyle name="40% - Accent6 7 5 3 3" xfId="23191" xr:uid="{D75AB51E-6D24-4B11-B5A3-928DA553CFBF}"/>
    <cellStyle name="40% - Accent6 7 5 4" xfId="12454" xr:uid="{CD096AB4-D6B7-4C6A-9DA0-70A000F9871B}"/>
    <cellStyle name="40% - Accent6 7 5 4 2" xfId="41347" xr:uid="{BE90757A-1C5E-4002-82C6-CB1DC70DC728}"/>
    <cellStyle name="40% - Accent6 7 5 4 3" xfId="26923" xr:uid="{784D7D32-0D10-4365-A4CF-8D0F017761A2}"/>
    <cellStyle name="40% - Accent6 7 5 5" xfId="16010" xr:uid="{70EAA41C-73BF-4914-9E5D-3B73DDF00ED6}"/>
    <cellStyle name="40% - Accent6 7 5 5 2" xfId="44889" xr:uid="{CB63E58C-0F51-4FE0-A566-B980A25D77F5}"/>
    <cellStyle name="40% - Accent6 7 5 5 3" xfId="30465" xr:uid="{231F1006-EFD7-48CD-963A-DF6291EAA01F}"/>
    <cellStyle name="40% - Accent6 7 5 6" xfId="4960" xr:uid="{49F7046D-6E15-4F03-96CC-E5D23D7B3C81}"/>
    <cellStyle name="40% - Accent6 7 5 6 2" xfId="33883" xr:uid="{0437AF02-4E37-462F-A755-7A454FE4C9FD}"/>
    <cellStyle name="40% - Accent6 7 5 7" xfId="19459" xr:uid="{2B88CCCC-314D-4B77-A751-1F93F69B4FCD}"/>
    <cellStyle name="40% - Accent6 7 6" xfId="2289" xr:uid="{3A39FE7C-3F0E-4A2E-8140-BBE5EA1A5509}"/>
    <cellStyle name="40% - Accent6 7 6 2" xfId="9650" xr:uid="{65A41DFA-F6DC-4E7E-851E-B8C4C0081B24}"/>
    <cellStyle name="40% - Accent6 7 6 2 2" xfId="38548" xr:uid="{A42F0B26-1846-4506-ABC1-2EA0C5931F33}"/>
    <cellStyle name="40% - Accent6 7 6 2 3" xfId="24124" xr:uid="{C5A2CEF9-06F0-4B27-B429-B6FB4E1DA8DF}"/>
    <cellStyle name="40% - Accent6 7 6 3" xfId="13387" xr:uid="{329AEED6-7201-4D96-91C0-1B8DC0BB92D4}"/>
    <cellStyle name="40% - Accent6 7 6 3 2" xfId="42280" xr:uid="{3E212931-7572-42F4-B70F-1FCC11CEBB08}"/>
    <cellStyle name="40% - Accent6 7 6 3 3" xfId="27856" xr:uid="{1757E768-2837-4083-8805-2491E3F8EE0B}"/>
    <cellStyle name="40% - Accent6 7 6 4" xfId="16817" xr:uid="{5E51274C-6212-4137-B211-95D946498DDF}"/>
    <cellStyle name="40% - Accent6 7 6 4 2" xfId="45695" xr:uid="{BFD309E1-752F-427E-A3B2-02B65DF3D85C}"/>
    <cellStyle name="40% - Accent6 7 6 4 3" xfId="31271" xr:uid="{C8614084-FC2F-4202-8806-17E7CFA42A42}"/>
    <cellStyle name="40% - Accent6 7 6 5" xfId="5900" xr:uid="{1D32FA06-3023-46D9-A60B-6F59E07A1BF8}"/>
    <cellStyle name="40% - Accent6 7 6 5 2" xfId="34816" xr:uid="{2352B2DB-655A-4406-AE51-7905B856836D}"/>
    <cellStyle name="40% - Accent6 7 6 6" xfId="20392" xr:uid="{A7CF8C70-2428-4F5C-AA82-AC8A09CD8785}"/>
    <cellStyle name="40% - Accent6 7 7" xfId="7784" xr:uid="{0AD3F04D-A11E-4358-AB32-E7DD32626289}"/>
    <cellStyle name="40% - Accent6 7 7 2" xfId="36682" xr:uid="{DA6A4C48-9EF2-4927-9C8F-BF7795339D72}"/>
    <cellStyle name="40% - Accent6 7 7 3" xfId="22258" xr:uid="{9A9E9094-9E24-4922-83DD-84643D486D50}"/>
    <cellStyle name="40% - Accent6 7 8" xfId="11519" xr:uid="{0DAB391C-9D72-401D-944D-DCFC0518C7EA}"/>
    <cellStyle name="40% - Accent6 7 8 2" xfId="40414" xr:uid="{8EB7E63C-807D-4BBC-8201-DFE80B728605}"/>
    <cellStyle name="40% - Accent6 7 8 3" xfId="25990" xr:uid="{358B22BA-2ACE-4989-8C46-AAC9828C3E64}"/>
    <cellStyle name="40% - Accent6 7 9" xfId="15196" xr:uid="{BFD118FB-6A57-42A8-94F9-95E09C9AC142}"/>
    <cellStyle name="40% - Accent6 7 9 2" xfId="44083" xr:uid="{AC4258B6-1EAE-4F49-A916-383B7C546927}"/>
    <cellStyle name="40% - Accent6 7 9 3" xfId="29659" xr:uid="{04212C33-12DD-4714-BD95-E3EA6A6C58A1}"/>
    <cellStyle name="40% - Accent6 8" xfId="431" xr:uid="{54A1E3E0-A257-4A15-A669-6DDFA363A3D5}"/>
    <cellStyle name="40% - Accent6 8 10" xfId="3985" xr:uid="{62277AEE-1FC3-4DC5-B3AA-693903C97937}"/>
    <cellStyle name="40% - Accent6 8 10 2" xfId="32966" xr:uid="{03DF291B-2C3F-470B-89C8-77281510EB18}"/>
    <cellStyle name="40% - Accent6 8 11" xfId="18543" xr:uid="{773DA8E3-310B-4F72-AB26-E0C97CBB4E07}"/>
    <cellStyle name="40% - Accent6 8 2" xfId="819" xr:uid="{40865222-82B6-42A8-9D8C-09EE5B4785F3}"/>
    <cellStyle name="40% - Accent6 8 2 2" xfId="1175" xr:uid="{7C57B266-6F37-40D0-BE10-DAF9CBA2932E}"/>
    <cellStyle name="40% - Accent6 8 2 2 2" xfId="2099" xr:uid="{B6C2EF46-80D5-4B5E-A7F4-ADE5DB868653}"/>
    <cellStyle name="40% - Accent6 8 2 2 2 2" xfId="3713" xr:uid="{9586821E-D8CF-4AE6-8DC7-FA357C4D01DD}"/>
    <cellStyle name="40% - Accent6 8 2 2 2 2 2" xfId="11312" xr:uid="{290D8C96-82B8-4263-B58B-BCA9898F70E9}"/>
    <cellStyle name="40% - Accent6 8 2 2 2 2 2 2" xfId="40210" xr:uid="{70D6DF3E-76A7-468E-8E59-3ABA45574512}"/>
    <cellStyle name="40% - Accent6 8 2 2 2 2 2 3" xfId="25786" xr:uid="{5CF72C55-BE19-42E8-87CA-3C149AEAE5C4}"/>
    <cellStyle name="40% - Accent6 8 2 2 2 2 3" xfId="15049" xr:uid="{9813C36A-E1E2-4FD2-B498-8C8611E2EAB2}"/>
    <cellStyle name="40% - Accent6 8 2 2 2 2 3 2" xfId="43942" xr:uid="{2EC2B36F-D832-4593-9863-09BF8321DC15}"/>
    <cellStyle name="40% - Accent6 8 2 2 2 2 3 3" xfId="29518" xr:uid="{79E899D9-CC87-41A5-86C1-4ACABAC3A166}"/>
    <cellStyle name="40% - Accent6 8 2 2 2 2 4" xfId="18241" xr:uid="{47EF26F9-8D80-49D2-8C76-F1132FE6EDB6}"/>
    <cellStyle name="40% - Accent6 8 2 2 2 2 4 2" xfId="47119" xr:uid="{7F5C035E-4A67-43E4-908D-719CF0C8049E}"/>
    <cellStyle name="40% - Accent6 8 2 2 2 2 4 3" xfId="32695" xr:uid="{820934F4-3799-4E27-A6D7-C09EA08974AE}"/>
    <cellStyle name="40% - Accent6 8 2 2 2 2 5" xfId="7563" xr:uid="{275BC7DC-A904-41BB-AC29-649C79C5C6DB}"/>
    <cellStyle name="40% - Accent6 8 2 2 2 2 5 2" xfId="36478" xr:uid="{558DEA48-F90E-414C-8331-FE63BE778ED4}"/>
    <cellStyle name="40% - Accent6 8 2 2 2 2 6" xfId="22054" xr:uid="{9FC4CBEB-1D7E-43DF-996C-38EFF46DBCBF}"/>
    <cellStyle name="40% - Accent6 8 2 2 2 3" xfId="9446" xr:uid="{364666B0-5C0F-4EB2-A3BF-A054D037E9C1}"/>
    <cellStyle name="40% - Accent6 8 2 2 2 3 2" xfId="38344" xr:uid="{F2A68C2B-4D1D-4FD4-9F10-A83065719827}"/>
    <cellStyle name="40% - Accent6 8 2 2 2 3 3" xfId="23920" xr:uid="{979A0D20-0F1A-488D-985C-FF1420F52330}"/>
    <cellStyle name="40% - Accent6 8 2 2 2 4" xfId="13183" xr:uid="{F103BA37-35F4-4694-B139-0B0EC2E3B867}"/>
    <cellStyle name="40% - Accent6 8 2 2 2 4 2" xfId="42076" xr:uid="{FD411C53-83A7-45CA-9C27-491DED0C0195}"/>
    <cellStyle name="40% - Accent6 8 2 2 2 4 3" xfId="27652" xr:uid="{A779B872-51B0-48F9-94CD-98AE91A5FD17}"/>
    <cellStyle name="40% - Accent6 8 2 2 2 5" xfId="16628" xr:uid="{87D177C7-A7BB-45F4-9A77-014BB404BA22}"/>
    <cellStyle name="40% - Accent6 8 2 2 2 5 2" xfId="45507" xr:uid="{9F4973EB-F550-4046-ADE3-2FBC13490493}"/>
    <cellStyle name="40% - Accent6 8 2 2 2 5 3" xfId="31083" xr:uid="{E5F4133B-7023-4970-97C6-7EC2A2B54FAB}"/>
    <cellStyle name="40% - Accent6 8 2 2 2 6" xfId="5689" xr:uid="{221633A0-3214-49D9-9D04-6697A4E35EB3}"/>
    <cellStyle name="40% - Accent6 8 2 2 2 6 2" xfId="34612" xr:uid="{02E74501-38A9-40EB-AA4F-5AA010E4AFE5}"/>
    <cellStyle name="40% - Accent6 8 2 2 2 7" xfId="20188" xr:uid="{1F4E8ABC-385F-42E9-9D61-FDBADE202269}"/>
    <cellStyle name="40% - Accent6 8 2 2 3" xfId="2907" xr:uid="{03D113DD-2016-4393-977F-2125C9920BAF}"/>
    <cellStyle name="40% - Accent6 8 2 2 3 2" xfId="10379" xr:uid="{C12177EA-58A9-496E-9BC2-61CCE7CC020D}"/>
    <cellStyle name="40% - Accent6 8 2 2 3 2 2" xfId="39277" xr:uid="{CDEA7261-DE8C-423A-A2FF-596809686C9E}"/>
    <cellStyle name="40% - Accent6 8 2 2 3 2 3" xfId="24853" xr:uid="{449C2C46-5074-4C2A-8F32-6D6657A8B51D}"/>
    <cellStyle name="40% - Accent6 8 2 2 3 3" xfId="14116" xr:uid="{6E0FBBB0-7B56-411C-A62E-28082BEA538A}"/>
    <cellStyle name="40% - Accent6 8 2 2 3 3 2" xfId="43009" xr:uid="{CCBCB917-3E03-4D61-848C-305830179A3B}"/>
    <cellStyle name="40% - Accent6 8 2 2 3 3 3" xfId="28585" xr:uid="{BBFFDC99-33DB-4030-816E-342ECC695E27}"/>
    <cellStyle name="40% - Accent6 8 2 2 3 4" xfId="17435" xr:uid="{BBC1D075-30FF-40D8-B121-DDA3F40D02D8}"/>
    <cellStyle name="40% - Accent6 8 2 2 3 4 2" xfId="46313" xr:uid="{1135FC60-5641-4D4A-B4B1-779751FC1706}"/>
    <cellStyle name="40% - Accent6 8 2 2 3 4 3" xfId="31889" xr:uid="{5DD6D75D-3EBC-4329-95A1-04EF08A890C6}"/>
    <cellStyle name="40% - Accent6 8 2 2 3 5" xfId="6630" xr:uid="{C90A4B94-78BB-4F69-889C-2C08B45C44F3}"/>
    <cellStyle name="40% - Accent6 8 2 2 3 5 2" xfId="35545" xr:uid="{C2882C6E-36D5-4C8E-A944-C6C8D186FEE2}"/>
    <cellStyle name="40% - Accent6 8 2 2 3 6" xfId="21121" xr:uid="{72F637D9-5203-4171-930C-3BD4BA2ED86D}"/>
    <cellStyle name="40% - Accent6 8 2 2 4" xfId="8513" xr:uid="{AFA6251F-D3C1-4496-9F5C-4AD270FB162F}"/>
    <cellStyle name="40% - Accent6 8 2 2 4 2" xfId="37411" xr:uid="{F910BD9C-4AD9-4B2E-835A-957C85D93BA4}"/>
    <cellStyle name="40% - Accent6 8 2 2 4 3" xfId="22987" xr:uid="{BA115455-260E-4B22-A01B-301D2955D20D}"/>
    <cellStyle name="40% - Accent6 8 2 2 5" xfId="12248" xr:uid="{83AB95AB-05A5-45DA-A14B-FBEDEF69C357}"/>
    <cellStyle name="40% - Accent6 8 2 2 5 2" xfId="41143" xr:uid="{CDA73F19-5B32-41CA-8BF3-77F7572057F2}"/>
    <cellStyle name="40% - Accent6 8 2 2 5 3" xfId="26719" xr:uid="{7A3DB2BF-E6F5-4CCB-83C1-5DFC7D0460B6}"/>
    <cellStyle name="40% - Accent6 8 2 2 6" xfId="15814" xr:uid="{6E1127E5-3EDB-49AD-8BA6-F3B6903E1292}"/>
    <cellStyle name="40% - Accent6 8 2 2 6 2" xfId="44701" xr:uid="{41D3F589-7728-4B80-9576-6805624C9466}"/>
    <cellStyle name="40% - Accent6 8 2 2 6 3" xfId="30277" xr:uid="{2B774450-ABD8-4029-A112-1EB8213E8983}"/>
    <cellStyle name="40% - Accent6 8 2 2 7" xfId="4743" xr:uid="{2130120F-5027-45D4-BF49-21B86B877D1A}"/>
    <cellStyle name="40% - Accent6 8 2 2 7 2" xfId="33678" xr:uid="{913EE87D-F2D5-4E56-B4B6-3DB0437A35A5}"/>
    <cellStyle name="40% - Accent6 8 2 2 8" xfId="19255" xr:uid="{72416C51-059B-4492-9044-6542C6831E66}"/>
    <cellStyle name="40% - Accent6 8 2 3" xfId="1757" xr:uid="{51836DD7-49A2-43DB-8B80-9829BB3D06AC}"/>
    <cellStyle name="40% - Accent6 8 2 3 2" xfId="3371" xr:uid="{F5AE0462-C348-46EF-9EC1-3DFB0C90E103}"/>
    <cellStyle name="40% - Accent6 8 2 3 2 2" xfId="10859" xr:uid="{F19E742E-BFFC-4376-9BFC-4B5C7A4B7D40}"/>
    <cellStyle name="40% - Accent6 8 2 3 2 2 2" xfId="39757" xr:uid="{69A8D5AE-CE43-4D32-9AC6-88B3250059CE}"/>
    <cellStyle name="40% - Accent6 8 2 3 2 2 3" xfId="25333" xr:uid="{84B2A489-D228-4D9A-8BDD-77623F1E50D3}"/>
    <cellStyle name="40% - Accent6 8 2 3 2 3" xfId="14596" xr:uid="{24A333E4-56FF-4520-8A47-A17FE7A7AA48}"/>
    <cellStyle name="40% - Accent6 8 2 3 2 3 2" xfId="43489" xr:uid="{13A7BCBF-1E64-4935-896D-EABE807DF4D1}"/>
    <cellStyle name="40% - Accent6 8 2 3 2 3 3" xfId="29065" xr:uid="{F29F0282-971E-49A8-80CC-3BD0C1D205AF}"/>
    <cellStyle name="40% - Accent6 8 2 3 2 4" xfId="17899" xr:uid="{0EAFF0C4-121C-4789-AA5B-E1A3AA927271}"/>
    <cellStyle name="40% - Accent6 8 2 3 2 4 2" xfId="46777" xr:uid="{66E3F52C-D29F-41B9-8398-5CFAC076C307}"/>
    <cellStyle name="40% - Accent6 8 2 3 2 4 3" xfId="32353" xr:uid="{B26081F9-78AB-4024-B6AC-1799C399E399}"/>
    <cellStyle name="40% - Accent6 8 2 3 2 5" xfId="7110" xr:uid="{CE64EA68-046C-4DAC-9ABB-51138594BCAF}"/>
    <cellStyle name="40% - Accent6 8 2 3 2 5 2" xfId="36025" xr:uid="{675304C6-2496-4170-A28E-AC8109D0BEAD}"/>
    <cellStyle name="40% - Accent6 8 2 3 2 6" xfId="21601" xr:uid="{1E3219D8-490D-40F5-84CB-88DA27CDCE7B}"/>
    <cellStyle name="40% - Accent6 8 2 3 3" xfId="8993" xr:uid="{C44A2BB0-D1E1-4305-B4FE-3647DCDA34C5}"/>
    <cellStyle name="40% - Accent6 8 2 3 3 2" xfId="37891" xr:uid="{118699D1-BC9B-439F-B74E-FA7A8E7F2416}"/>
    <cellStyle name="40% - Accent6 8 2 3 3 3" xfId="23467" xr:uid="{1880BB5A-CB35-4F5E-B62B-85FDB20E860B}"/>
    <cellStyle name="40% - Accent6 8 2 3 4" xfId="12730" xr:uid="{50F1CD46-DCBD-45F7-B27B-3B77063E0D7B}"/>
    <cellStyle name="40% - Accent6 8 2 3 4 2" xfId="41623" xr:uid="{23608DA4-86EF-4C39-84DD-4F36702CC5D2}"/>
    <cellStyle name="40% - Accent6 8 2 3 4 3" xfId="27199" xr:uid="{B965253E-F6EA-4F1B-BAB0-4C31ABB421E8}"/>
    <cellStyle name="40% - Accent6 8 2 3 5" xfId="16286" xr:uid="{B5BC756C-A108-4917-8A42-83153A76F1CA}"/>
    <cellStyle name="40% - Accent6 8 2 3 5 2" xfId="45165" xr:uid="{2371F666-E37E-4CA2-8B81-8C37AFA504EB}"/>
    <cellStyle name="40% - Accent6 8 2 3 5 3" xfId="30741" xr:uid="{F7F76D67-2AA7-4C0A-A5F2-3EB4517CF3BD}"/>
    <cellStyle name="40% - Accent6 8 2 3 6" xfId="5236" xr:uid="{38E5E138-8EF2-452F-A350-4C6579B30E02}"/>
    <cellStyle name="40% - Accent6 8 2 3 6 2" xfId="34159" xr:uid="{1D2072AA-1794-412B-A777-27CF768428A4}"/>
    <cellStyle name="40% - Accent6 8 2 3 7" xfId="19735" xr:uid="{A83584CA-4524-4B15-9681-B1AEE24B698E}"/>
    <cellStyle name="40% - Accent6 8 2 4" xfId="2565" xr:uid="{8BCBAD2A-412F-437F-8B7B-A8F4B7AB3983}"/>
    <cellStyle name="40% - Accent6 8 2 4 2" xfId="9926" xr:uid="{47161F3A-A8EA-4A3B-B979-91DDD4E923EC}"/>
    <cellStyle name="40% - Accent6 8 2 4 2 2" xfId="38824" xr:uid="{9DBEB86D-1D00-465D-8911-4691E702E87D}"/>
    <cellStyle name="40% - Accent6 8 2 4 2 3" xfId="24400" xr:uid="{C7044758-5A73-4640-A43F-2BD1E10D7013}"/>
    <cellStyle name="40% - Accent6 8 2 4 3" xfId="13663" xr:uid="{A7E90FC0-B98F-4D4C-B7EE-C2596F3FCC0E}"/>
    <cellStyle name="40% - Accent6 8 2 4 3 2" xfId="42556" xr:uid="{3216874C-0073-4FD2-9282-5B4E1B4DE476}"/>
    <cellStyle name="40% - Accent6 8 2 4 3 3" xfId="28132" xr:uid="{3878CA59-68BE-4A46-89A3-A5F33288155F}"/>
    <cellStyle name="40% - Accent6 8 2 4 4" xfId="17093" xr:uid="{CD6B1789-494A-4BF1-B516-7E72DD2C6E46}"/>
    <cellStyle name="40% - Accent6 8 2 4 4 2" xfId="45971" xr:uid="{44C52EDD-4258-4312-BAB6-98C1156B6AB5}"/>
    <cellStyle name="40% - Accent6 8 2 4 4 3" xfId="31547" xr:uid="{13176C7D-E77C-4ED0-8087-6A9B5A7C513A}"/>
    <cellStyle name="40% - Accent6 8 2 4 5" xfId="6177" xr:uid="{F0E98C46-6839-4A2A-B0C2-14C8B2AFD186}"/>
    <cellStyle name="40% - Accent6 8 2 4 5 2" xfId="35092" xr:uid="{1264DCEE-3F28-4D07-8A41-8A666BEC3978}"/>
    <cellStyle name="40% - Accent6 8 2 4 6" xfId="20668" xr:uid="{C5C9E60F-955E-4B78-A80C-24BBAC755ECB}"/>
    <cellStyle name="40% - Accent6 8 2 5" xfId="8060" xr:uid="{89BA4D1E-C74D-47FB-8232-AB3D2BD6DA3A}"/>
    <cellStyle name="40% - Accent6 8 2 5 2" xfId="36958" xr:uid="{B96DD8AA-6295-426C-89C2-F4176E633628}"/>
    <cellStyle name="40% - Accent6 8 2 5 3" xfId="22534" xr:uid="{481F7697-9CFA-4339-BB37-BBD17B848FDE}"/>
    <cellStyle name="40% - Accent6 8 2 6" xfId="11795" xr:uid="{E78993BF-B684-452C-B263-ECD80318FEF5}"/>
    <cellStyle name="40% - Accent6 8 2 6 2" xfId="40690" xr:uid="{B404C8B7-1379-4793-AC7A-6E84068678C2}"/>
    <cellStyle name="40% - Accent6 8 2 6 3" xfId="26266" xr:uid="{08D40AF0-C9AA-4E9F-9693-A9F0DB7B472C}"/>
    <cellStyle name="40% - Accent6 8 2 7" xfId="15472" xr:uid="{9BD4279D-BC72-411F-A076-1DFECAAE3665}"/>
    <cellStyle name="40% - Accent6 8 2 7 2" xfId="44359" xr:uid="{4CEA0432-10C4-4146-9309-96746A4C0E34}"/>
    <cellStyle name="40% - Accent6 8 2 7 3" xfId="29935" xr:uid="{7FFA050D-A0DB-4BB6-A60C-5DBCD1E481D7}"/>
    <cellStyle name="40% - Accent6 8 2 8" xfId="4244" xr:uid="{7B863350-A2F5-4215-9BD9-EC928CCA6779}"/>
    <cellStyle name="40% - Accent6 8 2 8 2" xfId="33225" xr:uid="{0E08E359-6E65-49E2-BD15-AC91D2B0C760}"/>
    <cellStyle name="40% - Accent6 8 2 9" xfId="18802" xr:uid="{A690D0E7-5B6E-4069-8C77-B7D1CBACFFB9}"/>
    <cellStyle name="40% - Accent6 8 3" xfId="628" xr:uid="{072FD7EC-F3DF-4DDD-A37D-183EF2DF3EF9}"/>
    <cellStyle name="40% - Accent6 8 3 2" xfId="1176" xr:uid="{2986215A-6895-4CE4-AA53-72061ECF5819}"/>
    <cellStyle name="40% - Accent6 8 3 2 2" xfId="2100" xr:uid="{CA078FCD-8FC5-48A6-8CF1-8A1BE25DAFBE}"/>
    <cellStyle name="40% - Accent6 8 3 2 2 2" xfId="3714" xr:uid="{8F182FE5-2F2A-4A09-AFA5-A5F6721FB323}"/>
    <cellStyle name="40% - Accent6 8 3 2 2 2 2" xfId="11183" xr:uid="{042B43C1-5DFC-41BF-B6C5-49D69D437F9D}"/>
    <cellStyle name="40% - Accent6 8 3 2 2 2 2 2" xfId="40081" xr:uid="{E31CB526-ECC2-4E38-86E2-D0EB64DE9A99}"/>
    <cellStyle name="40% - Accent6 8 3 2 2 2 2 3" xfId="25657" xr:uid="{7A1CA21F-0A3F-470B-AF60-3E9ABC470299}"/>
    <cellStyle name="40% - Accent6 8 3 2 2 2 3" xfId="14920" xr:uid="{3B26D96A-45B2-45EB-9CCC-76CA17D17AFF}"/>
    <cellStyle name="40% - Accent6 8 3 2 2 2 3 2" xfId="43813" xr:uid="{CABE42CD-CD77-4453-90BE-DA2A053FE704}"/>
    <cellStyle name="40% - Accent6 8 3 2 2 2 3 3" xfId="29389" xr:uid="{B3BEE2B9-34FA-4AD2-A99A-BA1D4F37B968}"/>
    <cellStyle name="40% - Accent6 8 3 2 2 2 4" xfId="18242" xr:uid="{1D86DC73-879B-420A-B431-9E3CF8896C24}"/>
    <cellStyle name="40% - Accent6 8 3 2 2 2 4 2" xfId="47120" xr:uid="{81CBDEFA-E90C-4C61-A2C0-1A22D1C04E40}"/>
    <cellStyle name="40% - Accent6 8 3 2 2 2 4 3" xfId="32696" xr:uid="{23488760-8106-4362-9015-58FAC43311C8}"/>
    <cellStyle name="40% - Accent6 8 3 2 2 2 5" xfId="7434" xr:uid="{65D8A42C-6004-4151-90D5-47E78484289A}"/>
    <cellStyle name="40% - Accent6 8 3 2 2 2 5 2" xfId="36349" xr:uid="{C100D6E8-A78B-4FB9-A984-859E907F97E5}"/>
    <cellStyle name="40% - Accent6 8 3 2 2 2 6" xfId="21925" xr:uid="{E1033D30-7BC8-451D-8713-802A94C7EA44}"/>
    <cellStyle name="40% - Accent6 8 3 2 2 3" xfId="9317" xr:uid="{B4F08AB1-EC09-4523-AAC5-19A7A00DC87A}"/>
    <cellStyle name="40% - Accent6 8 3 2 2 3 2" xfId="38215" xr:uid="{DEDC07F9-C50F-4D30-9B7D-D396E245D16D}"/>
    <cellStyle name="40% - Accent6 8 3 2 2 3 3" xfId="23791" xr:uid="{4B2A2654-FF48-4913-965C-BAFCC99DB71E}"/>
    <cellStyle name="40% - Accent6 8 3 2 2 4" xfId="13054" xr:uid="{60CE0DE4-9CB2-4320-A999-CBAB6E26BE0C}"/>
    <cellStyle name="40% - Accent6 8 3 2 2 4 2" xfId="41947" xr:uid="{AB057CEA-4EBA-47DF-B81A-2A85840DBEDE}"/>
    <cellStyle name="40% - Accent6 8 3 2 2 4 3" xfId="27523" xr:uid="{854BC315-FC0C-4A94-981D-5AB441683061}"/>
    <cellStyle name="40% - Accent6 8 3 2 2 5" xfId="16629" xr:uid="{789F1563-BA57-4FA4-8F4B-527EF434D35B}"/>
    <cellStyle name="40% - Accent6 8 3 2 2 5 2" xfId="45508" xr:uid="{B1D9B66F-F72B-4D6C-A224-6C533180EAF6}"/>
    <cellStyle name="40% - Accent6 8 3 2 2 5 3" xfId="31084" xr:uid="{898F46CD-8585-4FBB-A0B9-BE2D9367011F}"/>
    <cellStyle name="40% - Accent6 8 3 2 2 6" xfId="5560" xr:uid="{D98D5E57-E760-4F9D-A496-01E9FF92BFD1}"/>
    <cellStyle name="40% - Accent6 8 3 2 2 6 2" xfId="34483" xr:uid="{D76E2675-E4ED-468C-BBED-4F1A3DCC0CA3}"/>
    <cellStyle name="40% - Accent6 8 3 2 2 7" xfId="20059" xr:uid="{DF65F7DD-A70C-43F6-9CEE-089BB5F674BA}"/>
    <cellStyle name="40% - Accent6 8 3 2 3" xfId="2908" xr:uid="{B6602638-6178-4DAD-8F62-876FF0348998}"/>
    <cellStyle name="40% - Accent6 8 3 2 3 2" xfId="10250" xr:uid="{CDD73173-B85C-45C9-8543-E088E9334C9F}"/>
    <cellStyle name="40% - Accent6 8 3 2 3 2 2" xfId="39148" xr:uid="{EF9EDCED-3BD1-48D5-B207-436A9D4CCA34}"/>
    <cellStyle name="40% - Accent6 8 3 2 3 2 3" xfId="24724" xr:uid="{42CC7173-0162-4919-B1FE-4EB05888924B}"/>
    <cellStyle name="40% - Accent6 8 3 2 3 3" xfId="13987" xr:uid="{7BB60306-0215-4960-BBEA-2037E5EB9E55}"/>
    <cellStyle name="40% - Accent6 8 3 2 3 3 2" xfId="42880" xr:uid="{BC3D7648-1387-408E-84E0-88DA20FD0629}"/>
    <cellStyle name="40% - Accent6 8 3 2 3 3 3" xfId="28456" xr:uid="{AF9B92F1-E61D-4A62-A9D3-65B1A3850158}"/>
    <cellStyle name="40% - Accent6 8 3 2 3 4" xfId="17436" xr:uid="{15CE726B-95D6-4689-9C55-226737140C6C}"/>
    <cellStyle name="40% - Accent6 8 3 2 3 4 2" xfId="46314" xr:uid="{9D89DF7D-472F-4367-A283-3F8B40912339}"/>
    <cellStyle name="40% - Accent6 8 3 2 3 4 3" xfId="31890" xr:uid="{60859337-5A61-40C2-A2DC-1DA12250367E}"/>
    <cellStyle name="40% - Accent6 8 3 2 3 5" xfId="6501" xr:uid="{842DF671-4132-40B5-BCE1-07FA77EA8DE0}"/>
    <cellStyle name="40% - Accent6 8 3 2 3 5 2" xfId="35416" xr:uid="{909AB0C3-EADB-4ECA-9934-F01846AE5715}"/>
    <cellStyle name="40% - Accent6 8 3 2 3 6" xfId="20992" xr:uid="{00F70A28-F82B-4B29-B606-A8F9BAB385E4}"/>
    <cellStyle name="40% - Accent6 8 3 2 4" xfId="8384" xr:uid="{0A96C4BB-7EC0-43A7-8676-A1071F85715F}"/>
    <cellStyle name="40% - Accent6 8 3 2 4 2" xfId="37282" xr:uid="{E4777B50-ECAE-4C40-AE57-174FCBAC0A17}"/>
    <cellStyle name="40% - Accent6 8 3 2 4 3" xfId="22858" xr:uid="{4F56E384-F394-4C72-B6B5-E651E241AE78}"/>
    <cellStyle name="40% - Accent6 8 3 2 5" xfId="12119" xr:uid="{90959E0C-C78E-44E6-9E35-C05947411E02}"/>
    <cellStyle name="40% - Accent6 8 3 2 5 2" xfId="41014" xr:uid="{7286BF65-5605-4E2A-A9CA-94F4D4118C64}"/>
    <cellStyle name="40% - Accent6 8 3 2 5 3" xfId="26590" xr:uid="{A8F61630-F409-485C-AA20-E2189FDA1A84}"/>
    <cellStyle name="40% - Accent6 8 3 2 6" xfId="15815" xr:uid="{57FB60BE-C9EB-4A78-B59D-175CD23CBE62}"/>
    <cellStyle name="40% - Accent6 8 3 2 6 2" xfId="44702" xr:uid="{2F778594-6322-4352-8269-058B16DA93AD}"/>
    <cellStyle name="40% - Accent6 8 3 2 6 3" xfId="30278" xr:uid="{5F3FEF94-8DED-48C1-A82B-F0C645A2FE8C}"/>
    <cellStyle name="40% - Accent6 8 3 2 7" xfId="4610" xr:uid="{7ED8D621-2611-4DDF-A59B-66366E0FAE0F}"/>
    <cellStyle name="40% - Accent6 8 3 2 7 2" xfId="33549" xr:uid="{C6C77F8D-0DF4-46EF-B6AE-02EC9E77CD35}"/>
    <cellStyle name="40% - Accent6 8 3 2 8" xfId="19126" xr:uid="{CB6F4DD9-42A2-4F22-98E1-3E0C275BB008}"/>
    <cellStyle name="40% - Accent6 8 3 3" xfId="1628" xr:uid="{A8D447B1-F0A3-4CA0-9E84-680E51446E73}"/>
    <cellStyle name="40% - Accent6 8 3 3 2" xfId="3242" xr:uid="{50513B40-1558-4034-8A29-955DF6B53AA0}"/>
    <cellStyle name="40% - Accent6 8 3 3 2 2" xfId="10730" xr:uid="{9BBEA62D-7E5E-408C-A963-D7B1185A9597}"/>
    <cellStyle name="40% - Accent6 8 3 3 2 2 2" xfId="39628" xr:uid="{00E30769-6D02-4F40-BBD1-E5DAE6FB32A6}"/>
    <cellStyle name="40% - Accent6 8 3 3 2 2 3" xfId="25204" xr:uid="{18EFCABB-CB0F-44A1-B45E-9A9293C439B1}"/>
    <cellStyle name="40% - Accent6 8 3 3 2 3" xfId="14467" xr:uid="{462FBC1D-8FF1-44B1-8352-B1A49BAD1B3F}"/>
    <cellStyle name="40% - Accent6 8 3 3 2 3 2" xfId="43360" xr:uid="{44100806-ED3E-49A1-B776-4AED1A813EE4}"/>
    <cellStyle name="40% - Accent6 8 3 3 2 3 3" xfId="28936" xr:uid="{4BFAF26F-B76A-4E0C-AEC6-6B34C61A6477}"/>
    <cellStyle name="40% - Accent6 8 3 3 2 4" xfId="17770" xr:uid="{6031A460-6718-42FB-99AC-75CC40518095}"/>
    <cellStyle name="40% - Accent6 8 3 3 2 4 2" xfId="46648" xr:uid="{060D5942-ED21-4E6F-B02B-F8AE7BF2578B}"/>
    <cellStyle name="40% - Accent6 8 3 3 2 4 3" xfId="32224" xr:uid="{EB7BD13B-1C5F-4443-95BB-A890B048CAB7}"/>
    <cellStyle name="40% - Accent6 8 3 3 2 5" xfId="6981" xr:uid="{10DC1B33-CD43-4407-A8B1-4457B4AC35D6}"/>
    <cellStyle name="40% - Accent6 8 3 3 2 5 2" xfId="35896" xr:uid="{9EA27BCF-4456-446A-84EE-793109D083D1}"/>
    <cellStyle name="40% - Accent6 8 3 3 2 6" xfId="21472" xr:uid="{65A937AA-32C5-48FE-9EDF-860D4311F899}"/>
    <cellStyle name="40% - Accent6 8 3 3 3" xfId="8864" xr:uid="{CD474A85-0057-464C-A419-FEB07C29A105}"/>
    <cellStyle name="40% - Accent6 8 3 3 3 2" xfId="37762" xr:uid="{171EC672-8F68-488B-9E49-4E5652899899}"/>
    <cellStyle name="40% - Accent6 8 3 3 3 3" xfId="23338" xr:uid="{C3993A4E-EE7A-4D17-B580-F5F3D5FAEEC7}"/>
    <cellStyle name="40% - Accent6 8 3 3 4" xfId="12601" xr:uid="{A437DF38-2FA7-4417-BF6A-D99CA4270F6C}"/>
    <cellStyle name="40% - Accent6 8 3 3 4 2" xfId="41494" xr:uid="{331B8EF4-F387-4D07-98B3-E25B6FD6C901}"/>
    <cellStyle name="40% - Accent6 8 3 3 4 3" xfId="27070" xr:uid="{5AA574F5-07CD-44E7-8C13-F40F1694152E}"/>
    <cellStyle name="40% - Accent6 8 3 3 5" xfId="16157" xr:uid="{066F8099-D418-46D4-9B37-D1286CEEDC2A}"/>
    <cellStyle name="40% - Accent6 8 3 3 5 2" xfId="45036" xr:uid="{C2FFEADA-3BFA-448D-ACCE-37CFCE2D5211}"/>
    <cellStyle name="40% - Accent6 8 3 3 5 3" xfId="30612" xr:uid="{D44D028E-11C3-4FAC-BB9C-AEAE74C1B161}"/>
    <cellStyle name="40% - Accent6 8 3 3 6" xfId="5107" xr:uid="{88FD7F25-73D0-487F-B5E4-1A897A9E187A}"/>
    <cellStyle name="40% - Accent6 8 3 3 6 2" xfId="34030" xr:uid="{573FBA76-D02C-4DE2-BCA9-1F32F44A5165}"/>
    <cellStyle name="40% - Accent6 8 3 3 7" xfId="19606" xr:uid="{D3214827-8DC2-43F4-942B-1340B2129485}"/>
    <cellStyle name="40% - Accent6 8 3 4" xfId="2436" xr:uid="{1B24FEAB-91A2-45F9-951B-242344E7C47A}"/>
    <cellStyle name="40% - Accent6 8 3 4 2" xfId="9797" xr:uid="{DACCBE13-55F0-4305-AF51-D2812C44748C}"/>
    <cellStyle name="40% - Accent6 8 3 4 2 2" xfId="38695" xr:uid="{D83F19C4-1F3A-4BF8-88D4-8F2B2FF59A99}"/>
    <cellStyle name="40% - Accent6 8 3 4 2 3" xfId="24271" xr:uid="{4E50FF82-36A1-48FF-AD72-8D7A9198BB17}"/>
    <cellStyle name="40% - Accent6 8 3 4 3" xfId="13534" xr:uid="{8734A0FF-D9FC-4C86-86F1-30B11FAAF9B8}"/>
    <cellStyle name="40% - Accent6 8 3 4 3 2" xfId="42427" xr:uid="{99EB5F62-3FDE-466F-87EB-E7AF5BCFF5CB}"/>
    <cellStyle name="40% - Accent6 8 3 4 3 3" xfId="28003" xr:uid="{8D53654E-42C9-43F5-9064-B1ECD5537F6B}"/>
    <cellStyle name="40% - Accent6 8 3 4 4" xfId="16964" xr:uid="{A8C4098F-5FDA-4A4D-B1F8-BA54C8B5A6D0}"/>
    <cellStyle name="40% - Accent6 8 3 4 4 2" xfId="45842" xr:uid="{E6FB026B-9FBE-434A-9C35-8664D3D77341}"/>
    <cellStyle name="40% - Accent6 8 3 4 4 3" xfId="31418" xr:uid="{AC13B60E-03AF-40BB-ABB4-060A266744EA}"/>
    <cellStyle name="40% - Accent6 8 3 4 5" xfId="6048" xr:uid="{B4227328-BEC8-4777-9B36-A74370BFB263}"/>
    <cellStyle name="40% - Accent6 8 3 4 5 2" xfId="34963" xr:uid="{CC4FCAFD-68F6-4A8F-847C-D12E735B617C}"/>
    <cellStyle name="40% - Accent6 8 3 4 6" xfId="20539" xr:uid="{1CAA56E8-5BE0-4363-A954-3CB96DCCA8D9}"/>
    <cellStyle name="40% - Accent6 8 3 5" xfId="7931" xr:uid="{CFED168B-FD3B-48F0-A76E-98DC018C4F14}"/>
    <cellStyle name="40% - Accent6 8 3 5 2" xfId="36829" xr:uid="{C15D2998-5741-4A78-82F7-18AD2381D0A4}"/>
    <cellStyle name="40% - Accent6 8 3 5 3" xfId="22405" xr:uid="{6F1D250A-E26B-4D3E-818D-5A81703F6D26}"/>
    <cellStyle name="40% - Accent6 8 3 6" xfId="11666" xr:uid="{AEDEDC8E-42ED-4EA3-B507-615A5A1796B3}"/>
    <cellStyle name="40% - Accent6 8 3 6 2" xfId="40561" xr:uid="{C07804E6-008F-4F11-8C54-02EAECDA11CF}"/>
    <cellStyle name="40% - Accent6 8 3 6 3" xfId="26137" xr:uid="{1EA764C9-4F7F-4F51-BE4F-071277A7036A}"/>
    <cellStyle name="40% - Accent6 8 3 7" xfId="15343" xr:uid="{FECE13D4-813D-4615-BF45-B7E756C13A21}"/>
    <cellStyle name="40% - Accent6 8 3 7 2" xfId="44230" xr:uid="{EFC61475-9FD5-44E5-A970-C97C3AECC9C2}"/>
    <cellStyle name="40% - Accent6 8 3 7 3" xfId="29806" xr:uid="{DD6FB963-1C2C-4ECE-8575-72224AE76611}"/>
    <cellStyle name="40% - Accent6 8 3 8" xfId="4115" xr:uid="{D09B5ECD-82D2-40BD-94CA-4F9C126FBDA7}"/>
    <cellStyle name="40% - Accent6 8 3 8 2" xfId="33096" xr:uid="{D3A5F348-3E58-4DA8-AEA6-AD0D0273631D}"/>
    <cellStyle name="40% - Accent6 8 3 9" xfId="18673" xr:uid="{AE14FFDF-6896-41CF-959F-129FD7E86D2C}"/>
    <cellStyle name="40% - Accent6 8 4" xfId="1174" xr:uid="{DF3DA37D-6384-42A1-AD51-8259BEFE0237}"/>
    <cellStyle name="40% - Accent6 8 4 2" xfId="2098" xr:uid="{77AA33C4-2D3A-4A2B-8285-77E83624D37F}"/>
    <cellStyle name="40% - Accent6 8 4 2 2" xfId="3712" xr:uid="{B027D9B5-168F-453B-9A73-3C5D263DE229}"/>
    <cellStyle name="40% - Accent6 8 4 2 2 2" xfId="11053" xr:uid="{5448352D-A53F-486A-B3DC-70D0DB0332EF}"/>
    <cellStyle name="40% - Accent6 8 4 2 2 2 2" xfId="39951" xr:uid="{E7729D71-9B8B-437D-9D5A-34761D55C3D2}"/>
    <cellStyle name="40% - Accent6 8 4 2 2 2 3" xfId="25527" xr:uid="{AABB6863-E27B-4764-9942-AF65DB4103D8}"/>
    <cellStyle name="40% - Accent6 8 4 2 2 3" xfId="14790" xr:uid="{579119D1-46E3-4D55-AF2C-53BC7FA71833}"/>
    <cellStyle name="40% - Accent6 8 4 2 2 3 2" xfId="43683" xr:uid="{E6C1D706-7179-468F-90F1-4FD00EAA3A25}"/>
    <cellStyle name="40% - Accent6 8 4 2 2 3 3" xfId="29259" xr:uid="{724862C5-EECB-44E9-A8EB-FB10E809A2A6}"/>
    <cellStyle name="40% - Accent6 8 4 2 2 4" xfId="18240" xr:uid="{A9CE9BBE-0CE1-48E3-8A23-B9014FDD1F23}"/>
    <cellStyle name="40% - Accent6 8 4 2 2 4 2" xfId="47118" xr:uid="{7894F65A-D09B-4E84-B0E6-661E88DE4F4B}"/>
    <cellStyle name="40% - Accent6 8 4 2 2 4 3" xfId="32694" xr:uid="{91F7F103-0440-48AA-8211-0667BB4223A3}"/>
    <cellStyle name="40% - Accent6 8 4 2 2 5" xfId="7304" xr:uid="{A57D0122-544B-4A7D-BB68-843D0D3E8CDF}"/>
    <cellStyle name="40% - Accent6 8 4 2 2 5 2" xfId="36219" xr:uid="{5E6150BC-EECB-4BDF-A988-B491774EC35B}"/>
    <cellStyle name="40% - Accent6 8 4 2 2 6" xfId="21795" xr:uid="{D5494ABE-9526-4463-B5DC-30BFE14F0BE7}"/>
    <cellStyle name="40% - Accent6 8 4 2 3" xfId="9187" xr:uid="{FEF19443-D4DC-4806-A4C1-DD519CEE775F}"/>
    <cellStyle name="40% - Accent6 8 4 2 3 2" xfId="38085" xr:uid="{B6FFF956-7F2F-4858-BA64-77EFF4B16530}"/>
    <cellStyle name="40% - Accent6 8 4 2 3 3" xfId="23661" xr:uid="{4EDB914B-8CCC-448D-BDCE-67E55FFF9BCA}"/>
    <cellStyle name="40% - Accent6 8 4 2 4" xfId="12924" xr:uid="{9DCB2633-7685-4B75-A21C-4B9B685D8162}"/>
    <cellStyle name="40% - Accent6 8 4 2 4 2" xfId="41817" xr:uid="{BCBF4C57-6C9C-4B6E-9546-245D617CDE29}"/>
    <cellStyle name="40% - Accent6 8 4 2 4 3" xfId="27393" xr:uid="{8F677928-B3B8-48A1-98E3-61284C4B5441}"/>
    <cellStyle name="40% - Accent6 8 4 2 5" xfId="16627" xr:uid="{E0256001-73E8-440D-872E-564BFDDAE9A7}"/>
    <cellStyle name="40% - Accent6 8 4 2 5 2" xfId="45506" xr:uid="{B0EE710E-E791-49E8-AA1F-170D08DD6B81}"/>
    <cellStyle name="40% - Accent6 8 4 2 5 3" xfId="31082" xr:uid="{9DB00479-0BAA-4AFE-A9FE-E2FFE3E7D4D8}"/>
    <cellStyle name="40% - Accent6 8 4 2 6" xfId="5430" xr:uid="{C5C09BFB-86B4-4CD1-91DA-4AA9E3A94A01}"/>
    <cellStyle name="40% - Accent6 8 4 2 6 2" xfId="34353" xr:uid="{5E82A4B4-28EC-49EC-87D0-C30ADDFC3AD2}"/>
    <cellStyle name="40% - Accent6 8 4 2 7" xfId="19929" xr:uid="{6AF93459-8FF5-4EB5-9234-7E1F6ED6082A}"/>
    <cellStyle name="40% - Accent6 8 4 3" xfId="2906" xr:uid="{85821688-A382-41F0-8D51-24D0468BF397}"/>
    <cellStyle name="40% - Accent6 8 4 3 2" xfId="10120" xr:uid="{8CB4FD6A-5C4A-427E-90C1-21414EF203F4}"/>
    <cellStyle name="40% - Accent6 8 4 3 2 2" xfId="39018" xr:uid="{09B972F8-906F-407E-99E1-50B0196EB4D7}"/>
    <cellStyle name="40% - Accent6 8 4 3 2 3" xfId="24594" xr:uid="{331F46B0-1966-43D3-A511-33ABC7AD9388}"/>
    <cellStyle name="40% - Accent6 8 4 3 3" xfId="13857" xr:uid="{C1618DDA-DCAD-4CBF-A763-5FDFC32CF8BF}"/>
    <cellStyle name="40% - Accent6 8 4 3 3 2" xfId="42750" xr:uid="{888E041B-0CBC-42B8-8C4A-7710BD9EC081}"/>
    <cellStyle name="40% - Accent6 8 4 3 3 3" xfId="28326" xr:uid="{7A683D9B-DE26-4DB7-8E5E-02A9EB81D225}"/>
    <cellStyle name="40% - Accent6 8 4 3 4" xfId="17434" xr:uid="{C6FB1CB0-4663-4AEC-B7DE-02F341A90892}"/>
    <cellStyle name="40% - Accent6 8 4 3 4 2" xfId="46312" xr:uid="{96E8EE96-7736-44E1-8777-C923B62C24E1}"/>
    <cellStyle name="40% - Accent6 8 4 3 4 3" xfId="31888" xr:uid="{30044107-A8EA-4853-B3BF-80EEDE885F22}"/>
    <cellStyle name="40% - Accent6 8 4 3 5" xfId="6371" xr:uid="{3B5C0C2D-7343-4642-9038-C0FBA50A9D3F}"/>
    <cellStyle name="40% - Accent6 8 4 3 5 2" xfId="35286" xr:uid="{19D55093-655D-404C-9846-50F71A899C54}"/>
    <cellStyle name="40% - Accent6 8 4 3 6" xfId="20862" xr:uid="{1442C435-9852-46A7-9E11-83A0D55EE9F1}"/>
    <cellStyle name="40% - Accent6 8 4 4" xfId="8254" xr:uid="{458FCE46-8CE0-475B-9A2A-CD37DBC140D8}"/>
    <cellStyle name="40% - Accent6 8 4 4 2" xfId="37152" xr:uid="{E81B0B85-C9D1-4810-BAC8-FE1F7307F3F9}"/>
    <cellStyle name="40% - Accent6 8 4 4 3" xfId="22728" xr:uid="{464A698D-7E24-4187-9553-98603FE28EF6}"/>
    <cellStyle name="40% - Accent6 8 4 5" xfId="11989" xr:uid="{7E105866-6644-4E50-8D5F-40F29C532EF8}"/>
    <cellStyle name="40% - Accent6 8 4 5 2" xfId="40884" xr:uid="{3494A48B-A2BD-4EEE-B703-76EBCA93F8F2}"/>
    <cellStyle name="40% - Accent6 8 4 5 3" xfId="26460" xr:uid="{C9005AD0-1818-4050-8A6F-177BA3F67D90}"/>
    <cellStyle name="40% - Accent6 8 4 6" xfId="15813" xr:uid="{A646F55E-790F-4837-B8E9-9D8B5ED6FCE4}"/>
    <cellStyle name="40% - Accent6 8 4 6 2" xfId="44700" xr:uid="{496E17C1-44DD-4A16-81E3-82C4E4ED7310}"/>
    <cellStyle name="40% - Accent6 8 4 6 3" xfId="30276" xr:uid="{6814A2F1-8CBC-468E-B905-0569D460EF61}"/>
    <cellStyle name="40% - Accent6 8 4 7" xfId="4477" xr:uid="{FF1CF398-32A3-4E34-B9E2-7728A756BB86}"/>
    <cellStyle name="40% - Accent6 8 4 7 2" xfId="33419" xr:uid="{2FB210BA-425C-42F1-B13D-6511AC9D3776}"/>
    <cellStyle name="40% - Accent6 8 4 8" xfId="18996" xr:uid="{748568D1-69CB-433A-88EC-E57E76D55AFC}"/>
    <cellStyle name="40% - Accent6 8 5" xfId="1498" xr:uid="{7E5CAE4A-E368-4F00-98DA-58C145EA7105}"/>
    <cellStyle name="40% - Accent6 8 5 2" xfId="3112" xr:uid="{5C234D49-AAF6-4518-9B62-743F86B80F35}"/>
    <cellStyle name="40% - Accent6 8 5 2 2" xfId="10600" xr:uid="{D2FD93C3-64DD-4AD0-8687-F63587CE2787}"/>
    <cellStyle name="40% - Accent6 8 5 2 2 2" xfId="39498" xr:uid="{05713CD5-67EE-46CB-AE66-ED74B19DCEBD}"/>
    <cellStyle name="40% - Accent6 8 5 2 2 3" xfId="25074" xr:uid="{1F8DB4F4-76E3-4531-8892-480448C4B342}"/>
    <cellStyle name="40% - Accent6 8 5 2 3" xfId="14337" xr:uid="{DB518A68-F5A5-4C82-897A-DCFE8B63627B}"/>
    <cellStyle name="40% - Accent6 8 5 2 3 2" xfId="43230" xr:uid="{8EE8815C-DDF7-4E13-9ED4-885E5D12658B}"/>
    <cellStyle name="40% - Accent6 8 5 2 3 3" xfId="28806" xr:uid="{95A8CD05-F5FD-4D12-A628-E12C04CA9689}"/>
    <cellStyle name="40% - Accent6 8 5 2 4" xfId="17640" xr:uid="{AD9F40B8-3A2F-44E7-8E30-0E95EE202833}"/>
    <cellStyle name="40% - Accent6 8 5 2 4 2" xfId="46518" xr:uid="{5DCF3C47-2DED-43A3-A41B-0D236119094A}"/>
    <cellStyle name="40% - Accent6 8 5 2 4 3" xfId="32094" xr:uid="{C1E439CD-A770-4738-868E-995365504B17}"/>
    <cellStyle name="40% - Accent6 8 5 2 5" xfId="6851" xr:uid="{D335AEDE-3ED1-4B7F-8BBE-67FA7D9B72A7}"/>
    <cellStyle name="40% - Accent6 8 5 2 5 2" xfId="35766" xr:uid="{0CFCB2CC-4BA5-4083-84D0-EF9DE5126740}"/>
    <cellStyle name="40% - Accent6 8 5 2 6" xfId="21342" xr:uid="{62D6737F-5637-402E-AD6F-A2818EB93362}"/>
    <cellStyle name="40% - Accent6 8 5 3" xfId="8734" xr:uid="{D5710A06-3428-4417-92C3-7A5076A0A755}"/>
    <cellStyle name="40% - Accent6 8 5 3 2" xfId="37632" xr:uid="{BBBBCC0A-C40A-4E1D-BD54-B373861346DC}"/>
    <cellStyle name="40% - Accent6 8 5 3 3" xfId="23208" xr:uid="{9598B551-E199-4315-B8D9-3E0F24430316}"/>
    <cellStyle name="40% - Accent6 8 5 4" xfId="12471" xr:uid="{0286AFBC-4327-4F3A-AB4B-FBCA43787F4F}"/>
    <cellStyle name="40% - Accent6 8 5 4 2" xfId="41364" xr:uid="{CF6B3829-6851-41A1-8E7B-8DBB47CBB6B9}"/>
    <cellStyle name="40% - Accent6 8 5 4 3" xfId="26940" xr:uid="{B8FAD153-69D9-4A2E-ABE0-0D7D022F9907}"/>
    <cellStyle name="40% - Accent6 8 5 5" xfId="16027" xr:uid="{235B722B-DC99-44D3-AF7A-33C97A1130C4}"/>
    <cellStyle name="40% - Accent6 8 5 5 2" xfId="44906" xr:uid="{54EC923D-F2C2-4B7E-B269-07DD6A66FCDF}"/>
    <cellStyle name="40% - Accent6 8 5 5 3" xfId="30482" xr:uid="{E73F6D9D-F6F5-4F7E-97CD-62E6B60178B3}"/>
    <cellStyle name="40% - Accent6 8 5 6" xfId="4977" xr:uid="{0449B240-C50F-4F44-8F85-57168E93A020}"/>
    <cellStyle name="40% - Accent6 8 5 6 2" xfId="33900" xr:uid="{3A10D121-3A6B-4939-9E72-AF9233AAEFDB}"/>
    <cellStyle name="40% - Accent6 8 5 7" xfId="19476" xr:uid="{89EBA7D8-2938-42FC-9862-60556EC7733C}"/>
    <cellStyle name="40% - Accent6 8 6" xfId="2306" xr:uid="{4EA371D0-11A3-41AC-ADF8-EA3278903648}"/>
    <cellStyle name="40% - Accent6 8 6 2" xfId="9667" xr:uid="{00D91644-E46A-49D7-AD33-023668281F49}"/>
    <cellStyle name="40% - Accent6 8 6 2 2" xfId="38565" xr:uid="{CFF17810-4CB5-45BF-B9AE-E40747384A17}"/>
    <cellStyle name="40% - Accent6 8 6 2 3" xfId="24141" xr:uid="{8A82E1D9-47E5-482F-8BDF-D748C3EF82E9}"/>
    <cellStyle name="40% - Accent6 8 6 3" xfId="13404" xr:uid="{B05470FC-9863-45AE-8A0C-1CCC12D66916}"/>
    <cellStyle name="40% - Accent6 8 6 3 2" xfId="42297" xr:uid="{42A67A45-CF1F-4C29-979B-17213ABA3045}"/>
    <cellStyle name="40% - Accent6 8 6 3 3" xfId="27873" xr:uid="{86E638B9-0AE2-420E-9F22-E8110D861CDA}"/>
    <cellStyle name="40% - Accent6 8 6 4" xfId="16834" xr:uid="{71D47897-48FC-47A1-BC91-A2EBA30070E3}"/>
    <cellStyle name="40% - Accent6 8 6 4 2" xfId="45712" xr:uid="{83FC0183-79C3-4FEF-A285-DB5E33945CB3}"/>
    <cellStyle name="40% - Accent6 8 6 4 3" xfId="31288" xr:uid="{AB08267B-9A40-4E26-8AC1-C255AD70B508}"/>
    <cellStyle name="40% - Accent6 8 6 5" xfId="5918" xr:uid="{5DA13230-D526-4689-A252-A69F2AA46E80}"/>
    <cellStyle name="40% - Accent6 8 6 5 2" xfId="34833" xr:uid="{E1B9B918-5A47-4D85-A111-48AC5C8F1A79}"/>
    <cellStyle name="40% - Accent6 8 6 6" xfId="20409" xr:uid="{FA3C1E87-73B4-40C7-9570-383932301BA7}"/>
    <cellStyle name="40% - Accent6 8 7" xfId="7801" xr:uid="{68AB9C53-2A8A-4047-AA43-2E4A23A5C84C}"/>
    <cellStyle name="40% - Accent6 8 7 2" xfId="36699" xr:uid="{62A2ABAC-9CC6-41B7-A6F8-0168B87D5388}"/>
    <cellStyle name="40% - Accent6 8 7 3" xfId="22275" xr:uid="{7C651209-C579-49D3-B2EB-9D76E35093BC}"/>
    <cellStyle name="40% - Accent6 8 8" xfId="11536" xr:uid="{088DFAA6-9D8B-47F1-BE4E-5540EA9F5F86}"/>
    <cellStyle name="40% - Accent6 8 8 2" xfId="40431" xr:uid="{8312D4AF-C7C7-4EA1-A69A-A42BF900CFEB}"/>
    <cellStyle name="40% - Accent6 8 8 3" xfId="26007" xr:uid="{EB7C6759-7858-4244-A55A-ECF3077237AF}"/>
    <cellStyle name="40% - Accent6 8 9" xfId="15213" xr:uid="{158A415F-05D3-4921-A285-6D98D08F32E4}"/>
    <cellStyle name="40% - Accent6 8 9 2" xfId="44100" xr:uid="{253A4632-75C8-4B93-8764-ECA035BA1AA5}"/>
    <cellStyle name="40% - Accent6 8 9 3" xfId="29676" xr:uid="{9F3A385A-E54D-4FA1-BFC0-27A823407374}"/>
    <cellStyle name="40% - Accent6 9" xfId="452" xr:uid="{B0CCB162-E523-4AE4-A7B7-CEEC945E6825}"/>
    <cellStyle name="40% - Accent6 9 10" xfId="4004" xr:uid="{54909984-64E8-4477-838E-B7E6FA347CB5}"/>
    <cellStyle name="40% - Accent6 9 10 2" xfId="32985" xr:uid="{9DD8542B-9193-43FC-B4FE-C99257930669}"/>
    <cellStyle name="40% - Accent6 9 11" xfId="18562" xr:uid="{19DBE470-0D49-49AF-B0AE-BE3247FFC241}"/>
    <cellStyle name="40% - Accent6 9 2" xfId="838" xr:uid="{DF8BD743-9C95-4740-9955-308DB58B9423}"/>
    <cellStyle name="40% - Accent6 9 2 2" xfId="1178" xr:uid="{5858E787-F106-4B49-B1DB-B33B38BCC62E}"/>
    <cellStyle name="40% - Accent6 9 2 2 2" xfId="2102" xr:uid="{C5E304D5-4589-4025-A5F0-1B9378898699}"/>
    <cellStyle name="40% - Accent6 9 2 2 2 2" xfId="3716" xr:uid="{695F4DA6-405A-46B0-9BFF-CD03478C9FB8}"/>
    <cellStyle name="40% - Accent6 9 2 2 2 2 2" xfId="11331" xr:uid="{1F07AD7D-2963-42AA-99FB-42334977F47F}"/>
    <cellStyle name="40% - Accent6 9 2 2 2 2 2 2" xfId="40229" xr:uid="{05A4A089-C098-401C-9725-0B91584B5C17}"/>
    <cellStyle name="40% - Accent6 9 2 2 2 2 2 3" xfId="25805" xr:uid="{77AA8C95-EB4F-400F-9772-3FE74ADE0E4E}"/>
    <cellStyle name="40% - Accent6 9 2 2 2 2 3" xfId="15068" xr:uid="{EE7524C8-8DC8-4E2E-8F34-71DBD642BCD1}"/>
    <cellStyle name="40% - Accent6 9 2 2 2 2 3 2" xfId="43961" xr:uid="{57E4AC5C-0BAF-425E-8800-9C2860B73B3F}"/>
    <cellStyle name="40% - Accent6 9 2 2 2 2 3 3" xfId="29537" xr:uid="{C4D2C9D3-5968-4783-98AF-F4D336A3FEBE}"/>
    <cellStyle name="40% - Accent6 9 2 2 2 2 4" xfId="18244" xr:uid="{3D5C587B-73C7-45DF-B724-AFBFACEE0997}"/>
    <cellStyle name="40% - Accent6 9 2 2 2 2 4 2" xfId="47122" xr:uid="{F14F6BF2-BDAD-4AA3-B094-0F6850A92B41}"/>
    <cellStyle name="40% - Accent6 9 2 2 2 2 4 3" xfId="32698" xr:uid="{89A5E887-74B9-46A9-9D91-C99B1D141FFC}"/>
    <cellStyle name="40% - Accent6 9 2 2 2 2 5" xfId="7582" xr:uid="{F86813F6-F9AF-42DE-A150-1FDCCFB26D3B}"/>
    <cellStyle name="40% - Accent6 9 2 2 2 2 5 2" xfId="36497" xr:uid="{EB24CDB0-6574-48DF-9A48-F9C3DCDB697D}"/>
    <cellStyle name="40% - Accent6 9 2 2 2 2 6" xfId="22073" xr:uid="{42EAB855-638C-48A6-9FC1-FC390EE7C423}"/>
    <cellStyle name="40% - Accent6 9 2 2 2 3" xfId="9465" xr:uid="{1535795F-5FD5-4C9D-9F37-ACC2F5CB3314}"/>
    <cellStyle name="40% - Accent6 9 2 2 2 3 2" xfId="38363" xr:uid="{9B747566-7907-4B4E-8B4E-C3465A52311E}"/>
    <cellStyle name="40% - Accent6 9 2 2 2 3 3" xfId="23939" xr:uid="{2626B140-DD4D-47D7-856F-1A6D13E7C89C}"/>
    <cellStyle name="40% - Accent6 9 2 2 2 4" xfId="13202" xr:uid="{9A7B5C47-2C54-4532-811B-EF5802FC35A4}"/>
    <cellStyle name="40% - Accent6 9 2 2 2 4 2" xfId="42095" xr:uid="{412D5AA6-AC23-4FFB-9FA7-AD9D6E7D8998}"/>
    <cellStyle name="40% - Accent6 9 2 2 2 4 3" xfId="27671" xr:uid="{19DF60AA-BA6D-4AB5-AEC2-A75B71C2D446}"/>
    <cellStyle name="40% - Accent6 9 2 2 2 5" xfId="16631" xr:uid="{C3C4C4A9-4408-42C6-ACDA-FB3E3771BD48}"/>
    <cellStyle name="40% - Accent6 9 2 2 2 5 2" xfId="45510" xr:uid="{01737CDB-A9CE-4A35-8FEA-794D0CE87269}"/>
    <cellStyle name="40% - Accent6 9 2 2 2 5 3" xfId="31086" xr:uid="{7FDCE86F-640D-47AD-A63C-BECAB872EFFA}"/>
    <cellStyle name="40% - Accent6 9 2 2 2 6" xfId="5708" xr:uid="{18FEAC8F-2603-4823-BA4C-97406BA790BB}"/>
    <cellStyle name="40% - Accent6 9 2 2 2 6 2" xfId="34631" xr:uid="{37DEA6FF-0BAC-41F9-B187-650D823BCE54}"/>
    <cellStyle name="40% - Accent6 9 2 2 2 7" xfId="20207" xr:uid="{7BA2CE24-DF8E-4F99-BEE2-18B240D5EFC0}"/>
    <cellStyle name="40% - Accent6 9 2 2 3" xfId="2910" xr:uid="{7C89AC2A-A3C5-408F-8C36-AA99304235A8}"/>
    <cellStyle name="40% - Accent6 9 2 2 3 2" xfId="10398" xr:uid="{F7FB2E02-CF44-4025-905F-AC906789133C}"/>
    <cellStyle name="40% - Accent6 9 2 2 3 2 2" xfId="39296" xr:uid="{E28AB9FC-327C-47DE-BCF3-5E71434E65B3}"/>
    <cellStyle name="40% - Accent6 9 2 2 3 2 3" xfId="24872" xr:uid="{9F90F768-1490-47AB-83D7-E8F5C49B695D}"/>
    <cellStyle name="40% - Accent6 9 2 2 3 3" xfId="14135" xr:uid="{7D954456-D9BE-4056-82E7-ED5498431DA6}"/>
    <cellStyle name="40% - Accent6 9 2 2 3 3 2" xfId="43028" xr:uid="{18D74D30-92AD-42AC-8A70-9BFF4E3CA763}"/>
    <cellStyle name="40% - Accent6 9 2 2 3 3 3" xfId="28604" xr:uid="{3DF23377-3CB4-4A30-BD99-E663E6A5B860}"/>
    <cellStyle name="40% - Accent6 9 2 2 3 4" xfId="17438" xr:uid="{495F3A68-7929-4E47-B5F4-3400E45DF60A}"/>
    <cellStyle name="40% - Accent6 9 2 2 3 4 2" xfId="46316" xr:uid="{1623E899-46C1-48A5-9A71-E07E2E7918AC}"/>
    <cellStyle name="40% - Accent6 9 2 2 3 4 3" xfId="31892" xr:uid="{2E49DE63-1B3B-44A4-B8FB-058D23F091A7}"/>
    <cellStyle name="40% - Accent6 9 2 2 3 5" xfId="6649" xr:uid="{44D47066-2C20-4C66-B94A-F78A7F85D08E}"/>
    <cellStyle name="40% - Accent6 9 2 2 3 5 2" xfId="35564" xr:uid="{0B9771F2-497E-485A-A0D2-E0C502B1AB6D}"/>
    <cellStyle name="40% - Accent6 9 2 2 3 6" xfId="21140" xr:uid="{AA1F5022-4EAB-4104-86B4-56217E28FD65}"/>
    <cellStyle name="40% - Accent6 9 2 2 4" xfId="8532" xr:uid="{35271910-1C54-47B7-9C4B-EFF11AB3DCBF}"/>
    <cellStyle name="40% - Accent6 9 2 2 4 2" xfId="37430" xr:uid="{45EF648E-89BD-47C4-A003-DFB60E49D0F0}"/>
    <cellStyle name="40% - Accent6 9 2 2 4 3" xfId="23006" xr:uid="{767CF274-3BF9-4F5A-B860-4650C26B356C}"/>
    <cellStyle name="40% - Accent6 9 2 2 5" xfId="12267" xr:uid="{FE80CC36-2A6E-439E-9A28-39219F70A58E}"/>
    <cellStyle name="40% - Accent6 9 2 2 5 2" xfId="41162" xr:uid="{3370E193-77B1-4294-AD79-97150BA9A5E2}"/>
    <cellStyle name="40% - Accent6 9 2 2 5 3" xfId="26738" xr:uid="{EA800D17-150E-4EE4-B9EC-EC259B5EBE3E}"/>
    <cellStyle name="40% - Accent6 9 2 2 6" xfId="15817" xr:uid="{331DAA64-480E-4C7F-AAC2-15BF7FD44916}"/>
    <cellStyle name="40% - Accent6 9 2 2 6 2" xfId="44704" xr:uid="{1DE417E2-850D-4E1E-969C-2269FD86DE2D}"/>
    <cellStyle name="40% - Accent6 9 2 2 6 3" xfId="30280" xr:uid="{885830DE-0E5F-4806-95A3-F79C4A02D5F7}"/>
    <cellStyle name="40% - Accent6 9 2 2 7" xfId="4762" xr:uid="{E8048226-4A76-49B6-9159-41A381D8A539}"/>
    <cellStyle name="40% - Accent6 9 2 2 7 2" xfId="33697" xr:uid="{E382519F-F43C-4E41-9AB2-C04B0E00B141}"/>
    <cellStyle name="40% - Accent6 9 2 2 8" xfId="19274" xr:uid="{3D384180-BB7C-42E8-BC00-A03DA4EF591E}"/>
    <cellStyle name="40% - Accent6 9 2 3" xfId="1776" xr:uid="{5525AD7D-B538-4F64-8F78-1B140DAB3857}"/>
    <cellStyle name="40% - Accent6 9 2 3 2" xfId="3390" xr:uid="{FD6C7FEE-77B6-4B5A-9C2A-AF46EF7D63AB}"/>
    <cellStyle name="40% - Accent6 9 2 3 2 2" xfId="10878" xr:uid="{C260F067-6CD2-4EF8-B43C-9122AB46AE64}"/>
    <cellStyle name="40% - Accent6 9 2 3 2 2 2" xfId="39776" xr:uid="{72B338FF-0C03-4A93-B750-BAEA588271C5}"/>
    <cellStyle name="40% - Accent6 9 2 3 2 2 3" xfId="25352" xr:uid="{7DC2E7E8-39FB-46B6-8E8A-7803BE337E36}"/>
    <cellStyle name="40% - Accent6 9 2 3 2 3" xfId="14615" xr:uid="{16070A78-2184-46D4-93DB-1AA46A37FAA6}"/>
    <cellStyle name="40% - Accent6 9 2 3 2 3 2" xfId="43508" xr:uid="{EB547DD2-C871-42C4-8CF1-314B8C37C10E}"/>
    <cellStyle name="40% - Accent6 9 2 3 2 3 3" xfId="29084" xr:uid="{BE7B7F37-043D-43FA-870E-01D1D335D460}"/>
    <cellStyle name="40% - Accent6 9 2 3 2 4" xfId="17918" xr:uid="{1C4F8AFC-55B8-434B-B6E1-5A2725025BCB}"/>
    <cellStyle name="40% - Accent6 9 2 3 2 4 2" xfId="46796" xr:uid="{F4F7CAF2-AB3D-40A5-997B-6C3018679EB8}"/>
    <cellStyle name="40% - Accent6 9 2 3 2 4 3" xfId="32372" xr:uid="{38DD3E45-4F97-4B9A-9582-846E8E3D5048}"/>
    <cellStyle name="40% - Accent6 9 2 3 2 5" xfId="7129" xr:uid="{E9F91632-6A04-43C4-8A1B-E44BB407D44D}"/>
    <cellStyle name="40% - Accent6 9 2 3 2 5 2" xfId="36044" xr:uid="{DD39CCEC-0E4E-463F-93C7-8473A418333E}"/>
    <cellStyle name="40% - Accent6 9 2 3 2 6" xfId="21620" xr:uid="{6EAEAF5A-635F-4EA6-BD31-62AC0E68C2CB}"/>
    <cellStyle name="40% - Accent6 9 2 3 3" xfId="9012" xr:uid="{13175E21-4DF9-4707-8832-38DE1284644C}"/>
    <cellStyle name="40% - Accent6 9 2 3 3 2" xfId="37910" xr:uid="{E0964682-6B67-4E10-A9F9-95FF32F96E30}"/>
    <cellStyle name="40% - Accent6 9 2 3 3 3" xfId="23486" xr:uid="{0059AE52-0607-4C9F-8802-01A53BB23D90}"/>
    <cellStyle name="40% - Accent6 9 2 3 4" xfId="12749" xr:uid="{C1D55470-283D-49E7-94D6-EFD8F6CA0820}"/>
    <cellStyle name="40% - Accent6 9 2 3 4 2" xfId="41642" xr:uid="{9D981AC5-213C-4F01-92D8-313E5E64DCDE}"/>
    <cellStyle name="40% - Accent6 9 2 3 4 3" xfId="27218" xr:uid="{FB99083F-6477-4E62-AD26-62AC7060F8DC}"/>
    <cellStyle name="40% - Accent6 9 2 3 5" xfId="16305" xr:uid="{B1D8B61A-1DEA-43B4-B98C-6D5F32BCDC68}"/>
    <cellStyle name="40% - Accent6 9 2 3 5 2" xfId="45184" xr:uid="{CACB6082-C25F-42F0-A63C-C4C8AEEEBEC5}"/>
    <cellStyle name="40% - Accent6 9 2 3 5 3" xfId="30760" xr:uid="{E71CF3AD-44BC-4735-972E-403E52AA86A3}"/>
    <cellStyle name="40% - Accent6 9 2 3 6" xfId="5255" xr:uid="{3410EFBA-C90B-4D90-8048-6DA56732C3EC}"/>
    <cellStyle name="40% - Accent6 9 2 3 6 2" xfId="34178" xr:uid="{96344B7F-DDF8-4ACB-9CFE-13F82B88E538}"/>
    <cellStyle name="40% - Accent6 9 2 3 7" xfId="19754" xr:uid="{BC3F5910-CF91-4683-9CAE-B1D1FE117B0D}"/>
    <cellStyle name="40% - Accent6 9 2 4" xfId="2584" xr:uid="{FC34AD61-CB09-45B7-B680-2BDB959D12FF}"/>
    <cellStyle name="40% - Accent6 9 2 4 2" xfId="9945" xr:uid="{0E454845-D080-4329-966B-E06D077D3CC7}"/>
    <cellStyle name="40% - Accent6 9 2 4 2 2" xfId="38843" xr:uid="{F4D4DB86-F260-48E9-804A-661F6C85F3BE}"/>
    <cellStyle name="40% - Accent6 9 2 4 2 3" xfId="24419" xr:uid="{87447268-3099-4CBD-8076-D53C9E15A5E7}"/>
    <cellStyle name="40% - Accent6 9 2 4 3" xfId="13682" xr:uid="{920765A7-7771-426A-BC13-9047EE7478C2}"/>
    <cellStyle name="40% - Accent6 9 2 4 3 2" xfId="42575" xr:uid="{CD5BAC87-9A9C-4388-98E2-B2DA644F637A}"/>
    <cellStyle name="40% - Accent6 9 2 4 3 3" xfId="28151" xr:uid="{0279A741-F60A-4BAB-98C1-7AF9B0923983}"/>
    <cellStyle name="40% - Accent6 9 2 4 4" xfId="17112" xr:uid="{33920591-3403-4FB9-BE75-C6E20B2A57FB}"/>
    <cellStyle name="40% - Accent6 9 2 4 4 2" xfId="45990" xr:uid="{BC725959-7F2B-402C-9455-5C9057688E46}"/>
    <cellStyle name="40% - Accent6 9 2 4 4 3" xfId="31566" xr:uid="{9F6582BE-6926-4410-B726-C697173D20B4}"/>
    <cellStyle name="40% - Accent6 9 2 4 5" xfId="6196" xr:uid="{DA82F086-1C17-4560-84E7-7DC9332D54E8}"/>
    <cellStyle name="40% - Accent6 9 2 4 5 2" xfId="35111" xr:uid="{DF8F7C62-F68F-422F-BAB2-83958FF3AE48}"/>
    <cellStyle name="40% - Accent6 9 2 4 6" xfId="20687" xr:uid="{32F43872-4CB9-47DB-A3E0-220A2682C2A3}"/>
    <cellStyle name="40% - Accent6 9 2 5" xfId="8079" xr:uid="{E0F48095-C54B-4EF6-8BBE-F60AB9DFCF0D}"/>
    <cellStyle name="40% - Accent6 9 2 5 2" xfId="36977" xr:uid="{6C86D6E4-1A61-4DF5-8636-EC832203D17C}"/>
    <cellStyle name="40% - Accent6 9 2 5 3" xfId="22553" xr:uid="{18FDE697-236C-4145-9476-5F8F87008BFE}"/>
    <cellStyle name="40% - Accent6 9 2 6" xfId="11814" xr:uid="{BAD5CE1E-3494-4F79-B9D1-575B5EA5F768}"/>
    <cellStyle name="40% - Accent6 9 2 6 2" xfId="40709" xr:uid="{8C476D63-5D6B-4937-929C-ABB798BE932F}"/>
    <cellStyle name="40% - Accent6 9 2 6 3" xfId="26285" xr:uid="{EB8A0527-D2CC-4644-92A0-84FC2CC8322A}"/>
    <cellStyle name="40% - Accent6 9 2 7" xfId="15491" xr:uid="{F1B5E862-194C-4396-BB5A-C9042F55BE67}"/>
    <cellStyle name="40% - Accent6 9 2 7 2" xfId="44378" xr:uid="{066C23FE-92A2-45AA-BB0A-163752FB45F3}"/>
    <cellStyle name="40% - Accent6 9 2 7 3" xfId="29954" xr:uid="{E74939AE-95DC-495C-9710-0A87D71E50CC}"/>
    <cellStyle name="40% - Accent6 9 2 8" xfId="4263" xr:uid="{45DE4726-CB76-4783-8D49-C4AD1FBAD739}"/>
    <cellStyle name="40% - Accent6 9 2 8 2" xfId="33244" xr:uid="{9DF4BCE2-7B04-46FD-B36E-DDC941D01033}"/>
    <cellStyle name="40% - Accent6 9 2 9" xfId="18821" xr:uid="{05572FE7-A631-4041-A05D-1E27B1478B86}"/>
    <cellStyle name="40% - Accent6 9 3" xfId="647" xr:uid="{985D900A-3F04-4EA8-98CE-5B15200BFD61}"/>
    <cellStyle name="40% - Accent6 9 3 2" xfId="1179" xr:uid="{05E41BF8-D427-4010-B4DF-E166852B42F3}"/>
    <cellStyle name="40% - Accent6 9 3 2 2" xfId="2103" xr:uid="{605212B5-F72E-4717-A1F5-264D4D730CC0}"/>
    <cellStyle name="40% - Accent6 9 3 2 2 2" xfId="3717" xr:uid="{43EC642D-5630-4D55-994F-B33274058F6E}"/>
    <cellStyle name="40% - Accent6 9 3 2 2 2 2" xfId="11202" xr:uid="{29CF2291-C6E1-40A5-9002-29E555AB8C87}"/>
    <cellStyle name="40% - Accent6 9 3 2 2 2 2 2" xfId="40100" xr:uid="{427E35E2-3DE8-4EF3-9FEA-9A7CC99B30E7}"/>
    <cellStyle name="40% - Accent6 9 3 2 2 2 2 3" xfId="25676" xr:uid="{6252B576-53F8-4D65-A5B6-CFD3D46A582F}"/>
    <cellStyle name="40% - Accent6 9 3 2 2 2 3" xfId="14939" xr:uid="{8A84A120-ACD8-4DCA-82A1-C8EE41A613E1}"/>
    <cellStyle name="40% - Accent6 9 3 2 2 2 3 2" xfId="43832" xr:uid="{B700B698-7BD7-462D-8EF0-227087FE6BF8}"/>
    <cellStyle name="40% - Accent6 9 3 2 2 2 3 3" xfId="29408" xr:uid="{0FC14738-ED6A-4FD9-8EAB-AFAD4B650D99}"/>
    <cellStyle name="40% - Accent6 9 3 2 2 2 4" xfId="18245" xr:uid="{9965A7F9-4670-47ED-8712-7959CCC58A7B}"/>
    <cellStyle name="40% - Accent6 9 3 2 2 2 4 2" xfId="47123" xr:uid="{806B5F9E-A215-4325-8C0E-9D07BDB52A5F}"/>
    <cellStyle name="40% - Accent6 9 3 2 2 2 4 3" xfId="32699" xr:uid="{EECEF3FC-767E-4C87-8ED6-9628AD7E27A2}"/>
    <cellStyle name="40% - Accent6 9 3 2 2 2 5" xfId="7453" xr:uid="{5521ADA9-DAA1-45C9-9C24-F0D5D5392B66}"/>
    <cellStyle name="40% - Accent6 9 3 2 2 2 5 2" xfId="36368" xr:uid="{4A218681-84E4-47A7-9C6B-9B830821598C}"/>
    <cellStyle name="40% - Accent6 9 3 2 2 2 6" xfId="21944" xr:uid="{6DE74ACE-475A-407A-9217-962BE2C1DBA7}"/>
    <cellStyle name="40% - Accent6 9 3 2 2 3" xfId="9336" xr:uid="{90396B30-2AC6-4D0F-8F46-50D40FC3ABC7}"/>
    <cellStyle name="40% - Accent6 9 3 2 2 3 2" xfId="38234" xr:uid="{E0F42E04-C339-46DC-BE30-914D5CB8D96B}"/>
    <cellStyle name="40% - Accent6 9 3 2 2 3 3" xfId="23810" xr:uid="{497BE00C-EA6E-41C1-943A-B6344176CBE2}"/>
    <cellStyle name="40% - Accent6 9 3 2 2 4" xfId="13073" xr:uid="{ED023386-E1B2-4619-ABF5-833E90605093}"/>
    <cellStyle name="40% - Accent6 9 3 2 2 4 2" xfId="41966" xr:uid="{FEB5C0EC-2C5D-484E-95A1-BE5B6F4A662C}"/>
    <cellStyle name="40% - Accent6 9 3 2 2 4 3" xfId="27542" xr:uid="{8648070E-03BD-42DF-8D42-0A5B11EDC88F}"/>
    <cellStyle name="40% - Accent6 9 3 2 2 5" xfId="16632" xr:uid="{48BD07E1-3305-4BA1-AD80-BBC3496B931F}"/>
    <cellStyle name="40% - Accent6 9 3 2 2 5 2" xfId="45511" xr:uid="{F7C8B993-0AA3-4E9B-99BA-9C9B3BEB03CA}"/>
    <cellStyle name="40% - Accent6 9 3 2 2 5 3" xfId="31087" xr:uid="{AB4EC959-1FE5-4796-B49A-50C1FB14C967}"/>
    <cellStyle name="40% - Accent6 9 3 2 2 6" xfId="5579" xr:uid="{E47C637A-1B3E-4121-B49D-57790AB6310D}"/>
    <cellStyle name="40% - Accent6 9 3 2 2 6 2" xfId="34502" xr:uid="{9514A325-2570-48C6-9482-42403A5699D4}"/>
    <cellStyle name="40% - Accent6 9 3 2 2 7" xfId="20078" xr:uid="{EBBCC73B-CB3E-4C1E-A56E-4A5C1D90DA6B}"/>
    <cellStyle name="40% - Accent6 9 3 2 3" xfId="2911" xr:uid="{06819157-C2AF-49F0-A2FE-ECEE36D9DB92}"/>
    <cellStyle name="40% - Accent6 9 3 2 3 2" xfId="10269" xr:uid="{7F5DEB97-213F-432A-8C00-9B73A689FD2E}"/>
    <cellStyle name="40% - Accent6 9 3 2 3 2 2" xfId="39167" xr:uid="{563A1CA7-F41B-4D9F-B7D4-808B3AAC16E7}"/>
    <cellStyle name="40% - Accent6 9 3 2 3 2 3" xfId="24743" xr:uid="{C8306FA1-09B1-4BA2-B130-8D64D41D5DE9}"/>
    <cellStyle name="40% - Accent6 9 3 2 3 3" xfId="14006" xr:uid="{D2861EA2-22D6-4867-827A-A12BEC8ECF96}"/>
    <cellStyle name="40% - Accent6 9 3 2 3 3 2" xfId="42899" xr:uid="{31424040-E188-44F4-BCCB-391E69ABE1D5}"/>
    <cellStyle name="40% - Accent6 9 3 2 3 3 3" xfId="28475" xr:uid="{65FEBA8A-8046-411D-ADEE-9DB00371CE41}"/>
    <cellStyle name="40% - Accent6 9 3 2 3 4" xfId="17439" xr:uid="{28A387AA-A148-48F0-981E-B208334EB6EF}"/>
    <cellStyle name="40% - Accent6 9 3 2 3 4 2" xfId="46317" xr:uid="{3C148573-3584-4FB7-B0A4-6724C1883F18}"/>
    <cellStyle name="40% - Accent6 9 3 2 3 4 3" xfId="31893" xr:uid="{9257DF10-1CC7-404F-8251-E3A073DEB6F7}"/>
    <cellStyle name="40% - Accent6 9 3 2 3 5" xfId="6520" xr:uid="{8D386800-6C42-4581-B4FD-DB50231EB127}"/>
    <cellStyle name="40% - Accent6 9 3 2 3 5 2" xfId="35435" xr:uid="{030F5033-6139-44EF-936C-C33D1F6B7606}"/>
    <cellStyle name="40% - Accent6 9 3 2 3 6" xfId="21011" xr:uid="{E3C5E08A-A07A-46BA-B558-682B91F626C5}"/>
    <cellStyle name="40% - Accent6 9 3 2 4" xfId="8403" xr:uid="{77B9209B-A881-4A4A-A478-F8308B66B60A}"/>
    <cellStyle name="40% - Accent6 9 3 2 4 2" xfId="37301" xr:uid="{9AB99DC0-0015-4070-BAF3-86746B33550F}"/>
    <cellStyle name="40% - Accent6 9 3 2 4 3" xfId="22877" xr:uid="{B8BC4107-4677-4B9C-B33F-0857AC5028F1}"/>
    <cellStyle name="40% - Accent6 9 3 2 5" xfId="12138" xr:uid="{53CAFAB4-7851-45FE-800F-7302B4979F89}"/>
    <cellStyle name="40% - Accent6 9 3 2 5 2" xfId="41033" xr:uid="{2696746E-D4FD-4256-8BCD-117DE1237173}"/>
    <cellStyle name="40% - Accent6 9 3 2 5 3" xfId="26609" xr:uid="{2042109E-91BA-49CE-8E61-3EB42517ADF7}"/>
    <cellStyle name="40% - Accent6 9 3 2 6" xfId="15818" xr:uid="{1CAF3494-CA52-48FF-BBCC-4C3281B70083}"/>
    <cellStyle name="40% - Accent6 9 3 2 6 2" xfId="44705" xr:uid="{A38612C6-1B18-4120-B390-290AFDC875F1}"/>
    <cellStyle name="40% - Accent6 9 3 2 6 3" xfId="30281" xr:uid="{11959D0D-873D-4CC5-98D4-6F82733F8FE6}"/>
    <cellStyle name="40% - Accent6 9 3 2 7" xfId="4629" xr:uid="{8BB88DCC-2DCC-4E40-AEC2-372C92139C0B}"/>
    <cellStyle name="40% - Accent6 9 3 2 7 2" xfId="33568" xr:uid="{A84DC383-77BE-49CC-8D8D-0A297AA02D81}"/>
    <cellStyle name="40% - Accent6 9 3 2 8" xfId="19145" xr:uid="{6C29DCE6-DB9E-4A9C-8419-6FC18016CA5D}"/>
    <cellStyle name="40% - Accent6 9 3 3" xfId="1647" xr:uid="{B0B90822-D71F-42D0-880E-6A2DC4531289}"/>
    <cellStyle name="40% - Accent6 9 3 3 2" xfId="3261" xr:uid="{E2977EDE-C979-41FD-A58B-C4D9A4E67BBB}"/>
    <cellStyle name="40% - Accent6 9 3 3 2 2" xfId="10749" xr:uid="{D68C84F2-265E-4B24-9E0A-3C19122E0E7B}"/>
    <cellStyle name="40% - Accent6 9 3 3 2 2 2" xfId="39647" xr:uid="{C0D69E14-E189-47E9-AF83-E3D917880C33}"/>
    <cellStyle name="40% - Accent6 9 3 3 2 2 3" xfId="25223" xr:uid="{F6166F22-C448-4DE2-96C2-896303A2DB3E}"/>
    <cellStyle name="40% - Accent6 9 3 3 2 3" xfId="14486" xr:uid="{43649BD3-EC3C-4DE0-8DCE-71A637579186}"/>
    <cellStyle name="40% - Accent6 9 3 3 2 3 2" xfId="43379" xr:uid="{88C972D8-AB02-48CD-9F92-07AB190D6A22}"/>
    <cellStyle name="40% - Accent6 9 3 3 2 3 3" xfId="28955" xr:uid="{B00BAAA5-B0BB-406E-933E-B86B8E2AACF6}"/>
    <cellStyle name="40% - Accent6 9 3 3 2 4" xfId="17789" xr:uid="{7DC2123C-9FF3-4A24-B8BD-5F05C268DAFA}"/>
    <cellStyle name="40% - Accent6 9 3 3 2 4 2" xfId="46667" xr:uid="{5C3C7B97-C535-475C-B1EF-0289FE3B9301}"/>
    <cellStyle name="40% - Accent6 9 3 3 2 4 3" xfId="32243" xr:uid="{22705703-69E9-47D4-B896-B51C8D8973B6}"/>
    <cellStyle name="40% - Accent6 9 3 3 2 5" xfId="7000" xr:uid="{05854C95-FA72-448E-B32D-9650CC343332}"/>
    <cellStyle name="40% - Accent6 9 3 3 2 5 2" xfId="35915" xr:uid="{2C738442-F13B-426F-B0BF-5DC142A2D599}"/>
    <cellStyle name="40% - Accent6 9 3 3 2 6" xfId="21491" xr:uid="{43C29DB0-09C9-46E8-B482-0163FF5736AA}"/>
    <cellStyle name="40% - Accent6 9 3 3 3" xfId="8883" xr:uid="{B05EFA3E-B7AE-4F51-A5B8-96958AA7028A}"/>
    <cellStyle name="40% - Accent6 9 3 3 3 2" xfId="37781" xr:uid="{A96F5B4D-7E68-4C8A-9507-63FB965F499A}"/>
    <cellStyle name="40% - Accent6 9 3 3 3 3" xfId="23357" xr:uid="{1AC9B9EA-5B40-4AE1-8CA6-13BDFB7A83A3}"/>
    <cellStyle name="40% - Accent6 9 3 3 4" xfId="12620" xr:uid="{F352781C-355B-41FA-AEA6-7E445D5611FB}"/>
    <cellStyle name="40% - Accent6 9 3 3 4 2" xfId="41513" xr:uid="{B63549C4-E951-4454-9CFF-AE346DE16849}"/>
    <cellStyle name="40% - Accent6 9 3 3 4 3" xfId="27089" xr:uid="{52718E8A-5687-4052-BEBA-3A1B364C461D}"/>
    <cellStyle name="40% - Accent6 9 3 3 5" xfId="16176" xr:uid="{0BC1F554-9B61-4C63-8DD8-2821C01E8098}"/>
    <cellStyle name="40% - Accent6 9 3 3 5 2" xfId="45055" xr:uid="{DB30C151-CC4B-44CC-8F69-D74677303224}"/>
    <cellStyle name="40% - Accent6 9 3 3 5 3" xfId="30631" xr:uid="{922FF7FA-DA41-4358-B6CF-054BF22A40F1}"/>
    <cellStyle name="40% - Accent6 9 3 3 6" xfId="5126" xr:uid="{EE3A66B2-DF1A-4573-B1C2-C66ADAD63EC7}"/>
    <cellStyle name="40% - Accent6 9 3 3 6 2" xfId="34049" xr:uid="{6D9891C2-765A-47B4-B16A-EE4D730C9578}"/>
    <cellStyle name="40% - Accent6 9 3 3 7" xfId="19625" xr:uid="{DECD9865-218D-440F-B0BB-96A27C714E37}"/>
    <cellStyle name="40% - Accent6 9 3 4" xfId="2455" xr:uid="{FDC8D32C-C596-4A09-B464-72BFFA285158}"/>
    <cellStyle name="40% - Accent6 9 3 4 2" xfId="9816" xr:uid="{26A91C33-8BB2-4AB5-932A-E07A8CD5318F}"/>
    <cellStyle name="40% - Accent6 9 3 4 2 2" xfId="38714" xr:uid="{14D14758-5F2F-406B-8413-D43C3922B3BB}"/>
    <cellStyle name="40% - Accent6 9 3 4 2 3" xfId="24290" xr:uid="{75A84351-E2C9-462C-9328-65FB316A4466}"/>
    <cellStyle name="40% - Accent6 9 3 4 3" xfId="13553" xr:uid="{C4D9694A-2A78-4448-8CD4-032D5133AB72}"/>
    <cellStyle name="40% - Accent6 9 3 4 3 2" xfId="42446" xr:uid="{71C88350-BDA8-4C65-B93C-ABC8B8D48873}"/>
    <cellStyle name="40% - Accent6 9 3 4 3 3" xfId="28022" xr:uid="{BC8CFB41-FF31-45C6-B978-44DD7AB3A697}"/>
    <cellStyle name="40% - Accent6 9 3 4 4" xfId="16983" xr:uid="{16CDFA8C-FB0D-4260-9CD1-4BAAB87CA0E8}"/>
    <cellStyle name="40% - Accent6 9 3 4 4 2" xfId="45861" xr:uid="{C298B0F7-8A89-4998-B61B-A5066B0BDAEE}"/>
    <cellStyle name="40% - Accent6 9 3 4 4 3" xfId="31437" xr:uid="{9463BF28-23D3-41E3-B897-7BEDC72ACA37}"/>
    <cellStyle name="40% - Accent6 9 3 4 5" xfId="6067" xr:uid="{4B5D470A-33AC-4822-ABF0-3D3001911811}"/>
    <cellStyle name="40% - Accent6 9 3 4 5 2" xfId="34982" xr:uid="{EFFD581E-B14F-4655-BCAA-EC6435B12E5D}"/>
    <cellStyle name="40% - Accent6 9 3 4 6" xfId="20558" xr:uid="{A5782C6B-6B5D-49E5-97D5-240F3277144D}"/>
    <cellStyle name="40% - Accent6 9 3 5" xfId="7950" xr:uid="{C645C1E0-FBE9-4533-9A73-DC90B943E07B}"/>
    <cellStyle name="40% - Accent6 9 3 5 2" xfId="36848" xr:uid="{2F9F408C-8A24-4C90-9F1D-2CA178C6C104}"/>
    <cellStyle name="40% - Accent6 9 3 5 3" xfId="22424" xr:uid="{903E5770-4E8D-4DDA-B74E-5210C64CB1B8}"/>
    <cellStyle name="40% - Accent6 9 3 6" xfId="11685" xr:uid="{357874F1-EA0A-48BF-A357-AF8C2D80231A}"/>
    <cellStyle name="40% - Accent6 9 3 6 2" xfId="40580" xr:uid="{D25B341F-0382-4FAF-9C5C-8C7CC71D1FCB}"/>
    <cellStyle name="40% - Accent6 9 3 6 3" xfId="26156" xr:uid="{5952D70B-EF61-478C-A108-C0B589B3B958}"/>
    <cellStyle name="40% - Accent6 9 3 7" xfId="15362" xr:uid="{F69BC6B5-D527-47FE-904A-69039FFEDEB9}"/>
    <cellStyle name="40% - Accent6 9 3 7 2" xfId="44249" xr:uid="{B7A27512-1BAD-4CB4-98AE-F2EDE12D0ADA}"/>
    <cellStyle name="40% - Accent6 9 3 7 3" xfId="29825" xr:uid="{7494D050-0008-49BF-80AC-C44C10956E9D}"/>
    <cellStyle name="40% - Accent6 9 3 8" xfId="4134" xr:uid="{9DDAF0FE-A0D6-485A-BB9D-78EB584CFE1A}"/>
    <cellStyle name="40% - Accent6 9 3 8 2" xfId="33115" xr:uid="{39C9AECB-CFA7-44E3-8153-6AD5ADE2105B}"/>
    <cellStyle name="40% - Accent6 9 3 9" xfId="18692" xr:uid="{E8CB22A3-B7C2-459D-880D-4C88F9F709ED}"/>
    <cellStyle name="40% - Accent6 9 4" xfId="1177" xr:uid="{665BA572-88DE-4D14-B4C2-071202A58B3C}"/>
    <cellStyle name="40% - Accent6 9 4 2" xfId="2101" xr:uid="{A4185401-F4BE-4639-896C-BBD23F2A7225}"/>
    <cellStyle name="40% - Accent6 9 4 2 2" xfId="3715" xr:uid="{44C4AA7D-F777-4922-BB27-89AF5CC958B8}"/>
    <cellStyle name="40% - Accent6 9 4 2 2 2" xfId="11072" xr:uid="{21154046-FFAF-4DAA-8449-16969C862B96}"/>
    <cellStyle name="40% - Accent6 9 4 2 2 2 2" xfId="39970" xr:uid="{1BFBB471-99B5-4CD7-8F70-F8CC75A31534}"/>
    <cellStyle name="40% - Accent6 9 4 2 2 2 3" xfId="25546" xr:uid="{FE828BBF-AA08-4D4A-951B-C544CD810904}"/>
    <cellStyle name="40% - Accent6 9 4 2 2 3" xfId="14809" xr:uid="{5462B1D9-EE16-4804-A3C7-6FAF9D1FCF8A}"/>
    <cellStyle name="40% - Accent6 9 4 2 2 3 2" xfId="43702" xr:uid="{81645A72-60E0-45EC-BE69-FF425581BB16}"/>
    <cellStyle name="40% - Accent6 9 4 2 2 3 3" xfId="29278" xr:uid="{A3707F7C-89DA-4C53-AEB4-C3240FB957ED}"/>
    <cellStyle name="40% - Accent6 9 4 2 2 4" xfId="18243" xr:uid="{2F45BA9D-0AF1-46A1-8868-2816E40C51EC}"/>
    <cellStyle name="40% - Accent6 9 4 2 2 4 2" xfId="47121" xr:uid="{193B1951-4133-44F2-B73F-B7ABE99D9AF3}"/>
    <cellStyle name="40% - Accent6 9 4 2 2 4 3" xfId="32697" xr:uid="{F0517424-16B1-46AA-89EF-3626E0BC5737}"/>
    <cellStyle name="40% - Accent6 9 4 2 2 5" xfId="7323" xr:uid="{F41630C1-F441-4828-AA4C-E63F001A42E0}"/>
    <cellStyle name="40% - Accent6 9 4 2 2 5 2" xfId="36238" xr:uid="{3BFCDF49-C85F-4E35-A752-8F55DAA05071}"/>
    <cellStyle name="40% - Accent6 9 4 2 2 6" xfId="21814" xr:uid="{0C505C12-2C8C-4C48-81B1-BFA40F460321}"/>
    <cellStyle name="40% - Accent6 9 4 2 3" xfId="9206" xr:uid="{33F34E3F-E0B6-4D15-94D3-D341F5B102A4}"/>
    <cellStyle name="40% - Accent6 9 4 2 3 2" xfId="38104" xr:uid="{2A175789-74EB-4F44-97D3-4D016065A055}"/>
    <cellStyle name="40% - Accent6 9 4 2 3 3" xfId="23680" xr:uid="{33B6ADA1-5840-43C1-B400-C56FAAE75E1F}"/>
    <cellStyle name="40% - Accent6 9 4 2 4" xfId="12943" xr:uid="{4E37628D-1265-4068-B544-91D29751900E}"/>
    <cellStyle name="40% - Accent6 9 4 2 4 2" xfId="41836" xr:uid="{23A93505-A109-44ED-9B6F-B956BD4EC9B2}"/>
    <cellStyle name="40% - Accent6 9 4 2 4 3" xfId="27412" xr:uid="{59D33817-F533-4CD0-96B2-0ED49CE0540F}"/>
    <cellStyle name="40% - Accent6 9 4 2 5" xfId="16630" xr:uid="{87207D45-FA5D-4F59-83BA-F7F6869DBE1D}"/>
    <cellStyle name="40% - Accent6 9 4 2 5 2" xfId="45509" xr:uid="{CB849395-331A-4DEF-A1F2-1AA92E5F8FB0}"/>
    <cellStyle name="40% - Accent6 9 4 2 5 3" xfId="31085" xr:uid="{446DCE1D-613F-4864-9A63-68E9FC9C4414}"/>
    <cellStyle name="40% - Accent6 9 4 2 6" xfId="5449" xr:uid="{75188CAA-D1BA-4C04-98A0-4A86EA5203CD}"/>
    <cellStyle name="40% - Accent6 9 4 2 6 2" xfId="34372" xr:uid="{8167825A-F7A9-431E-BE5E-162F14461E97}"/>
    <cellStyle name="40% - Accent6 9 4 2 7" xfId="19948" xr:uid="{B3E1DCB3-0C1A-4387-8EED-6ADA2D573655}"/>
    <cellStyle name="40% - Accent6 9 4 3" xfId="2909" xr:uid="{BF240A7D-BE3F-4260-8ACD-9A581AF806A8}"/>
    <cellStyle name="40% - Accent6 9 4 3 2" xfId="10139" xr:uid="{38445E9D-C1CB-4752-9520-67CB84228C22}"/>
    <cellStyle name="40% - Accent6 9 4 3 2 2" xfId="39037" xr:uid="{B71A739A-FD6D-4F3E-8AE6-3EB2D8C8F0F4}"/>
    <cellStyle name="40% - Accent6 9 4 3 2 3" xfId="24613" xr:uid="{4ABA4B3B-1344-4368-8F39-1FAB74BBACF4}"/>
    <cellStyle name="40% - Accent6 9 4 3 3" xfId="13876" xr:uid="{CD5ACACF-7607-4C9F-ACBC-51FE462DB2BD}"/>
    <cellStyle name="40% - Accent6 9 4 3 3 2" xfId="42769" xr:uid="{3466D649-7ECC-4F37-B173-1AA2F1A8095A}"/>
    <cellStyle name="40% - Accent6 9 4 3 3 3" xfId="28345" xr:uid="{2EC7F9EF-8879-41E1-8C28-34687AA8E1BC}"/>
    <cellStyle name="40% - Accent6 9 4 3 4" xfId="17437" xr:uid="{2B804AAD-45CB-44AC-B4F0-5B6CB7BA46FD}"/>
    <cellStyle name="40% - Accent6 9 4 3 4 2" xfId="46315" xr:uid="{5E632F15-D303-483B-A3C5-1FDF15C811AE}"/>
    <cellStyle name="40% - Accent6 9 4 3 4 3" xfId="31891" xr:uid="{A9BD69E3-E314-41E5-8EC8-79CB114479C7}"/>
    <cellStyle name="40% - Accent6 9 4 3 5" xfId="6390" xr:uid="{0F1C28CB-57E2-4F3C-A1C5-76E4AE3B4F65}"/>
    <cellStyle name="40% - Accent6 9 4 3 5 2" xfId="35305" xr:uid="{05ACE03E-D679-46F2-9039-0BD2B946C8F0}"/>
    <cellStyle name="40% - Accent6 9 4 3 6" xfId="20881" xr:uid="{3EB9FABB-4EFE-41BB-8721-182577E4495A}"/>
    <cellStyle name="40% - Accent6 9 4 4" xfId="8273" xr:uid="{2B84A082-4705-44E3-8ACD-9A98E3AC4DC0}"/>
    <cellStyle name="40% - Accent6 9 4 4 2" xfId="37171" xr:uid="{BB59697D-182F-4EDE-95B4-6511C9F46995}"/>
    <cellStyle name="40% - Accent6 9 4 4 3" xfId="22747" xr:uid="{795D7BE3-7C93-4736-81E8-92027A64F2C9}"/>
    <cellStyle name="40% - Accent6 9 4 5" xfId="12008" xr:uid="{EE383FEE-A45B-468D-8337-11960B320982}"/>
    <cellStyle name="40% - Accent6 9 4 5 2" xfId="40903" xr:uid="{B613D976-C33A-4600-A349-6448B2082756}"/>
    <cellStyle name="40% - Accent6 9 4 5 3" xfId="26479" xr:uid="{F36ECBBA-4F54-49DB-A245-C509396DAAC0}"/>
    <cellStyle name="40% - Accent6 9 4 6" xfId="15816" xr:uid="{06A95FA1-2BC7-45B1-9EB9-1D6F9F501396}"/>
    <cellStyle name="40% - Accent6 9 4 6 2" xfId="44703" xr:uid="{50E0BBC8-7688-4E3E-9122-E0E5E307519C}"/>
    <cellStyle name="40% - Accent6 9 4 6 3" xfId="30279" xr:uid="{E4B5FC6E-CA85-44BC-849E-8400E49D44D7}"/>
    <cellStyle name="40% - Accent6 9 4 7" xfId="4496" xr:uid="{402853DC-649E-4700-A53B-E748CF11A3DA}"/>
    <cellStyle name="40% - Accent6 9 4 7 2" xfId="33438" xr:uid="{7FAC5A06-504E-4B3B-8FE2-5EE405A3F62B}"/>
    <cellStyle name="40% - Accent6 9 4 8" xfId="19015" xr:uid="{799BEAF1-3C04-4FEE-B1AD-F5A1FA786A27}"/>
    <cellStyle name="40% - Accent6 9 5" xfId="1517" xr:uid="{52D205EA-4EC3-4C80-8D1C-5C71419BF5DD}"/>
    <cellStyle name="40% - Accent6 9 5 2" xfId="3131" xr:uid="{DF6FCF4D-A6E8-4F3B-B457-9A69AAB9F9F0}"/>
    <cellStyle name="40% - Accent6 9 5 2 2" xfId="10619" xr:uid="{4DBAE532-C599-440A-BA57-706C6E1079A8}"/>
    <cellStyle name="40% - Accent6 9 5 2 2 2" xfId="39517" xr:uid="{F9389D55-13F9-4494-A975-DFB477E61220}"/>
    <cellStyle name="40% - Accent6 9 5 2 2 3" xfId="25093" xr:uid="{FB1D49B0-DD3A-45CD-B5CD-01DA0033C84B}"/>
    <cellStyle name="40% - Accent6 9 5 2 3" xfId="14356" xr:uid="{018F882F-B49F-4F6E-AE9D-C20FB53CF13D}"/>
    <cellStyle name="40% - Accent6 9 5 2 3 2" xfId="43249" xr:uid="{A888B6BC-99AB-40C8-8CF1-FE1DBACD775E}"/>
    <cellStyle name="40% - Accent6 9 5 2 3 3" xfId="28825" xr:uid="{4DF2AB31-15E9-491B-8403-4B08699AB2C0}"/>
    <cellStyle name="40% - Accent6 9 5 2 4" xfId="17659" xr:uid="{586BA15A-62DC-45DC-80AE-6FA747E6BE1F}"/>
    <cellStyle name="40% - Accent6 9 5 2 4 2" xfId="46537" xr:uid="{B9C1B257-8C8E-48F9-92B0-09A65D398C37}"/>
    <cellStyle name="40% - Accent6 9 5 2 4 3" xfId="32113" xr:uid="{174FF055-15E9-472E-A098-4E1734C9CF6A}"/>
    <cellStyle name="40% - Accent6 9 5 2 5" xfId="6870" xr:uid="{7EDA7F77-72B4-4D16-821F-7390D8A7861C}"/>
    <cellStyle name="40% - Accent6 9 5 2 5 2" xfId="35785" xr:uid="{C8BAE6EC-512B-4FD6-AB99-8E447DD25BD0}"/>
    <cellStyle name="40% - Accent6 9 5 2 6" xfId="21361" xr:uid="{4D974A25-27AD-4625-A911-F329BA472F59}"/>
    <cellStyle name="40% - Accent6 9 5 3" xfId="8753" xr:uid="{20C68C88-29A0-4BC0-8A89-4BCE576FC505}"/>
    <cellStyle name="40% - Accent6 9 5 3 2" xfId="37651" xr:uid="{5BD8DEF0-A144-4415-99F3-729E4CF61712}"/>
    <cellStyle name="40% - Accent6 9 5 3 3" xfId="23227" xr:uid="{707D908E-E847-4803-B3EF-0E5EE8722536}"/>
    <cellStyle name="40% - Accent6 9 5 4" xfId="12490" xr:uid="{CD015302-115C-4B57-AD4A-E69CEFAFC6C4}"/>
    <cellStyle name="40% - Accent6 9 5 4 2" xfId="41383" xr:uid="{2E494757-3C1D-4650-9D34-AD81C557B756}"/>
    <cellStyle name="40% - Accent6 9 5 4 3" xfId="26959" xr:uid="{25F58F2A-8AD9-447A-946D-4813B39A5E9C}"/>
    <cellStyle name="40% - Accent6 9 5 5" xfId="16046" xr:uid="{71780573-C284-410B-A777-6FA864275D0B}"/>
    <cellStyle name="40% - Accent6 9 5 5 2" xfId="44925" xr:uid="{F02C6365-18FB-4675-809C-C5BF2A9A05F0}"/>
    <cellStyle name="40% - Accent6 9 5 5 3" xfId="30501" xr:uid="{3A71AB3B-215E-4932-9E00-CFD3967BECFB}"/>
    <cellStyle name="40% - Accent6 9 5 6" xfId="4996" xr:uid="{8F8124F3-75A3-45FC-B610-D0C438BC03D8}"/>
    <cellStyle name="40% - Accent6 9 5 6 2" xfId="33919" xr:uid="{613E688C-0ADB-451B-9799-170AA45848A5}"/>
    <cellStyle name="40% - Accent6 9 5 7" xfId="19495" xr:uid="{4F58B8D5-643C-431C-A864-3F3F92839A7E}"/>
    <cellStyle name="40% - Accent6 9 6" xfId="2325" xr:uid="{9541EC17-537E-4BE8-9F7D-648DC265DBA0}"/>
    <cellStyle name="40% - Accent6 9 6 2" xfId="9686" xr:uid="{4DAAAB53-FB1C-4706-8986-8B0F775930DD}"/>
    <cellStyle name="40% - Accent6 9 6 2 2" xfId="38584" xr:uid="{D6BAED73-2BCC-44BB-8DB2-5BAD87B650CE}"/>
    <cellStyle name="40% - Accent6 9 6 2 3" xfId="24160" xr:uid="{2FB93C8E-004D-497C-B1A8-1C08BBFC2E02}"/>
    <cellStyle name="40% - Accent6 9 6 3" xfId="13423" xr:uid="{16843109-1588-4F2C-96BC-444836E9C0A5}"/>
    <cellStyle name="40% - Accent6 9 6 3 2" xfId="42316" xr:uid="{CCEAEECD-E1A3-4396-BF63-DFE80073D2EB}"/>
    <cellStyle name="40% - Accent6 9 6 3 3" xfId="27892" xr:uid="{7CB38147-A47A-4CE3-8E6E-43EF70A34B1F}"/>
    <cellStyle name="40% - Accent6 9 6 4" xfId="16853" xr:uid="{9D619E1F-4BC0-4A56-A013-293BC21A4DD5}"/>
    <cellStyle name="40% - Accent6 9 6 4 2" xfId="45731" xr:uid="{E6FDE4CE-D967-4453-9A57-BBFE599996D1}"/>
    <cellStyle name="40% - Accent6 9 6 4 3" xfId="31307" xr:uid="{600F5DC7-7A07-4F2B-A9D7-34BAA4510128}"/>
    <cellStyle name="40% - Accent6 9 6 5" xfId="5937" xr:uid="{AF94E0E8-C889-4C72-8467-80CA33DC8C9F}"/>
    <cellStyle name="40% - Accent6 9 6 5 2" xfId="34852" xr:uid="{E967E367-B39F-436B-B4F8-D9D7B42D593A}"/>
    <cellStyle name="40% - Accent6 9 6 6" xfId="20428" xr:uid="{49896E66-81B1-4434-A6FB-669C531E7BAF}"/>
    <cellStyle name="40% - Accent6 9 7" xfId="7820" xr:uid="{FC5ED4ED-7AF7-4F45-9A41-D991BC2EB849}"/>
    <cellStyle name="40% - Accent6 9 7 2" xfId="36718" xr:uid="{6293B4CB-9BB1-4677-B8B3-C0BCA0415895}"/>
    <cellStyle name="40% - Accent6 9 7 3" xfId="22294" xr:uid="{6FDB6BCB-0F09-49D9-A560-2DEACB7C97CA}"/>
    <cellStyle name="40% - Accent6 9 8" xfId="11555" xr:uid="{234390AB-B397-4A52-888C-B2BE85C74005}"/>
    <cellStyle name="40% - Accent6 9 8 2" xfId="40450" xr:uid="{7AF5F6B7-24AA-4AAA-8EB7-7BC990E6F164}"/>
    <cellStyle name="40% - Accent6 9 8 3" xfId="26026" xr:uid="{B6BB81C9-756D-43BB-8E48-581728FFBEF5}"/>
    <cellStyle name="40% - Accent6 9 9" xfId="15232" xr:uid="{BA4B96DE-2ABE-4E97-8CD5-03FCC4BDD910}"/>
    <cellStyle name="40% - Accent6 9 9 2" xfId="44119" xr:uid="{C41D0B37-0299-47B4-8F9C-6D3A783A5853}"/>
    <cellStyle name="40% - Accent6 9 9 3" xfId="29695" xr:uid="{9B305643-1AE8-4DA7-B44F-67B3BD90A9F7}"/>
    <cellStyle name="60% - Accent1 2" xfId="37" xr:uid="{E47456A7-D98C-4D43-B2EA-77925E62CF47}"/>
    <cellStyle name="60% - Accent1 3" xfId="320" xr:uid="{E1E872B6-858C-4339-99F7-30253BCAD8E9}"/>
    <cellStyle name="60% - Accent1 4" xfId="677" xr:uid="{6E656A61-7A39-4B32-BEA1-D83AF13428FD}"/>
    <cellStyle name="60% - Accent1 5" xfId="484" xr:uid="{11E71C83-C9BF-43C3-AF3F-205C388D5E50}"/>
    <cellStyle name="60% - Accent1 6" xfId="1180" xr:uid="{3FB7550E-7F51-451A-91F4-EE737A5039F9}"/>
    <cellStyle name="60% - Accent1 7" xfId="36" xr:uid="{0525E2ED-4822-4F85-A1BB-48AC54459734}"/>
    <cellStyle name="60% - Accent2 2" xfId="39" xr:uid="{A0917593-BFD2-4805-B8AD-2E3B20E8BCC3}"/>
    <cellStyle name="60% - Accent2 3" xfId="324" xr:uid="{299231EF-D5D3-469F-9318-3675563DECE2}"/>
    <cellStyle name="60% - Accent2 4" xfId="678" xr:uid="{13849FA2-6E1A-4B99-BF7E-49490D7DA46C}"/>
    <cellStyle name="60% - Accent2 5" xfId="485" xr:uid="{C84CC6DF-4AAE-49FF-AADD-AE5E38C52304}"/>
    <cellStyle name="60% - Accent2 6" xfId="1181" xr:uid="{632563B3-3EC9-4569-96D5-7B4A13215D06}"/>
    <cellStyle name="60% - Accent2 7" xfId="38" xr:uid="{B88B5436-A03C-4267-8AD6-886FC1D8F4CC}"/>
    <cellStyle name="60% - Accent3 2" xfId="41" xr:uid="{09F3B00A-3B1D-4950-B184-DC2D4A21DC68}"/>
    <cellStyle name="60% - Accent3 3" xfId="328" xr:uid="{713128C4-A905-4291-AB23-DB3021AE290A}"/>
    <cellStyle name="60% - Accent3 4" xfId="679" xr:uid="{DC097B99-81A7-4E7C-A4FF-E2F477EC6B86}"/>
    <cellStyle name="60% - Accent3 5" xfId="486" xr:uid="{EA8129FF-7008-4876-BB7B-95574C1A1AA0}"/>
    <cellStyle name="60% - Accent3 6" xfId="1183" xr:uid="{1023C0CA-A9F7-4E4D-A7A2-51D422203BD6}"/>
    <cellStyle name="60% - Accent3 7" xfId="40" xr:uid="{A69B4979-1C54-4418-8B3E-AC4EAC48C4D8}"/>
    <cellStyle name="60% - Accent4 2" xfId="43" xr:uid="{24364963-2E4D-481F-AFF1-6AEEE8C874A3}"/>
    <cellStyle name="60% - Accent4 3" xfId="332" xr:uid="{13C023F5-F823-4B7B-8452-E7ECCC05D67F}"/>
    <cellStyle name="60% - Accent4 4" xfId="680" xr:uid="{1B8AF6A1-308A-4C97-BA67-21345B27B300}"/>
    <cellStyle name="60% - Accent4 5" xfId="487" xr:uid="{2E1B1669-867F-4BB4-9228-31C505A416DE}"/>
    <cellStyle name="60% - Accent4 6" xfId="1184" xr:uid="{4CC5C50E-406D-4C59-B7D8-36031616D8DA}"/>
    <cellStyle name="60% - Accent4 7" xfId="42" xr:uid="{753EB61A-B14A-4641-98F2-A8C971991604}"/>
    <cellStyle name="60% - Accent5 2" xfId="45" xr:uid="{10A5AC84-E2EA-4953-9CDD-323F8FD3139C}"/>
    <cellStyle name="60% - Accent5 3" xfId="336" xr:uid="{C4D58EAC-841E-4D52-8617-6A819EB8DDA5}"/>
    <cellStyle name="60% - Accent5 4" xfId="681" xr:uid="{EE4097A8-862D-4F08-A33A-1C5AB3E6FB31}"/>
    <cellStyle name="60% - Accent5 5" xfId="488" xr:uid="{BE7C29B1-14FE-452C-82DD-AB6A8C5691A7}"/>
    <cellStyle name="60% - Accent5 6" xfId="1185" xr:uid="{DD68D883-5857-4E9D-960A-B7DA1F8AEB33}"/>
    <cellStyle name="60% - Accent5 7" xfId="44" xr:uid="{D746CD41-4A50-4203-BC47-DD68DACE1028}"/>
    <cellStyle name="60% - Accent6 2" xfId="47" xr:uid="{B0278CC8-596F-4136-96E3-014052D8F662}"/>
    <cellStyle name="60% - Accent6 3" xfId="340" xr:uid="{F6FC391E-4BB8-46E4-81A4-3C7750375706}"/>
    <cellStyle name="60% - Accent6 4" xfId="682" xr:uid="{219FAAB6-E2E8-4E2B-90A3-B0149A9B92F6}"/>
    <cellStyle name="60% - Accent6 5" xfId="489" xr:uid="{CEE993CB-177E-433E-83C2-E926888E0804}"/>
    <cellStyle name="60% - Accent6 6" xfId="1186" xr:uid="{E7F1A2F9-61DE-4852-865B-34A3355E8F0F}"/>
    <cellStyle name="60% - Accent6 7" xfId="46" xr:uid="{FAED08DD-0F7E-49C2-9906-3BD7B258B5CA}"/>
    <cellStyle name="Accent1 2" xfId="49" xr:uid="{FA1988EF-28DF-4AC2-B6D8-7D8AA3020F9B}"/>
    <cellStyle name="Accent1 3" xfId="317" xr:uid="{2536789E-9809-4D73-8A3C-F21D9A64F32A}"/>
    <cellStyle name="Accent1 4" xfId="683" xr:uid="{13BB53A4-7C6A-4FEC-8570-5BD6866624C7}"/>
    <cellStyle name="Accent1 5" xfId="490" xr:uid="{E2F0704B-3395-4A35-AAE9-9043EB88CC3B}"/>
    <cellStyle name="Accent1 6" xfId="1188" xr:uid="{9E945D2D-2C18-4A7D-BD61-4B3F3D905A26}"/>
    <cellStyle name="Accent1 7" xfId="48" xr:uid="{1765583A-FF9E-44BA-9A85-758F3144352D}"/>
    <cellStyle name="Accent2 2" xfId="51" xr:uid="{9BAD5252-26E2-42BF-9818-F6D2320644D1}"/>
    <cellStyle name="Accent2 3" xfId="321" xr:uid="{9EDFC6A5-A4C4-4FE0-A745-19E4E8203E97}"/>
    <cellStyle name="Accent2 4" xfId="684" xr:uid="{6DBBC028-94F2-4B04-BEFC-B473AE1B8745}"/>
    <cellStyle name="Accent2 5" xfId="491" xr:uid="{FFB67CD9-D31B-4A13-8C90-E481188CD47F}"/>
    <cellStyle name="Accent2 6" xfId="1189" xr:uid="{53B3029A-07DC-4C8D-BC42-A3F6194F2FFB}"/>
    <cellStyle name="Accent2 7" xfId="50" xr:uid="{95268758-0C07-4D44-9126-24FE7FA2CBD8}"/>
    <cellStyle name="Accent3 2" xfId="53" xr:uid="{9A655175-344F-4F30-A189-6ADDA7A69A46}"/>
    <cellStyle name="Accent3 3" xfId="325" xr:uid="{DC286696-4DA0-4E64-9C8D-B8752EEC9E9C}"/>
    <cellStyle name="Accent3 4" xfId="685" xr:uid="{C87C81BB-F0CB-481D-B769-04A8310D718B}"/>
    <cellStyle name="Accent3 5" xfId="492" xr:uid="{F329C851-4CED-4578-94BD-C6EC807F1014}"/>
    <cellStyle name="Accent3 6" xfId="1190" xr:uid="{FB630522-0221-467C-B4B3-72DD10F09398}"/>
    <cellStyle name="Accent3 7" xfId="52" xr:uid="{41005AA0-6C63-4ACE-8FC6-E2C2630AD853}"/>
    <cellStyle name="Accent4 2" xfId="55" xr:uid="{FCD89F2E-E7E0-47EE-88A9-7E836FD63866}"/>
    <cellStyle name="Accent4 3" xfId="329" xr:uid="{0CA95D11-0B01-4CC3-B5E0-4DA12B6685A4}"/>
    <cellStyle name="Accent4 4" xfId="686" xr:uid="{55FDB113-E425-475C-A333-F260936B1A7B}"/>
    <cellStyle name="Accent4 5" xfId="493" xr:uid="{0DE8F56B-1770-4898-9800-BAC00AC8B807}"/>
    <cellStyle name="Accent4 6" xfId="1191" xr:uid="{5E505346-DD04-4C0C-9265-600F0BB4E75D}"/>
    <cellStyle name="Accent4 7" xfId="54" xr:uid="{34DF9E26-76FD-4EFF-8191-F4761C383057}"/>
    <cellStyle name="Accent5 2" xfId="57" xr:uid="{AAD86B3E-FF8B-43BA-A936-FF030908B02C}"/>
    <cellStyle name="Accent5 3" xfId="333" xr:uid="{9C241B96-3318-49AB-B8A7-95AF105636E1}"/>
    <cellStyle name="Accent5 4" xfId="687" xr:uid="{D55717E6-0EA5-4611-B5DD-E5642B3D4205}"/>
    <cellStyle name="Accent5 5" xfId="494" xr:uid="{3CDEC55A-92AF-454C-9441-BF31B3CFB0BB}"/>
    <cellStyle name="Accent5 6" xfId="1192" xr:uid="{274BB01D-8732-496E-97F5-6C639309D9F4}"/>
    <cellStyle name="Accent5 7" xfId="56" xr:uid="{6461ED9B-CF62-41C1-8641-5C8A44EB2266}"/>
    <cellStyle name="Accent6 2" xfId="59" xr:uid="{F873AC5E-C53F-4411-94BD-0376D74DF613}"/>
    <cellStyle name="Accent6 3" xfId="337" xr:uid="{97DDC3D8-B55C-45F0-ADC1-7AF1C549B5A0}"/>
    <cellStyle name="Accent6 4" xfId="688" xr:uid="{23B9C4AB-2D0A-4826-A9A6-67690E9AC48C}"/>
    <cellStyle name="Accent6 5" xfId="495" xr:uid="{113DBAAA-7E48-44C9-901F-6A437F1B9558}"/>
    <cellStyle name="Accent6 6" xfId="1193" xr:uid="{B90C55BB-D441-4DCB-B428-DC98577D8668}"/>
    <cellStyle name="Accent6 7" xfId="58" xr:uid="{4A419C2D-2031-4270-B240-7E346BAA6DC9}"/>
    <cellStyle name="amount" xfId="60" xr:uid="{9DA171BA-9FEB-4EA8-9D36-C31522715B70}"/>
    <cellStyle name="Bad 2" xfId="62" xr:uid="{B87CF4DD-F3BA-43CE-B004-E99733E97D51}"/>
    <cellStyle name="Bad 3" xfId="306" xr:uid="{49C64AA4-D9C2-4EF8-8403-C222051E01A5}"/>
    <cellStyle name="Bad 4" xfId="689" xr:uid="{3C7C49F1-CFAF-4E99-88A4-8C8DDEC7ABA6}"/>
    <cellStyle name="Bad 5" xfId="496" xr:uid="{9180A42B-9E0F-40E8-9610-C7DB1602E5C9}"/>
    <cellStyle name="Bad 6" xfId="1194" xr:uid="{F17FCABB-1220-4335-A836-AAE974130D33}"/>
    <cellStyle name="Bad 7" xfId="61" xr:uid="{5DECEA8E-8479-4479-ADC4-BCDD3BBD487F}"/>
    <cellStyle name="Calculation 2" xfId="64" xr:uid="{0F61075A-F179-4845-90F2-80A18A2E2DF8}"/>
    <cellStyle name="Calculation 2 2" xfId="4300" xr:uid="{235D2580-06EE-4668-B7CB-59ECFDB727C7}"/>
    <cellStyle name="Calculation 3" xfId="310" xr:uid="{B2FDDA8E-8998-42D2-9E78-AA6CB86F6F87}"/>
    <cellStyle name="Calculation 4" xfId="690" xr:uid="{A4CF9F1E-1036-408B-A4E5-ACBDCBAF13C0}"/>
    <cellStyle name="Calculation 4 2" xfId="4784" xr:uid="{BD85E2C6-5E6B-4AF5-B53D-DF77D642680E}"/>
    <cellStyle name="Calculation 5" xfId="497" xr:uid="{78085E9B-784C-48D1-A33A-3EBC92C424AC}"/>
    <cellStyle name="Calculation 5 2" xfId="4782" xr:uid="{E5E6FFA3-EA46-41A0-B94B-DE10329E1F84}"/>
    <cellStyle name="Calculation 6" xfId="1195" xr:uid="{F552B0F3-A0AA-4F6A-8063-A25C5A04FF51}"/>
    <cellStyle name="Calculation 6 2" xfId="4301" xr:uid="{97FB0B81-320C-4845-8642-900198385C5E}"/>
    <cellStyle name="Calculation 7" xfId="63" xr:uid="{CB62ECAF-3D61-4CB0-B9F1-9BB510ABB838}"/>
    <cellStyle name="Check Cell 2" xfId="66" xr:uid="{1E3DE98A-F97F-47E2-A2D6-03998BF88191}"/>
    <cellStyle name="Check Cell 3" xfId="312" xr:uid="{5282E419-840F-40B9-8D9E-5E34ECD02A0B}"/>
    <cellStyle name="Check Cell 4" xfId="691" xr:uid="{0A9A25DA-F8FD-4D42-949E-0C6B2D0D6C21}"/>
    <cellStyle name="Check Cell 5" xfId="498" xr:uid="{F59D07A3-0A72-4740-BFB4-0A23690B656C}"/>
    <cellStyle name="Check Cell 6" xfId="1196" xr:uid="{07F087C4-FFD9-410C-A379-48A9AEDD9242}"/>
    <cellStyle name="Check Cell 7" xfId="65" xr:uid="{2C644DF9-7BAE-4545-81B1-FDD7B853792A}"/>
    <cellStyle name="Comma" xfId="6" builtinId="3"/>
    <cellStyle name="Comma  - Style1" xfId="67" xr:uid="{F94434AD-063C-487C-AC2F-2CF07B07463D}"/>
    <cellStyle name="Comma  - Style2" xfId="68" xr:uid="{D1E15474-1AC6-43EC-A50E-160673C3303D}"/>
    <cellStyle name="Comma  - Style3" xfId="69" xr:uid="{774E47B7-4A2E-47BD-ADC3-A649AB55570F}"/>
    <cellStyle name="Comma  - Style4" xfId="70" xr:uid="{17E16A81-8BF3-45E3-AF89-CECB2182A964}"/>
    <cellStyle name="Comma  - Style5" xfId="71" xr:uid="{8FE78F21-DF03-4232-A0CC-D39782A72396}"/>
    <cellStyle name="Comma  - Style6" xfId="72" xr:uid="{FEB1A99C-C877-4FB3-91D2-A86A8375C472}"/>
    <cellStyle name="Comma  - Style7" xfId="73" xr:uid="{239934ED-64ED-4927-9A54-31AA521EFFEB}"/>
    <cellStyle name="Comma  - Style8" xfId="74" xr:uid="{211BFD50-945E-4127-B173-35BD36D41682}"/>
    <cellStyle name="Comma (0.0)" xfId="75" xr:uid="{93E0C1F5-9656-4487-AA2A-2D733A7F5938}"/>
    <cellStyle name="Comma (0.00)" xfId="76" xr:uid="{158E30C8-D9C0-4917-905D-52E9D5CB0C57}"/>
    <cellStyle name="Comma (hidden)" xfId="77" xr:uid="{C61B6F00-3C9B-4560-8639-39735E00DA07}"/>
    <cellStyle name="Comma (hidden) 2" xfId="78" xr:uid="{30B3B39E-8115-4B93-B7C0-6D3CE83A66D3}"/>
    <cellStyle name="Comma (hidden) 3" xfId="79" xr:uid="{0A0FF93B-D94B-4C3C-89B3-12BC3DD009CA}"/>
    <cellStyle name="Comma (index)" xfId="80" xr:uid="{0321DBB6-5FD6-42EA-A65B-BD8D490FC012}"/>
    <cellStyle name="Comma (index) 2" xfId="81" xr:uid="{64803309-5F6F-43A0-9ABB-54F7CCC0C715}"/>
    <cellStyle name="Comma (index) 3" xfId="82" xr:uid="{405E2479-8255-4C18-9B35-4E6CB216BA4E}"/>
    <cellStyle name="Comma 10" xfId="418" xr:uid="{3CF37B29-9F1B-4EDE-9243-1BAE6F3248D1}"/>
    <cellStyle name="Comma 10 10" xfId="3973" xr:uid="{E1E75921-0D88-44F7-A172-D2B6CB5271C5}"/>
    <cellStyle name="Comma 10 10 2" xfId="32954" xr:uid="{4FF467E5-CAF3-4CCA-8343-B3D078C2B11A}"/>
    <cellStyle name="Comma 10 11" xfId="18359" xr:uid="{8385072D-75FB-489F-9A6B-504C4E28CF80}"/>
    <cellStyle name="Comma 10 12" xfId="18531" xr:uid="{9339FEFD-7674-4729-9F74-F94DBB367C63}"/>
    <cellStyle name="Comma 10 2" xfId="807" xr:uid="{0058E499-AA24-407E-A6BB-70E21A0B7B58}"/>
    <cellStyle name="Comma 10 2 10" xfId="18790" xr:uid="{AF4F76B9-CC3B-4509-B3B0-AE22E9A129F7}"/>
    <cellStyle name="Comma 10 2 2" xfId="1199" xr:uid="{02BD6FFA-27C0-46FA-8703-EC75915AAD6D}"/>
    <cellStyle name="Comma 10 2 2 2" xfId="2105" xr:uid="{8F6AB43D-B07B-48F4-88A1-1C9117E13226}"/>
    <cellStyle name="Comma 10 2 2 2 2" xfId="3719" xr:uid="{C15E101B-8A81-44D1-87E8-0DF4113EDCA6}"/>
    <cellStyle name="Comma 10 2 2 2 2 2" xfId="11300" xr:uid="{E163B4A9-8E7E-47A0-B10C-43AA8EAB0071}"/>
    <cellStyle name="Comma 10 2 2 2 2 2 2" xfId="40198" xr:uid="{B4AA3406-CF2D-42E0-B2DF-4FA1B0A64994}"/>
    <cellStyle name="Comma 10 2 2 2 2 2 3" xfId="25774" xr:uid="{A275DAA9-DD80-48AE-A57A-6C522DFBFC71}"/>
    <cellStyle name="Comma 10 2 2 2 2 3" xfId="15037" xr:uid="{17C1DD86-AE5F-4896-8982-1A69F7F205DE}"/>
    <cellStyle name="Comma 10 2 2 2 2 3 2" xfId="43930" xr:uid="{B3F9AD8C-ED8C-467C-A15E-0587FB4A51EC}"/>
    <cellStyle name="Comma 10 2 2 2 2 3 3" xfId="29506" xr:uid="{E6D06285-7154-40F6-9E77-B3D40A81321A}"/>
    <cellStyle name="Comma 10 2 2 2 2 4" xfId="18247" xr:uid="{C883DECB-DE9D-4111-B3B1-266F5B4A6B03}"/>
    <cellStyle name="Comma 10 2 2 2 2 4 2" xfId="47125" xr:uid="{104A0F17-12EC-4342-B0CA-60CFDE504DF1}"/>
    <cellStyle name="Comma 10 2 2 2 2 4 3" xfId="32701" xr:uid="{969C5E06-9308-445C-A07B-FCD1460018BC}"/>
    <cellStyle name="Comma 10 2 2 2 2 5" xfId="7551" xr:uid="{B748BE23-033D-4E4C-B068-CCD821692675}"/>
    <cellStyle name="Comma 10 2 2 2 2 5 2" xfId="36466" xr:uid="{A4866753-DBFD-4C75-B267-8DB7479586A7}"/>
    <cellStyle name="Comma 10 2 2 2 2 6" xfId="22042" xr:uid="{94E951B9-28A8-47E0-8E15-CBCE6837CC05}"/>
    <cellStyle name="Comma 10 2 2 2 3" xfId="9434" xr:uid="{292D279D-9265-4596-874A-1B792254AC68}"/>
    <cellStyle name="Comma 10 2 2 2 3 2" xfId="38332" xr:uid="{B3A06707-766A-47DC-BA43-961C6A4CAC3E}"/>
    <cellStyle name="Comma 10 2 2 2 3 3" xfId="23908" xr:uid="{A6623404-DEF5-451C-855F-7F9BB83579C9}"/>
    <cellStyle name="Comma 10 2 2 2 4" xfId="13171" xr:uid="{1730646F-89BE-4515-B71B-036E6B183429}"/>
    <cellStyle name="Comma 10 2 2 2 4 2" xfId="42064" xr:uid="{DB961717-1FCE-4CDF-860F-CD7BC537607C}"/>
    <cellStyle name="Comma 10 2 2 2 4 3" xfId="27640" xr:uid="{1B2BC9BE-394E-47A6-90B5-1C68E3433C6E}"/>
    <cellStyle name="Comma 10 2 2 2 5" xfId="16634" xr:uid="{6D405596-7C64-47A2-8BED-D4C793AEC5D8}"/>
    <cellStyle name="Comma 10 2 2 2 5 2" xfId="45513" xr:uid="{FC91CE58-9242-4CCC-A520-889CD1792250}"/>
    <cellStyle name="Comma 10 2 2 2 5 3" xfId="31089" xr:uid="{DAC1A5F1-142B-4451-A90D-E8AE01F2459C}"/>
    <cellStyle name="Comma 10 2 2 2 6" xfId="5677" xr:uid="{28DB1270-7216-496E-A39C-E2C8B1CF6482}"/>
    <cellStyle name="Comma 10 2 2 2 6 2" xfId="34600" xr:uid="{14E60512-8884-4C72-A95B-777D8D8268AA}"/>
    <cellStyle name="Comma 10 2 2 2 7" xfId="20176" xr:uid="{8B3733B9-FB7C-4DB9-8A2C-924BD3A3D135}"/>
    <cellStyle name="Comma 10 2 2 3" xfId="2913" xr:uid="{B17EB54E-97CC-4414-8A39-A332ADBCFACA}"/>
    <cellStyle name="Comma 10 2 2 3 2" xfId="10367" xr:uid="{E97578AE-85DA-46DC-95D6-6B98B89ACE97}"/>
    <cellStyle name="Comma 10 2 2 3 2 2" xfId="39265" xr:uid="{8E746417-95C2-46A8-828E-0BC6E8ED9E2D}"/>
    <cellStyle name="Comma 10 2 2 3 2 3" xfId="24841" xr:uid="{EC683AD7-F86A-4588-AEB7-9843AC80D592}"/>
    <cellStyle name="Comma 10 2 2 3 3" xfId="14104" xr:uid="{6A8606BF-B6DC-4DAE-AB8F-ED62BDAC224F}"/>
    <cellStyle name="Comma 10 2 2 3 3 2" xfId="42997" xr:uid="{B20C3DAB-1046-4130-A728-6072F86DB7C1}"/>
    <cellStyle name="Comma 10 2 2 3 3 3" xfId="28573" xr:uid="{B8AAB444-BDB0-469C-AEAC-63FBFBD6C09F}"/>
    <cellStyle name="Comma 10 2 2 3 4" xfId="17441" xr:uid="{35ECCE90-5FAC-4CCE-963D-2A266FF877E3}"/>
    <cellStyle name="Comma 10 2 2 3 4 2" xfId="46319" xr:uid="{4CC56F3B-3C5F-4673-B346-853E69DB133C}"/>
    <cellStyle name="Comma 10 2 2 3 4 3" xfId="31895" xr:uid="{DBD6B8AC-7CC3-4E78-822F-D7EBBC58640E}"/>
    <cellStyle name="Comma 10 2 2 3 5" xfId="6618" xr:uid="{1240B9DE-FA76-4638-8974-B39DCDB78D52}"/>
    <cellStyle name="Comma 10 2 2 3 5 2" xfId="35533" xr:uid="{B6893FC2-6B63-4292-9DA1-4219FD8C890E}"/>
    <cellStyle name="Comma 10 2 2 3 6" xfId="21109" xr:uid="{8509F1BD-3687-493D-B319-C8861E7EB176}"/>
    <cellStyle name="Comma 10 2 2 4" xfId="8501" xr:uid="{C7398D22-6209-43FA-A2DD-4D048BE8FB32}"/>
    <cellStyle name="Comma 10 2 2 4 2" xfId="37399" xr:uid="{C3ACF6B0-E466-4915-A46E-0CF70845011E}"/>
    <cellStyle name="Comma 10 2 2 4 3" xfId="22975" xr:uid="{611CA691-27B6-4864-95C7-00DCC5F3AD52}"/>
    <cellStyle name="Comma 10 2 2 5" xfId="12236" xr:uid="{89B6E157-68F0-49AF-98A5-ED028EDF5139}"/>
    <cellStyle name="Comma 10 2 2 5 2" xfId="41131" xr:uid="{B4822B60-2DB0-4898-A742-A8E03650472F}"/>
    <cellStyle name="Comma 10 2 2 5 3" xfId="26707" xr:uid="{7171C050-1C1D-4D93-A24D-271454B8B061}"/>
    <cellStyle name="Comma 10 2 2 6" xfId="15821" xr:uid="{C43224BA-1BD8-4CB0-848C-83B8B1B78F37}"/>
    <cellStyle name="Comma 10 2 2 6 2" xfId="44707" xr:uid="{47784310-BE4A-434F-BBD2-94A15E9535E7}"/>
    <cellStyle name="Comma 10 2 2 6 3" xfId="30283" xr:uid="{FD85E12C-9015-46B5-886C-38E051C852F7}"/>
    <cellStyle name="Comma 10 2 2 7" xfId="4731" xr:uid="{F08B8E8B-91F2-4E93-8125-9E75730CEC12}"/>
    <cellStyle name="Comma 10 2 2 7 2" xfId="33666" xr:uid="{111DCA86-EFCF-4C51-84C1-D0E36C8128CE}"/>
    <cellStyle name="Comma 10 2 2 8" xfId="19243" xr:uid="{2357CD0E-4A8A-455D-88B5-609D8A608025}"/>
    <cellStyle name="Comma 10 2 3" xfId="1745" xr:uid="{FE91FB97-CDE1-4D1E-831F-17AC33786513}"/>
    <cellStyle name="Comma 10 2 3 2" xfId="3359" xr:uid="{CA5DFDDB-6974-43BA-A7F6-B07CFC2EC742}"/>
    <cellStyle name="Comma 10 2 3 2 2" xfId="10847" xr:uid="{C9D1B547-5710-4D9A-85A4-F13B816D1094}"/>
    <cellStyle name="Comma 10 2 3 2 2 2" xfId="39745" xr:uid="{11C2B472-1B38-4E85-B34B-10497F73779C}"/>
    <cellStyle name="Comma 10 2 3 2 2 3" xfId="25321" xr:uid="{F4B85890-5A72-4077-BE89-5F38934D245E}"/>
    <cellStyle name="Comma 10 2 3 2 3" xfId="14584" xr:uid="{AC659200-3E58-4C1D-8916-7992B6C4EB7B}"/>
    <cellStyle name="Comma 10 2 3 2 3 2" xfId="43477" xr:uid="{60D92DA3-029B-450E-830E-11DFFC12848B}"/>
    <cellStyle name="Comma 10 2 3 2 3 3" xfId="29053" xr:uid="{34FE0AA3-78A5-4F7B-B398-D172B747DE30}"/>
    <cellStyle name="Comma 10 2 3 2 4" xfId="17887" xr:uid="{B5916361-3545-44C4-9DEA-4562950ABB1C}"/>
    <cellStyle name="Comma 10 2 3 2 4 2" xfId="46765" xr:uid="{30F78082-36D6-43B3-BA3B-EA855E1040ED}"/>
    <cellStyle name="Comma 10 2 3 2 4 3" xfId="32341" xr:uid="{3E039B70-28F0-4332-BEE9-6AD789B17F72}"/>
    <cellStyle name="Comma 10 2 3 2 5" xfId="7098" xr:uid="{97822211-257B-4FFA-BF00-2C459BCE8C20}"/>
    <cellStyle name="Comma 10 2 3 2 5 2" xfId="36013" xr:uid="{125C25D4-827D-4F57-9D6E-4FCE35918526}"/>
    <cellStyle name="Comma 10 2 3 2 6" xfId="21589" xr:uid="{65B9D46F-82F8-4CBE-8B9C-94498EB45D3D}"/>
    <cellStyle name="Comma 10 2 3 3" xfId="8981" xr:uid="{487D5912-389C-4210-A727-F2BF70E23731}"/>
    <cellStyle name="Comma 10 2 3 3 2" xfId="37879" xr:uid="{9DBF51B5-80C3-4039-A8C2-9D6E0F342728}"/>
    <cellStyle name="Comma 10 2 3 3 3" xfId="23455" xr:uid="{D6E8382B-D3A9-42AD-ACC5-E88906CE7982}"/>
    <cellStyle name="Comma 10 2 3 4" xfId="12718" xr:uid="{367859A9-3D78-4975-89AB-6CBAC6EBACF4}"/>
    <cellStyle name="Comma 10 2 3 4 2" xfId="41611" xr:uid="{A5C48FED-44CD-4652-AA19-A9D74D45E565}"/>
    <cellStyle name="Comma 10 2 3 4 3" xfId="27187" xr:uid="{CB7C8D42-EA45-42CE-A5CB-F731D570D775}"/>
    <cellStyle name="Comma 10 2 3 5" xfId="16274" xr:uid="{97F569E5-CA1F-4414-8E8C-AC6F7FE9F0E8}"/>
    <cellStyle name="Comma 10 2 3 5 2" xfId="45153" xr:uid="{763D8D9E-2EFD-4C97-AA27-2BDC68C831EB}"/>
    <cellStyle name="Comma 10 2 3 5 3" xfId="30729" xr:uid="{AB581040-0BC4-4E0A-989D-CAF36A8F14FC}"/>
    <cellStyle name="Comma 10 2 3 6" xfId="5224" xr:uid="{AE87EB4D-6EA1-4C00-89E4-2DD013BB5525}"/>
    <cellStyle name="Comma 10 2 3 6 2" xfId="34147" xr:uid="{FF5EF0CD-607F-466E-88ED-44C0226FC322}"/>
    <cellStyle name="Comma 10 2 3 7" xfId="19723" xr:uid="{7956F1ED-FCF3-4BE3-8C50-6E218997D6F9}"/>
    <cellStyle name="Comma 10 2 4" xfId="2553" xr:uid="{479D6F19-9A62-4F8F-A90D-3F612EDF83F1}"/>
    <cellStyle name="Comma 10 2 4 2" xfId="9914" xr:uid="{C1EBDC67-F96E-4A24-8BD2-369200DCDD02}"/>
    <cellStyle name="Comma 10 2 4 2 2" xfId="38812" xr:uid="{CF0E11C5-94CC-4C5C-97C1-50B8FF3461F5}"/>
    <cellStyle name="Comma 10 2 4 2 3" xfId="24388" xr:uid="{3B5904BD-DBDB-4F9B-B7C8-0E276623A64B}"/>
    <cellStyle name="Comma 10 2 4 3" xfId="13651" xr:uid="{ABDBFE76-E346-4277-B00D-E64EA6AE5219}"/>
    <cellStyle name="Comma 10 2 4 3 2" xfId="42544" xr:uid="{2B1486C1-01C4-4453-BB44-1C124B9C09DC}"/>
    <cellStyle name="Comma 10 2 4 3 3" xfId="28120" xr:uid="{963BE631-1BF5-46BF-B038-B1A323C724EB}"/>
    <cellStyle name="Comma 10 2 4 4" xfId="17081" xr:uid="{62DB6E4C-8DEC-431C-AA82-E0DCB2A9C0D1}"/>
    <cellStyle name="Comma 10 2 4 4 2" xfId="45959" xr:uid="{025A7EEB-1EE9-4E27-AE5D-C758B3E9DD03}"/>
    <cellStyle name="Comma 10 2 4 4 3" xfId="31535" xr:uid="{61A219F3-D023-4FFF-85A2-13316DF56DC8}"/>
    <cellStyle name="Comma 10 2 4 5" xfId="6165" xr:uid="{293D7902-F195-449C-B607-97BACBCF0243}"/>
    <cellStyle name="Comma 10 2 4 5 2" xfId="35080" xr:uid="{9F28F9B0-D656-4620-97BE-FBF05A94796D}"/>
    <cellStyle name="Comma 10 2 4 6" xfId="20656" xr:uid="{7D88CED0-0904-47E6-AB4E-8D779328965E}"/>
    <cellStyle name="Comma 10 2 5" xfId="8048" xr:uid="{11F5B95C-0EDE-44BF-99EE-42FFAD72912B}"/>
    <cellStyle name="Comma 10 2 5 2" xfId="36946" xr:uid="{7FA1E9B5-7B4E-4907-8B2E-C1500DE32B07}"/>
    <cellStyle name="Comma 10 2 5 3" xfId="22522" xr:uid="{5F6D7425-2509-4953-A247-44A3FB8F747A}"/>
    <cellStyle name="Comma 10 2 6" xfId="11783" xr:uid="{C66B264F-631A-4545-AEAC-028A5EB013A1}"/>
    <cellStyle name="Comma 10 2 6 2" xfId="40678" xr:uid="{C363BD04-55BF-40CA-B1EF-59B7858CC8BC}"/>
    <cellStyle name="Comma 10 2 6 3" xfId="26254" xr:uid="{9D38237C-A67C-4CF6-8DEB-76A060CA8BEB}"/>
    <cellStyle name="Comma 10 2 7" xfId="15460" xr:uid="{80B4AD93-4BC9-4374-BD5E-8B7FB6FF2F80}"/>
    <cellStyle name="Comma 10 2 7 2" xfId="44347" xr:uid="{4F2E724F-3963-4331-8882-A74469A3AA36}"/>
    <cellStyle name="Comma 10 2 7 3" xfId="29923" xr:uid="{7E195631-89E6-4338-AFF9-1CD3D3ECB655}"/>
    <cellStyle name="Comma 10 2 8" xfId="4232" xr:uid="{0338C093-69F7-4310-B764-CDDFA6EB0DA4}"/>
    <cellStyle name="Comma 10 2 8 2" xfId="33213" xr:uid="{423469D5-D192-4B60-8A7B-789AA8E8301D}"/>
    <cellStyle name="Comma 10 2 9" xfId="18363" xr:uid="{F2A4AF3B-F625-4F0B-8F6C-678473847B3E}"/>
    <cellStyle name="Comma 10 3" xfId="616" xr:uid="{467764C5-6C4B-4A8A-9689-B2DD06FC6095}"/>
    <cellStyle name="Comma 10 3 2" xfId="1200" xr:uid="{1AB7ED4E-AE4D-41FB-8E4F-474DA95C20C1}"/>
    <cellStyle name="Comma 10 3 2 2" xfId="2106" xr:uid="{9C880748-4B2C-498B-8463-3D72B9332BE4}"/>
    <cellStyle name="Comma 10 3 2 2 2" xfId="3720" xr:uid="{F88426D7-CB11-461E-9569-BBDE0FD9D935}"/>
    <cellStyle name="Comma 10 3 2 2 2 2" xfId="11171" xr:uid="{A10EEF5A-0A1B-4D4E-9901-7AAFF6A09668}"/>
    <cellStyle name="Comma 10 3 2 2 2 2 2" xfId="40069" xr:uid="{DB2AC327-C6F3-41DB-8DCB-DB7ABFCB68A0}"/>
    <cellStyle name="Comma 10 3 2 2 2 2 3" xfId="25645" xr:uid="{11FE4662-A742-472D-AA62-D697E75C0D5C}"/>
    <cellStyle name="Comma 10 3 2 2 2 3" xfId="14908" xr:uid="{F2DE4D35-7F89-4D62-94F0-CE045AF46579}"/>
    <cellStyle name="Comma 10 3 2 2 2 3 2" xfId="43801" xr:uid="{6887416B-C3E2-43D6-810E-9FD1E870DDC7}"/>
    <cellStyle name="Comma 10 3 2 2 2 3 3" xfId="29377" xr:uid="{4AF5C4DD-3178-441D-ADE4-742F7036E56A}"/>
    <cellStyle name="Comma 10 3 2 2 2 4" xfId="18248" xr:uid="{565BD455-DAA8-457F-983A-3A7520A13575}"/>
    <cellStyle name="Comma 10 3 2 2 2 4 2" xfId="47126" xr:uid="{EAD9E779-53E6-4A7A-AC27-9A9D953A7C2D}"/>
    <cellStyle name="Comma 10 3 2 2 2 4 3" xfId="32702" xr:uid="{65F02DD0-A637-4DD3-A900-104B8F397EB8}"/>
    <cellStyle name="Comma 10 3 2 2 2 5" xfId="7422" xr:uid="{AE8750F1-AE21-4D3D-97A5-EBD12865C503}"/>
    <cellStyle name="Comma 10 3 2 2 2 5 2" xfId="36337" xr:uid="{B0A2CB94-E9DE-46E5-A591-70BABEE5E85C}"/>
    <cellStyle name="Comma 10 3 2 2 2 6" xfId="21913" xr:uid="{CE352445-909E-47DC-BC41-5981DA5697E4}"/>
    <cellStyle name="Comma 10 3 2 2 3" xfId="9305" xr:uid="{3118CFFD-4020-4446-A0D3-F204512E2DCC}"/>
    <cellStyle name="Comma 10 3 2 2 3 2" xfId="38203" xr:uid="{6C6451B5-BFDD-4AF3-83E4-79D88A3E607A}"/>
    <cellStyle name="Comma 10 3 2 2 3 3" xfId="23779" xr:uid="{43C570C3-6121-4719-98D2-57AAA9B562FF}"/>
    <cellStyle name="Comma 10 3 2 2 4" xfId="13042" xr:uid="{DF381A89-1443-4EF5-8BAC-1B95E5147277}"/>
    <cellStyle name="Comma 10 3 2 2 4 2" xfId="41935" xr:uid="{D5FD8434-44A3-4822-8B40-C178B8E7A747}"/>
    <cellStyle name="Comma 10 3 2 2 4 3" xfId="27511" xr:uid="{F0C01696-B204-4C05-8637-631424C131A2}"/>
    <cellStyle name="Comma 10 3 2 2 5" xfId="16635" xr:uid="{0372B8E3-8229-484C-B17D-62CCB93F972E}"/>
    <cellStyle name="Comma 10 3 2 2 5 2" xfId="45514" xr:uid="{AA08057B-B9BA-45F7-ABF3-1928AA0743ED}"/>
    <cellStyle name="Comma 10 3 2 2 5 3" xfId="31090" xr:uid="{72634A35-8E5E-426E-95C3-5665B26B7141}"/>
    <cellStyle name="Comma 10 3 2 2 6" xfId="5548" xr:uid="{DB5B3F26-173B-4C35-9B1E-DAADE5EFA205}"/>
    <cellStyle name="Comma 10 3 2 2 6 2" xfId="34471" xr:uid="{D58DCCE0-504B-48DA-96C7-5677749A84D4}"/>
    <cellStyle name="Comma 10 3 2 2 7" xfId="20047" xr:uid="{3D61A9DC-1260-491C-88FD-C7CBF21DD589}"/>
    <cellStyle name="Comma 10 3 2 3" xfId="2914" xr:uid="{20737FEA-5E70-4816-AE62-C76124B653C5}"/>
    <cellStyle name="Comma 10 3 2 3 2" xfId="10238" xr:uid="{99EC1443-AF2B-4954-924F-3F11AD0D13CA}"/>
    <cellStyle name="Comma 10 3 2 3 2 2" xfId="39136" xr:uid="{68C239A1-7504-4375-9520-78E527775320}"/>
    <cellStyle name="Comma 10 3 2 3 2 3" xfId="24712" xr:uid="{EC5530E3-FE9A-497A-9A44-2282CBD57C3A}"/>
    <cellStyle name="Comma 10 3 2 3 3" xfId="13975" xr:uid="{B7FC0359-1827-4638-B903-AA6AE0CCAA5C}"/>
    <cellStyle name="Comma 10 3 2 3 3 2" xfId="42868" xr:uid="{78391084-1A99-4AB5-834E-91C7AF27EDCA}"/>
    <cellStyle name="Comma 10 3 2 3 3 3" xfId="28444" xr:uid="{8D0996EA-CA74-40F6-BE0B-9561CDAA903F}"/>
    <cellStyle name="Comma 10 3 2 3 4" xfId="17442" xr:uid="{195D0051-E64B-4917-BC21-6B46AA698047}"/>
    <cellStyle name="Comma 10 3 2 3 4 2" xfId="46320" xr:uid="{FF353E17-A8A0-4066-92CB-772842BD9481}"/>
    <cellStyle name="Comma 10 3 2 3 4 3" xfId="31896" xr:uid="{C552FB93-E600-47D3-9F3B-B01B474876FA}"/>
    <cellStyle name="Comma 10 3 2 3 5" xfId="6489" xr:uid="{E48FDF7C-8B64-479A-82D6-12FC091D3028}"/>
    <cellStyle name="Comma 10 3 2 3 5 2" xfId="35404" xr:uid="{02FA9B9B-5449-4B17-88A1-BA8FD464C837}"/>
    <cellStyle name="Comma 10 3 2 3 6" xfId="20980" xr:uid="{B0398E5B-DD80-4A30-A364-7321EE429B16}"/>
    <cellStyle name="Comma 10 3 2 4" xfId="8372" xr:uid="{50241E06-7ACA-4237-93CE-92AF319A6348}"/>
    <cellStyle name="Comma 10 3 2 4 2" xfId="37270" xr:uid="{29AF7E92-2BD5-45C8-993B-EBFBAA86196B}"/>
    <cellStyle name="Comma 10 3 2 4 3" xfId="22846" xr:uid="{8450D8D1-F7F4-4497-BB2C-6DCDCBC2F916}"/>
    <cellStyle name="Comma 10 3 2 5" xfId="12107" xr:uid="{787E7C2B-360E-4C65-927F-53C6B962AEE9}"/>
    <cellStyle name="Comma 10 3 2 5 2" xfId="41002" xr:uid="{18D2219B-01B4-4E68-947E-1FC61ADCC650}"/>
    <cellStyle name="Comma 10 3 2 5 3" xfId="26578" xr:uid="{15232E05-5F14-494E-BB49-F2E7137147D3}"/>
    <cellStyle name="Comma 10 3 2 6" xfId="15822" xr:uid="{3EB87A89-E6A8-4CE1-8A5D-20E495BA041B}"/>
    <cellStyle name="Comma 10 3 2 6 2" xfId="44708" xr:uid="{FFBDA46F-E639-47CC-A3F2-BFF0994A2182}"/>
    <cellStyle name="Comma 10 3 2 6 3" xfId="30284" xr:uid="{FE7EDC3C-81D4-4B86-871A-50B69F324F14}"/>
    <cellStyle name="Comma 10 3 2 7" xfId="4598" xr:uid="{9D31AD9F-4C2B-41EC-A9FA-914219898E47}"/>
    <cellStyle name="Comma 10 3 2 7 2" xfId="33537" xr:uid="{DE2A5F77-4DE2-4A08-B883-EDB1620FEB89}"/>
    <cellStyle name="Comma 10 3 2 8" xfId="19114" xr:uid="{FEB5699C-B56C-4C1D-B00A-6F4A04600961}"/>
    <cellStyle name="Comma 10 3 3" xfId="1616" xr:uid="{D496052D-C92F-4674-A47B-7B355A3988F2}"/>
    <cellStyle name="Comma 10 3 3 2" xfId="3230" xr:uid="{62C49758-1024-4612-993C-8657F6D37B47}"/>
    <cellStyle name="Comma 10 3 3 2 2" xfId="10718" xr:uid="{78662011-CFCB-4CBB-B7D3-335B6D910AB5}"/>
    <cellStyle name="Comma 10 3 3 2 2 2" xfId="39616" xr:uid="{50B78994-4658-42E2-B312-985AEC835B5C}"/>
    <cellStyle name="Comma 10 3 3 2 2 3" xfId="25192" xr:uid="{EC13ECDF-265F-45BF-BD09-E3FDEA24A2A7}"/>
    <cellStyle name="Comma 10 3 3 2 3" xfId="14455" xr:uid="{83EA7409-A767-456E-8B33-A373CB5B984B}"/>
    <cellStyle name="Comma 10 3 3 2 3 2" xfId="43348" xr:uid="{7D0D5A9A-E755-4B7F-BF35-741981F6148F}"/>
    <cellStyle name="Comma 10 3 3 2 3 3" xfId="28924" xr:uid="{8FB72C76-DAF8-461F-BE39-B860A2B986E0}"/>
    <cellStyle name="Comma 10 3 3 2 4" xfId="17758" xr:uid="{4B4CFA47-496A-427F-9B78-A798CCBD77AD}"/>
    <cellStyle name="Comma 10 3 3 2 4 2" xfId="46636" xr:uid="{A5913AEB-147B-4169-9DBF-E3D6CB337FCC}"/>
    <cellStyle name="Comma 10 3 3 2 4 3" xfId="32212" xr:uid="{BE921115-173F-4E2B-BF65-DBFD5A04FFE6}"/>
    <cellStyle name="Comma 10 3 3 2 5" xfId="6969" xr:uid="{AC557C97-2202-456A-BF3E-86AF497F156A}"/>
    <cellStyle name="Comma 10 3 3 2 5 2" xfId="35884" xr:uid="{63025E76-A68A-4CF5-9D20-FA45696B8A85}"/>
    <cellStyle name="Comma 10 3 3 2 6" xfId="21460" xr:uid="{5B145FE5-0D40-466C-B0A7-93E33256A7A5}"/>
    <cellStyle name="Comma 10 3 3 3" xfId="8852" xr:uid="{ACA3A563-9B41-4906-BB84-0C8BE2D033FB}"/>
    <cellStyle name="Comma 10 3 3 3 2" xfId="37750" xr:uid="{07A62019-469D-443C-8007-ED6991B8260E}"/>
    <cellStyle name="Comma 10 3 3 3 3" xfId="23326" xr:uid="{FFDD5081-99E7-4B3A-AC47-6A4F51159996}"/>
    <cellStyle name="Comma 10 3 3 4" xfId="12589" xr:uid="{2A137B92-1D43-4CDD-82F5-38D57F844CA2}"/>
    <cellStyle name="Comma 10 3 3 4 2" xfId="41482" xr:uid="{B95E0D48-16D9-46F1-AF79-C2AAEEBE554D}"/>
    <cellStyle name="Comma 10 3 3 4 3" xfId="27058" xr:uid="{45EF75E9-9E8D-4917-9969-36669EA4DA9A}"/>
    <cellStyle name="Comma 10 3 3 5" xfId="16145" xr:uid="{79B3FE0F-5BA8-4979-B3CD-68D9690A9C25}"/>
    <cellStyle name="Comma 10 3 3 5 2" xfId="45024" xr:uid="{F3DC1FC5-8BEC-4112-BB19-BDF3CCFB1F63}"/>
    <cellStyle name="Comma 10 3 3 5 3" xfId="30600" xr:uid="{1EC0DA4C-E537-4C03-BCDF-23CD8984AC45}"/>
    <cellStyle name="Comma 10 3 3 6" xfId="5095" xr:uid="{46A9AA27-CA8D-405C-B192-3AB23F94FE40}"/>
    <cellStyle name="Comma 10 3 3 6 2" xfId="34018" xr:uid="{6CBA0DA8-48D9-4B75-9C64-C929539BE4D6}"/>
    <cellStyle name="Comma 10 3 3 7" xfId="19594" xr:uid="{A06579F3-0B28-43EE-9E02-76547BA9AA0B}"/>
    <cellStyle name="Comma 10 3 4" xfId="2424" xr:uid="{FD21E320-7B60-4946-AAD9-F8232D390A96}"/>
    <cellStyle name="Comma 10 3 4 2" xfId="9785" xr:uid="{5B19FC5E-5E04-49A5-B5CC-FD21E3E11178}"/>
    <cellStyle name="Comma 10 3 4 2 2" xfId="38683" xr:uid="{F608EC66-3508-41FF-9283-1E152DB809FD}"/>
    <cellStyle name="Comma 10 3 4 2 3" xfId="24259" xr:uid="{8269AC67-29B1-4965-84CD-2965E7ED3A40}"/>
    <cellStyle name="Comma 10 3 4 3" xfId="13522" xr:uid="{1AD04187-C659-421F-9E16-BE9D1E32B627}"/>
    <cellStyle name="Comma 10 3 4 3 2" xfId="42415" xr:uid="{8FBC65AE-0FAC-4C2F-844E-25D6E5687FF4}"/>
    <cellStyle name="Comma 10 3 4 3 3" xfId="27991" xr:uid="{3316FB91-27DA-4000-8056-EB83D91DF4CF}"/>
    <cellStyle name="Comma 10 3 4 4" xfId="16952" xr:uid="{89689660-4B55-4D17-8A84-045FC6CCBE6F}"/>
    <cellStyle name="Comma 10 3 4 4 2" xfId="45830" xr:uid="{A543528C-C20B-4C23-ADA3-C55A9D000F76}"/>
    <cellStyle name="Comma 10 3 4 4 3" xfId="31406" xr:uid="{BA850D0F-B39A-490E-A72D-BFE1A8D8E578}"/>
    <cellStyle name="Comma 10 3 4 5" xfId="6036" xr:uid="{AEF8C7F5-7BFB-4843-8B9D-6234207FBB9A}"/>
    <cellStyle name="Comma 10 3 4 5 2" xfId="34951" xr:uid="{4E89AD16-9F7A-4E6D-8C66-7FA186B98E8F}"/>
    <cellStyle name="Comma 10 3 4 6" xfId="20527" xr:uid="{07AF0DF3-5D5E-464C-A095-88FCBC62FDC8}"/>
    <cellStyle name="Comma 10 3 5" xfId="7919" xr:uid="{4EFF948B-C356-447F-B4ED-76882F7FDAB5}"/>
    <cellStyle name="Comma 10 3 5 2" xfId="36817" xr:uid="{28870136-9E60-4695-95BA-79A00BE2CD20}"/>
    <cellStyle name="Comma 10 3 5 3" xfId="22393" xr:uid="{D53DD1B8-9A81-4A0A-86D0-0284BEEFCE31}"/>
    <cellStyle name="Comma 10 3 6" xfId="11654" xr:uid="{BDF6F838-41D4-40C4-862F-B8D816A852A0}"/>
    <cellStyle name="Comma 10 3 6 2" xfId="40549" xr:uid="{3B745C42-1FBF-4AA8-962F-EF38F8EF1F29}"/>
    <cellStyle name="Comma 10 3 6 3" xfId="26125" xr:uid="{45151819-CA5B-4F2D-A599-A11B48E4CF3A}"/>
    <cellStyle name="Comma 10 3 7" xfId="15331" xr:uid="{7CBD8442-58CC-4B09-8CAB-7FC2010FED2E}"/>
    <cellStyle name="Comma 10 3 7 2" xfId="44218" xr:uid="{BD584F31-4BAB-48E6-9331-35724D2DBAC0}"/>
    <cellStyle name="Comma 10 3 7 3" xfId="29794" xr:uid="{B67214D3-B4FA-4D51-834C-C4690A3357D2}"/>
    <cellStyle name="Comma 10 3 8" xfId="4103" xr:uid="{07D0C3F5-5658-4A25-A0DC-5B759E8D6E6A}"/>
    <cellStyle name="Comma 10 3 8 2" xfId="33084" xr:uid="{ABDDC411-98CF-4120-A637-2ED3BC92F69A}"/>
    <cellStyle name="Comma 10 3 9" xfId="18661" xr:uid="{BD2051B0-7F46-4AFD-A21F-DB5AA0DE2452}"/>
    <cellStyle name="Comma 10 4" xfId="1198" xr:uid="{FB1C3088-8AE6-4C75-9683-1ED7617AA84E}"/>
    <cellStyle name="Comma 10 4 2" xfId="2104" xr:uid="{D1AB5602-EBCF-45B6-8E65-8C35708EFC6C}"/>
    <cellStyle name="Comma 10 4 2 2" xfId="3718" xr:uid="{FDEF6500-4AD8-4795-9862-9359F68B941D}"/>
    <cellStyle name="Comma 10 4 2 2 2" xfId="11041" xr:uid="{FA8EAEF9-09F0-4D57-96A7-36DA48E8ED80}"/>
    <cellStyle name="Comma 10 4 2 2 2 2" xfId="39939" xr:uid="{84663311-3E8D-4D80-8C9C-E97BF9EE5E39}"/>
    <cellStyle name="Comma 10 4 2 2 2 3" xfId="25515" xr:uid="{105B185A-9BA2-4374-BC4B-4390369F1D22}"/>
    <cellStyle name="Comma 10 4 2 2 3" xfId="14778" xr:uid="{B1BB295B-C897-43D4-8D13-0C91227B241E}"/>
    <cellStyle name="Comma 10 4 2 2 3 2" xfId="43671" xr:uid="{812FBB98-E283-444D-9328-6AFF9947D191}"/>
    <cellStyle name="Comma 10 4 2 2 3 3" xfId="29247" xr:uid="{C79AFFE1-7FC0-42F1-B18B-6C891C771FD9}"/>
    <cellStyle name="Comma 10 4 2 2 4" xfId="18246" xr:uid="{F3BB69C1-7D6F-4C30-857F-B7C95D9431EA}"/>
    <cellStyle name="Comma 10 4 2 2 4 2" xfId="47124" xr:uid="{CC846385-F288-4811-A6D8-A9CFAEA5C07D}"/>
    <cellStyle name="Comma 10 4 2 2 4 3" xfId="32700" xr:uid="{910576F8-318A-4BF6-B98C-451B4EDCF7CC}"/>
    <cellStyle name="Comma 10 4 2 2 5" xfId="7292" xr:uid="{7EED532D-E5C6-41BC-8FA9-EF8AEC9EB010}"/>
    <cellStyle name="Comma 10 4 2 2 5 2" xfId="36207" xr:uid="{ED1AF101-6551-4708-8066-4631DE02C353}"/>
    <cellStyle name="Comma 10 4 2 2 6" xfId="21783" xr:uid="{60E4FC7B-6C84-4935-A41E-7849B48C9571}"/>
    <cellStyle name="Comma 10 4 2 3" xfId="9175" xr:uid="{99117668-1159-452D-AED5-5F397ED60B3C}"/>
    <cellStyle name="Comma 10 4 2 3 2" xfId="38073" xr:uid="{A0CAD515-B51C-4B5D-A2F3-6F974D8A752F}"/>
    <cellStyle name="Comma 10 4 2 3 3" xfId="23649" xr:uid="{FD166AE9-A3B1-49E5-9839-A727581429D6}"/>
    <cellStyle name="Comma 10 4 2 4" xfId="12912" xr:uid="{A00FB621-C3D8-41B8-A541-DE185C3F5F65}"/>
    <cellStyle name="Comma 10 4 2 4 2" xfId="41805" xr:uid="{B5A59542-37E5-42AB-B17D-AD5C6A87D05F}"/>
    <cellStyle name="Comma 10 4 2 4 3" xfId="27381" xr:uid="{C86F63A7-6AA7-4992-B686-3A6D63BD2E06}"/>
    <cellStyle name="Comma 10 4 2 5" xfId="16633" xr:uid="{3A726CDF-F10E-46AB-965F-9A5AF461B4CA}"/>
    <cellStyle name="Comma 10 4 2 5 2" xfId="45512" xr:uid="{7000C36D-2519-4B39-89C9-F86774361A30}"/>
    <cellStyle name="Comma 10 4 2 5 3" xfId="31088" xr:uid="{B344BC51-82C2-49A0-843F-15477FB448FE}"/>
    <cellStyle name="Comma 10 4 2 6" xfId="5418" xr:uid="{52C758B6-101B-4066-940E-8CF25C0C0777}"/>
    <cellStyle name="Comma 10 4 2 6 2" xfId="34341" xr:uid="{625004C8-DA37-45BC-8506-0D88014410B5}"/>
    <cellStyle name="Comma 10 4 2 7" xfId="19917" xr:uid="{C18E638C-D49E-4E05-B077-AE22F75575AA}"/>
    <cellStyle name="Comma 10 4 3" xfId="2912" xr:uid="{9B2EE528-4424-4DBE-AFCB-493592873318}"/>
    <cellStyle name="Comma 10 4 3 2" xfId="10108" xr:uid="{7D57FE4B-64AF-46DA-8146-A39D2F311CE4}"/>
    <cellStyle name="Comma 10 4 3 2 2" xfId="39006" xr:uid="{0711E631-260D-4618-9ED7-561E4D2BE204}"/>
    <cellStyle name="Comma 10 4 3 2 3" xfId="24582" xr:uid="{BA7D7351-9FF0-4D58-B231-981FCD2B2F0C}"/>
    <cellStyle name="Comma 10 4 3 3" xfId="13845" xr:uid="{74819B9D-63CC-4168-803C-AA86BCB63DFD}"/>
    <cellStyle name="Comma 10 4 3 3 2" xfId="42738" xr:uid="{DC675EAD-23E9-4147-9D5A-283120CEC8D1}"/>
    <cellStyle name="Comma 10 4 3 3 3" xfId="28314" xr:uid="{762239C6-BBFE-4ECF-A8D9-D9BAE4DACF7D}"/>
    <cellStyle name="Comma 10 4 3 4" xfId="17440" xr:uid="{028583C4-2C16-4BC8-8EDA-9E90DB013F39}"/>
    <cellStyle name="Comma 10 4 3 4 2" xfId="46318" xr:uid="{8625DDDC-DEC3-4980-9B2B-DAA1C95873B4}"/>
    <cellStyle name="Comma 10 4 3 4 3" xfId="31894" xr:uid="{FEA8C7C8-02B7-4C90-B770-5CBA1802EB5B}"/>
    <cellStyle name="Comma 10 4 3 5" xfId="6359" xr:uid="{D02EFFD6-810A-4761-B57E-FC84C48F69EA}"/>
    <cellStyle name="Comma 10 4 3 5 2" xfId="35274" xr:uid="{AD6837EC-C5E4-417C-9349-C712B823A66E}"/>
    <cellStyle name="Comma 10 4 3 6" xfId="20850" xr:uid="{E1AAB866-FF1F-44B6-B5BA-477853E3266D}"/>
    <cellStyle name="Comma 10 4 4" xfId="8242" xr:uid="{4117CD14-8A27-4E7A-8B5F-6CE7AECEF3D1}"/>
    <cellStyle name="Comma 10 4 4 2" xfId="37140" xr:uid="{2F93C084-97EF-46A0-B58F-BD30F7F7B89A}"/>
    <cellStyle name="Comma 10 4 4 3" xfId="22716" xr:uid="{42656E2C-D0B0-4356-B728-77DB5D1B7C70}"/>
    <cellStyle name="Comma 10 4 5" xfId="11977" xr:uid="{EDF6C8A2-46A7-40D7-894B-E395FFC5FCBB}"/>
    <cellStyle name="Comma 10 4 5 2" xfId="40872" xr:uid="{BF830C39-0247-4ACE-BECC-29ED57B364D9}"/>
    <cellStyle name="Comma 10 4 5 3" xfId="26448" xr:uid="{BFDAE0C4-D336-406E-AE12-160B845A9DC1}"/>
    <cellStyle name="Comma 10 4 6" xfId="15820" xr:uid="{D66BDA81-5748-409F-9DC9-93A466E8B381}"/>
    <cellStyle name="Comma 10 4 6 2" xfId="44706" xr:uid="{CCB49690-3A78-4ED3-B75A-BC75E8E01A50}"/>
    <cellStyle name="Comma 10 4 6 3" xfId="30282" xr:uid="{7B81106B-52FD-4D3A-A6A2-A4B12176D12B}"/>
    <cellStyle name="Comma 10 4 7" xfId="4465" xr:uid="{14FD371D-0966-43C6-8083-A0D8FC8D07C0}"/>
    <cellStyle name="Comma 10 4 7 2" xfId="33407" xr:uid="{BC32FDB4-F432-4BC2-8A9B-2EC9247684B3}"/>
    <cellStyle name="Comma 10 4 8" xfId="18984" xr:uid="{482BCA68-22EE-4BCC-BA01-C8D83586C955}"/>
    <cellStyle name="Comma 10 5" xfId="1486" xr:uid="{BED1B281-D995-4AAF-8F5E-DD395B964E53}"/>
    <cellStyle name="Comma 10 5 2" xfId="3100" xr:uid="{AA4C3F81-C1E7-4C05-B6BC-930615A8F2FD}"/>
    <cellStyle name="Comma 10 5 2 2" xfId="10588" xr:uid="{2172299A-AC45-45A0-9EA1-D2B936B296FB}"/>
    <cellStyle name="Comma 10 5 2 2 2" xfId="39486" xr:uid="{FCB4E961-3B5E-4826-BCE6-735B9D5848E6}"/>
    <cellStyle name="Comma 10 5 2 2 3" xfId="25062" xr:uid="{8E3008BB-DB32-422C-B8B1-31AC96679752}"/>
    <cellStyle name="Comma 10 5 2 3" xfId="14325" xr:uid="{84BCF488-6BA2-4D72-B475-70518D5C4BE5}"/>
    <cellStyle name="Comma 10 5 2 3 2" xfId="43218" xr:uid="{3B7C72EB-9C75-4A8E-A66A-326D79234FC8}"/>
    <cellStyle name="Comma 10 5 2 3 3" xfId="28794" xr:uid="{203DFC9C-430C-41A0-B931-2F74704277FB}"/>
    <cellStyle name="Comma 10 5 2 4" xfId="17628" xr:uid="{BF790AA2-29D3-42BA-B1B8-AE0B50316127}"/>
    <cellStyle name="Comma 10 5 2 4 2" xfId="46506" xr:uid="{412FF4A9-BD6D-46A8-BEFD-A02CD899F0F9}"/>
    <cellStyle name="Comma 10 5 2 4 3" xfId="32082" xr:uid="{5690A931-F92D-4691-867E-1B4DA25C01BF}"/>
    <cellStyle name="Comma 10 5 2 5" xfId="6839" xr:uid="{5D43A5EF-BAE9-4790-9522-C7D236E8F7E7}"/>
    <cellStyle name="Comma 10 5 2 5 2" xfId="35754" xr:uid="{F2893263-8B34-464B-AB06-FEF5BE2A3C1F}"/>
    <cellStyle name="Comma 10 5 2 6" xfId="21330" xr:uid="{2CF1E92A-EAC1-4035-94F7-2954BB72D63D}"/>
    <cellStyle name="Comma 10 5 3" xfId="8722" xr:uid="{9D4D291C-C74A-43C9-9F5E-DEFF945FA6D1}"/>
    <cellStyle name="Comma 10 5 3 2" xfId="37620" xr:uid="{A606DCBE-CB2D-4BC1-8FC8-5AFAA289F2EA}"/>
    <cellStyle name="Comma 10 5 3 3" xfId="23196" xr:uid="{8B991F48-097C-455D-AEC7-74CB391DDD8B}"/>
    <cellStyle name="Comma 10 5 4" xfId="12459" xr:uid="{970E523B-2416-4D07-8AA6-F59DB6762826}"/>
    <cellStyle name="Comma 10 5 4 2" xfId="41352" xr:uid="{3FD61CBA-D52E-4F93-879D-F7ABEAFEFA5A}"/>
    <cellStyle name="Comma 10 5 4 3" xfId="26928" xr:uid="{FD5FF200-3EE8-41DC-9BD4-E104D23B6080}"/>
    <cellStyle name="Comma 10 5 5" xfId="16015" xr:uid="{CC44DCFA-4A3A-4E10-A625-45B431150C50}"/>
    <cellStyle name="Comma 10 5 5 2" xfId="44894" xr:uid="{893F20BE-1EBB-4851-B954-0AB0ABA4C68D}"/>
    <cellStyle name="Comma 10 5 5 3" xfId="30470" xr:uid="{2A34816F-6133-4BA2-8ACC-472D77C75EF1}"/>
    <cellStyle name="Comma 10 5 6" xfId="4965" xr:uid="{5209D15F-59EB-4295-8409-32FBE1D0490C}"/>
    <cellStyle name="Comma 10 5 6 2" xfId="33888" xr:uid="{8FD5A50F-4E6A-49E4-B409-5A0B9CFC3519}"/>
    <cellStyle name="Comma 10 5 7" xfId="19464" xr:uid="{B74F6B9F-4CB5-441E-9365-6DA9EC0CBF39}"/>
    <cellStyle name="Comma 10 6" xfId="2294" xr:uid="{80EF121D-D6E9-49B2-8A94-389D61C648E6}"/>
    <cellStyle name="Comma 10 6 2" xfId="9655" xr:uid="{5D909EC3-95AF-46D8-909E-F1E8FCACD748}"/>
    <cellStyle name="Comma 10 6 2 2" xfId="38553" xr:uid="{CEE0F4A6-FC89-4B68-A083-7B02A64CF094}"/>
    <cellStyle name="Comma 10 6 2 3" xfId="24129" xr:uid="{278BD4DF-38C9-496B-8FF2-F5EF35FEA376}"/>
    <cellStyle name="Comma 10 6 3" xfId="13392" xr:uid="{B02DAD05-B410-417D-94C5-81CC08C481C0}"/>
    <cellStyle name="Comma 10 6 3 2" xfId="42285" xr:uid="{4AAA7BC1-70CB-4B0C-9DBB-F48D1E80DDE0}"/>
    <cellStyle name="Comma 10 6 3 3" xfId="27861" xr:uid="{6CF17B1A-4581-40AC-8C2C-2F534E4DFA85}"/>
    <cellStyle name="Comma 10 6 4" xfId="16822" xr:uid="{31411823-BF4D-4217-92FC-2F1178F708DF}"/>
    <cellStyle name="Comma 10 6 4 2" xfId="45700" xr:uid="{155B2835-6DCD-4765-BFBB-694B10981AAD}"/>
    <cellStyle name="Comma 10 6 4 3" xfId="31276" xr:uid="{7D2E55B8-FBEB-4A60-873B-BE32E3B37071}"/>
    <cellStyle name="Comma 10 6 5" xfId="5906" xr:uid="{CFC4B425-5543-49B6-A3BA-2939B0A129BB}"/>
    <cellStyle name="Comma 10 6 5 2" xfId="34821" xr:uid="{946759C1-C8C6-4FCE-A0B7-70415FAE32AE}"/>
    <cellStyle name="Comma 10 6 6" xfId="20397" xr:uid="{8393535D-6200-41EF-BAFB-3F9FC2FB85F9}"/>
    <cellStyle name="Comma 10 7" xfId="7789" xr:uid="{936ABFBF-D4F8-4B56-86E5-0A72E1DF9FB8}"/>
    <cellStyle name="Comma 10 7 2" xfId="36687" xr:uid="{48E423D6-CC26-4067-95D7-4AA31D9B9F0D}"/>
    <cellStyle name="Comma 10 7 3" xfId="22263" xr:uid="{ECE41F3A-BE8C-4737-87CE-CD7BDD0361C9}"/>
    <cellStyle name="Comma 10 8" xfId="11524" xr:uid="{4BA80880-DA65-4649-B02A-9F95D7E0BD3A}"/>
    <cellStyle name="Comma 10 8 2" xfId="40419" xr:uid="{DDFA452C-D215-4420-9CCF-2E15E459EF7A}"/>
    <cellStyle name="Comma 10 8 3" xfId="25995" xr:uid="{4E989874-54C6-406C-A9FC-755D08274969}"/>
    <cellStyle name="Comma 10 9" xfId="15201" xr:uid="{4ECBF9BB-D345-48F6-8F4C-689C17B4E6A3}"/>
    <cellStyle name="Comma 10 9 2" xfId="44088" xr:uid="{C2025867-7BBF-4DC5-A5DA-C9805B9BBCDA}"/>
    <cellStyle name="Comma 10 9 3" xfId="29664" xr:uid="{D86F5779-A8BA-41EA-8516-AA0CB65ECCBB}"/>
    <cellStyle name="Comma 11" xfId="435" xr:uid="{BDAC2303-2DCB-4A55-B913-E0268312BC81}"/>
    <cellStyle name="Comma 11 10" xfId="3989" xr:uid="{817CD50C-F57B-4393-9F9F-9EB158F9EFFC}"/>
    <cellStyle name="Comma 11 10 2" xfId="32970" xr:uid="{C4953DCF-D2B4-4F02-B96C-FB8809FAD9A4}"/>
    <cellStyle name="Comma 11 11" xfId="18360" xr:uid="{9E136598-50E7-4A1B-AE1C-7B0B433FA416}"/>
    <cellStyle name="Comma 11 12" xfId="18547" xr:uid="{8EF2C15E-EDF4-4AE9-BA5F-87CD138EB3B9}"/>
    <cellStyle name="Comma 11 2" xfId="823" xr:uid="{2456353D-B7D7-4000-B7AD-09FC8F20A904}"/>
    <cellStyle name="Comma 11 2 2" xfId="1202" xr:uid="{1A3E2591-2906-411A-B216-514883970E26}"/>
    <cellStyle name="Comma 11 2 2 2" xfId="2108" xr:uid="{19E91E88-7754-4658-82AB-A8B879A3FF9E}"/>
    <cellStyle name="Comma 11 2 2 2 2" xfId="3722" xr:uid="{55218243-2B6B-476B-A0D7-355D02512F53}"/>
    <cellStyle name="Comma 11 2 2 2 2 2" xfId="11316" xr:uid="{97A2C7EF-DFFE-4A3B-B1F5-C4BC27F70506}"/>
    <cellStyle name="Comma 11 2 2 2 2 2 2" xfId="40214" xr:uid="{03F8A1A7-D90F-4FEC-A13F-FEE9FAF10CA3}"/>
    <cellStyle name="Comma 11 2 2 2 2 2 3" xfId="25790" xr:uid="{40616D7F-4908-4E06-ABC4-FF8F1B91ADDA}"/>
    <cellStyle name="Comma 11 2 2 2 2 3" xfId="15053" xr:uid="{BFCF3447-8943-49FB-AD3F-0AEB9AD33DAB}"/>
    <cellStyle name="Comma 11 2 2 2 2 3 2" xfId="43946" xr:uid="{27A29F1C-A7A9-46A3-9578-1EBA7B949179}"/>
    <cellStyle name="Comma 11 2 2 2 2 3 3" xfId="29522" xr:uid="{81D713BD-3B5B-477D-B70C-744FA3E29462}"/>
    <cellStyle name="Comma 11 2 2 2 2 4" xfId="18250" xr:uid="{DFD61F97-3D60-4496-86FA-3D9895121E47}"/>
    <cellStyle name="Comma 11 2 2 2 2 4 2" xfId="47128" xr:uid="{28B16B79-774F-4546-980D-0BA2B6F12425}"/>
    <cellStyle name="Comma 11 2 2 2 2 4 3" xfId="32704" xr:uid="{22EA7C72-B822-4DE6-9E14-E6D3A649B5C3}"/>
    <cellStyle name="Comma 11 2 2 2 2 5" xfId="7567" xr:uid="{A3619963-550F-47B4-BDF3-C6EF86227C9C}"/>
    <cellStyle name="Comma 11 2 2 2 2 5 2" xfId="36482" xr:uid="{8ACF1C26-AF0D-470D-9900-A538398B6A1E}"/>
    <cellStyle name="Comma 11 2 2 2 2 6" xfId="22058" xr:uid="{95321817-718C-4A33-BCD0-840074745CB3}"/>
    <cellStyle name="Comma 11 2 2 2 3" xfId="9450" xr:uid="{19AE40A7-BE51-4A0B-AF0F-90C5BE838FE4}"/>
    <cellStyle name="Comma 11 2 2 2 3 2" xfId="38348" xr:uid="{69EC8EFC-8E43-401B-889F-F001E3DAE19F}"/>
    <cellStyle name="Comma 11 2 2 2 3 3" xfId="23924" xr:uid="{ECAAF988-C9AE-4E3C-97A3-57F65E56FD70}"/>
    <cellStyle name="Comma 11 2 2 2 4" xfId="13187" xr:uid="{7D6D5511-0878-48A8-B13F-CA202AD2389A}"/>
    <cellStyle name="Comma 11 2 2 2 4 2" xfId="42080" xr:uid="{CB9112F1-9AFA-405B-BE2D-5F33911C80CF}"/>
    <cellStyle name="Comma 11 2 2 2 4 3" xfId="27656" xr:uid="{B754B3E7-AE1C-4ED5-ADE9-A9817D561B73}"/>
    <cellStyle name="Comma 11 2 2 2 5" xfId="16637" xr:uid="{8425D900-C25C-4F6F-A674-E47836771AF9}"/>
    <cellStyle name="Comma 11 2 2 2 5 2" xfId="45516" xr:uid="{AD2F8678-16AF-481A-B105-98F2EFC4FB85}"/>
    <cellStyle name="Comma 11 2 2 2 5 3" xfId="31092" xr:uid="{3933B1CD-176F-41E8-AA3A-0B533CABAD0F}"/>
    <cellStyle name="Comma 11 2 2 2 6" xfId="5693" xr:uid="{44F849BE-8537-4328-97BD-6D69FFE6857F}"/>
    <cellStyle name="Comma 11 2 2 2 6 2" xfId="34616" xr:uid="{79DDA48D-DA04-4A09-B622-2CD341B716D1}"/>
    <cellStyle name="Comma 11 2 2 2 7" xfId="20192" xr:uid="{AE9D01F9-6E55-4F10-9C42-6D8BDAD5018E}"/>
    <cellStyle name="Comma 11 2 2 3" xfId="2916" xr:uid="{16A95398-FCE2-4688-9054-96DDA794901A}"/>
    <cellStyle name="Comma 11 2 2 3 2" xfId="10383" xr:uid="{8E2768FE-83A3-4B18-922A-C75259469564}"/>
    <cellStyle name="Comma 11 2 2 3 2 2" xfId="39281" xr:uid="{9E60D8D5-1738-4A56-9AD5-7DB3C8057B68}"/>
    <cellStyle name="Comma 11 2 2 3 2 3" xfId="24857" xr:uid="{83520CFC-9A1C-4BAC-AB37-7AACD113F372}"/>
    <cellStyle name="Comma 11 2 2 3 3" xfId="14120" xr:uid="{AFC31E3C-559E-4219-A235-633A9288B035}"/>
    <cellStyle name="Comma 11 2 2 3 3 2" xfId="43013" xr:uid="{CBDE6083-23C8-457C-9605-A55E38269836}"/>
    <cellStyle name="Comma 11 2 2 3 3 3" xfId="28589" xr:uid="{55732291-1391-43D9-B593-9F59E1099CBC}"/>
    <cellStyle name="Comma 11 2 2 3 4" xfId="17444" xr:uid="{20A7A7BE-7C0E-4B1C-BC50-0C215B0CD0BC}"/>
    <cellStyle name="Comma 11 2 2 3 4 2" xfId="46322" xr:uid="{16BE85CF-6711-4FBA-912B-3F6B2EE2DDD0}"/>
    <cellStyle name="Comma 11 2 2 3 4 3" xfId="31898" xr:uid="{FB72EE76-CC39-4CB7-B0CB-F36A2EB0079B}"/>
    <cellStyle name="Comma 11 2 2 3 5" xfId="6634" xr:uid="{F913B370-542F-4120-80CE-5A5E22B8EBF6}"/>
    <cellStyle name="Comma 11 2 2 3 5 2" xfId="35549" xr:uid="{2B9A6190-3487-4DE6-BA78-45E5B45E6219}"/>
    <cellStyle name="Comma 11 2 2 3 6" xfId="21125" xr:uid="{B701E86D-345B-4444-9024-45EE2192676A}"/>
    <cellStyle name="Comma 11 2 2 4" xfId="8517" xr:uid="{DBFB67C2-B8BF-41F0-B458-1E556D0614B4}"/>
    <cellStyle name="Comma 11 2 2 4 2" xfId="37415" xr:uid="{4CFB749A-8D69-4717-873F-53DC79854A86}"/>
    <cellStyle name="Comma 11 2 2 4 3" xfId="22991" xr:uid="{58D60EB6-0CB5-44D4-A343-FFAAA44F9541}"/>
    <cellStyle name="Comma 11 2 2 5" xfId="12252" xr:uid="{1F8BE051-B115-41F3-8D03-40E1A2E573BD}"/>
    <cellStyle name="Comma 11 2 2 5 2" xfId="41147" xr:uid="{39548A2B-BE54-4190-B551-06E96AA80EBC}"/>
    <cellStyle name="Comma 11 2 2 5 3" xfId="26723" xr:uid="{2517AF66-6DA2-4ACE-862E-685C4F9C6295}"/>
    <cellStyle name="Comma 11 2 2 6" xfId="15824" xr:uid="{B7EB2635-BF78-4993-9BF3-CE2472219F56}"/>
    <cellStyle name="Comma 11 2 2 6 2" xfId="44710" xr:uid="{C4A5C260-93C1-4B02-8C76-F545D69E6E72}"/>
    <cellStyle name="Comma 11 2 2 6 3" xfId="30286" xr:uid="{41D3087A-0FCE-441A-8897-04A3EF703EC9}"/>
    <cellStyle name="Comma 11 2 2 7" xfId="4747" xr:uid="{7D575969-344C-4844-839B-6C60C79AB170}"/>
    <cellStyle name="Comma 11 2 2 7 2" xfId="33682" xr:uid="{2B00A86C-17D4-4CC3-84BA-F569BCE2DBF1}"/>
    <cellStyle name="Comma 11 2 2 8" xfId="19259" xr:uid="{E1FB0F22-87C6-4233-9A37-6DE8444E008A}"/>
    <cellStyle name="Comma 11 2 3" xfId="1761" xr:uid="{140942C8-EA6A-4527-8124-C3C35742B9D8}"/>
    <cellStyle name="Comma 11 2 3 2" xfId="3375" xr:uid="{812FC991-523D-4061-B3AB-A127AE94BC8B}"/>
    <cellStyle name="Comma 11 2 3 2 2" xfId="10863" xr:uid="{3822E0F3-C994-4B99-B457-8F9D83E191DD}"/>
    <cellStyle name="Comma 11 2 3 2 2 2" xfId="39761" xr:uid="{4D472131-1C84-4967-9649-98341F478072}"/>
    <cellStyle name="Comma 11 2 3 2 2 3" xfId="25337" xr:uid="{07A13D50-77B7-432A-B712-859F2E1C2107}"/>
    <cellStyle name="Comma 11 2 3 2 3" xfId="14600" xr:uid="{AA0C1A2F-5BE6-4A67-AEE6-77A1592D1439}"/>
    <cellStyle name="Comma 11 2 3 2 3 2" xfId="43493" xr:uid="{30ED6254-6CA8-4957-932E-23B82D7DB172}"/>
    <cellStyle name="Comma 11 2 3 2 3 3" xfId="29069" xr:uid="{00BA5D11-BD15-4FE0-B4C9-1562BC61F59E}"/>
    <cellStyle name="Comma 11 2 3 2 4" xfId="17903" xr:uid="{7D42EAA7-AF9D-4CD5-80C9-A4237A3188CF}"/>
    <cellStyle name="Comma 11 2 3 2 4 2" xfId="46781" xr:uid="{9A7DF3FF-E0CC-4EC6-B595-CFA0958C672E}"/>
    <cellStyle name="Comma 11 2 3 2 4 3" xfId="32357" xr:uid="{46E2CD16-CC91-4F41-B869-CC102D3C8989}"/>
    <cellStyle name="Comma 11 2 3 2 5" xfId="7114" xr:uid="{CA93EC8B-CC58-4D56-A8D6-48121747C5D9}"/>
    <cellStyle name="Comma 11 2 3 2 5 2" xfId="36029" xr:uid="{F58A8BB9-95DA-4F1A-9BA4-292088421E07}"/>
    <cellStyle name="Comma 11 2 3 2 6" xfId="21605" xr:uid="{D7DD03FE-1E00-4E0F-9B0B-FC2496D32293}"/>
    <cellStyle name="Comma 11 2 3 3" xfId="8997" xr:uid="{410D39BC-8C2F-45B8-A5EF-4D04C75A52F1}"/>
    <cellStyle name="Comma 11 2 3 3 2" xfId="37895" xr:uid="{91F2065F-3CAD-4298-A650-F545F9E24862}"/>
    <cellStyle name="Comma 11 2 3 3 3" xfId="23471" xr:uid="{C004E305-0718-4CE2-91A3-35958FE721B2}"/>
    <cellStyle name="Comma 11 2 3 4" xfId="12734" xr:uid="{5AF26ADC-3B71-4EA6-AEB2-DBBD68CB0E08}"/>
    <cellStyle name="Comma 11 2 3 4 2" xfId="41627" xr:uid="{5FD90ACC-68C7-4B93-AD4F-A960748CB39D}"/>
    <cellStyle name="Comma 11 2 3 4 3" xfId="27203" xr:uid="{37BA5333-D6A6-4958-AC64-D0CCF24EEEA4}"/>
    <cellStyle name="Comma 11 2 3 5" xfId="16290" xr:uid="{4CEEC033-C81F-4210-AC2C-F9780582046F}"/>
    <cellStyle name="Comma 11 2 3 5 2" xfId="45169" xr:uid="{CB7C3734-17B2-4670-A8A0-C0585864E1B8}"/>
    <cellStyle name="Comma 11 2 3 5 3" xfId="30745" xr:uid="{F4E142D7-3212-4FF5-8CE0-3345E9314488}"/>
    <cellStyle name="Comma 11 2 3 6" xfId="5240" xr:uid="{1E1CD406-1610-44B3-A424-351B27CF9DEB}"/>
    <cellStyle name="Comma 11 2 3 6 2" xfId="34163" xr:uid="{824E0722-B41A-4053-A723-D79AA87A4995}"/>
    <cellStyle name="Comma 11 2 3 7" xfId="19739" xr:uid="{3C2B4898-E327-4602-BC95-8EC1F36030E6}"/>
    <cellStyle name="Comma 11 2 4" xfId="2569" xr:uid="{AAE2C678-C376-4E82-9BD3-C60CB9CA8A5A}"/>
    <cellStyle name="Comma 11 2 4 2" xfId="9930" xr:uid="{7296012D-8DC3-420A-BE7D-E866FC16FE2A}"/>
    <cellStyle name="Comma 11 2 4 2 2" xfId="38828" xr:uid="{E258E507-AC2D-4A24-B306-714FA39D1D08}"/>
    <cellStyle name="Comma 11 2 4 2 3" xfId="24404" xr:uid="{18967E6F-EF4A-464A-8577-57BD53D35CF2}"/>
    <cellStyle name="Comma 11 2 4 3" xfId="13667" xr:uid="{FE8B603A-7938-4F7F-9998-7A1ECD4D44E8}"/>
    <cellStyle name="Comma 11 2 4 3 2" xfId="42560" xr:uid="{63EBD010-E2AD-4DD1-AEC6-A9A989F51844}"/>
    <cellStyle name="Comma 11 2 4 3 3" xfId="28136" xr:uid="{4AAF32E2-B9FE-4164-9401-FB78D27ECE26}"/>
    <cellStyle name="Comma 11 2 4 4" xfId="17097" xr:uid="{CE9D59CE-6226-49A2-A892-4B2C2B89ECB9}"/>
    <cellStyle name="Comma 11 2 4 4 2" xfId="45975" xr:uid="{57F6E5AD-0B0F-49DA-85EA-F33E9397A073}"/>
    <cellStyle name="Comma 11 2 4 4 3" xfId="31551" xr:uid="{9E6B1328-C024-49DF-86C5-AB2CFC7ACC28}"/>
    <cellStyle name="Comma 11 2 4 5" xfId="6181" xr:uid="{607EBC95-5DC4-4D26-8218-CDC0B18E1658}"/>
    <cellStyle name="Comma 11 2 4 5 2" xfId="35096" xr:uid="{1A5022C5-C02E-440C-811D-04D108F70793}"/>
    <cellStyle name="Comma 11 2 4 6" xfId="20672" xr:uid="{AE1AFDCE-476D-4E1C-935F-C2FAD5211A38}"/>
    <cellStyle name="Comma 11 2 5" xfId="8064" xr:uid="{951C3139-D369-4592-9BCA-F69B30F3807A}"/>
    <cellStyle name="Comma 11 2 5 2" xfId="36962" xr:uid="{DB5C17AA-1117-46B9-9E20-19A533C449AB}"/>
    <cellStyle name="Comma 11 2 5 3" xfId="22538" xr:uid="{E64989FD-FDD1-4D7E-A09B-2E2D7BF285BD}"/>
    <cellStyle name="Comma 11 2 6" xfId="11799" xr:uid="{A22BAE48-8B73-432F-A20E-023771328412}"/>
    <cellStyle name="Comma 11 2 6 2" xfId="40694" xr:uid="{7FFF83DB-5533-40CA-9A48-D1C0ADEBC5C3}"/>
    <cellStyle name="Comma 11 2 6 3" xfId="26270" xr:uid="{F3B0E21F-0478-486B-B289-070CE306EBB9}"/>
    <cellStyle name="Comma 11 2 7" xfId="15476" xr:uid="{799A8CC3-A2D4-4F80-88CD-17F98C61BA09}"/>
    <cellStyle name="Comma 11 2 7 2" xfId="44363" xr:uid="{E34D0AB8-FB2E-472A-B358-A5BE44941374}"/>
    <cellStyle name="Comma 11 2 7 3" xfId="29939" xr:uid="{69B9FC1B-37FF-4D62-91CD-9AAB3930A47E}"/>
    <cellStyle name="Comma 11 2 8" xfId="4248" xr:uid="{8A571B47-E884-462F-BDAD-6E72CE14EA8F}"/>
    <cellStyle name="Comma 11 2 8 2" xfId="33229" xr:uid="{BB1AF307-C234-4F8C-8C47-38FBDA76F25A}"/>
    <cellStyle name="Comma 11 2 9" xfId="18806" xr:uid="{34EA6EA8-C233-4F50-8A48-19D18882E1F3}"/>
    <cellStyle name="Comma 11 3" xfId="632" xr:uid="{DC9D2B33-3931-4598-B1FA-83106FB1AE18}"/>
    <cellStyle name="Comma 11 3 2" xfId="1203" xr:uid="{0DE6928C-C169-4B8B-B747-A1FE80B23B85}"/>
    <cellStyle name="Comma 11 3 2 2" xfId="2109" xr:uid="{0FF2D3E1-DED5-4E98-8864-1332E08A8AD8}"/>
    <cellStyle name="Comma 11 3 2 2 2" xfId="3723" xr:uid="{7758BFB5-0752-4E81-AC0E-DD430A3B6E19}"/>
    <cellStyle name="Comma 11 3 2 2 2 2" xfId="11187" xr:uid="{66C4ADC6-3351-4204-8197-67E8EBA5F0E5}"/>
    <cellStyle name="Comma 11 3 2 2 2 2 2" xfId="40085" xr:uid="{02118FE2-3FFB-423F-874E-656C7D175F57}"/>
    <cellStyle name="Comma 11 3 2 2 2 2 3" xfId="25661" xr:uid="{646089DC-C36F-4790-9049-C2941604DF4F}"/>
    <cellStyle name="Comma 11 3 2 2 2 3" xfId="14924" xr:uid="{6F0DAE4C-1CC7-4AB4-AC60-DA40E928A258}"/>
    <cellStyle name="Comma 11 3 2 2 2 3 2" xfId="43817" xr:uid="{8CC2F8DE-85C1-400C-8374-4C2A01FCB259}"/>
    <cellStyle name="Comma 11 3 2 2 2 3 3" xfId="29393" xr:uid="{8540EA49-19C8-4B8B-9EAA-1102B328E1FD}"/>
    <cellStyle name="Comma 11 3 2 2 2 4" xfId="18251" xr:uid="{B363A790-9BD5-4B32-9F55-32415971C26B}"/>
    <cellStyle name="Comma 11 3 2 2 2 4 2" xfId="47129" xr:uid="{6C3D10F0-97FA-4FC8-9C3A-FE718F0430D6}"/>
    <cellStyle name="Comma 11 3 2 2 2 4 3" xfId="32705" xr:uid="{EEFA19D7-7C25-4110-BCE1-A669743DA4DA}"/>
    <cellStyle name="Comma 11 3 2 2 2 5" xfId="7438" xr:uid="{F34549A9-F472-46F1-93A8-76B32D70E3CF}"/>
    <cellStyle name="Comma 11 3 2 2 2 5 2" xfId="36353" xr:uid="{13EB5949-FEB1-4727-9567-AB612A7E94DD}"/>
    <cellStyle name="Comma 11 3 2 2 2 6" xfId="21929" xr:uid="{960C25E5-6677-4F5D-8D32-4DDFAF6C3015}"/>
    <cellStyle name="Comma 11 3 2 2 3" xfId="9321" xr:uid="{84DA9229-F7CC-4949-80DB-F15B7561688D}"/>
    <cellStyle name="Comma 11 3 2 2 3 2" xfId="38219" xr:uid="{EA1EAA25-6F5C-4C45-B687-53A52ACD5645}"/>
    <cellStyle name="Comma 11 3 2 2 3 3" xfId="23795" xr:uid="{C6AC54BD-76E6-4D49-80D5-C10DA8694FC7}"/>
    <cellStyle name="Comma 11 3 2 2 4" xfId="13058" xr:uid="{15935A49-D5B5-4087-8862-11E437FCB36E}"/>
    <cellStyle name="Comma 11 3 2 2 4 2" xfId="41951" xr:uid="{32FCD7D2-2EA5-4BC6-8A6D-7CE847D45726}"/>
    <cellStyle name="Comma 11 3 2 2 4 3" xfId="27527" xr:uid="{ED7AFD69-7A3B-4554-A229-F45E87ED63F5}"/>
    <cellStyle name="Comma 11 3 2 2 5" xfId="16638" xr:uid="{46D0E539-A5AE-46F5-A551-D4E3BB0ED8D3}"/>
    <cellStyle name="Comma 11 3 2 2 5 2" xfId="45517" xr:uid="{334C318D-E034-4D46-B26E-40E812245D3A}"/>
    <cellStyle name="Comma 11 3 2 2 5 3" xfId="31093" xr:uid="{D60DECD2-00DE-46F1-8ACB-07507AAE66B9}"/>
    <cellStyle name="Comma 11 3 2 2 6" xfId="5564" xr:uid="{DA9A7C5C-4A05-4666-9701-A753C57BEDAA}"/>
    <cellStyle name="Comma 11 3 2 2 6 2" xfId="34487" xr:uid="{49AF43CB-1155-4BA7-8930-813639E43617}"/>
    <cellStyle name="Comma 11 3 2 2 7" xfId="20063" xr:uid="{FFEA9FD4-B98E-4C41-82EC-1A1D15D958EC}"/>
    <cellStyle name="Comma 11 3 2 3" xfId="2917" xr:uid="{08A1273F-C39E-4A6F-9480-71969431BD9B}"/>
    <cellStyle name="Comma 11 3 2 3 2" xfId="10254" xr:uid="{6A0D73F4-EA50-43F8-921C-FFA401A1BDDC}"/>
    <cellStyle name="Comma 11 3 2 3 2 2" xfId="39152" xr:uid="{4AD79675-91D5-4A44-97D1-917C2D866B27}"/>
    <cellStyle name="Comma 11 3 2 3 2 3" xfId="24728" xr:uid="{41934011-8D2A-437A-A9B9-9B9C47C5D91D}"/>
    <cellStyle name="Comma 11 3 2 3 3" xfId="13991" xr:uid="{75326828-690C-43E9-8BE8-0E36B516EF7B}"/>
    <cellStyle name="Comma 11 3 2 3 3 2" xfId="42884" xr:uid="{0EB96CC4-CE37-4134-9A70-C11164CF36BC}"/>
    <cellStyle name="Comma 11 3 2 3 3 3" xfId="28460" xr:uid="{3C1B8EBB-FD5A-4369-9049-B71B70E984B9}"/>
    <cellStyle name="Comma 11 3 2 3 4" xfId="17445" xr:uid="{9692BB7B-E7D1-4C17-BD95-40DFD7AF5348}"/>
    <cellStyle name="Comma 11 3 2 3 4 2" xfId="46323" xr:uid="{4B80441F-2A51-4C7C-90C4-B694F9382BE0}"/>
    <cellStyle name="Comma 11 3 2 3 4 3" xfId="31899" xr:uid="{A30E20D5-2661-4B5C-8EE0-AC10910B990A}"/>
    <cellStyle name="Comma 11 3 2 3 5" xfId="6505" xr:uid="{9E374F74-F74D-4930-B075-9E5ACE89BACC}"/>
    <cellStyle name="Comma 11 3 2 3 5 2" xfId="35420" xr:uid="{843BB0D9-7253-484C-A461-B994996F0771}"/>
    <cellStyle name="Comma 11 3 2 3 6" xfId="20996" xr:uid="{3313E17E-B4A7-4143-9640-497B78865D0A}"/>
    <cellStyle name="Comma 11 3 2 4" xfId="8388" xr:uid="{3262BF6D-3F97-4FF6-8741-5E50D58B5158}"/>
    <cellStyle name="Comma 11 3 2 4 2" xfId="37286" xr:uid="{54F7C8FE-3C63-440F-B182-452FF44F330D}"/>
    <cellStyle name="Comma 11 3 2 4 3" xfId="22862" xr:uid="{C45F7CBE-EC31-4D5D-ACFD-717993310652}"/>
    <cellStyle name="Comma 11 3 2 5" xfId="12123" xr:uid="{67137F7A-402D-4669-A739-7FD9BB2EAC61}"/>
    <cellStyle name="Comma 11 3 2 5 2" xfId="41018" xr:uid="{465BA7BF-AF51-4C60-B766-C2B5F2703D30}"/>
    <cellStyle name="Comma 11 3 2 5 3" xfId="26594" xr:uid="{278EF5B6-01C9-4BE3-96E2-BEBBC3301E5B}"/>
    <cellStyle name="Comma 11 3 2 6" xfId="15825" xr:uid="{83A1B1E1-DFA1-46CD-97A3-385C21FE0168}"/>
    <cellStyle name="Comma 11 3 2 6 2" xfId="44711" xr:uid="{DA0DE11B-DD13-4548-AB5A-8B31AA5D6632}"/>
    <cellStyle name="Comma 11 3 2 6 3" xfId="30287" xr:uid="{AE568F6A-8118-4D18-800C-8956CD47F86F}"/>
    <cellStyle name="Comma 11 3 2 7" xfId="4614" xr:uid="{C28A74D3-F48E-43FD-A773-BC720E234DB8}"/>
    <cellStyle name="Comma 11 3 2 7 2" xfId="33553" xr:uid="{28A8E8EA-597D-48A7-8502-BD8A9042C817}"/>
    <cellStyle name="Comma 11 3 2 8" xfId="19130" xr:uid="{F9EE3C3F-6EBD-42C8-A8D1-98BF3672AE7E}"/>
    <cellStyle name="Comma 11 3 3" xfId="1632" xr:uid="{3502F54C-1B4C-4EFC-ADDD-8F332A57DD91}"/>
    <cellStyle name="Comma 11 3 3 2" xfId="3246" xr:uid="{E537400F-FA6F-47E6-9E18-F0A8F22345A0}"/>
    <cellStyle name="Comma 11 3 3 2 2" xfId="10734" xr:uid="{3692D11F-A921-4F48-9E77-8D0D904D41F5}"/>
    <cellStyle name="Comma 11 3 3 2 2 2" xfId="39632" xr:uid="{3D641D81-1107-4740-8045-9BF6F0B433E1}"/>
    <cellStyle name="Comma 11 3 3 2 2 3" xfId="25208" xr:uid="{CEDF2A3E-985B-4656-BBEF-447AA06C6FEB}"/>
    <cellStyle name="Comma 11 3 3 2 3" xfId="14471" xr:uid="{B6BC6AE7-DF18-42BB-A305-527851848A25}"/>
    <cellStyle name="Comma 11 3 3 2 3 2" xfId="43364" xr:uid="{BBEE1727-6499-4719-B37C-19068D09DA17}"/>
    <cellStyle name="Comma 11 3 3 2 3 3" xfId="28940" xr:uid="{B0478B17-08BD-44B1-8AA0-6E4E3C6FC7D3}"/>
    <cellStyle name="Comma 11 3 3 2 4" xfId="17774" xr:uid="{6DBEC6C1-EF1C-4072-8675-0E57B9F26782}"/>
    <cellStyle name="Comma 11 3 3 2 4 2" xfId="46652" xr:uid="{35B3533A-8DF2-47AF-A6EC-E60912A08E24}"/>
    <cellStyle name="Comma 11 3 3 2 4 3" xfId="32228" xr:uid="{0B192C76-53DC-4EFD-A96D-7E6BE8A34F40}"/>
    <cellStyle name="Comma 11 3 3 2 5" xfId="6985" xr:uid="{6626E8E9-B9E8-4942-B0CC-81285D687816}"/>
    <cellStyle name="Comma 11 3 3 2 5 2" xfId="35900" xr:uid="{E267F08F-DE33-4FC3-8A23-09F2E24023C1}"/>
    <cellStyle name="Comma 11 3 3 2 6" xfId="21476" xr:uid="{D6BE3B75-8AF0-437E-99AB-1D4B21DDDA5F}"/>
    <cellStyle name="Comma 11 3 3 3" xfId="8868" xr:uid="{86B320C9-3E51-4EA8-9B06-534348A95913}"/>
    <cellStyle name="Comma 11 3 3 3 2" xfId="37766" xr:uid="{74450FDB-8DF0-472D-9D94-0FBF7B4E27B0}"/>
    <cellStyle name="Comma 11 3 3 3 3" xfId="23342" xr:uid="{47EB4C3B-FBA3-4089-9D69-D0EF490D7735}"/>
    <cellStyle name="Comma 11 3 3 4" xfId="12605" xr:uid="{4057985C-5FC8-4989-BAF3-1332AAF68D52}"/>
    <cellStyle name="Comma 11 3 3 4 2" xfId="41498" xr:uid="{34DDE492-3A8D-40BE-9E2F-73BC1A27A290}"/>
    <cellStyle name="Comma 11 3 3 4 3" xfId="27074" xr:uid="{9C720743-F773-4AFD-B939-7475D91A6305}"/>
    <cellStyle name="Comma 11 3 3 5" xfId="16161" xr:uid="{78BA49CE-F1C3-42C7-824D-48249B0A4E1A}"/>
    <cellStyle name="Comma 11 3 3 5 2" xfId="45040" xr:uid="{F02AC7CE-9C15-4FD7-AD52-8628D1DE2B5F}"/>
    <cellStyle name="Comma 11 3 3 5 3" xfId="30616" xr:uid="{493B4F1D-B32C-4407-88CD-27B34715A1EA}"/>
    <cellStyle name="Comma 11 3 3 6" xfId="5111" xr:uid="{F1FE4C86-6F1E-467D-83DB-85DEF70D9BD5}"/>
    <cellStyle name="Comma 11 3 3 6 2" xfId="34034" xr:uid="{40A0E858-1543-4C20-836C-8109BF17746B}"/>
    <cellStyle name="Comma 11 3 3 7" xfId="19610" xr:uid="{87C6DB59-7191-44EB-80F4-0E06E5F11039}"/>
    <cellStyle name="Comma 11 3 4" xfId="2440" xr:uid="{CE897093-FF2B-4740-AD17-A6066ADE2ED6}"/>
    <cellStyle name="Comma 11 3 4 2" xfId="9801" xr:uid="{74158B4F-F906-42F8-932A-DAF4BC2308E3}"/>
    <cellStyle name="Comma 11 3 4 2 2" xfId="38699" xr:uid="{49278DD8-05A5-499C-B8A7-547AD0986E41}"/>
    <cellStyle name="Comma 11 3 4 2 3" xfId="24275" xr:uid="{3A05B717-32EF-4938-BF1E-2B8FC7D34E93}"/>
    <cellStyle name="Comma 11 3 4 3" xfId="13538" xr:uid="{6AD678EB-0785-4844-8780-6E2EF8305994}"/>
    <cellStyle name="Comma 11 3 4 3 2" xfId="42431" xr:uid="{01C83DA5-DD70-4B43-B4BD-95AB9BD629E4}"/>
    <cellStyle name="Comma 11 3 4 3 3" xfId="28007" xr:uid="{66B81B9F-B8AC-454D-9559-2691FCDF246C}"/>
    <cellStyle name="Comma 11 3 4 4" xfId="16968" xr:uid="{7CD74BB0-7029-44FF-B929-530F7D241A4A}"/>
    <cellStyle name="Comma 11 3 4 4 2" xfId="45846" xr:uid="{5E90F3A2-7E80-47B9-ABC9-4C993A7B900B}"/>
    <cellStyle name="Comma 11 3 4 4 3" xfId="31422" xr:uid="{AD5372E4-05A3-42D6-B2D4-AF538D2957E0}"/>
    <cellStyle name="Comma 11 3 4 5" xfId="6052" xr:uid="{06A96D3B-E2BF-46FD-BE1C-4AA18D6E0B22}"/>
    <cellStyle name="Comma 11 3 4 5 2" xfId="34967" xr:uid="{9E28D01E-E6FB-40C6-ABC3-83A8D34B471E}"/>
    <cellStyle name="Comma 11 3 4 6" xfId="20543" xr:uid="{B81D698E-C20D-4B82-AE15-A07CD4289595}"/>
    <cellStyle name="Comma 11 3 5" xfId="7935" xr:uid="{AC5FC4C2-2C4F-4494-B021-8A267F9F0A5E}"/>
    <cellStyle name="Comma 11 3 5 2" xfId="36833" xr:uid="{E4881725-FC06-4C2C-84FD-125A82165B47}"/>
    <cellStyle name="Comma 11 3 5 3" xfId="22409" xr:uid="{201D430C-D16B-4BFE-B36C-E1CB02F344CE}"/>
    <cellStyle name="Comma 11 3 6" xfId="11670" xr:uid="{AB1BADEB-8A91-4B95-8816-E5C9D0C33806}"/>
    <cellStyle name="Comma 11 3 6 2" xfId="40565" xr:uid="{C08A2292-16C8-4067-974C-C43FA44C58E9}"/>
    <cellStyle name="Comma 11 3 6 3" xfId="26141" xr:uid="{C051B37B-A6BF-44FF-B6B0-B1FF0D97EDF7}"/>
    <cellStyle name="Comma 11 3 7" xfId="15347" xr:uid="{F33D4C14-934E-4630-94D8-8C40566C69DB}"/>
    <cellStyle name="Comma 11 3 7 2" xfId="44234" xr:uid="{3C2C0B85-FB24-4469-A66F-D87EA4453241}"/>
    <cellStyle name="Comma 11 3 7 3" xfId="29810" xr:uid="{741A862A-16A0-42BB-80EA-6FB945FADFD5}"/>
    <cellStyle name="Comma 11 3 8" xfId="4119" xr:uid="{387F22D2-4517-4515-93ED-3C16411D3779}"/>
    <cellStyle name="Comma 11 3 8 2" xfId="33100" xr:uid="{24385FC3-E07A-4567-A98D-CF697E4B7A8D}"/>
    <cellStyle name="Comma 11 3 9" xfId="18677" xr:uid="{8EC82606-C9CB-4BDA-9866-6D660E95870A}"/>
    <cellStyle name="Comma 11 4" xfId="1201" xr:uid="{6A377EC6-EACE-4E1F-9C3D-31419769BEDD}"/>
    <cellStyle name="Comma 11 4 2" xfId="2107" xr:uid="{517CCC9F-F660-45AF-9E96-437BBFFAE27A}"/>
    <cellStyle name="Comma 11 4 2 2" xfId="3721" xr:uid="{284D63BD-AFDE-4C8A-8B88-DAA20914A5A7}"/>
    <cellStyle name="Comma 11 4 2 2 2" xfId="11057" xr:uid="{AD9F7415-CDF0-4B64-9D43-70FB80345588}"/>
    <cellStyle name="Comma 11 4 2 2 2 2" xfId="39955" xr:uid="{F73BD3B3-8759-4B85-87BC-4839205FB17E}"/>
    <cellStyle name="Comma 11 4 2 2 2 3" xfId="25531" xr:uid="{078C0F65-19B4-4124-9EBE-AE2B14295B6E}"/>
    <cellStyle name="Comma 11 4 2 2 3" xfId="14794" xr:uid="{10600D1D-B4CF-45BA-AE40-BB64ADC0E068}"/>
    <cellStyle name="Comma 11 4 2 2 3 2" xfId="43687" xr:uid="{17FF70EE-659B-4022-90A8-81F75538886D}"/>
    <cellStyle name="Comma 11 4 2 2 3 3" xfId="29263" xr:uid="{E4B4F852-E9D9-401B-A552-58D04F68E4EC}"/>
    <cellStyle name="Comma 11 4 2 2 4" xfId="18249" xr:uid="{7E874325-8AA0-40B6-8D11-6D8984D4CB6C}"/>
    <cellStyle name="Comma 11 4 2 2 4 2" xfId="47127" xr:uid="{CCF055D6-FA6C-45FE-B72E-4EA5990D4E84}"/>
    <cellStyle name="Comma 11 4 2 2 4 3" xfId="32703" xr:uid="{5A1E1B6B-BEA7-47E4-B3C7-7BBCEC927214}"/>
    <cellStyle name="Comma 11 4 2 2 5" xfId="7308" xr:uid="{99822634-9BFB-4EA7-98AB-89692C584670}"/>
    <cellStyle name="Comma 11 4 2 2 5 2" xfId="36223" xr:uid="{F3CDAB83-45EC-4A0A-B6F3-7E30BF71CF29}"/>
    <cellStyle name="Comma 11 4 2 2 6" xfId="21799" xr:uid="{8BF3DB50-0269-4A90-A485-1D91694323AF}"/>
    <cellStyle name="Comma 11 4 2 3" xfId="9191" xr:uid="{E270EB9F-530E-41E0-9EEB-B1CA92DC11A1}"/>
    <cellStyle name="Comma 11 4 2 3 2" xfId="38089" xr:uid="{E54D4E77-84C9-4411-90FE-26B233DF4BF2}"/>
    <cellStyle name="Comma 11 4 2 3 3" xfId="23665" xr:uid="{FA919C55-F533-4114-9E57-98F9A2836E3D}"/>
    <cellStyle name="Comma 11 4 2 4" xfId="12928" xr:uid="{AF367062-CE3A-4100-99B1-CA8CF533B39C}"/>
    <cellStyle name="Comma 11 4 2 4 2" xfId="41821" xr:uid="{83134703-2041-4CC6-B6CD-195BF47DE8EC}"/>
    <cellStyle name="Comma 11 4 2 4 3" xfId="27397" xr:uid="{548F859A-53BA-4F06-A986-BFAFE8C37F56}"/>
    <cellStyle name="Comma 11 4 2 5" xfId="16636" xr:uid="{04391CA1-A78D-452B-9080-CD0DF57ED9FE}"/>
    <cellStyle name="Comma 11 4 2 5 2" xfId="45515" xr:uid="{6568CE45-F983-4B95-9DBF-A4AC75337139}"/>
    <cellStyle name="Comma 11 4 2 5 3" xfId="31091" xr:uid="{ED02FC39-60AB-4756-A706-7BBE173FB529}"/>
    <cellStyle name="Comma 11 4 2 6" xfId="5434" xr:uid="{26162EF0-63D0-4B27-9D8E-C56A18D79076}"/>
    <cellStyle name="Comma 11 4 2 6 2" xfId="34357" xr:uid="{53B3B62E-E5B4-4552-A811-28B96B3149F0}"/>
    <cellStyle name="Comma 11 4 2 7" xfId="19933" xr:uid="{0CB054C2-5755-493F-9445-A6EC5152720C}"/>
    <cellStyle name="Comma 11 4 3" xfId="2915" xr:uid="{E5976D17-8658-4761-825F-F8709DD7FD97}"/>
    <cellStyle name="Comma 11 4 3 2" xfId="10124" xr:uid="{ED1E6521-9515-492E-89F4-0DA48E863C86}"/>
    <cellStyle name="Comma 11 4 3 2 2" xfId="39022" xr:uid="{639D7653-37AF-420A-A603-7B2FB2BE4D18}"/>
    <cellStyle name="Comma 11 4 3 2 3" xfId="24598" xr:uid="{4AECED60-C147-4B30-8FD9-4814220D87DE}"/>
    <cellStyle name="Comma 11 4 3 3" xfId="13861" xr:uid="{C9012120-4ABF-481E-93A6-D416AE66F592}"/>
    <cellStyle name="Comma 11 4 3 3 2" xfId="42754" xr:uid="{F8474881-88B8-4D2D-9894-9584A3B91BFF}"/>
    <cellStyle name="Comma 11 4 3 3 3" xfId="28330" xr:uid="{D1E16BD1-FE50-4C19-8495-CAD830195D11}"/>
    <cellStyle name="Comma 11 4 3 4" xfId="17443" xr:uid="{4CF82D70-96E0-49B7-8C7E-10AF0B96C3C7}"/>
    <cellStyle name="Comma 11 4 3 4 2" xfId="46321" xr:uid="{20D22762-9135-4882-B67D-AC4107B8BFB7}"/>
    <cellStyle name="Comma 11 4 3 4 3" xfId="31897" xr:uid="{959791DB-319C-4220-8292-0C41DA0BCD86}"/>
    <cellStyle name="Comma 11 4 3 5" xfId="6375" xr:uid="{12579781-404D-4780-BEBA-47A876B23AD0}"/>
    <cellStyle name="Comma 11 4 3 5 2" xfId="35290" xr:uid="{B05D84C7-A087-419F-BAC3-071788B42515}"/>
    <cellStyle name="Comma 11 4 3 6" xfId="20866" xr:uid="{75446D1A-7A3B-4D22-A4DC-62BBF1BE00C8}"/>
    <cellStyle name="Comma 11 4 4" xfId="8258" xr:uid="{1D5AA0F7-C712-4264-9936-684C88003FC0}"/>
    <cellStyle name="Comma 11 4 4 2" xfId="37156" xr:uid="{97FC4A10-9E0B-4919-ACAC-3FCFA1000C5E}"/>
    <cellStyle name="Comma 11 4 4 3" xfId="22732" xr:uid="{0820572A-2F72-443E-9C48-BD3561CF3EA5}"/>
    <cellStyle name="Comma 11 4 5" xfId="11993" xr:uid="{DCE7FB02-A305-423C-912C-9598105F619F}"/>
    <cellStyle name="Comma 11 4 5 2" xfId="40888" xr:uid="{507ADA83-E31A-4C95-88FD-E6C26FBD31E6}"/>
    <cellStyle name="Comma 11 4 5 3" xfId="26464" xr:uid="{9EBA4F29-D065-4DF3-8880-821D6501C02F}"/>
    <cellStyle name="Comma 11 4 6" xfId="15823" xr:uid="{E6E7CD58-C23A-4CD6-B81D-CD635C4DE687}"/>
    <cellStyle name="Comma 11 4 6 2" xfId="44709" xr:uid="{9BC746D9-0317-44DE-81BC-0C93ADF29658}"/>
    <cellStyle name="Comma 11 4 6 3" xfId="30285" xr:uid="{60026B8C-55E8-4066-AEB9-E4F7AAC61E41}"/>
    <cellStyle name="Comma 11 4 7" xfId="4481" xr:uid="{CF1811E2-5DAB-4221-8A9F-8BFA743975DE}"/>
    <cellStyle name="Comma 11 4 7 2" xfId="33423" xr:uid="{7921994E-A4C1-4E4A-A277-480EF97B752F}"/>
    <cellStyle name="Comma 11 4 8" xfId="19000" xr:uid="{C039B609-1077-4A2D-B04A-79112B4B46F1}"/>
    <cellStyle name="Comma 11 5" xfId="1502" xr:uid="{9E6DC342-46D0-414F-AFC8-85B2E31D1312}"/>
    <cellStyle name="Comma 11 5 2" xfId="3116" xr:uid="{8F4AA6D9-13DB-4834-8F32-28CE9FE898B5}"/>
    <cellStyle name="Comma 11 5 2 2" xfId="10604" xr:uid="{C3ABD6D5-1DFE-43D4-B5B5-11E627654A62}"/>
    <cellStyle name="Comma 11 5 2 2 2" xfId="39502" xr:uid="{2C6EA48B-B9F0-459B-8B7E-1491A31A7445}"/>
    <cellStyle name="Comma 11 5 2 2 3" xfId="25078" xr:uid="{519119F4-CCF3-4AE0-922E-ADB2944D6D0E}"/>
    <cellStyle name="Comma 11 5 2 3" xfId="14341" xr:uid="{2C184C53-2EFB-4DAA-8C72-0C35488A537C}"/>
    <cellStyle name="Comma 11 5 2 3 2" xfId="43234" xr:uid="{B94C7DFE-4D24-43F5-8E0C-D8560B74FFD2}"/>
    <cellStyle name="Comma 11 5 2 3 3" xfId="28810" xr:uid="{788499FC-1EEE-4D8E-BCAC-51C07A9A1364}"/>
    <cellStyle name="Comma 11 5 2 4" xfId="17644" xr:uid="{EBE9E177-1833-4E85-BDA8-BAC93D7C4212}"/>
    <cellStyle name="Comma 11 5 2 4 2" xfId="46522" xr:uid="{2F1DB9DC-9011-46AB-B823-77D45286267A}"/>
    <cellStyle name="Comma 11 5 2 4 3" xfId="32098" xr:uid="{5BC5FCB2-7D53-4236-A441-0B74EC4CA01F}"/>
    <cellStyle name="Comma 11 5 2 5" xfId="6855" xr:uid="{294C860E-33E3-4916-8FFD-CFCF75AE0CFD}"/>
    <cellStyle name="Comma 11 5 2 5 2" xfId="35770" xr:uid="{C0679FB0-200F-4457-A9BC-C0B321C47EF5}"/>
    <cellStyle name="Comma 11 5 2 6" xfId="21346" xr:uid="{3CB9E7ED-991F-49CB-BB06-1F86824F1D44}"/>
    <cellStyle name="Comma 11 5 3" xfId="8738" xr:uid="{220E88BF-2A00-46DA-9356-E8E434B5BE55}"/>
    <cellStyle name="Comma 11 5 3 2" xfId="37636" xr:uid="{B9A05038-9ACA-4E5E-A04F-51ECB51C362A}"/>
    <cellStyle name="Comma 11 5 3 3" xfId="23212" xr:uid="{694A55DE-19BD-4B38-802D-0983A1B0D92F}"/>
    <cellStyle name="Comma 11 5 4" xfId="12475" xr:uid="{34BE1BF0-51AA-4813-BCBC-57C104F2D8B5}"/>
    <cellStyle name="Comma 11 5 4 2" xfId="41368" xr:uid="{CE652123-4596-4912-A664-1EE6A4E60596}"/>
    <cellStyle name="Comma 11 5 4 3" xfId="26944" xr:uid="{78BC3717-4FF9-4027-B125-DF9BDC49C412}"/>
    <cellStyle name="Comma 11 5 5" xfId="16031" xr:uid="{A83AD78B-01EB-40E3-8367-6DFBC5496E85}"/>
    <cellStyle name="Comma 11 5 5 2" xfId="44910" xr:uid="{44913803-CD8F-4C75-BF57-8FE02F5030FC}"/>
    <cellStyle name="Comma 11 5 5 3" xfId="30486" xr:uid="{B5BF834C-B1B2-44C0-A649-A5AABE0636FA}"/>
    <cellStyle name="Comma 11 5 6" xfId="4981" xr:uid="{9DC6D9AA-0958-4511-97D7-FBB38D08A55B}"/>
    <cellStyle name="Comma 11 5 6 2" xfId="33904" xr:uid="{2F8E306D-D9E2-492E-8575-6464559CD9FE}"/>
    <cellStyle name="Comma 11 5 7" xfId="19480" xr:uid="{E63C2961-E46C-4C88-B336-B2EB2AF87E5B}"/>
    <cellStyle name="Comma 11 6" xfId="2310" xr:uid="{6A3BB662-D6FC-4602-A359-107728F22BA5}"/>
    <cellStyle name="Comma 11 6 2" xfId="9671" xr:uid="{59997171-511B-4918-8F0B-595480F41A61}"/>
    <cellStyle name="Comma 11 6 2 2" xfId="38569" xr:uid="{C0F2A70F-DA20-4787-9F63-86262540AB05}"/>
    <cellStyle name="Comma 11 6 2 3" xfId="24145" xr:uid="{116AF00E-AA37-498D-8817-19EE59CC8971}"/>
    <cellStyle name="Comma 11 6 3" xfId="13408" xr:uid="{C52E2849-B19E-4B50-9B6B-E3753B2C99AC}"/>
    <cellStyle name="Comma 11 6 3 2" xfId="42301" xr:uid="{66A9DBBB-4796-4B81-BA49-082F249D10BF}"/>
    <cellStyle name="Comma 11 6 3 3" xfId="27877" xr:uid="{BCE909BB-E0A9-4267-B916-B09B2C017C06}"/>
    <cellStyle name="Comma 11 6 4" xfId="16838" xr:uid="{9D4E2A79-3447-4172-A47B-F7FE337DF961}"/>
    <cellStyle name="Comma 11 6 4 2" xfId="45716" xr:uid="{C2A9FFCF-1B4C-46E5-A172-D96D2B093344}"/>
    <cellStyle name="Comma 11 6 4 3" xfId="31292" xr:uid="{662CCE7B-B167-411E-8C17-9B6EFA2FE05A}"/>
    <cellStyle name="Comma 11 6 5" xfId="5922" xr:uid="{15C2F884-2044-4126-8DA0-7398CC60ACBA}"/>
    <cellStyle name="Comma 11 6 5 2" xfId="34837" xr:uid="{02CC2C2E-1271-4315-A272-8CA7FC6F169C}"/>
    <cellStyle name="Comma 11 6 6" xfId="20413" xr:uid="{4B104497-098A-406F-BA9D-5019AD986DF3}"/>
    <cellStyle name="Comma 11 7" xfId="7805" xr:uid="{9F10FE1D-7493-4F2E-8CAC-A3C658FE168E}"/>
    <cellStyle name="Comma 11 7 2" xfId="36703" xr:uid="{693540F4-4CDC-44BB-AD20-A944E01737BB}"/>
    <cellStyle name="Comma 11 7 3" xfId="22279" xr:uid="{39D0EE02-760F-4AE9-B616-116394F948A7}"/>
    <cellStyle name="Comma 11 8" xfId="11540" xr:uid="{77AE9FDC-6FA2-403E-A275-2964BBB25A72}"/>
    <cellStyle name="Comma 11 8 2" xfId="40435" xr:uid="{594E5674-3264-4BBC-97A7-96C2EB485C1D}"/>
    <cellStyle name="Comma 11 8 3" xfId="26011" xr:uid="{3419BB14-9E67-46F7-8DA9-AB7F74A9308D}"/>
    <cellStyle name="Comma 11 9" xfId="15217" xr:uid="{42E9C798-AFF5-4F4B-B864-FCE531E21D71}"/>
    <cellStyle name="Comma 11 9 2" xfId="44104" xr:uid="{E1E74215-0012-4DC4-BACF-0CDBEB5DB23E}"/>
    <cellStyle name="Comma 11 9 3" xfId="29680" xr:uid="{055C7609-21D7-4ADB-ABC2-2FA966D3CEFB}"/>
    <cellStyle name="Comma 12" xfId="440" xr:uid="{B2E88F39-9F13-4504-80AB-200E9C26F4A9}"/>
    <cellStyle name="Comma 12 10" xfId="3992" xr:uid="{E2C18A0F-786F-4D73-A6E1-087CFD393027}"/>
    <cellStyle name="Comma 12 10 2" xfId="32973" xr:uid="{75FD1C91-02B4-4E29-A4F4-439E382D4289}"/>
    <cellStyle name="Comma 12 11" xfId="18550" xr:uid="{4B42C795-255A-4B32-9D02-7443802ADC5F}"/>
    <cellStyle name="Comma 12 2" xfId="826" xr:uid="{ECED3A94-940A-409A-927C-31B3F66309D5}"/>
    <cellStyle name="Comma 12 2 2" xfId="1205" xr:uid="{F2AED0F2-4DE5-47B9-B917-CC0AFFF0CA14}"/>
    <cellStyle name="Comma 12 2 2 2" xfId="2111" xr:uid="{D21963D8-75AA-4B77-8BF6-508B52593627}"/>
    <cellStyle name="Comma 12 2 2 2 2" xfId="3725" xr:uid="{0870A3E5-B35E-4FDF-A8F8-840547CBF0C9}"/>
    <cellStyle name="Comma 12 2 2 2 2 2" xfId="11319" xr:uid="{A64A7605-C168-4AB9-A23D-DEEDF5B87F9A}"/>
    <cellStyle name="Comma 12 2 2 2 2 2 2" xfId="40217" xr:uid="{3465425D-33F1-4C12-826F-3C81CFF2A6EA}"/>
    <cellStyle name="Comma 12 2 2 2 2 2 3" xfId="25793" xr:uid="{010A344E-E6BD-49DF-9C5F-F0F69C895A21}"/>
    <cellStyle name="Comma 12 2 2 2 2 3" xfId="15056" xr:uid="{BC8F8D02-CA8F-4F64-B12D-746E3312786D}"/>
    <cellStyle name="Comma 12 2 2 2 2 3 2" xfId="43949" xr:uid="{1F0BB181-9C86-4E61-B65B-B54BEF186F74}"/>
    <cellStyle name="Comma 12 2 2 2 2 3 3" xfId="29525" xr:uid="{2BB8EACE-4F2F-45F9-98D2-07D94BD07CF2}"/>
    <cellStyle name="Comma 12 2 2 2 2 4" xfId="18253" xr:uid="{5433DA98-7223-4E2A-9526-9EFE7D58DAEB}"/>
    <cellStyle name="Comma 12 2 2 2 2 4 2" xfId="47131" xr:uid="{EB801E10-0935-49D3-82ED-630F89F183B2}"/>
    <cellStyle name="Comma 12 2 2 2 2 4 3" xfId="32707" xr:uid="{97BC3519-656D-417A-807A-9F31B51600B6}"/>
    <cellStyle name="Comma 12 2 2 2 2 5" xfId="7570" xr:uid="{382D0FC0-A12E-425B-99F6-57BDBBDA026E}"/>
    <cellStyle name="Comma 12 2 2 2 2 5 2" xfId="36485" xr:uid="{66F7E7FA-63E3-4388-BE5A-A0AC543F4B71}"/>
    <cellStyle name="Comma 12 2 2 2 2 6" xfId="22061" xr:uid="{596CBE9B-9D64-41AC-B5A4-EE16861EE2DB}"/>
    <cellStyle name="Comma 12 2 2 2 3" xfId="9453" xr:uid="{E1B3823E-BAB5-4DC6-A867-6C027CF7044D}"/>
    <cellStyle name="Comma 12 2 2 2 3 2" xfId="38351" xr:uid="{7874DB16-134C-428D-9C9D-DAD0AE500D54}"/>
    <cellStyle name="Comma 12 2 2 2 3 3" xfId="23927" xr:uid="{092BB9DD-26DE-4F0F-B1C1-2E093BCB7DEA}"/>
    <cellStyle name="Comma 12 2 2 2 4" xfId="13190" xr:uid="{D8AA0512-8AA2-4C3E-B236-DC3C20A25E1A}"/>
    <cellStyle name="Comma 12 2 2 2 4 2" xfId="42083" xr:uid="{666CED32-976D-415F-907E-F278BE71B8F1}"/>
    <cellStyle name="Comma 12 2 2 2 4 3" xfId="27659" xr:uid="{2D8E3884-EAF0-4E61-BFF4-47C6C5A90270}"/>
    <cellStyle name="Comma 12 2 2 2 5" xfId="16640" xr:uid="{22CD7C51-70D0-4955-AECE-0EB63A37939C}"/>
    <cellStyle name="Comma 12 2 2 2 5 2" xfId="45519" xr:uid="{5E621661-92A2-4D37-AE62-B9250F7B42DA}"/>
    <cellStyle name="Comma 12 2 2 2 5 3" xfId="31095" xr:uid="{305E9D8D-3421-4D07-AD39-8684807B56C8}"/>
    <cellStyle name="Comma 12 2 2 2 6" xfId="5696" xr:uid="{9508C62A-9828-48FC-A83D-768735C423FF}"/>
    <cellStyle name="Comma 12 2 2 2 6 2" xfId="34619" xr:uid="{8A990186-623D-4940-96D6-66C9BC087B29}"/>
    <cellStyle name="Comma 12 2 2 2 7" xfId="20195" xr:uid="{429BCD68-98DE-4165-BE1B-60678E33AD71}"/>
    <cellStyle name="Comma 12 2 2 3" xfId="2919" xr:uid="{8488252A-F41D-4F53-BA13-86DFF06F7EEA}"/>
    <cellStyle name="Comma 12 2 2 3 2" xfId="10386" xr:uid="{DE635C3F-F80B-4A51-A7A9-319B52555E53}"/>
    <cellStyle name="Comma 12 2 2 3 2 2" xfId="39284" xr:uid="{D28D57DA-2F7B-41FB-B2D5-A60C3D1AEF10}"/>
    <cellStyle name="Comma 12 2 2 3 2 3" xfId="24860" xr:uid="{5E86A413-B5FC-44CA-8943-11E04DE42A17}"/>
    <cellStyle name="Comma 12 2 2 3 3" xfId="14123" xr:uid="{F2377D67-0636-4FEC-AC55-271036FE05FB}"/>
    <cellStyle name="Comma 12 2 2 3 3 2" xfId="43016" xr:uid="{8F2742B1-C251-472E-AB39-0FA5E4664287}"/>
    <cellStyle name="Comma 12 2 2 3 3 3" xfId="28592" xr:uid="{8E83D1E4-8DA2-4CD8-9EA6-FA712B878941}"/>
    <cellStyle name="Comma 12 2 2 3 4" xfId="17447" xr:uid="{F381004E-6CC8-4FAE-A27A-74978779D372}"/>
    <cellStyle name="Comma 12 2 2 3 4 2" xfId="46325" xr:uid="{B49BC5CD-3589-433E-9C9D-D955BD099C3A}"/>
    <cellStyle name="Comma 12 2 2 3 4 3" xfId="31901" xr:uid="{C699845F-76B6-4ED3-AF8D-8DF25F40B95F}"/>
    <cellStyle name="Comma 12 2 2 3 5" xfId="6637" xr:uid="{4206A541-1C9A-4C18-81CF-16D343AC5D21}"/>
    <cellStyle name="Comma 12 2 2 3 5 2" xfId="35552" xr:uid="{0FBA05B4-343D-46AC-9EB1-AF8A7BEDE27D}"/>
    <cellStyle name="Comma 12 2 2 3 6" xfId="21128" xr:uid="{2A500398-B14F-4D56-A12A-252ABFF8233A}"/>
    <cellStyle name="Comma 12 2 2 4" xfId="8520" xr:uid="{49E861CE-B459-41E1-A55A-A1B9AB1E08B9}"/>
    <cellStyle name="Comma 12 2 2 4 2" xfId="37418" xr:uid="{EB2F986B-2120-4726-B626-08AAB48E4685}"/>
    <cellStyle name="Comma 12 2 2 4 3" xfId="22994" xr:uid="{921D00C6-6F9D-4C32-9BBF-E38B4701D642}"/>
    <cellStyle name="Comma 12 2 2 5" xfId="12255" xr:uid="{9E3C15DD-E0B9-4FDE-AB7F-511716AA2FDD}"/>
    <cellStyle name="Comma 12 2 2 5 2" xfId="41150" xr:uid="{B0A46FE9-9FC3-42F0-9DE2-4744E31A935C}"/>
    <cellStyle name="Comma 12 2 2 5 3" xfId="26726" xr:uid="{DCA44A47-9538-410B-B671-376DC0ACB45A}"/>
    <cellStyle name="Comma 12 2 2 6" xfId="15827" xr:uid="{85F6DEBB-189D-41F1-A4BF-05B8959F7CD7}"/>
    <cellStyle name="Comma 12 2 2 6 2" xfId="44713" xr:uid="{315E6EE4-BCAC-4AB4-AD43-8C9961562DB5}"/>
    <cellStyle name="Comma 12 2 2 6 3" xfId="30289" xr:uid="{01F94E4A-D952-46EE-A0A5-7D2FD5E1B7AE}"/>
    <cellStyle name="Comma 12 2 2 7" xfId="4750" xr:uid="{C8311C13-50A0-4750-A563-8E21A7C5C78E}"/>
    <cellStyle name="Comma 12 2 2 7 2" xfId="33685" xr:uid="{97A4CB80-2FB6-47B0-9EE9-189D42B512CC}"/>
    <cellStyle name="Comma 12 2 2 8" xfId="19262" xr:uid="{FC9810B2-BCDB-4AFC-A8EC-449DCFC76322}"/>
    <cellStyle name="Comma 12 2 3" xfId="1764" xr:uid="{72903CC9-055F-48C1-BD3B-882CDDBE5A50}"/>
    <cellStyle name="Comma 12 2 3 2" xfId="3378" xr:uid="{49B87A9F-A644-404D-9DB4-455ADD8EFD9D}"/>
    <cellStyle name="Comma 12 2 3 2 2" xfId="10866" xr:uid="{8C8A8DA8-58EA-407F-998C-387C164C6E6D}"/>
    <cellStyle name="Comma 12 2 3 2 2 2" xfId="39764" xr:uid="{424C32A0-9A2E-457F-8CD5-E243DCFE7498}"/>
    <cellStyle name="Comma 12 2 3 2 2 3" xfId="25340" xr:uid="{3F6525BB-17CA-4AA2-861D-DFF08A22FB63}"/>
    <cellStyle name="Comma 12 2 3 2 3" xfId="14603" xr:uid="{0F3EE74A-58CD-4E60-A70E-2BA0E77B6593}"/>
    <cellStyle name="Comma 12 2 3 2 3 2" xfId="43496" xr:uid="{B7B88215-6253-4042-A8A3-98AE7C7D3744}"/>
    <cellStyle name="Comma 12 2 3 2 3 3" xfId="29072" xr:uid="{7092C3A9-78AD-41AF-9723-994A9875D53D}"/>
    <cellStyle name="Comma 12 2 3 2 4" xfId="17906" xr:uid="{D4465C4B-2035-4689-85CF-750C47B52701}"/>
    <cellStyle name="Comma 12 2 3 2 4 2" xfId="46784" xr:uid="{51C7A645-56BA-4A64-8397-EFDAA0B2079F}"/>
    <cellStyle name="Comma 12 2 3 2 4 3" xfId="32360" xr:uid="{F0916FA5-B141-4D47-80BF-79EAEC27945A}"/>
    <cellStyle name="Comma 12 2 3 2 5" xfId="7117" xr:uid="{9C20097A-513A-46F2-9532-29DE78CFFB77}"/>
    <cellStyle name="Comma 12 2 3 2 5 2" xfId="36032" xr:uid="{21AF2A98-37C2-4227-9C76-0A74A5333870}"/>
    <cellStyle name="Comma 12 2 3 2 6" xfId="21608" xr:uid="{45F04A4C-B8A5-4D72-A678-01A83A979A7C}"/>
    <cellStyle name="Comma 12 2 3 3" xfId="9000" xr:uid="{D1FF4C41-A818-4E74-BFC1-AB6A2F0BA4CB}"/>
    <cellStyle name="Comma 12 2 3 3 2" xfId="37898" xr:uid="{F3C8615D-E924-4319-A14F-891AAAC7CD9A}"/>
    <cellStyle name="Comma 12 2 3 3 3" xfId="23474" xr:uid="{1669765A-5210-4FD0-A76E-7BE7ABDFFE96}"/>
    <cellStyle name="Comma 12 2 3 4" xfId="12737" xr:uid="{CCFA68D1-D82F-4FDC-BCE5-45F8C28BFFB9}"/>
    <cellStyle name="Comma 12 2 3 4 2" xfId="41630" xr:uid="{03E4493E-5080-43A9-993F-92DA01031A0A}"/>
    <cellStyle name="Comma 12 2 3 4 3" xfId="27206" xr:uid="{7633422E-1291-451C-AC67-2FDB184EF446}"/>
    <cellStyle name="Comma 12 2 3 5" xfId="16293" xr:uid="{C57F1FCC-8038-4A42-A6A0-B00EE0C6AF7C}"/>
    <cellStyle name="Comma 12 2 3 5 2" xfId="45172" xr:uid="{78877EEE-7722-4E68-A0F4-C1261CA90383}"/>
    <cellStyle name="Comma 12 2 3 5 3" xfId="30748" xr:uid="{4584A117-6AC8-46A9-BBEC-F6E56C4F9878}"/>
    <cellStyle name="Comma 12 2 3 6" xfId="5243" xr:uid="{5D706004-F695-49AA-8B9C-A36A744FE8DE}"/>
    <cellStyle name="Comma 12 2 3 6 2" xfId="34166" xr:uid="{62293489-6A72-4506-9FB1-0A87DAB9C582}"/>
    <cellStyle name="Comma 12 2 3 7" xfId="19742" xr:uid="{9243546F-FF6C-4500-BE26-40EC19531A76}"/>
    <cellStyle name="Comma 12 2 4" xfId="2572" xr:uid="{92C20EE5-B231-47E1-BD7B-1F39328087CC}"/>
    <cellStyle name="Comma 12 2 4 2" xfId="9933" xr:uid="{4DC9889B-0E4D-44F9-B0C7-9B4829DF729F}"/>
    <cellStyle name="Comma 12 2 4 2 2" xfId="38831" xr:uid="{C61EA7DA-0234-4DBA-BFA8-C35E22AC6BB9}"/>
    <cellStyle name="Comma 12 2 4 2 3" xfId="24407" xr:uid="{75E0FE67-3061-4965-8381-789377085FA8}"/>
    <cellStyle name="Comma 12 2 4 3" xfId="13670" xr:uid="{DE79694D-6B23-4B00-A038-4D8C9AA59B51}"/>
    <cellStyle name="Comma 12 2 4 3 2" xfId="42563" xr:uid="{8A8BA5C9-FFFE-40E6-8466-EB0FFECAB8A0}"/>
    <cellStyle name="Comma 12 2 4 3 3" xfId="28139" xr:uid="{6E4D8A91-73F3-4C0F-BE90-A61C37BE090D}"/>
    <cellStyle name="Comma 12 2 4 4" xfId="17100" xr:uid="{4E5717F3-0E26-449A-A234-8BC6D79FC1F3}"/>
    <cellStyle name="Comma 12 2 4 4 2" xfId="45978" xr:uid="{C59316F9-B9B7-400F-98AC-5F74120EE6D6}"/>
    <cellStyle name="Comma 12 2 4 4 3" xfId="31554" xr:uid="{63A94AC4-2CE7-4ED2-BFDA-F1015249EC5A}"/>
    <cellStyle name="Comma 12 2 4 5" xfId="6184" xr:uid="{C1E5F86E-E99D-47DC-B8F1-21864E3F6D96}"/>
    <cellStyle name="Comma 12 2 4 5 2" xfId="35099" xr:uid="{B585E382-BDE7-45FC-BCBE-CEC12B0230B1}"/>
    <cellStyle name="Comma 12 2 4 6" xfId="20675" xr:uid="{A183901A-33E5-40D4-891E-FA1FADD37F6D}"/>
    <cellStyle name="Comma 12 2 5" xfId="8067" xr:uid="{24838E3D-F257-46F4-9F2F-F690B548BCE9}"/>
    <cellStyle name="Comma 12 2 5 2" xfId="36965" xr:uid="{3CD8BC18-84B1-447A-B42E-9AA290263A50}"/>
    <cellStyle name="Comma 12 2 5 3" xfId="22541" xr:uid="{25486058-1105-4D20-A748-25BA0C8C78CB}"/>
    <cellStyle name="Comma 12 2 6" xfId="11802" xr:uid="{F68D4A7B-DE70-4036-AF65-AA125667E219}"/>
    <cellStyle name="Comma 12 2 6 2" xfId="40697" xr:uid="{0DF4B7FC-6DC9-4BB6-81F4-BA320CF758A8}"/>
    <cellStyle name="Comma 12 2 6 3" xfId="26273" xr:uid="{C92F282D-837E-40EF-9CBE-946C0462CACB}"/>
    <cellStyle name="Comma 12 2 7" xfId="15479" xr:uid="{68F8CF70-75CF-4991-B1C2-61169E3C9945}"/>
    <cellStyle name="Comma 12 2 7 2" xfId="44366" xr:uid="{E7EBFDA0-7F3A-4F3A-972A-C81CAE399D8A}"/>
    <cellStyle name="Comma 12 2 7 3" xfId="29942" xr:uid="{077B7AE9-D506-4EC6-B1CA-25350851D68D}"/>
    <cellStyle name="Comma 12 2 8" xfId="4251" xr:uid="{5790EA25-64B0-4BB3-BED1-03EA4A891F5F}"/>
    <cellStyle name="Comma 12 2 8 2" xfId="33232" xr:uid="{1C46C1D8-C532-4F12-8217-5BC0270059E3}"/>
    <cellStyle name="Comma 12 2 9" xfId="18809" xr:uid="{D746BECC-A548-4213-A416-B95C791064E1}"/>
    <cellStyle name="Comma 12 3" xfId="635" xr:uid="{8D09A90F-7354-427B-8B87-0B95AB5736AA}"/>
    <cellStyle name="Comma 12 3 2" xfId="1206" xr:uid="{6237A06F-C037-44C4-8477-25F8570A0728}"/>
    <cellStyle name="Comma 12 3 2 2" xfId="2112" xr:uid="{8DB456ED-47D2-4ABD-B69D-9C365690C836}"/>
    <cellStyle name="Comma 12 3 2 2 2" xfId="3726" xr:uid="{27B7A6FC-134F-4701-959F-F807931CF38A}"/>
    <cellStyle name="Comma 12 3 2 2 2 2" xfId="11190" xr:uid="{43041195-B82B-4141-B891-CA04C82DD06A}"/>
    <cellStyle name="Comma 12 3 2 2 2 2 2" xfId="40088" xr:uid="{989DFF67-0C02-4ED8-ACA9-9213C9362916}"/>
    <cellStyle name="Comma 12 3 2 2 2 2 3" xfId="25664" xr:uid="{363365A7-77A9-4852-84A4-E2D569F07214}"/>
    <cellStyle name="Comma 12 3 2 2 2 3" xfId="14927" xr:uid="{4BDBAACD-215D-4939-ACE8-F80272CEF382}"/>
    <cellStyle name="Comma 12 3 2 2 2 3 2" xfId="43820" xr:uid="{6AACE523-A2F8-4878-B937-D0BD883F860E}"/>
    <cellStyle name="Comma 12 3 2 2 2 3 3" xfId="29396" xr:uid="{BB83B994-07CD-4726-AACA-9E22E9439338}"/>
    <cellStyle name="Comma 12 3 2 2 2 4" xfId="18254" xr:uid="{42580172-754D-483D-88A3-5B9A1434ABDD}"/>
    <cellStyle name="Comma 12 3 2 2 2 4 2" xfId="47132" xr:uid="{971FC38B-CC9E-4133-A55F-B29A5641FA91}"/>
    <cellStyle name="Comma 12 3 2 2 2 4 3" xfId="32708" xr:uid="{ADAC24A3-25C9-4563-A41F-A55B33943846}"/>
    <cellStyle name="Comma 12 3 2 2 2 5" xfId="7441" xr:uid="{EF8082E1-50BB-4352-AC7D-1F9FD90B57B7}"/>
    <cellStyle name="Comma 12 3 2 2 2 5 2" xfId="36356" xr:uid="{FF1BD16E-5F02-40AE-B2C0-B5AEA50DCAA6}"/>
    <cellStyle name="Comma 12 3 2 2 2 6" xfId="21932" xr:uid="{1B752596-1EEC-4991-B85A-2F0405ED22B8}"/>
    <cellStyle name="Comma 12 3 2 2 3" xfId="9324" xr:uid="{8810A987-DEDD-41E3-B0AE-F960CFA843DE}"/>
    <cellStyle name="Comma 12 3 2 2 3 2" xfId="38222" xr:uid="{AEB106A2-E934-4AE1-9996-1F53226D80AD}"/>
    <cellStyle name="Comma 12 3 2 2 3 3" xfId="23798" xr:uid="{1C7F1AF3-1961-4729-A9F9-D41CFED44C02}"/>
    <cellStyle name="Comma 12 3 2 2 4" xfId="13061" xr:uid="{6B4597CA-5BB6-45CA-A311-4505529B9729}"/>
    <cellStyle name="Comma 12 3 2 2 4 2" xfId="41954" xr:uid="{F75207FA-2A36-47D9-B1D6-213434C4763A}"/>
    <cellStyle name="Comma 12 3 2 2 4 3" xfId="27530" xr:uid="{D8AD95A1-2DCE-439D-BADE-68F6D099C010}"/>
    <cellStyle name="Comma 12 3 2 2 5" xfId="16641" xr:uid="{69CE1D81-DB7A-4CA4-8FD3-DE0A246A4D4B}"/>
    <cellStyle name="Comma 12 3 2 2 5 2" xfId="45520" xr:uid="{41EBCD4D-9182-4CAA-BDE2-51F6EFAE850C}"/>
    <cellStyle name="Comma 12 3 2 2 5 3" xfId="31096" xr:uid="{9F3B5AA0-4003-4E7D-AB25-1A5CC4744E62}"/>
    <cellStyle name="Comma 12 3 2 2 6" xfId="5567" xr:uid="{605B33B3-A12E-4640-AA78-A0BF97D6961F}"/>
    <cellStyle name="Comma 12 3 2 2 6 2" xfId="34490" xr:uid="{6C01DE74-0E2D-4418-8E02-A283BA58C1D7}"/>
    <cellStyle name="Comma 12 3 2 2 7" xfId="20066" xr:uid="{675F13CE-B48A-4B49-9784-45E2A7DA44F6}"/>
    <cellStyle name="Comma 12 3 2 3" xfId="2920" xr:uid="{292414AD-D0BC-40E4-92FF-02A44E724634}"/>
    <cellStyle name="Comma 12 3 2 3 2" xfId="10257" xr:uid="{EA7F5BE6-AD92-4B5E-870C-70AB40ABF59F}"/>
    <cellStyle name="Comma 12 3 2 3 2 2" xfId="39155" xr:uid="{4B05F220-541C-4BE5-99A5-BE45314616D4}"/>
    <cellStyle name="Comma 12 3 2 3 2 3" xfId="24731" xr:uid="{3F411E6E-B3B2-4AFB-B105-DDAB6C433E62}"/>
    <cellStyle name="Comma 12 3 2 3 3" xfId="13994" xr:uid="{D0830CED-68A5-496C-95F6-38201C3F4639}"/>
    <cellStyle name="Comma 12 3 2 3 3 2" xfId="42887" xr:uid="{F4950C91-EDFF-4658-A390-66B9D61CFCA3}"/>
    <cellStyle name="Comma 12 3 2 3 3 3" xfId="28463" xr:uid="{E662F397-56D8-47CD-BB58-16468ABD1926}"/>
    <cellStyle name="Comma 12 3 2 3 4" xfId="17448" xr:uid="{2A459033-B042-46F1-B8E6-A5664A77F9F0}"/>
    <cellStyle name="Comma 12 3 2 3 4 2" xfId="46326" xr:uid="{2B59DFC6-89D7-469E-AF62-9B499CDE535A}"/>
    <cellStyle name="Comma 12 3 2 3 4 3" xfId="31902" xr:uid="{728208E9-3C10-4157-96A9-864FD2626739}"/>
    <cellStyle name="Comma 12 3 2 3 5" xfId="6508" xr:uid="{FFBF3DB3-B79F-4BB3-A9C4-6FA7373AA394}"/>
    <cellStyle name="Comma 12 3 2 3 5 2" xfId="35423" xr:uid="{78CD070F-F14A-4985-BED1-7A4424047346}"/>
    <cellStyle name="Comma 12 3 2 3 6" xfId="20999" xr:uid="{2E73C468-3FBE-4969-A0E6-44C149112722}"/>
    <cellStyle name="Comma 12 3 2 4" xfId="8391" xr:uid="{2AF826CB-A5CC-47C8-886E-97E29A423B4C}"/>
    <cellStyle name="Comma 12 3 2 4 2" xfId="37289" xr:uid="{5D0AB65F-B0F6-474B-B219-02837AFD1F89}"/>
    <cellStyle name="Comma 12 3 2 4 3" xfId="22865" xr:uid="{9220E747-2082-4EAF-AC97-BDFDC681ABD2}"/>
    <cellStyle name="Comma 12 3 2 5" xfId="12126" xr:uid="{A3A97013-FE83-4C1A-B5EA-C1989E703A28}"/>
    <cellStyle name="Comma 12 3 2 5 2" xfId="41021" xr:uid="{66E2651D-5CE1-46E9-A615-D46877B3F077}"/>
    <cellStyle name="Comma 12 3 2 5 3" xfId="26597" xr:uid="{2D0C09F0-332E-438A-9A2E-6826B7826C60}"/>
    <cellStyle name="Comma 12 3 2 6" xfId="15828" xr:uid="{496C09D2-13F2-41FE-9836-FA63F024132C}"/>
    <cellStyle name="Comma 12 3 2 6 2" xfId="44714" xr:uid="{59868888-9CC1-42DB-BB81-E042EEB3F587}"/>
    <cellStyle name="Comma 12 3 2 6 3" xfId="30290" xr:uid="{FC29B58D-A418-41BF-8F9E-E0D4A1091B5D}"/>
    <cellStyle name="Comma 12 3 2 7" xfId="4617" xr:uid="{18D3978D-A9EF-48B7-BAD3-66EE9F474358}"/>
    <cellStyle name="Comma 12 3 2 7 2" xfId="33556" xr:uid="{039D8E6D-CE33-40CA-A119-08133AA9E4BF}"/>
    <cellStyle name="Comma 12 3 2 8" xfId="19133" xr:uid="{12B531C4-28DF-45A3-802E-E5CA90362707}"/>
    <cellStyle name="Comma 12 3 3" xfId="1635" xr:uid="{E677EEC1-3BA9-4427-8110-E1881BAF6928}"/>
    <cellStyle name="Comma 12 3 3 2" xfId="3249" xr:uid="{7E82EBC9-CDA6-4359-9B9C-1BCBB8F49C19}"/>
    <cellStyle name="Comma 12 3 3 2 2" xfId="10737" xr:uid="{4D83A06C-D596-4FFD-95F1-76D382EACB91}"/>
    <cellStyle name="Comma 12 3 3 2 2 2" xfId="39635" xr:uid="{2D594CC3-B64A-4A92-87DA-6DD429ED5C10}"/>
    <cellStyle name="Comma 12 3 3 2 2 3" xfId="25211" xr:uid="{E7875A94-02D2-44E7-BF9F-A3CA38A60F82}"/>
    <cellStyle name="Comma 12 3 3 2 3" xfId="14474" xr:uid="{67DA1C49-5B4B-4B68-A98F-FB49613B14C0}"/>
    <cellStyle name="Comma 12 3 3 2 3 2" xfId="43367" xr:uid="{E7EA2885-32C1-408F-9035-48ADC4901B3F}"/>
    <cellStyle name="Comma 12 3 3 2 3 3" xfId="28943" xr:uid="{CDD2E2C6-1918-4E90-9A11-066899406CF3}"/>
    <cellStyle name="Comma 12 3 3 2 4" xfId="17777" xr:uid="{9EE021E9-2F03-4237-9B35-E1C6C99B44C9}"/>
    <cellStyle name="Comma 12 3 3 2 4 2" xfId="46655" xr:uid="{2BA8B817-5A23-42D8-B562-BBFB9B8D8B83}"/>
    <cellStyle name="Comma 12 3 3 2 4 3" xfId="32231" xr:uid="{8412E3EC-A775-4FA9-A668-636005920F63}"/>
    <cellStyle name="Comma 12 3 3 2 5" xfId="6988" xr:uid="{E2220533-6147-4BFA-B1AF-58B861987EEB}"/>
    <cellStyle name="Comma 12 3 3 2 5 2" xfId="35903" xr:uid="{6350E0A7-179B-41BC-BFE7-8E4C4D1361FC}"/>
    <cellStyle name="Comma 12 3 3 2 6" xfId="21479" xr:uid="{F16BFCB7-42FD-465D-A18E-B1E206F7E4B3}"/>
    <cellStyle name="Comma 12 3 3 3" xfId="8871" xr:uid="{E72029FA-15A3-40CF-A2CE-82C54697E71C}"/>
    <cellStyle name="Comma 12 3 3 3 2" xfId="37769" xr:uid="{05AA479E-F10B-4FBD-AA5C-2FF43A5F1F59}"/>
    <cellStyle name="Comma 12 3 3 3 3" xfId="23345" xr:uid="{D6BACD3F-97CD-4D99-B5B9-BB65C1DD57C3}"/>
    <cellStyle name="Comma 12 3 3 4" xfId="12608" xr:uid="{D3C63370-40CD-4978-8214-7CBF68DF0124}"/>
    <cellStyle name="Comma 12 3 3 4 2" xfId="41501" xr:uid="{B14CB8A6-1F8C-4329-AC80-D1BFCBA428BF}"/>
    <cellStyle name="Comma 12 3 3 4 3" xfId="27077" xr:uid="{C09519F9-13BE-418C-B851-6AC5B38E308D}"/>
    <cellStyle name="Comma 12 3 3 5" xfId="16164" xr:uid="{7E73C4FE-F960-4304-A54F-E409356A39E8}"/>
    <cellStyle name="Comma 12 3 3 5 2" xfId="45043" xr:uid="{2C40952F-593E-40F7-A848-039E28107CDE}"/>
    <cellStyle name="Comma 12 3 3 5 3" xfId="30619" xr:uid="{77599670-66C6-4825-B7FD-5ACD8486F5BA}"/>
    <cellStyle name="Comma 12 3 3 6" xfId="5114" xr:uid="{7B00D091-C9FB-4AE9-B14E-2F1797827E4E}"/>
    <cellStyle name="Comma 12 3 3 6 2" xfId="34037" xr:uid="{EA7B00EE-035A-4209-A62A-F5C8D3672F77}"/>
    <cellStyle name="Comma 12 3 3 7" xfId="19613" xr:uid="{F7DF6CEF-0F70-4426-A9B9-876E53234E69}"/>
    <cellStyle name="Comma 12 3 4" xfId="2443" xr:uid="{D37751FA-AA23-43FF-999A-1AFDE1842F48}"/>
    <cellStyle name="Comma 12 3 4 2" xfId="9804" xr:uid="{24D44166-EC80-4BDB-A13B-27087CF938DA}"/>
    <cellStyle name="Comma 12 3 4 2 2" xfId="38702" xr:uid="{E5D3D94B-9BA8-4F37-9F51-7EEF5FC59104}"/>
    <cellStyle name="Comma 12 3 4 2 3" xfId="24278" xr:uid="{D53835CD-BCB9-416E-BCBF-6C6E6E060773}"/>
    <cellStyle name="Comma 12 3 4 3" xfId="13541" xr:uid="{6B5E4DF9-E494-411A-B54B-53294198A34D}"/>
    <cellStyle name="Comma 12 3 4 3 2" xfId="42434" xr:uid="{F7A473A7-4FB5-4E16-AA81-3DF5B82809B4}"/>
    <cellStyle name="Comma 12 3 4 3 3" xfId="28010" xr:uid="{4D0C9B96-E580-43A0-BDCE-85411310AB42}"/>
    <cellStyle name="Comma 12 3 4 4" xfId="16971" xr:uid="{5660DB6F-94DB-40A9-82F6-4735E1479BFE}"/>
    <cellStyle name="Comma 12 3 4 4 2" xfId="45849" xr:uid="{4A9DC5CC-A6C9-4A18-A4F8-77C5A86A75F9}"/>
    <cellStyle name="Comma 12 3 4 4 3" xfId="31425" xr:uid="{9891B025-BA7C-436E-ABA4-49DD440BCB6D}"/>
    <cellStyle name="Comma 12 3 4 5" xfId="6055" xr:uid="{61521E9C-48D0-4DD2-8B17-094CCCD349AC}"/>
    <cellStyle name="Comma 12 3 4 5 2" xfId="34970" xr:uid="{2BF99805-F3C7-41FE-82E9-95AB901AD036}"/>
    <cellStyle name="Comma 12 3 4 6" xfId="20546" xr:uid="{7BDAEEB6-9AF4-4A35-B400-DB06575B1587}"/>
    <cellStyle name="Comma 12 3 5" xfId="7938" xr:uid="{F174B47B-90BE-4E46-8B4A-8057D1EAC5AB}"/>
    <cellStyle name="Comma 12 3 5 2" xfId="36836" xr:uid="{1870994E-3D1F-43B4-A059-830C2BAA4B02}"/>
    <cellStyle name="Comma 12 3 5 3" xfId="22412" xr:uid="{CB89F161-5EFC-48EE-B3FA-7727C0877334}"/>
    <cellStyle name="Comma 12 3 6" xfId="11673" xr:uid="{7454AA8C-BA66-4496-9FC0-486EDDC6B105}"/>
    <cellStyle name="Comma 12 3 6 2" xfId="40568" xr:uid="{4789797D-6E9A-4D8B-9121-8087956843E8}"/>
    <cellStyle name="Comma 12 3 6 3" xfId="26144" xr:uid="{8179F906-CF16-4F82-B49F-812888C96EBE}"/>
    <cellStyle name="Comma 12 3 7" xfId="15350" xr:uid="{E2FAEFFB-7D33-4BFC-AFD9-E35011FD5B9F}"/>
    <cellStyle name="Comma 12 3 7 2" xfId="44237" xr:uid="{EAEB9682-B77E-4FB9-9489-348F6D2B0999}"/>
    <cellStyle name="Comma 12 3 7 3" xfId="29813" xr:uid="{6E88C734-1804-41EE-8197-26F22DC739C1}"/>
    <cellStyle name="Comma 12 3 8" xfId="4122" xr:uid="{188D7A49-4A6C-4939-B497-8E3436FBFB56}"/>
    <cellStyle name="Comma 12 3 8 2" xfId="33103" xr:uid="{A3295BB2-F22A-4DB9-98CD-386D3F7109A5}"/>
    <cellStyle name="Comma 12 3 9" xfId="18680" xr:uid="{28914E1D-6976-4421-AA37-86D8A4FA44F6}"/>
    <cellStyle name="Comma 12 4" xfId="1204" xr:uid="{E8742C69-6464-4520-91B7-CC8DF474B297}"/>
    <cellStyle name="Comma 12 4 2" xfId="2110" xr:uid="{AA83704F-B421-4DF7-A64A-2639367E5262}"/>
    <cellStyle name="Comma 12 4 2 2" xfId="3724" xr:uid="{5142F24C-B5C9-4EEA-AE45-4D0A6FD55D4B}"/>
    <cellStyle name="Comma 12 4 2 2 2" xfId="11060" xr:uid="{F0C2B41B-9485-4418-9267-E7BA11DD6F4F}"/>
    <cellStyle name="Comma 12 4 2 2 2 2" xfId="39958" xr:uid="{FED1B222-A8AB-4ECA-A52E-6195BE76EFF3}"/>
    <cellStyle name="Comma 12 4 2 2 2 3" xfId="25534" xr:uid="{372A324C-FC09-48BF-B05A-F2B63DF22F94}"/>
    <cellStyle name="Comma 12 4 2 2 3" xfId="14797" xr:uid="{24FE0C3C-EB05-44BA-B461-C1479F1288B0}"/>
    <cellStyle name="Comma 12 4 2 2 3 2" xfId="43690" xr:uid="{98778337-A0CD-4BE7-A08B-5B0FC0480CE3}"/>
    <cellStyle name="Comma 12 4 2 2 3 3" xfId="29266" xr:uid="{DECEAD11-75B2-4AFD-8E09-8F2E20CA6B27}"/>
    <cellStyle name="Comma 12 4 2 2 4" xfId="18252" xr:uid="{DB4C0647-CD18-41AB-9259-73662BB0BE8D}"/>
    <cellStyle name="Comma 12 4 2 2 4 2" xfId="47130" xr:uid="{C765F893-4E1D-4BCB-BD08-277A2AF159A4}"/>
    <cellStyle name="Comma 12 4 2 2 4 3" xfId="32706" xr:uid="{D0EF1194-1E8C-4A3C-A1C9-736249C9A731}"/>
    <cellStyle name="Comma 12 4 2 2 5" xfId="7311" xr:uid="{B84E018E-6A61-4A6A-86C4-CD79E5D0FC56}"/>
    <cellStyle name="Comma 12 4 2 2 5 2" xfId="36226" xr:uid="{14DC6CE3-2CBA-48B7-90C0-C56136F8D6E4}"/>
    <cellStyle name="Comma 12 4 2 2 6" xfId="21802" xr:uid="{86CA79C3-1C49-4FED-BD24-BE5CB56C9551}"/>
    <cellStyle name="Comma 12 4 2 3" xfId="9194" xr:uid="{3FF00A9F-3EFC-4DB2-8972-95FD93E6FD4E}"/>
    <cellStyle name="Comma 12 4 2 3 2" xfId="38092" xr:uid="{CF2DD640-BF07-4C42-AAA0-DC90C27B79CF}"/>
    <cellStyle name="Comma 12 4 2 3 3" xfId="23668" xr:uid="{38469950-5679-41DC-B54D-7361EFCCDE69}"/>
    <cellStyle name="Comma 12 4 2 4" xfId="12931" xr:uid="{B424750A-A2AB-4B98-B002-777959214E00}"/>
    <cellStyle name="Comma 12 4 2 4 2" xfId="41824" xr:uid="{0D135CF5-0A8C-4FBB-927F-DC6FF212C227}"/>
    <cellStyle name="Comma 12 4 2 4 3" xfId="27400" xr:uid="{494C4393-330B-4724-91EA-D05D093FF6C6}"/>
    <cellStyle name="Comma 12 4 2 5" xfId="16639" xr:uid="{7ADAC722-5258-4D6F-8342-BD59905B0651}"/>
    <cellStyle name="Comma 12 4 2 5 2" xfId="45518" xr:uid="{A2461F99-4D22-4402-B104-8E81EE03B55D}"/>
    <cellStyle name="Comma 12 4 2 5 3" xfId="31094" xr:uid="{C3742804-2479-4A7D-BD73-E5D6352EA2E6}"/>
    <cellStyle name="Comma 12 4 2 6" xfId="5437" xr:uid="{1C4AE650-FF98-4029-A708-40CF2ABD33C7}"/>
    <cellStyle name="Comma 12 4 2 6 2" xfId="34360" xr:uid="{4F633056-F6F9-42A3-B590-A97906A797F5}"/>
    <cellStyle name="Comma 12 4 2 7" xfId="19936" xr:uid="{44A10AEE-F08D-4EFC-ADBD-6D04DA205CD6}"/>
    <cellStyle name="Comma 12 4 3" xfId="2918" xr:uid="{4673E979-46D9-44A7-9925-28743FD28FB9}"/>
    <cellStyle name="Comma 12 4 3 2" xfId="10127" xr:uid="{1ABFF3C4-4165-4E37-8D4D-888351AE5550}"/>
    <cellStyle name="Comma 12 4 3 2 2" xfId="39025" xr:uid="{01050CAB-F2E9-4A2B-BFE2-2FCAFADE5D56}"/>
    <cellStyle name="Comma 12 4 3 2 3" xfId="24601" xr:uid="{3079CDC3-A5CF-4836-BE9E-4CEA1F10291D}"/>
    <cellStyle name="Comma 12 4 3 3" xfId="13864" xr:uid="{16B0F1AB-3286-486E-90FA-FEF12C8125FF}"/>
    <cellStyle name="Comma 12 4 3 3 2" xfId="42757" xr:uid="{A2DBB636-4BFB-4B28-87DA-D72B729C8326}"/>
    <cellStyle name="Comma 12 4 3 3 3" xfId="28333" xr:uid="{37E0DE79-86CE-4A7D-A8C8-F94916546745}"/>
    <cellStyle name="Comma 12 4 3 4" xfId="17446" xr:uid="{249137E8-B050-4F12-B884-13EF9FD34436}"/>
    <cellStyle name="Comma 12 4 3 4 2" xfId="46324" xr:uid="{F6209987-1ED6-4DFB-9ED4-F368B4622BF1}"/>
    <cellStyle name="Comma 12 4 3 4 3" xfId="31900" xr:uid="{27DEEAF5-E2ED-4316-A7A2-42DE1089CC21}"/>
    <cellStyle name="Comma 12 4 3 5" xfId="6378" xr:uid="{3F3AFC4E-6F53-43B2-87E6-79EBB79E1C63}"/>
    <cellStyle name="Comma 12 4 3 5 2" xfId="35293" xr:uid="{405666E9-60F8-438B-9557-1C4175E16D69}"/>
    <cellStyle name="Comma 12 4 3 6" xfId="20869" xr:uid="{B0DF1F6C-A07D-4BD5-8A4C-1F389CF11C82}"/>
    <cellStyle name="Comma 12 4 4" xfId="8261" xr:uid="{9941B89E-FCD9-489F-A9F5-9F56A51EE06F}"/>
    <cellStyle name="Comma 12 4 4 2" xfId="37159" xr:uid="{F3E7605C-2401-4B82-A4C4-7A883A7C4074}"/>
    <cellStyle name="Comma 12 4 4 3" xfId="22735" xr:uid="{14EC12D7-A658-496B-BF4A-A9916F842C26}"/>
    <cellStyle name="Comma 12 4 5" xfId="11996" xr:uid="{0BBD69F3-8580-4311-B85E-2BDC2C60397F}"/>
    <cellStyle name="Comma 12 4 5 2" xfId="40891" xr:uid="{4A27B86A-EA55-476D-8A5F-F55AB4526182}"/>
    <cellStyle name="Comma 12 4 5 3" xfId="26467" xr:uid="{DFCD9784-AEB0-4F44-8316-536A448C8881}"/>
    <cellStyle name="Comma 12 4 6" xfId="15826" xr:uid="{45B74DCB-D05C-43A0-ACDF-53C2EA77B651}"/>
    <cellStyle name="Comma 12 4 6 2" xfId="44712" xr:uid="{53F98CAA-2117-401D-B935-AC87484CDABC}"/>
    <cellStyle name="Comma 12 4 6 3" xfId="30288" xr:uid="{A1AF94AF-8188-4966-BC8D-2D6489D96170}"/>
    <cellStyle name="Comma 12 4 7" xfId="4484" xr:uid="{EBF9D86C-256D-4702-8F6D-36473846D424}"/>
    <cellStyle name="Comma 12 4 7 2" xfId="33426" xr:uid="{46E7AD1C-A8DF-4276-820D-AE8F2AE8401F}"/>
    <cellStyle name="Comma 12 4 8" xfId="19003" xr:uid="{06F24B15-46D8-4D5D-9E70-C7B54693C351}"/>
    <cellStyle name="Comma 12 5" xfId="1505" xr:uid="{F24EA44F-348B-4A8A-851B-A08292E0EA53}"/>
    <cellStyle name="Comma 12 5 2" xfId="3119" xr:uid="{994B63AD-AF14-4C35-B4B6-4276F4154AC0}"/>
    <cellStyle name="Comma 12 5 2 2" xfId="10607" xr:uid="{98E1CF1B-CDE3-4446-96A1-6FF00008B01D}"/>
    <cellStyle name="Comma 12 5 2 2 2" xfId="39505" xr:uid="{AC3A4BFF-4590-4E45-AE43-ADA31B15A25D}"/>
    <cellStyle name="Comma 12 5 2 2 3" xfId="25081" xr:uid="{317DE0A1-CAD4-4668-A473-38C9380340CB}"/>
    <cellStyle name="Comma 12 5 2 3" xfId="14344" xr:uid="{FAA244F6-3E66-4896-BA4E-1FE27EC946F3}"/>
    <cellStyle name="Comma 12 5 2 3 2" xfId="43237" xr:uid="{9528CDC0-2DD5-4E06-9885-4C5FC57FBD67}"/>
    <cellStyle name="Comma 12 5 2 3 3" xfId="28813" xr:uid="{6EBBFEB8-73C8-4726-9432-5290E2B203EA}"/>
    <cellStyle name="Comma 12 5 2 4" xfId="17647" xr:uid="{E0C29353-0E94-40DA-9134-60DFD25AC9CA}"/>
    <cellStyle name="Comma 12 5 2 4 2" xfId="46525" xr:uid="{217B6525-487B-4548-AA10-F7DCD926953B}"/>
    <cellStyle name="Comma 12 5 2 4 3" xfId="32101" xr:uid="{3E3B1AFA-8DB6-4587-ACD0-2AC9E21335DE}"/>
    <cellStyle name="Comma 12 5 2 5" xfId="6858" xr:uid="{3D594E4D-8FFF-4983-958A-7882D534B91C}"/>
    <cellStyle name="Comma 12 5 2 5 2" xfId="35773" xr:uid="{0BF65978-CE72-4937-90F9-66BD665D47BD}"/>
    <cellStyle name="Comma 12 5 2 6" xfId="21349" xr:uid="{13934EC0-D4FD-4B8C-A6D5-37DC44A0BB9B}"/>
    <cellStyle name="Comma 12 5 3" xfId="8741" xr:uid="{1364AAB6-8748-4642-B5D7-987363CEB97E}"/>
    <cellStyle name="Comma 12 5 3 2" xfId="37639" xr:uid="{628592A2-C466-49A6-9F0B-A474B6CF1F82}"/>
    <cellStyle name="Comma 12 5 3 3" xfId="23215" xr:uid="{69DCFA88-81FF-4CD3-BBDE-1EB6E86A15CC}"/>
    <cellStyle name="Comma 12 5 4" xfId="12478" xr:uid="{D1A60DFA-0AD8-41ED-A33F-0AA6DF22436D}"/>
    <cellStyle name="Comma 12 5 4 2" xfId="41371" xr:uid="{82762782-066A-461F-B30E-3F3C06ED73F7}"/>
    <cellStyle name="Comma 12 5 4 3" xfId="26947" xr:uid="{2CB90725-2711-4885-A9FA-C6BA8EB739C8}"/>
    <cellStyle name="Comma 12 5 5" xfId="16034" xr:uid="{B82018CB-BD58-4655-B371-B51B17A08296}"/>
    <cellStyle name="Comma 12 5 5 2" xfId="44913" xr:uid="{3EE824AD-761D-456B-82B9-6A54952FBA7D}"/>
    <cellStyle name="Comma 12 5 5 3" xfId="30489" xr:uid="{4A8DFB48-9E62-4B2A-AC03-E4FDBDBA3437}"/>
    <cellStyle name="Comma 12 5 6" xfId="4984" xr:uid="{8443265D-022C-40C4-8B65-FB761CE952C0}"/>
    <cellStyle name="Comma 12 5 6 2" xfId="33907" xr:uid="{526A2C3E-EAD7-41A6-99B9-81682292A06C}"/>
    <cellStyle name="Comma 12 5 7" xfId="19483" xr:uid="{B8BD62E6-07DA-4A36-855C-068CE03B4206}"/>
    <cellStyle name="Comma 12 6" xfId="2313" xr:uid="{E42EFCB2-FF59-46C7-B883-A81DBA9F4796}"/>
    <cellStyle name="Comma 12 6 2" xfId="9674" xr:uid="{D2A0FFDE-07CF-49E5-A429-A23432AFA1DE}"/>
    <cellStyle name="Comma 12 6 2 2" xfId="38572" xr:uid="{7F88C110-9314-4B9A-B487-067268078565}"/>
    <cellStyle name="Comma 12 6 2 3" xfId="24148" xr:uid="{72139E68-21A1-45A2-B05C-C486FF7F2FF4}"/>
    <cellStyle name="Comma 12 6 3" xfId="13411" xr:uid="{1012D8DE-1F7C-4445-8108-211F0320DFAB}"/>
    <cellStyle name="Comma 12 6 3 2" xfId="42304" xr:uid="{B9AE27C7-3803-475F-975E-920D985E452B}"/>
    <cellStyle name="Comma 12 6 3 3" xfId="27880" xr:uid="{20D55C31-6C14-45D8-83FF-4AFCE0FA375C}"/>
    <cellStyle name="Comma 12 6 4" xfId="16841" xr:uid="{EA16E9EB-65BB-4837-8D91-4E0A644943D6}"/>
    <cellStyle name="Comma 12 6 4 2" xfId="45719" xr:uid="{A316DC0C-9ADC-43F9-86C9-446C3E44BB02}"/>
    <cellStyle name="Comma 12 6 4 3" xfId="31295" xr:uid="{8DAB69CC-3C2C-4793-88D8-1B8438C0FA7F}"/>
    <cellStyle name="Comma 12 6 5" xfId="5925" xr:uid="{333C9BDE-77BC-40B2-89E7-084BA289BF43}"/>
    <cellStyle name="Comma 12 6 5 2" xfId="34840" xr:uid="{61FA40D5-F153-4CD9-ABED-F23ECAC41E23}"/>
    <cellStyle name="Comma 12 6 6" xfId="20416" xr:uid="{A40960FF-D4FB-463E-97E2-1F3916AF90A3}"/>
    <cellStyle name="Comma 12 7" xfId="7808" xr:uid="{5AB0D2CB-6715-4B65-BBCC-DF0AC4E44DC1}"/>
    <cellStyle name="Comma 12 7 2" xfId="36706" xr:uid="{2552B289-AB36-4EE8-A963-531E45C96BD4}"/>
    <cellStyle name="Comma 12 7 3" xfId="22282" xr:uid="{4D3892F2-6D5D-4DA0-8D1D-3F0215810BEB}"/>
    <cellStyle name="Comma 12 8" xfId="11543" xr:uid="{068E9FBC-CD2D-4F4A-9C56-03913A6927CC}"/>
    <cellStyle name="Comma 12 8 2" xfId="40438" xr:uid="{C046A815-43CD-4302-A784-3B6D88E2575C}"/>
    <cellStyle name="Comma 12 8 3" xfId="26014" xr:uid="{56A2CA23-F6F4-4A9E-B340-875D4358C2F5}"/>
    <cellStyle name="Comma 12 9" xfId="15220" xr:uid="{91C92654-92B7-491D-8403-6416C7C5A61A}"/>
    <cellStyle name="Comma 12 9 2" xfId="44107" xr:uid="{D7BCDC2B-6DAC-4557-BF83-4EDC78A11AFD}"/>
    <cellStyle name="Comma 12 9 3" xfId="29683" xr:uid="{D5D633DF-5DD1-4887-8707-89F45170D63C}"/>
    <cellStyle name="Comma 13" xfId="692" xr:uid="{52CC20A0-5BEC-4F52-9B10-D118EF0E1D0B}"/>
    <cellStyle name="Comma 14" xfId="499" xr:uid="{1CDE3BA7-F56E-452B-808B-901D3F46B308}"/>
    <cellStyle name="Comma 15" xfId="3825" xr:uid="{884E0D9C-3397-4591-B416-2E30808CE7E7}"/>
    <cellStyle name="Comma 15 2" xfId="18353" xr:uid="{7002A99E-C856-42CB-915B-68EEC8377F01}"/>
    <cellStyle name="Comma 15 3" xfId="4280" xr:uid="{DA105276-1B95-472E-AB15-5C4B7547B97F}"/>
    <cellStyle name="Comma 16" xfId="4778" xr:uid="{63605C38-014A-42C4-AAE8-DA899DEB20F9}"/>
    <cellStyle name="Comma 17" xfId="4804" xr:uid="{45899BEF-FD22-4144-8E1A-133CBB390DFA}"/>
    <cellStyle name="Comma 17 2" xfId="5742" xr:uid="{31EC6CF7-ECBD-4514-A0AD-2FF7FBFE37BC}"/>
    <cellStyle name="Comma 17 2 2" xfId="7615" xr:uid="{687E7368-895F-45B7-831D-BD059DEA7E7F}"/>
    <cellStyle name="Comma 17 2 2 2" xfId="11364" xr:uid="{F3E7A8DF-21A3-4856-83B9-049050B5E6FC}"/>
    <cellStyle name="Comma 17 2 2 2 2" xfId="40262" xr:uid="{AFE7E06E-C89E-4BFB-8B03-2F52CA8C2E64}"/>
    <cellStyle name="Comma 17 2 2 2 3" xfId="25838" xr:uid="{10D60638-55CD-4FC3-9354-14C67C427597}"/>
    <cellStyle name="Comma 17 2 2 3" xfId="15101" xr:uid="{0D3CBEE4-F4CE-4884-8394-ED76FE67EBDA}"/>
    <cellStyle name="Comma 17 2 2 3 2" xfId="43994" xr:uid="{9A0EB6A2-E736-4D74-90F3-2BC2B28D033C}"/>
    <cellStyle name="Comma 17 2 2 3 3" xfId="29570" xr:uid="{EF06D12A-8532-4B55-AD88-9BA77B7506AF}"/>
    <cellStyle name="Comma 17 2 2 4" xfId="36530" xr:uid="{97FF5F8A-1F36-47F0-B8C5-470BCB0BB448}"/>
    <cellStyle name="Comma 17 2 2 5" xfId="22106" xr:uid="{660F89C5-3891-4AC5-A825-6E0C447A7E4E}"/>
    <cellStyle name="Comma 17 2 3" xfId="9498" xr:uid="{7846BB27-9677-4C03-B84A-2CDC206FC219}"/>
    <cellStyle name="Comma 17 2 3 2" xfId="38396" xr:uid="{69AABC15-9167-4D37-8A8F-2FD96EC9AA2C}"/>
    <cellStyle name="Comma 17 2 3 3" xfId="23972" xr:uid="{EE94724F-0E96-4C73-9111-86C0E10FB873}"/>
    <cellStyle name="Comma 17 2 4" xfId="13235" xr:uid="{83258164-5482-43CA-95BE-A73850132E8E}"/>
    <cellStyle name="Comma 17 2 4 2" xfId="42128" xr:uid="{EF2C6B48-D64C-4E63-B7D6-C4A2DACBAE9D}"/>
    <cellStyle name="Comma 17 2 4 3" xfId="27704" xr:uid="{E288E737-68EF-403D-AB98-72475578E9E8}"/>
    <cellStyle name="Comma 17 2 5" xfId="34664" xr:uid="{74A22CE8-BED8-415C-94F5-3E0A7F2F02DB}"/>
    <cellStyle name="Comma 17 2 6" xfId="20240" xr:uid="{75B526CF-6938-47D9-A72A-B109A0387C31}"/>
    <cellStyle name="Comma 17 3" xfId="6682" xr:uid="{20E46DD4-EBAE-444C-8702-ACEF6992BF19}"/>
    <cellStyle name="Comma 17 3 2" xfId="10431" xr:uid="{05961D20-64F6-4E99-B928-BFF27571CCA5}"/>
    <cellStyle name="Comma 17 3 2 2" xfId="39329" xr:uid="{1CA05494-B276-4DD4-8E99-47AA2154F5E3}"/>
    <cellStyle name="Comma 17 3 2 3" xfId="24905" xr:uid="{E932718A-3701-4FC2-8724-127E265B890D}"/>
    <cellStyle name="Comma 17 3 3" xfId="14168" xr:uid="{45A72F47-1FB6-4F97-AAE5-A7AA4BBA2687}"/>
    <cellStyle name="Comma 17 3 3 2" xfId="43061" xr:uid="{6ACCCF85-B976-4B77-ACC6-A134B6DF71F0}"/>
    <cellStyle name="Comma 17 3 3 3" xfId="28637" xr:uid="{501AE46D-BA42-44BD-8862-9F508B40218F}"/>
    <cellStyle name="Comma 17 3 4" xfId="35597" xr:uid="{743B4F73-481D-4CB9-A115-AF10DB83FA5F}"/>
    <cellStyle name="Comma 17 3 5" xfId="21173" xr:uid="{995FAE60-20A2-4828-A285-7087A923A6C1}"/>
    <cellStyle name="Comma 17 4" xfId="8565" xr:uid="{59674B6A-E761-44D4-AECB-A124538AE7AF}"/>
    <cellStyle name="Comma 17 4 2" xfId="37463" xr:uid="{EDDC65DA-D766-4862-A8C4-266C506BBD0F}"/>
    <cellStyle name="Comma 17 4 3" xfId="23039" xr:uid="{DE768B85-C34B-49E9-9AB9-E4E9BFE622F0}"/>
    <cellStyle name="Comma 17 5" xfId="12302" xr:uid="{7347922A-2D47-43DB-809A-348447B7DDBB}"/>
    <cellStyle name="Comma 17 5 2" xfId="41195" xr:uid="{39BC2F9E-A27E-472D-A7EB-AC86D88D9BF5}"/>
    <cellStyle name="Comma 17 5 3" xfId="26771" xr:uid="{543F6991-EB5C-4A30-81A3-39BB57EA42A1}"/>
    <cellStyle name="Comma 17 6" xfId="33731" xr:uid="{FC8CFD17-B0A1-4C39-8EED-7C587C8DF203}"/>
    <cellStyle name="Comma 17 7" xfId="19307" xr:uid="{2146717E-0A60-47CC-8C70-81EDE6A1A1EF}"/>
    <cellStyle name="Comma 18" xfId="4805" xr:uid="{0E6F28A1-9EEE-415D-96AB-F45FC2CB406C}"/>
    <cellStyle name="Comma 18 2" xfId="4806" xr:uid="{59E275BD-4F4D-4E52-A209-D1C909D50C7E}"/>
    <cellStyle name="Comma 18 2 2" xfId="5744" xr:uid="{4E99D7D0-D748-49B4-B1FD-9EAFE86A7555}"/>
    <cellStyle name="Comma 18 2 2 2" xfId="7617" xr:uid="{03892942-B29D-4908-8EFD-A3795C434DAB}"/>
    <cellStyle name="Comma 18 2 2 2 2" xfId="11366" xr:uid="{1ECDCD2A-01BF-477D-965B-B6056ACD9615}"/>
    <cellStyle name="Comma 18 2 2 2 2 2" xfId="40264" xr:uid="{9ED3F656-2AF0-4053-9D99-9732C7A559A6}"/>
    <cellStyle name="Comma 18 2 2 2 2 3" xfId="25840" xr:uid="{CC75FF61-B8E6-413D-8462-BFDFCCEF4508}"/>
    <cellStyle name="Comma 18 2 2 2 3" xfId="15103" xr:uid="{8DC9DCA7-D776-4527-B93C-A0F265A6E1F7}"/>
    <cellStyle name="Comma 18 2 2 2 3 2" xfId="43996" xr:uid="{46D8935C-9475-4E77-B661-361A63AD60FB}"/>
    <cellStyle name="Comma 18 2 2 2 3 3" xfId="29572" xr:uid="{A172D659-6C8E-42B4-AC83-8C92489EA132}"/>
    <cellStyle name="Comma 18 2 2 2 4" xfId="36532" xr:uid="{0A5A73D7-89E8-4B18-A5B5-BAF82ECFE7BF}"/>
    <cellStyle name="Comma 18 2 2 2 5" xfId="22108" xr:uid="{963C3886-571E-4F88-92A0-EB3B15C895B3}"/>
    <cellStyle name="Comma 18 2 2 3" xfId="9500" xr:uid="{C345317B-8EC3-4BB1-B555-2209A85049F5}"/>
    <cellStyle name="Comma 18 2 2 3 2" xfId="38398" xr:uid="{CDA9F377-5971-4426-A312-EEF5B5667ECB}"/>
    <cellStyle name="Comma 18 2 2 3 3" xfId="23974" xr:uid="{0EE2C0F7-0D7E-441E-9892-4CE5666D8D24}"/>
    <cellStyle name="Comma 18 2 2 4" xfId="13237" xr:uid="{9F00AB7B-B8FD-4300-BDDC-5243B334F899}"/>
    <cellStyle name="Comma 18 2 2 4 2" xfId="42130" xr:uid="{2B82E952-8095-48EA-8314-AC507013F4E6}"/>
    <cellStyle name="Comma 18 2 2 4 3" xfId="27706" xr:uid="{5C3BEEFA-D965-44F1-BD09-947C6EF03ABE}"/>
    <cellStyle name="Comma 18 2 2 5" xfId="34666" xr:uid="{4E99DD8F-EA27-4700-B1BA-B545A14C315A}"/>
    <cellStyle name="Comma 18 2 2 6" xfId="20242" xr:uid="{8F53639F-6D41-40E4-8B5B-DC76B9AD49ED}"/>
    <cellStyle name="Comma 18 2 3" xfId="6684" xr:uid="{C85A591E-AF5F-441C-801E-96920A1596BE}"/>
    <cellStyle name="Comma 18 2 3 2" xfId="10433" xr:uid="{D79AA7AC-88BB-4F76-AA99-A12B0237B2C1}"/>
    <cellStyle name="Comma 18 2 3 2 2" xfId="39331" xr:uid="{D5BC6916-C210-45D9-916B-665656AD3613}"/>
    <cellStyle name="Comma 18 2 3 2 3" xfId="24907" xr:uid="{FB6B743D-A05C-41CC-B93A-BE916265C9F9}"/>
    <cellStyle name="Comma 18 2 3 3" xfId="14170" xr:uid="{3EA70781-1948-4B6A-9C7E-7C979B667621}"/>
    <cellStyle name="Comma 18 2 3 3 2" xfId="43063" xr:uid="{78A91636-3548-43AD-89F0-F2033B648F3B}"/>
    <cellStyle name="Comma 18 2 3 3 3" xfId="28639" xr:uid="{D68811BD-EEA3-4FDB-8BC4-1F4B463EB1CE}"/>
    <cellStyle name="Comma 18 2 3 4" xfId="35599" xr:uid="{29161214-C6FF-46FA-9992-C21CAF611A06}"/>
    <cellStyle name="Comma 18 2 3 5" xfId="21175" xr:uid="{13498783-051C-415C-BEC1-CF4A9688AE21}"/>
    <cellStyle name="Comma 18 2 4" xfId="8567" xr:uid="{80A7FCB2-C282-48C0-A450-787152E01F40}"/>
    <cellStyle name="Comma 18 2 4 2" xfId="37465" xr:uid="{F1FF77C4-7EB1-4A6B-BD64-A151A081B263}"/>
    <cellStyle name="Comma 18 2 4 3" xfId="23041" xr:uid="{C13E724A-A617-4E4A-A3D5-E9DF09FA52DB}"/>
    <cellStyle name="Comma 18 2 5" xfId="12304" xr:uid="{FB0182A8-7004-4817-A8E0-CE29FD2744EC}"/>
    <cellStyle name="Comma 18 2 5 2" xfId="41197" xr:uid="{79DE72AF-2AA7-4DC3-A181-4AE2660A39B9}"/>
    <cellStyle name="Comma 18 2 5 3" xfId="26773" xr:uid="{29168B3E-6B68-4714-8337-922A436A3FED}"/>
    <cellStyle name="Comma 18 2 6" xfId="33733" xr:uid="{449CAECB-1C90-4F09-8AB2-627B574300E3}"/>
    <cellStyle name="Comma 18 2 7" xfId="19309" xr:uid="{0CB0D7BA-A400-4C96-9DDD-738537EC1BE1}"/>
    <cellStyle name="Comma 18 3" xfId="5743" xr:uid="{AAB73406-B2AA-4BE4-BA92-4E1DD9B1E9F7}"/>
    <cellStyle name="Comma 18 3 2" xfId="7616" xr:uid="{3A7D343F-98F7-47E5-A030-46BB9F0BA21B}"/>
    <cellStyle name="Comma 18 3 2 2" xfId="11365" xr:uid="{1A0506FB-B887-4DAD-B1EF-CED4F123A10E}"/>
    <cellStyle name="Comma 18 3 2 2 2" xfId="40263" xr:uid="{CDAEC667-045A-481A-8569-D92B118F3B5C}"/>
    <cellStyle name="Comma 18 3 2 2 3" xfId="25839" xr:uid="{13882B33-0337-46F3-BAA3-6A83F0612DA1}"/>
    <cellStyle name="Comma 18 3 2 3" xfId="15102" xr:uid="{74FA3961-A77B-4FCE-A30D-0A756058F8C8}"/>
    <cellStyle name="Comma 18 3 2 3 2" xfId="43995" xr:uid="{19DF4F51-804E-4B2B-9252-2E02973E3F73}"/>
    <cellStyle name="Comma 18 3 2 3 3" xfId="29571" xr:uid="{3AF0AA83-3F5E-4EF2-A191-0CD51734BD44}"/>
    <cellStyle name="Comma 18 3 2 4" xfId="36531" xr:uid="{E4707AC3-2084-49B8-A24F-40AAC9D1D703}"/>
    <cellStyle name="Comma 18 3 2 5" xfId="22107" xr:uid="{0C4C0C71-24DC-4879-9B14-985DAEA92F91}"/>
    <cellStyle name="Comma 18 3 3" xfId="9499" xr:uid="{FB16126C-5D4E-490B-9DD5-5A87C36CB4FA}"/>
    <cellStyle name="Comma 18 3 3 2" xfId="38397" xr:uid="{14124911-2533-4092-A445-666E4EDC6212}"/>
    <cellStyle name="Comma 18 3 3 3" xfId="23973" xr:uid="{D463EEF7-4B48-43C9-B7D3-439FDB45CCC2}"/>
    <cellStyle name="Comma 18 3 4" xfId="13236" xr:uid="{8817B47F-875D-48AD-95CB-B8A22243C4E9}"/>
    <cellStyle name="Comma 18 3 4 2" xfId="42129" xr:uid="{19454752-B971-4ACF-82BD-09D4AE3D8E0E}"/>
    <cellStyle name="Comma 18 3 4 3" xfId="27705" xr:uid="{9D68A83B-3880-458D-9272-AC880B6E2B16}"/>
    <cellStyle name="Comma 18 3 5" xfId="34665" xr:uid="{5F2A2529-D81E-4C68-A93F-DB106E7BB9B1}"/>
    <cellStyle name="Comma 18 3 6" xfId="20241" xr:uid="{3F33C4A2-70C6-4256-9132-5C98433EC2ED}"/>
    <cellStyle name="Comma 18 4" xfId="6683" xr:uid="{24858007-399F-4E89-B1CB-2CEEB7E2239B}"/>
    <cellStyle name="Comma 18 4 2" xfId="10432" xr:uid="{C7A42634-BFBA-4489-B96A-23273FD52616}"/>
    <cellStyle name="Comma 18 4 2 2" xfId="39330" xr:uid="{EA81913A-5649-434D-845C-9FBB004A41AC}"/>
    <cellStyle name="Comma 18 4 2 3" xfId="24906" xr:uid="{52A91014-C9EF-483B-9191-95FC748FE517}"/>
    <cellStyle name="Comma 18 4 3" xfId="14169" xr:uid="{65EFC2D1-06CA-45D5-AE47-8B1DFB9EA31E}"/>
    <cellStyle name="Comma 18 4 3 2" xfId="43062" xr:uid="{7C317CA6-5EBF-4CA7-B2D1-E930A88586ED}"/>
    <cellStyle name="Comma 18 4 3 3" xfId="28638" xr:uid="{046E09EA-BB17-49FD-9BA0-757040B3CE25}"/>
    <cellStyle name="Comma 18 4 4" xfId="35598" xr:uid="{1F2F157C-315E-4F34-A53D-ADBA01535FAC}"/>
    <cellStyle name="Comma 18 4 5" xfId="21174" xr:uid="{BB703059-FB63-41FA-87E8-2BF115598A40}"/>
    <cellStyle name="Comma 18 5" xfId="8566" xr:uid="{43B462CF-CC74-4927-BB7E-BB47740AB66D}"/>
    <cellStyle name="Comma 18 5 2" xfId="37464" xr:uid="{4C0B924C-A690-4620-92F5-5B95140C0F0D}"/>
    <cellStyle name="Comma 18 5 3" xfId="23040" xr:uid="{91E7DCF3-3863-4262-9920-D35842D17F49}"/>
    <cellStyle name="Comma 18 6" xfId="12303" xr:uid="{C48ADC88-CE27-47F6-870F-03E7E2723CA6}"/>
    <cellStyle name="Comma 18 6 2" xfId="41196" xr:uid="{18BA99A7-508F-4CB0-A9E9-017761E20AB1}"/>
    <cellStyle name="Comma 18 6 3" xfId="26772" xr:uid="{DCD95376-5E0A-428C-B2A4-5DFF34F18646}"/>
    <cellStyle name="Comma 18 7" xfId="33732" xr:uid="{A5DB6ECF-4239-429B-8135-0E0AE9204609}"/>
    <cellStyle name="Comma 18 8" xfId="19308" xr:uid="{064DD7B8-702F-43D3-BB25-6B0A41C8BFEC}"/>
    <cellStyle name="Comma 19" xfId="4808" xr:uid="{4E2673D4-1F09-47E8-9F28-867CF064B38C}"/>
    <cellStyle name="Comma 19 2" xfId="4811" xr:uid="{9F0BB470-82BA-4F66-9AC5-EFECECF7BD7A}"/>
    <cellStyle name="Comma 19 2 2" xfId="4814" xr:uid="{1B4B2FCE-37E4-4EAD-BD22-C1A67C5EBD71}"/>
    <cellStyle name="Comma 19 2 2 2" xfId="5751" xr:uid="{154296F2-7D41-46E6-8591-7797892630B8}"/>
    <cellStyle name="Comma 19 2 2 2 2" xfId="7624" xr:uid="{497EAC7F-5B78-4FB5-A9F6-C1AD73F31AE9}"/>
    <cellStyle name="Comma 19 2 2 2 2 2" xfId="11373" xr:uid="{E0F38298-9F4E-47BF-BAB9-732309E7D366}"/>
    <cellStyle name="Comma 19 2 2 2 2 2 2" xfId="40271" xr:uid="{4E24EB2E-8B91-4DA3-AD7C-29076E0C2DE1}"/>
    <cellStyle name="Comma 19 2 2 2 2 2 3" xfId="25847" xr:uid="{750F3554-C72E-4B93-8FD3-359FACF94322}"/>
    <cellStyle name="Comma 19 2 2 2 2 3" xfId="15110" xr:uid="{7D021938-69DF-466E-8B92-7DB3EC9066C2}"/>
    <cellStyle name="Comma 19 2 2 2 2 3 2" xfId="44003" xr:uid="{AF727D49-F5A5-4329-B372-3BAA374E585C}"/>
    <cellStyle name="Comma 19 2 2 2 2 3 3" xfId="29579" xr:uid="{9C6E34DB-35D1-4B09-BF28-FEBDA07A2FA3}"/>
    <cellStyle name="Comma 19 2 2 2 2 4" xfId="36539" xr:uid="{486F0CE1-F88A-4E8E-85DE-0EE712FE4093}"/>
    <cellStyle name="Comma 19 2 2 2 2 5" xfId="22115" xr:uid="{616B5497-27C0-4C2D-9E5C-20C77ECB32CB}"/>
    <cellStyle name="Comma 19 2 2 2 3" xfId="9507" xr:uid="{D1CAE964-D951-4B97-9A03-2AAD1E8868AB}"/>
    <cellStyle name="Comma 19 2 2 2 3 2" xfId="38405" xr:uid="{55C6817C-2E14-43A3-A07D-BDC8931EEAFE}"/>
    <cellStyle name="Comma 19 2 2 2 3 3" xfId="23981" xr:uid="{364882FD-87A3-4634-9670-1FA52BBFD94F}"/>
    <cellStyle name="Comma 19 2 2 2 4" xfId="13244" xr:uid="{3B30DEBE-0552-4FEA-AD07-964C4DD704F7}"/>
    <cellStyle name="Comma 19 2 2 2 4 2" xfId="42137" xr:uid="{2BBEE567-CFBA-4C90-AA0F-32C1B71F34D4}"/>
    <cellStyle name="Comma 19 2 2 2 4 3" xfId="27713" xr:uid="{1FDE9999-98B1-40FB-81A7-6E57AEE19974}"/>
    <cellStyle name="Comma 19 2 2 2 5" xfId="34673" xr:uid="{2D9364A3-52E6-4FD0-BBA3-044F1350C99A}"/>
    <cellStyle name="Comma 19 2 2 2 6" xfId="20249" xr:uid="{5DA8E601-322B-4A55-9695-478C2AF66396}"/>
    <cellStyle name="Comma 19 2 2 3" xfId="6691" xr:uid="{8FC283B2-54FB-484B-ACA4-2A22BC86EEBB}"/>
    <cellStyle name="Comma 19 2 2 3 2" xfId="10440" xr:uid="{8E216264-F60E-4D49-A542-4F43335A26A2}"/>
    <cellStyle name="Comma 19 2 2 3 2 2" xfId="39338" xr:uid="{7775E823-36CD-4793-9D48-1D5A117A3694}"/>
    <cellStyle name="Comma 19 2 2 3 2 3" xfId="24914" xr:uid="{FE89490C-F6A4-40B6-A1EC-36A538B9B0DF}"/>
    <cellStyle name="Comma 19 2 2 3 3" xfId="14177" xr:uid="{4870188C-65D2-4FAD-B037-6F563692AD05}"/>
    <cellStyle name="Comma 19 2 2 3 3 2" xfId="43070" xr:uid="{DBE8623B-D0A1-47AD-BA74-4004E45B5070}"/>
    <cellStyle name="Comma 19 2 2 3 3 3" xfId="28646" xr:uid="{B60798CB-2BAB-41D6-9876-4F05F37A5BDF}"/>
    <cellStyle name="Comma 19 2 2 3 4" xfId="35606" xr:uid="{89420430-E7FA-4D3A-B682-9A0E36A4A92F}"/>
    <cellStyle name="Comma 19 2 2 3 5" xfId="21182" xr:uid="{EEF3974C-DBF4-42F5-969C-A1E000F2D9D8}"/>
    <cellStyle name="Comma 19 2 2 4" xfId="8574" xr:uid="{815C113E-A7E3-48C4-B0A4-D77F9FCCD33C}"/>
    <cellStyle name="Comma 19 2 2 4 2" xfId="37472" xr:uid="{DD593956-3558-4D74-8908-F0287CEAD8EA}"/>
    <cellStyle name="Comma 19 2 2 4 3" xfId="23048" xr:uid="{AB81402A-C966-4845-ABE2-43115A7F441C}"/>
    <cellStyle name="Comma 19 2 2 5" xfId="12311" xr:uid="{E53CBCA4-239B-4400-A0DF-D017FDFD1346}"/>
    <cellStyle name="Comma 19 2 2 5 2" xfId="41204" xr:uid="{638F0545-44B0-4AEC-BDF0-8E65480215C5}"/>
    <cellStyle name="Comma 19 2 2 5 3" xfId="26780" xr:uid="{5B48133D-DD0D-4A94-8143-7F9795B7EF36}"/>
    <cellStyle name="Comma 19 2 2 6" xfId="33740" xr:uid="{E2936C10-B4EB-4441-932A-267B13A99F8E}"/>
    <cellStyle name="Comma 19 2 2 7" xfId="19316" xr:uid="{874882A3-9E5A-44D4-8562-D5D0FC104121}"/>
    <cellStyle name="Comma 19 2 3" xfId="5748" xr:uid="{FBD4B69F-9889-4298-98E5-17302F87E754}"/>
    <cellStyle name="Comma 19 2 3 2" xfId="7621" xr:uid="{9F130398-DDAE-4DE8-BA3E-D24FE97E4FA5}"/>
    <cellStyle name="Comma 19 2 3 2 2" xfId="11370" xr:uid="{8EB62A48-66A8-4DBB-BF5D-A3B0844B4F2B}"/>
    <cellStyle name="Comma 19 2 3 2 2 2" xfId="40268" xr:uid="{4437A323-E2DC-4B1A-8DEA-F6E6303BC989}"/>
    <cellStyle name="Comma 19 2 3 2 2 3" xfId="25844" xr:uid="{838022BB-7B6D-440E-B9BD-0A082783734D}"/>
    <cellStyle name="Comma 19 2 3 2 3" xfId="15107" xr:uid="{D9F476D3-8660-46A0-ABCE-CA3F8B78204C}"/>
    <cellStyle name="Comma 19 2 3 2 3 2" xfId="44000" xr:uid="{9FB533B0-668E-4609-933F-28DEAD04D22B}"/>
    <cellStyle name="Comma 19 2 3 2 3 3" xfId="29576" xr:uid="{11C31541-279B-42A6-8BE8-28EE1EFE5466}"/>
    <cellStyle name="Comma 19 2 3 2 4" xfId="36536" xr:uid="{B5E9B3FF-B067-4C91-AE77-6613C2FFA0C0}"/>
    <cellStyle name="Comma 19 2 3 2 5" xfId="22112" xr:uid="{EA7619DA-E496-4BC5-8C89-E76DDB1A9577}"/>
    <cellStyle name="Comma 19 2 3 3" xfId="9504" xr:uid="{3D30EC6F-1918-4A82-B5C6-3CE8C434D40F}"/>
    <cellStyle name="Comma 19 2 3 3 2" xfId="38402" xr:uid="{918BBB0A-E688-4205-AE0E-B745B5950A09}"/>
    <cellStyle name="Comma 19 2 3 3 3" xfId="23978" xr:uid="{4F2920FE-74F1-4A16-92D3-714A92C57AEB}"/>
    <cellStyle name="Comma 19 2 3 4" xfId="13241" xr:uid="{09C52B59-F834-4F13-BCA1-0D3DE6EC846C}"/>
    <cellStyle name="Comma 19 2 3 4 2" xfId="42134" xr:uid="{A249F9CF-53D6-480B-BCE8-829135C87062}"/>
    <cellStyle name="Comma 19 2 3 4 3" xfId="27710" xr:uid="{34D011D7-76D5-460B-B69D-1D3794796811}"/>
    <cellStyle name="Comma 19 2 3 5" xfId="34670" xr:uid="{BA990125-058C-45EA-9115-D370FBECF8FD}"/>
    <cellStyle name="Comma 19 2 3 6" xfId="20246" xr:uid="{DAAF78B1-8B71-4945-9CFB-553296A071C6}"/>
    <cellStyle name="Comma 19 2 4" xfId="6688" xr:uid="{F7A95E0E-70CC-464B-A982-46DFFC7950AB}"/>
    <cellStyle name="Comma 19 2 4 2" xfId="10437" xr:uid="{182E3C37-F3A2-4D28-B981-544C90607837}"/>
    <cellStyle name="Comma 19 2 4 2 2" xfId="39335" xr:uid="{0BAB7992-B610-405A-A08B-04105C79D0D4}"/>
    <cellStyle name="Comma 19 2 4 2 3" xfId="24911" xr:uid="{BA6EC955-24DF-4C6D-AA17-149926765C7A}"/>
    <cellStyle name="Comma 19 2 4 3" xfId="14174" xr:uid="{4E13E7C3-18B6-4E71-B87F-B50987C7178A}"/>
    <cellStyle name="Comma 19 2 4 3 2" xfId="43067" xr:uid="{5EC262AF-5087-4F19-9329-DADF6A7D5508}"/>
    <cellStyle name="Comma 19 2 4 3 3" xfId="28643" xr:uid="{811CD2D4-F2D4-4E61-97BE-9EE1EC11F429}"/>
    <cellStyle name="Comma 19 2 4 4" xfId="35603" xr:uid="{FB902111-0FD5-4845-8E7C-20AC5D59C055}"/>
    <cellStyle name="Comma 19 2 4 5" xfId="21179" xr:uid="{841D634D-A87A-43F0-A00F-208E2B880221}"/>
    <cellStyle name="Comma 19 2 5" xfId="8571" xr:uid="{EFFCF25D-9347-4021-A2B9-4CAB17C5899C}"/>
    <cellStyle name="Comma 19 2 5 2" xfId="37469" xr:uid="{708E373A-67AF-4A2A-9D73-D5FBF6DDC1A0}"/>
    <cellStyle name="Comma 19 2 5 3" xfId="23045" xr:uid="{5D458949-5A33-440D-8D1D-5920F76A51EA}"/>
    <cellStyle name="Comma 19 2 6" xfId="12308" xr:uid="{166C3EA3-106C-45F4-AB63-09FF8E61D389}"/>
    <cellStyle name="Comma 19 2 6 2" xfId="41201" xr:uid="{BEFDDAE6-5A53-4B1F-8032-48293E2C837C}"/>
    <cellStyle name="Comma 19 2 6 3" xfId="26777" xr:uid="{31126165-F29B-4F23-AABC-0DEF1498B1B5}"/>
    <cellStyle name="Comma 19 2 7" xfId="33737" xr:uid="{8E0B9F5F-84DF-4C4A-961D-66A9134BC4B9}"/>
    <cellStyle name="Comma 19 2 8" xfId="19313" xr:uid="{712535DC-4F2C-4F86-B4AD-0352C42E1A75}"/>
    <cellStyle name="Comma 19 3" xfId="5746" xr:uid="{474F119B-B6F4-45AD-BF98-7311C680F626}"/>
    <cellStyle name="Comma 19 3 2" xfId="7619" xr:uid="{62CA0614-A871-41F4-BCD8-174EB0CBFB34}"/>
    <cellStyle name="Comma 19 3 2 2" xfId="11368" xr:uid="{67B1119A-E6FF-4328-A22F-AD6B2EAA4DEE}"/>
    <cellStyle name="Comma 19 3 2 2 2" xfId="40266" xr:uid="{E0159563-A294-4999-9F0D-4C76E4D6B12C}"/>
    <cellStyle name="Comma 19 3 2 2 3" xfId="25842" xr:uid="{1AD922DE-E093-4678-A7DC-3E915271D32D}"/>
    <cellStyle name="Comma 19 3 2 3" xfId="15105" xr:uid="{C503DAEA-DD6F-4C10-920C-544547CABB4B}"/>
    <cellStyle name="Comma 19 3 2 3 2" xfId="43998" xr:uid="{E2EE1FED-BABF-4387-8AC1-FC1E664B6842}"/>
    <cellStyle name="Comma 19 3 2 3 3" xfId="29574" xr:uid="{AF6B9073-7A63-4450-88F0-81DA96372FAD}"/>
    <cellStyle name="Comma 19 3 2 4" xfId="36534" xr:uid="{B64CDFEE-1A32-4DE1-B664-8626B01C1024}"/>
    <cellStyle name="Comma 19 3 2 5" xfId="22110" xr:uid="{4AF19AE9-B27C-4F87-9CB1-D662C8BE99F9}"/>
    <cellStyle name="Comma 19 3 3" xfId="9502" xr:uid="{C2B2967D-A0DD-459E-A0F0-D4269805C681}"/>
    <cellStyle name="Comma 19 3 3 2" xfId="38400" xr:uid="{18908EC0-DF75-4D6E-80B8-722689C165BC}"/>
    <cellStyle name="Comma 19 3 3 3" xfId="23976" xr:uid="{A00D2044-1734-4FF5-A0E3-B1DFFD8F8FCE}"/>
    <cellStyle name="Comma 19 3 4" xfId="13239" xr:uid="{89FA7DD1-ABB6-4E23-935F-B29B3458966B}"/>
    <cellStyle name="Comma 19 3 4 2" xfId="42132" xr:uid="{1D7A1572-5FCC-46EB-BC54-E94509FD735D}"/>
    <cellStyle name="Comma 19 3 4 3" xfId="27708" xr:uid="{A4592E5D-C3DE-4160-B3A7-D66640969958}"/>
    <cellStyle name="Comma 19 3 5" xfId="34668" xr:uid="{ABE0AC32-A69B-4FF5-AD6C-7997A7386BD4}"/>
    <cellStyle name="Comma 19 3 6" xfId="20244" xr:uid="{612B50E3-D07B-4369-B540-7A1106985207}"/>
    <cellStyle name="Comma 19 4" xfId="6686" xr:uid="{F213643B-A57A-4381-B24B-886D8259A55E}"/>
    <cellStyle name="Comma 19 4 2" xfId="10435" xr:uid="{D87F21FC-F3AD-4727-BA33-B16E19744159}"/>
    <cellStyle name="Comma 19 4 2 2" xfId="39333" xr:uid="{5AC6B8B5-B9E0-4110-A4FD-AF7203165E05}"/>
    <cellStyle name="Comma 19 4 2 3" xfId="24909" xr:uid="{7897D171-6D3E-46C2-820A-5E38245AB0B3}"/>
    <cellStyle name="Comma 19 4 3" xfId="14172" xr:uid="{42F6C94F-4563-4BD1-BCBA-93C851FEA1A5}"/>
    <cellStyle name="Comma 19 4 3 2" xfId="43065" xr:uid="{80EA22A9-A294-41BF-8BEE-D41BEB3D857E}"/>
    <cellStyle name="Comma 19 4 3 3" xfId="28641" xr:uid="{337C174C-7B09-415A-89F4-916A59DC6991}"/>
    <cellStyle name="Comma 19 4 4" xfId="35601" xr:uid="{5D301A37-064A-4094-A08C-AAF5508BBC1F}"/>
    <cellStyle name="Comma 19 4 5" xfId="21177" xr:uid="{F45BFE15-0251-4C2B-9BEA-06523A0A1B2E}"/>
    <cellStyle name="Comma 19 5" xfId="8569" xr:uid="{39BFF4A8-E427-4B19-AA69-9646E345CA60}"/>
    <cellStyle name="Comma 19 5 2" xfId="37467" xr:uid="{39D62117-E304-40C4-A024-4A93A9A89433}"/>
    <cellStyle name="Comma 19 5 3" xfId="23043" xr:uid="{0418287A-EABA-416D-B8F6-4BFE04E04661}"/>
    <cellStyle name="Comma 19 6" xfId="12306" xr:uid="{ACDC3E31-1205-47BE-8604-CFA08944455E}"/>
    <cellStyle name="Comma 19 6 2" xfId="41199" xr:uid="{66402CC5-0226-4EB6-AA60-E8F669F8173F}"/>
    <cellStyle name="Comma 19 6 3" xfId="26775" xr:uid="{E8CF6423-EC71-40B7-A3D3-2EB89717FC9D}"/>
    <cellStyle name="Comma 19 7" xfId="33735" xr:uid="{F543281F-817D-48A3-A391-1434723B0AC7}"/>
    <cellStyle name="Comma 19 8" xfId="19311" xr:uid="{945ED91E-FA91-45CF-B22D-97ECF5E187AB}"/>
    <cellStyle name="Comma 2" xfId="83" xr:uid="{018D4315-7E65-43ED-BC79-AFF0CA01A00A}"/>
    <cellStyle name="Comma 2 2" xfId="84" xr:uid="{ED5799D6-E517-4CCF-89B9-C4FE7739C6A6}"/>
    <cellStyle name="Comma 2 2 2" xfId="694" xr:uid="{3AAD9B73-3CA7-4F56-B2C3-AE256EA46EAD}"/>
    <cellStyle name="Comma 2 2 3" xfId="501" xr:uid="{79E2F48E-9A6D-4D27-8B7C-862E4BA79546}"/>
    <cellStyle name="Comma 2 2 4" xfId="18362" xr:uid="{EBB4A23E-298E-488B-85D4-B75802D5EA14}"/>
    <cellStyle name="Comma 2 3" xfId="693" xr:uid="{8AF24708-E2A7-4D92-B9F2-7361092114EE}"/>
    <cellStyle name="Comma 2 4" xfId="500" xr:uid="{B332E483-99BE-4D40-8102-AC46608BB6C1}"/>
    <cellStyle name="Comma 2 5" xfId="18357" xr:uid="{B9749E4D-87EF-434F-8991-79133C873B42}"/>
    <cellStyle name="Comma 2 5 2" xfId="18371" xr:uid="{D9F6D4B7-6F61-40BB-B808-37530AEBA942}"/>
    <cellStyle name="Comma 20" xfId="18356" xr:uid="{AB7C8375-3B7C-472A-A578-CEAE94A4759C}"/>
    <cellStyle name="Comma 21" xfId="18374" xr:uid="{1A345CB3-0901-4B04-9A7B-D3C5A4681612}"/>
    <cellStyle name="Comma 22" xfId="18381" xr:uid="{846C0D1A-5AE0-4699-B34F-AEC4E13045B2}"/>
    <cellStyle name="Comma 23" xfId="18375" xr:uid="{12682E72-ECD6-4D1C-B264-B8EF8F140584}"/>
    <cellStyle name="Comma 24" xfId="18378" xr:uid="{C01A25C2-D574-4222-B59A-A059F55682D2}"/>
    <cellStyle name="Comma 3" xfId="85" xr:uid="{9ECF0D73-D57B-4E03-A032-B3B9B47C5CEA}"/>
    <cellStyle name="Comma 3 11" xfId="18373" xr:uid="{5A5202C0-0282-4253-BD0E-ACC0F76C9F22}"/>
    <cellStyle name="Comma 3 2" xfId="86" xr:uid="{AAB4F52E-F7A9-4AF7-B299-E905B003CB06}"/>
    <cellStyle name="Comma 3 3" xfId="695" xr:uid="{AAFF7353-73CE-46BF-8D45-59B9DAE7B09B}"/>
    <cellStyle name="Comma 3 4" xfId="502" xr:uid="{53AC15B1-338F-4929-BD87-176C2FC8958B}"/>
    <cellStyle name="Comma 3 5" xfId="18368" xr:uid="{06F8BB7D-574A-4D99-AF25-768B50F9B9A7}"/>
    <cellStyle name="Comma 4" xfId="87" xr:uid="{522800B2-432B-4C0D-8D47-BF59EA03075F}"/>
    <cellStyle name="Comma 4 2" xfId="696" xr:uid="{49300342-98CA-4711-967B-5130CB467580}"/>
    <cellStyle name="Comma 4 3" xfId="503" xr:uid="{4856ADC6-7A9C-49C5-9364-FB24830556EF}"/>
    <cellStyle name="Comma 5" xfId="88" xr:uid="{0F1E8E2F-8647-46CA-9500-27B275844476}"/>
    <cellStyle name="Comma 5 7" xfId="18365" xr:uid="{68CB86EF-8C34-48D9-9FBF-1EA00847FEE1}"/>
    <cellStyle name="Comma 52" xfId="18372" xr:uid="{09A6FD95-49CC-4175-ADB1-D4DE8851B958}"/>
    <cellStyle name="Comma 6" xfId="4" xr:uid="{00000000-0005-0000-0000-000001000000}"/>
    <cellStyle name="Comma 6 2" xfId="3827" xr:uid="{B1148426-D337-4507-9FF7-4FC6FA1C450E}"/>
    <cellStyle name="Comma 6 3" xfId="89" xr:uid="{B7069DB8-A584-4DD6-96BA-FB37F2F10887}"/>
    <cellStyle name="Comma 7" xfId="293" xr:uid="{4843F6A7-CD86-4610-9AB6-8C201F94B299}"/>
    <cellStyle name="Comma 7 2" xfId="725" xr:uid="{DE39613C-AB8D-470F-A5D5-FBEE7D01615B}"/>
    <cellStyle name="Comma 7 3" xfId="533" xr:uid="{0B9F1934-E8B5-4A39-BEC3-E15E4149EBC6}"/>
    <cellStyle name="Comma 8" xfId="397" xr:uid="{37E48E54-76F1-4C68-B05A-9C4FD1B7E937}"/>
    <cellStyle name="Comma 8 10" xfId="15183" xr:uid="{BC15B967-0C39-4A47-8DA2-709A7E2305D8}"/>
    <cellStyle name="Comma 8 10 2" xfId="44070" xr:uid="{B8494059-8E7D-4F26-B0A8-B413CD21D877}"/>
    <cellStyle name="Comma 8 10 3" xfId="29646" xr:uid="{54A7BC04-1C5B-4DF0-9F53-B5F9EF1AF096}"/>
    <cellStyle name="Comma 8 11" xfId="3875" xr:uid="{DF9DD50F-3C77-4167-89B1-679A8ED522A3}"/>
    <cellStyle name="Comma 8 11 2" xfId="32855" xr:uid="{B1254537-FBF7-4880-9234-5798DF5D5175}"/>
    <cellStyle name="Comma 8 12" xfId="18433" xr:uid="{D516A3D4-48E5-446E-A50E-E9C84825FB60}"/>
    <cellStyle name="Comma 8 2" xfId="789" xr:uid="{DBEF561B-A99F-4923-AEDA-033B6EECBFED}"/>
    <cellStyle name="Comma 8 2 2" xfId="1208" xr:uid="{B8FA666E-D753-4B95-9F24-E76D2D8111E9}"/>
    <cellStyle name="Comma 8 2 2 2" xfId="2113" xr:uid="{04242D04-A6D1-4CFA-8164-A36220C3609E}"/>
    <cellStyle name="Comma 8 2 2 2 2" xfId="3727" xr:uid="{A304F5BB-9B2D-4527-9700-718EA7D1AB03}"/>
    <cellStyle name="Comma 8 2 2 2 2 2" xfId="11282" xr:uid="{8BDB9CF6-57EF-4F1A-AE8F-81F0D8E37B74}"/>
    <cellStyle name="Comma 8 2 2 2 2 2 2" xfId="40180" xr:uid="{3042FC9C-40A0-4644-A99A-12CC61375E43}"/>
    <cellStyle name="Comma 8 2 2 2 2 2 3" xfId="25756" xr:uid="{C8894935-6841-40ED-BB38-0E04FF2954BD}"/>
    <cellStyle name="Comma 8 2 2 2 2 3" xfId="15019" xr:uid="{9FA14BB0-6315-4B1A-9F35-78219F77B5A8}"/>
    <cellStyle name="Comma 8 2 2 2 2 3 2" xfId="43912" xr:uid="{7B1A16EE-57C7-4FCA-BC6C-2DE28FF82207}"/>
    <cellStyle name="Comma 8 2 2 2 2 3 3" xfId="29488" xr:uid="{609366EB-8E32-4914-A5BD-9313FBE5D9E2}"/>
    <cellStyle name="Comma 8 2 2 2 2 4" xfId="18255" xr:uid="{F897919F-2EE9-4483-B453-69600E12BA1A}"/>
    <cellStyle name="Comma 8 2 2 2 2 4 2" xfId="47133" xr:uid="{F0A31055-E298-409A-8B7D-2962A4DD264B}"/>
    <cellStyle name="Comma 8 2 2 2 2 4 3" xfId="32709" xr:uid="{15B27F6A-C07B-4DCD-AD8D-9FC279425126}"/>
    <cellStyle name="Comma 8 2 2 2 2 5" xfId="7533" xr:uid="{8385BE18-EC15-4602-B5E2-72845D45B8AB}"/>
    <cellStyle name="Comma 8 2 2 2 2 5 2" xfId="36448" xr:uid="{EC0A8728-422E-4E2D-A557-21CF16E49851}"/>
    <cellStyle name="Comma 8 2 2 2 2 6" xfId="22024" xr:uid="{0DCEE7BF-73D7-4F41-A776-6F98F7C866D2}"/>
    <cellStyle name="Comma 8 2 2 2 3" xfId="9416" xr:uid="{D53C4CC1-D0EB-4B64-93D0-B13286357C31}"/>
    <cellStyle name="Comma 8 2 2 2 3 2" xfId="38314" xr:uid="{E3F29E8E-E82D-497E-AEBE-AD390E8F377D}"/>
    <cellStyle name="Comma 8 2 2 2 3 3" xfId="23890" xr:uid="{A0342CF0-55C8-4769-BAC4-03ECECEF1EDC}"/>
    <cellStyle name="Comma 8 2 2 2 4" xfId="13153" xr:uid="{6236373C-7EFD-4E25-AF2D-28AF45FB6D81}"/>
    <cellStyle name="Comma 8 2 2 2 4 2" xfId="42046" xr:uid="{094F2CCE-56B3-4989-92D1-4CBB78439238}"/>
    <cellStyle name="Comma 8 2 2 2 4 3" xfId="27622" xr:uid="{DC7C358E-272D-4BC7-89BD-BF7B4D9853E4}"/>
    <cellStyle name="Comma 8 2 2 2 5" xfId="16642" xr:uid="{08F1C3D7-4E17-4AAC-9304-C39245645C89}"/>
    <cellStyle name="Comma 8 2 2 2 5 2" xfId="45521" xr:uid="{A549C69A-E679-498D-BECE-F47DA938E7D1}"/>
    <cellStyle name="Comma 8 2 2 2 5 3" xfId="31097" xr:uid="{C79B22DC-7160-41F5-8402-EC7F53BA0957}"/>
    <cellStyle name="Comma 8 2 2 2 6" xfId="5659" xr:uid="{47553F0C-03FE-4648-8640-11B908D0F446}"/>
    <cellStyle name="Comma 8 2 2 2 6 2" xfId="34582" xr:uid="{D6A91828-442B-46D5-890D-C167FEDBE2CD}"/>
    <cellStyle name="Comma 8 2 2 2 7" xfId="20158" xr:uid="{B0067B29-9004-40FF-92F0-F4E23C1358FC}"/>
    <cellStyle name="Comma 8 2 2 3" xfId="2921" xr:uid="{997B90B7-99EE-40A3-9FBA-857783A109B5}"/>
    <cellStyle name="Comma 8 2 2 3 2" xfId="10349" xr:uid="{E4AFAC6D-9E0B-4390-B8EC-FC3A72026963}"/>
    <cellStyle name="Comma 8 2 2 3 2 2" xfId="39247" xr:uid="{264E05FD-55D6-4000-B5A1-CFF0305F1B20}"/>
    <cellStyle name="Comma 8 2 2 3 2 3" xfId="24823" xr:uid="{C1299516-8099-497F-86F2-5D2C45E3B64B}"/>
    <cellStyle name="Comma 8 2 2 3 3" xfId="14086" xr:uid="{1B2BF433-8804-4E2E-AB4B-60189FA2B698}"/>
    <cellStyle name="Comma 8 2 2 3 3 2" xfId="42979" xr:uid="{EE6C15A6-6ABB-493E-8FA8-F99AF8EBA319}"/>
    <cellStyle name="Comma 8 2 2 3 3 3" xfId="28555" xr:uid="{F85E0654-AD92-48D4-9712-24F42662674F}"/>
    <cellStyle name="Comma 8 2 2 3 4" xfId="17449" xr:uid="{B1576041-B2B2-4359-B81F-506243CF93C2}"/>
    <cellStyle name="Comma 8 2 2 3 4 2" xfId="46327" xr:uid="{5044B15F-839F-4CBC-8C95-6F152762A5A8}"/>
    <cellStyle name="Comma 8 2 2 3 4 3" xfId="31903" xr:uid="{9484BBF0-5EEB-448D-B4D1-37301C5A5711}"/>
    <cellStyle name="Comma 8 2 2 3 5" xfId="6600" xr:uid="{CEF7CF64-7EFD-4677-91D3-9EAB90FD90E6}"/>
    <cellStyle name="Comma 8 2 2 3 5 2" xfId="35515" xr:uid="{AE2D0FEE-8C68-41B7-A8D4-46FDDBC0F971}"/>
    <cellStyle name="Comma 8 2 2 3 6" xfId="21091" xr:uid="{4426C995-F820-48BF-9BA2-65DB6A0D2269}"/>
    <cellStyle name="Comma 8 2 2 4" xfId="8483" xr:uid="{A81F2749-989D-481E-9DD9-66D74FB4F30C}"/>
    <cellStyle name="Comma 8 2 2 4 2" xfId="37381" xr:uid="{D14E7D46-55CB-4FB8-83C5-D09977598444}"/>
    <cellStyle name="Comma 8 2 2 4 3" xfId="22957" xr:uid="{E5705E44-38A6-4163-B1E0-70859BCE2A86}"/>
    <cellStyle name="Comma 8 2 2 5" xfId="12218" xr:uid="{C89983AF-392C-4375-8D5F-65D9966EDB8E}"/>
    <cellStyle name="Comma 8 2 2 5 2" xfId="41113" xr:uid="{305E7710-0FA4-4CC0-845A-2D9AAFFEEE2D}"/>
    <cellStyle name="Comma 8 2 2 5 3" xfId="26689" xr:uid="{DA0ADDEC-9D86-489E-ABA9-CADB51C681D2}"/>
    <cellStyle name="Comma 8 2 2 6" xfId="15830" xr:uid="{5A69E805-5790-41A5-B415-4664BAF42928}"/>
    <cellStyle name="Comma 8 2 2 6 2" xfId="44715" xr:uid="{46F95E3A-1468-496B-BFB1-04EC4E8C05D2}"/>
    <cellStyle name="Comma 8 2 2 6 3" xfId="30291" xr:uid="{85B40C5A-27A1-473A-A718-253347D27BF6}"/>
    <cellStyle name="Comma 8 2 2 7" xfId="4713" xr:uid="{FBC799AF-CD22-4635-B159-C7F104125E93}"/>
    <cellStyle name="Comma 8 2 2 7 2" xfId="33648" xr:uid="{C55FF44A-3738-4BBB-8B6D-7D70CB1FB3AF}"/>
    <cellStyle name="Comma 8 2 2 8" xfId="19225" xr:uid="{1AE4B872-21F8-44F0-BFB0-0C36B6971ADD}"/>
    <cellStyle name="Comma 8 2 3" xfId="1727" xr:uid="{58D55313-0968-45BE-8B6A-9C009AAEF071}"/>
    <cellStyle name="Comma 8 2 3 2" xfId="3341" xr:uid="{9588571D-7A0F-4D89-B03E-5EFB00533CBD}"/>
    <cellStyle name="Comma 8 2 3 2 2" xfId="10829" xr:uid="{35D727DC-5638-4BEB-A3FC-5F35A6DB99D5}"/>
    <cellStyle name="Comma 8 2 3 2 2 2" xfId="39727" xr:uid="{D646DE0A-301F-44BA-8866-A2C567C25987}"/>
    <cellStyle name="Comma 8 2 3 2 2 3" xfId="25303" xr:uid="{A2B02C23-4B21-4118-9BEB-7C28181B1947}"/>
    <cellStyle name="Comma 8 2 3 2 3" xfId="14566" xr:uid="{0C965B48-50FE-465A-ACA0-EFDFC859988E}"/>
    <cellStyle name="Comma 8 2 3 2 3 2" xfId="43459" xr:uid="{22597CE0-B38E-42B1-992D-2F57BE5E99E2}"/>
    <cellStyle name="Comma 8 2 3 2 3 3" xfId="29035" xr:uid="{E2F3A2C7-93ED-4A6B-8821-DA0BB278AE88}"/>
    <cellStyle name="Comma 8 2 3 2 4" xfId="17869" xr:uid="{FF55B627-6812-4ED3-A987-39F5328F7242}"/>
    <cellStyle name="Comma 8 2 3 2 4 2" xfId="46747" xr:uid="{664AC6B9-0CA7-4053-AE53-D64314E6CB43}"/>
    <cellStyle name="Comma 8 2 3 2 4 3" xfId="32323" xr:uid="{681A53C6-E8FF-4852-91EF-87B5AB280684}"/>
    <cellStyle name="Comma 8 2 3 2 5" xfId="7080" xr:uid="{4F54AD82-F548-4D2E-A945-C308E2FCCC65}"/>
    <cellStyle name="Comma 8 2 3 2 5 2" xfId="35995" xr:uid="{1D359141-B0A3-4AF8-85FB-7695BFC6C875}"/>
    <cellStyle name="Comma 8 2 3 2 6" xfId="21571" xr:uid="{DD21A8D6-FFE0-44CE-AC83-B54A0F78029D}"/>
    <cellStyle name="Comma 8 2 3 3" xfId="8963" xr:uid="{434D09C0-DB7F-4828-96B3-24F27BCCD5F4}"/>
    <cellStyle name="Comma 8 2 3 3 2" xfId="37861" xr:uid="{FE5F41DD-36BE-42CE-B99D-3958873C2483}"/>
    <cellStyle name="Comma 8 2 3 3 3" xfId="23437" xr:uid="{4953124A-727B-409C-BC44-B9D60F1B0337}"/>
    <cellStyle name="Comma 8 2 3 4" xfId="12700" xr:uid="{3110E7E8-1B6F-4C6C-A703-9799F3FB2408}"/>
    <cellStyle name="Comma 8 2 3 4 2" xfId="41593" xr:uid="{98C93C87-E08D-4E13-8391-C07CD52845F0}"/>
    <cellStyle name="Comma 8 2 3 4 3" xfId="27169" xr:uid="{F9818FC9-B497-4A84-959E-618A8BDD483C}"/>
    <cellStyle name="Comma 8 2 3 5" xfId="16256" xr:uid="{EE27E33B-4706-4896-8CBB-C95554E79342}"/>
    <cellStyle name="Comma 8 2 3 5 2" xfId="45135" xr:uid="{553464EF-6479-41A4-805C-9BABEEF8E266}"/>
    <cellStyle name="Comma 8 2 3 5 3" xfId="30711" xr:uid="{3F805CF3-7191-4B2E-8AF2-64880BE807F3}"/>
    <cellStyle name="Comma 8 2 3 6" xfId="5206" xr:uid="{2AF8C3F8-4CE9-4319-92BA-19D9E1DD77BA}"/>
    <cellStyle name="Comma 8 2 3 6 2" xfId="34129" xr:uid="{C4EA10AB-6CDD-4579-8082-F058E00194FD}"/>
    <cellStyle name="Comma 8 2 3 7" xfId="19705" xr:uid="{CF40ACAA-1848-417C-B3DF-BF4D61FBA248}"/>
    <cellStyle name="Comma 8 2 4" xfId="2535" xr:uid="{207A63DA-DA07-4DE0-B913-C6FDECD1F44C}"/>
    <cellStyle name="Comma 8 2 4 2" xfId="9896" xr:uid="{C8DAFE9B-8B92-4F93-8DBD-0712D68AEEB1}"/>
    <cellStyle name="Comma 8 2 4 2 2" xfId="38794" xr:uid="{93F9AF6D-D6C3-41BE-A08F-C70D2ABEE002}"/>
    <cellStyle name="Comma 8 2 4 2 3" xfId="24370" xr:uid="{18D547F6-3A45-4997-A1CD-8D1D175B8173}"/>
    <cellStyle name="Comma 8 2 4 3" xfId="13633" xr:uid="{453EDD09-8502-4239-8E58-60C58953E816}"/>
    <cellStyle name="Comma 8 2 4 3 2" xfId="42526" xr:uid="{F33634FA-DCAC-4575-9FBB-F489F7695527}"/>
    <cellStyle name="Comma 8 2 4 3 3" xfId="28102" xr:uid="{109D86B6-F73A-40A8-9135-52278CD529C8}"/>
    <cellStyle name="Comma 8 2 4 4" xfId="17063" xr:uid="{F8314D53-3A1B-4FD1-8B10-5FCC105254B5}"/>
    <cellStyle name="Comma 8 2 4 4 2" xfId="45941" xr:uid="{7C13C7AF-F802-4D76-8BE6-2CAEE18AE011}"/>
    <cellStyle name="Comma 8 2 4 4 3" xfId="31517" xr:uid="{78D4E520-DB03-46A3-A13D-EDA80D36CA03}"/>
    <cellStyle name="Comma 8 2 4 5" xfId="6147" xr:uid="{4B5B3EC1-290E-4DA8-8846-A96948CA8CA0}"/>
    <cellStyle name="Comma 8 2 4 5 2" xfId="35062" xr:uid="{E97D8516-5D42-4C06-B6C3-5C5B110B4DD0}"/>
    <cellStyle name="Comma 8 2 4 6" xfId="20638" xr:uid="{CD3C1FEA-95B7-420D-923C-99C18F71A76B}"/>
    <cellStyle name="Comma 8 2 5" xfId="8030" xr:uid="{8128CD16-EB27-4AAE-8E59-E1AC4001F97E}"/>
    <cellStyle name="Comma 8 2 5 2" xfId="36928" xr:uid="{53EA9BD2-BF13-4D30-8060-57E76816EF84}"/>
    <cellStyle name="Comma 8 2 5 3" xfId="22504" xr:uid="{09356635-76EA-4F25-A509-815C9A9AEF92}"/>
    <cellStyle name="Comma 8 2 6" xfId="11765" xr:uid="{3A41D2B3-1664-411E-BB77-81EDBDD0D71B}"/>
    <cellStyle name="Comma 8 2 6 2" xfId="40660" xr:uid="{5FF20B79-AF05-4D6A-9926-F126398A5320}"/>
    <cellStyle name="Comma 8 2 6 3" xfId="26236" xr:uid="{2B982EEC-AC88-4E60-8C60-D8DA0ABC1B14}"/>
    <cellStyle name="Comma 8 2 7" xfId="15442" xr:uid="{B7F3E7F6-6977-4287-A030-74DB82FDFD4A}"/>
    <cellStyle name="Comma 8 2 7 2" xfId="44329" xr:uid="{83B7ED14-80A5-4490-9BB2-12ACD3DD1A1E}"/>
    <cellStyle name="Comma 8 2 7 3" xfId="29905" xr:uid="{0F689AC9-23E3-4948-9400-AF894E7A0D9C}"/>
    <cellStyle name="Comma 8 2 8" xfId="4214" xr:uid="{6939A3FC-A1A6-4A0A-9299-0F2639AEF383}"/>
    <cellStyle name="Comma 8 2 8 2" xfId="33195" xr:uid="{3687B708-62FA-47F1-BFBE-736773354D13}"/>
    <cellStyle name="Comma 8 2 9" xfId="18772" xr:uid="{86817FAE-3BE9-445F-BF27-19171887EE4F}"/>
    <cellStyle name="Comma 8 3" xfId="598" xr:uid="{9DADD70A-B903-426F-9580-0D5B3BCB9419}"/>
    <cellStyle name="Comma 8 3 2" xfId="1209" xr:uid="{C1DB9202-65EA-4718-8E83-8F7D7F0BBC7A}"/>
    <cellStyle name="Comma 8 3 2 2" xfId="2114" xr:uid="{51059A79-7AAC-446F-AC27-7500D52646F1}"/>
    <cellStyle name="Comma 8 3 2 2 2" xfId="3728" xr:uid="{71DA1A7A-6288-456E-8E62-9F9DDA230CD0}"/>
    <cellStyle name="Comma 8 3 2 2 2 2" xfId="11153" xr:uid="{7AF41E22-CFAD-41C6-802E-773AD48F7C2B}"/>
    <cellStyle name="Comma 8 3 2 2 2 2 2" xfId="40051" xr:uid="{647010A9-ECBC-407C-A474-580EA2AD753B}"/>
    <cellStyle name="Comma 8 3 2 2 2 2 3" xfId="25627" xr:uid="{89240622-62F5-4393-AEC4-EC85BE2307AA}"/>
    <cellStyle name="Comma 8 3 2 2 2 3" xfId="14890" xr:uid="{6C5C554E-C571-409D-9216-CC309F06BC75}"/>
    <cellStyle name="Comma 8 3 2 2 2 3 2" xfId="43783" xr:uid="{ACBF61F6-A2D3-459B-BC96-1C93B495B92B}"/>
    <cellStyle name="Comma 8 3 2 2 2 3 3" xfId="29359" xr:uid="{A71AFBAF-8C98-4111-8CE1-54221BBD3B3A}"/>
    <cellStyle name="Comma 8 3 2 2 2 4" xfId="18256" xr:uid="{0AA5AA51-7C0D-4D04-817A-A6C73617457A}"/>
    <cellStyle name="Comma 8 3 2 2 2 4 2" xfId="47134" xr:uid="{CC989822-548D-4BB3-8978-9F03088837B4}"/>
    <cellStyle name="Comma 8 3 2 2 2 4 3" xfId="32710" xr:uid="{FFF59295-77F7-4C97-A3BB-0AE5EC1132C3}"/>
    <cellStyle name="Comma 8 3 2 2 2 5" xfId="7404" xr:uid="{D6DF8B99-363D-4F96-91AB-2F33F948D374}"/>
    <cellStyle name="Comma 8 3 2 2 2 5 2" xfId="36319" xr:uid="{205FCBF6-F899-462E-BA03-2595B0760E2B}"/>
    <cellStyle name="Comma 8 3 2 2 2 6" xfId="21895" xr:uid="{AFAD2EA4-AC7E-400E-903A-1A98859E8754}"/>
    <cellStyle name="Comma 8 3 2 2 3" xfId="9287" xr:uid="{6A308F3A-3FB2-467E-B3D5-804B63B560DA}"/>
    <cellStyle name="Comma 8 3 2 2 3 2" xfId="38185" xr:uid="{876C738C-A52A-467F-871B-8395D38B2255}"/>
    <cellStyle name="Comma 8 3 2 2 3 3" xfId="23761" xr:uid="{05ACD462-EAAA-4B3F-9ECE-F8E819DE0ABF}"/>
    <cellStyle name="Comma 8 3 2 2 4" xfId="13024" xr:uid="{2DA7F908-D291-41E2-8977-764C12AD17DA}"/>
    <cellStyle name="Comma 8 3 2 2 4 2" xfId="41917" xr:uid="{EF121E6F-BA9A-411D-9102-29EBB7CAA316}"/>
    <cellStyle name="Comma 8 3 2 2 4 3" xfId="27493" xr:uid="{BA1A3160-3CF2-46DA-9F99-18922AA5A2BF}"/>
    <cellStyle name="Comma 8 3 2 2 5" xfId="16643" xr:uid="{A02CC653-6436-43B5-A021-9FD3F225BF1A}"/>
    <cellStyle name="Comma 8 3 2 2 5 2" xfId="45522" xr:uid="{D78757D2-BDAB-4BAE-A723-35C2E106B9CA}"/>
    <cellStyle name="Comma 8 3 2 2 5 3" xfId="31098" xr:uid="{29227CF9-4A1E-4B57-845F-69C306FE23E9}"/>
    <cellStyle name="Comma 8 3 2 2 6" xfId="5530" xr:uid="{0A5470AE-FFDC-478C-AEC8-B4056DBFEFBE}"/>
    <cellStyle name="Comma 8 3 2 2 6 2" xfId="34453" xr:uid="{9D509ABE-79CF-4AC2-8907-ACB3C1CEFC4D}"/>
    <cellStyle name="Comma 8 3 2 2 7" xfId="20029" xr:uid="{F7730621-5E87-449E-AF23-9A77AA8F9B1D}"/>
    <cellStyle name="Comma 8 3 2 3" xfId="2922" xr:uid="{79973C36-4F11-4674-A244-3B518A4B43AF}"/>
    <cellStyle name="Comma 8 3 2 3 2" xfId="10220" xr:uid="{E56DCBFA-3169-456D-BDAC-985A16DAFCE6}"/>
    <cellStyle name="Comma 8 3 2 3 2 2" xfId="39118" xr:uid="{9338CC63-B3CD-4C03-99F1-23DE2EC6E69F}"/>
    <cellStyle name="Comma 8 3 2 3 2 3" xfId="24694" xr:uid="{C196313B-D7C4-4DA5-9DFA-73489C6DF973}"/>
    <cellStyle name="Comma 8 3 2 3 3" xfId="13957" xr:uid="{AC6FF266-AFA4-46B3-8759-46A478499005}"/>
    <cellStyle name="Comma 8 3 2 3 3 2" xfId="42850" xr:uid="{4EF47093-82BE-423E-A4A5-8AF57BD16CBF}"/>
    <cellStyle name="Comma 8 3 2 3 3 3" xfId="28426" xr:uid="{E23DB245-ED51-43B1-BC08-71088374BAAA}"/>
    <cellStyle name="Comma 8 3 2 3 4" xfId="17450" xr:uid="{9466237C-9306-493D-8AB8-2CAC6E955544}"/>
    <cellStyle name="Comma 8 3 2 3 4 2" xfId="46328" xr:uid="{9BAA89DF-6D00-4377-9050-174F6B79CE7E}"/>
    <cellStyle name="Comma 8 3 2 3 4 3" xfId="31904" xr:uid="{72111D1F-5118-4151-9BD1-414FEFA1635A}"/>
    <cellStyle name="Comma 8 3 2 3 5" xfId="6471" xr:uid="{5B3FAC22-1880-469D-BB41-782A31C22B99}"/>
    <cellStyle name="Comma 8 3 2 3 5 2" xfId="35386" xr:uid="{6175447F-19CC-416A-B903-FA57EDBB5224}"/>
    <cellStyle name="Comma 8 3 2 3 6" xfId="20962" xr:uid="{211095C2-8967-4C8F-ACE1-76B023AF6204}"/>
    <cellStyle name="Comma 8 3 2 4" xfId="8354" xr:uid="{1ED71B7D-B341-48FD-B984-6CFF962C4015}"/>
    <cellStyle name="Comma 8 3 2 4 2" xfId="37252" xr:uid="{B94118C4-72AE-4A0D-9BE5-F76902ED27FA}"/>
    <cellStyle name="Comma 8 3 2 4 3" xfId="22828" xr:uid="{AA3C0523-8273-442C-9F4C-318BF587CCFE}"/>
    <cellStyle name="Comma 8 3 2 5" xfId="12089" xr:uid="{90836511-3485-4DD5-8BBD-71D8037C75BB}"/>
    <cellStyle name="Comma 8 3 2 5 2" xfId="40984" xr:uid="{A4EE8D04-D8E2-463F-92A6-F19B68DD0F39}"/>
    <cellStyle name="Comma 8 3 2 5 3" xfId="26560" xr:uid="{74FF1BCD-34A1-49EC-B2F2-6E887B220E4A}"/>
    <cellStyle name="Comma 8 3 2 6" xfId="15831" xr:uid="{0C99E7AD-EB92-46D0-BFAC-0EF48833D983}"/>
    <cellStyle name="Comma 8 3 2 6 2" xfId="44716" xr:uid="{15FB0984-276D-4CD6-B705-ADA8E7A5F145}"/>
    <cellStyle name="Comma 8 3 2 6 3" xfId="30292" xr:uid="{77123597-3198-4510-BF96-5DF45856E3C3}"/>
    <cellStyle name="Comma 8 3 2 7" xfId="4580" xr:uid="{5875723B-7209-4488-BD64-FE673709719C}"/>
    <cellStyle name="Comma 8 3 2 7 2" xfId="33519" xr:uid="{F2B72CBD-8E49-448C-92C0-E860C3625DF2}"/>
    <cellStyle name="Comma 8 3 2 8" xfId="19096" xr:uid="{AF46923A-521D-4663-8F5A-9D207B9AE48B}"/>
    <cellStyle name="Comma 8 3 3" xfId="1598" xr:uid="{B1256552-787B-4FA1-8B21-450FCE245010}"/>
    <cellStyle name="Comma 8 3 3 2" xfId="3212" xr:uid="{55A34382-74C9-4EE3-AA0E-87432873D79F}"/>
    <cellStyle name="Comma 8 3 3 2 2" xfId="10700" xr:uid="{ABAD01C8-0BB4-4B83-B3F5-1FBDF2ECB9B2}"/>
    <cellStyle name="Comma 8 3 3 2 2 2" xfId="39598" xr:uid="{CC7B2059-59BA-49D0-874A-BF5CB4EEADBC}"/>
    <cellStyle name="Comma 8 3 3 2 2 3" xfId="25174" xr:uid="{596DC79E-322E-4E18-B7B8-C320F99E6D8D}"/>
    <cellStyle name="Comma 8 3 3 2 3" xfId="14437" xr:uid="{83E1792B-1A8F-4EB8-A115-C4DCA209162F}"/>
    <cellStyle name="Comma 8 3 3 2 3 2" xfId="43330" xr:uid="{B2219C8D-FF73-4EBC-B025-6455D73C1EB4}"/>
    <cellStyle name="Comma 8 3 3 2 3 3" xfId="28906" xr:uid="{54DFD112-7AFB-4E60-A59E-0C300C2DD1B7}"/>
    <cellStyle name="Comma 8 3 3 2 4" xfId="17740" xr:uid="{89B80D0F-A938-4627-8865-06377ADF14FC}"/>
    <cellStyle name="Comma 8 3 3 2 4 2" xfId="46618" xr:uid="{0944479B-BFF0-401E-A08B-5E45F8DE6395}"/>
    <cellStyle name="Comma 8 3 3 2 4 3" xfId="32194" xr:uid="{99160898-F56E-49CD-B0E8-472F687EBA3F}"/>
    <cellStyle name="Comma 8 3 3 2 5" xfId="6951" xr:uid="{B7CA4510-AC1E-49AC-9B69-76BCF3DC0AED}"/>
    <cellStyle name="Comma 8 3 3 2 5 2" xfId="35866" xr:uid="{0B56DC9E-EFE1-4E8A-94CB-2D3F4B4DFED6}"/>
    <cellStyle name="Comma 8 3 3 2 6" xfId="21442" xr:uid="{3B232144-E5E9-4259-A641-38C66636AD31}"/>
    <cellStyle name="Comma 8 3 3 3" xfId="8834" xr:uid="{B853A91F-6148-485F-B43D-517B0D9DFDDB}"/>
    <cellStyle name="Comma 8 3 3 3 2" xfId="37732" xr:uid="{6F2AAE17-8FFC-4EB4-AA4C-2042105DA580}"/>
    <cellStyle name="Comma 8 3 3 3 3" xfId="23308" xr:uid="{2CF6FB5F-CE1A-4B0F-9FC8-4D8C8F3489D6}"/>
    <cellStyle name="Comma 8 3 3 4" xfId="12571" xr:uid="{81C81B62-FFEA-4878-980F-B80D4AE51293}"/>
    <cellStyle name="Comma 8 3 3 4 2" xfId="41464" xr:uid="{965AAEA6-081C-4956-8946-69791FCE8BA3}"/>
    <cellStyle name="Comma 8 3 3 4 3" xfId="27040" xr:uid="{B07E252F-3505-429A-B953-5D759B3B71DC}"/>
    <cellStyle name="Comma 8 3 3 5" xfId="16127" xr:uid="{AE20A205-C4F2-46AF-9B2E-BBC3FBCB6408}"/>
    <cellStyle name="Comma 8 3 3 5 2" xfId="45006" xr:uid="{9B04A57F-28F5-4660-B3D3-17B69285CE57}"/>
    <cellStyle name="Comma 8 3 3 5 3" xfId="30582" xr:uid="{9BB7D869-296C-42D7-AB55-55DEEA3B509D}"/>
    <cellStyle name="Comma 8 3 3 6" xfId="5077" xr:uid="{E0061A43-3F64-4F9C-8CA3-44865B3599B1}"/>
    <cellStyle name="Comma 8 3 3 6 2" xfId="34000" xr:uid="{47428E51-102F-4511-835B-21E8D7AE045B}"/>
    <cellStyle name="Comma 8 3 3 7" xfId="19576" xr:uid="{EAD0DB13-BAE1-456A-BE52-C9CF96C5E688}"/>
    <cellStyle name="Comma 8 3 4" xfId="2406" xr:uid="{A241C077-60DC-40F4-86F4-A3616D252866}"/>
    <cellStyle name="Comma 8 3 4 2" xfId="9767" xr:uid="{57B83821-D8A3-4C0A-91B2-F7CA8EA2EAF4}"/>
    <cellStyle name="Comma 8 3 4 2 2" xfId="38665" xr:uid="{FE1AC711-E798-414C-957F-51ADB168777A}"/>
    <cellStyle name="Comma 8 3 4 2 3" xfId="24241" xr:uid="{BD3F9066-2D30-4A9B-A82F-7E96708E5A2A}"/>
    <cellStyle name="Comma 8 3 4 3" xfId="13504" xr:uid="{1020B954-A240-46AA-A869-3F8D1F2C44D8}"/>
    <cellStyle name="Comma 8 3 4 3 2" xfId="42397" xr:uid="{BB3BD4DE-44CF-420C-A867-5584123458CD}"/>
    <cellStyle name="Comma 8 3 4 3 3" xfId="27973" xr:uid="{8F48660E-F344-4FBE-AC29-CC5FE5855975}"/>
    <cellStyle name="Comma 8 3 4 4" xfId="16934" xr:uid="{996E7224-A2E0-49D9-A031-9924AC2B5E32}"/>
    <cellStyle name="Comma 8 3 4 4 2" xfId="45812" xr:uid="{45679316-E0C3-4F70-8A4C-2A6393C7346F}"/>
    <cellStyle name="Comma 8 3 4 4 3" xfId="31388" xr:uid="{71E27F6B-BC49-45F2-9079-55F4FDA459A1}"/>
    <cellStyle name="Comma 8 3 4 5" xfId="6018" xr:uid="{BE31CE6A-ACD4-4E28-A1C3-9ED4D7A414BC}"/>
    <cellStyle name="Comma 8 3 4 5 2" xfId="34933" xr:uid="{53BAF325-EF25-464F-A520-ECA01615316B}"/>
    <cellStyle name="Comma 8 3 4 6" xfId="20509" xr:uid="{82B7FCA5-AC0B-4838-9F82-F4C18BF6168C}"/>
    <cellStyle name="Comma 8 3 5" xfId="7901" xr:uid="{0CDE8EF8-D926-409B-8551-E0850C01555F}"/>
    <cellStyle name="Comma 8 3 5 2" xfId="36799" xr:uid="{3AC31396-3EE7-4BE8-A74E-2A54183E9F0E}"/>
    <cellStyle name="Comma 8 3 5 3" xfId="22375" xr:uid="{CE340E0F-E3BF-4CFF-B04E-8A935FF64047}"/>
    <cellStyle name="Comma 8 3 6" xfId="11636" xr:uid="{8E513F75-62A7-4081-900E-CC63EF2829D4}"/>
    <cellStyle name="Comma 8 3 6 2" xfId="40531" xr:uid="{9633ED09-8057-4B61-B3D6-1875F1EA4A0C}"/>
    <cellStyle name="Comma 8 3 6 3" xfId="26107" xr:uid="{67E013FE-C35F-47BD-B1B0-3C35F3CB8DE6}"/>
    <cellStyle name="Comma 8 3 7" xfId="15313" xr:uid="{3A513790-9C67-4C2A-97D4-99201FE31D44}"/>
    <cellStyle name="Comma 8 3 7 2" xfId="44200" xr:uid="{650F4F8C-15FA-403A-AC4F-1F1474050F73}"/>
    <cellStyle name="Comma 8 3 7 3" xfId="29776" xr:uid="{3BC0BE38-ED99-4EEB-89E5-E8C80712A50B}"/>
    <cellStyle name="Comma 8 3 8" xfId="4085" xr:uid="{5FF333D2-62EB-4499-823C-11E35ADA9358}"/>
    <cellStyle name="Comma 8 3 8 2" xfId="33066" xr:uid="{6C66EAF7-5EDE-4058-B49F-104E8D67ADF9}"/>
    <cellStyle name="Comma 8 3 9" xfId="18643" xr:uid="{EDF6D68C-2E09-4152-9BC9-545C60A30792}"/>
    <cellStyle name="Comma 8 4" xfId="1210" xr:uid="{271F8BE7-B555-46DB-A325-6CF1B56F3A38}"/>
    <cellStyle name="Comma 8 4 2" xfId="2115" xr:uid="{B230395B-5C1E-4CE8-BBF4-3CBC0D5D8FB4}"/>
    <cellStyle name="Comma 8 4 2 2" xfId="3729" xr:uid="{590D0368-97B6-46C2-B60E-2005C99599D4}"/>
    <cellStyle name="Comma 8 4 2 2 2" xfId="7274" xr:uid="{A8255F98-0E52-4194-B305-0DF0D45537D9}"/>
    <cellStyle name="Comma 8 4 2 2 2 2" xfId="11023" xr:uid="{9BEF76B1-B289-4B1E-8267-65E9DF267040}"/>
    <cellStyle name="Comma 8 4 2 2 2 2 2" xfId="39921" xr:uid="{D02C334B-D2E8-4158-86F4-D72F6B924862}"/>
    <cellStyle name="Comma 8 4 2 2 2 2 3" xfId="25497" xr:uid="{FE2226F9-11B8-473E-B2D8-77DD52270375}"/>
    <cellStyle name="Comma 8 4 2 2 2 3" xfId="14760" xr:uid="{50E6D293-A2D2-492B-A05A-89C528F1E1A1}"/>
    <cellStyle name="Comma 8 4 2 2 2 3 2" xfId="43653" xr:uid="{21C5C083-C0EE-4FC6-8EF3-FDF8B5C5A049}"/>
    <cellStyle name="Comma 8 4 2 2 2 3 3" xfId="29229" xr:uid="{BCCD953C-BE21-448C-9FE9-FC8C1D5A3872}"/>
    <cellStyle name="Comma 8 4 2 2 2 4" xfId="36189" xr:uid="{19D59AAA-E126-4BF0-BAD8-FEB867D549E9}"/>
    <cellStyle name="Comma 8 4 2 2 2 5" xfId="21765" xr:uid="{10715B90-0F46-481F-9A44-D0E06801F46B}"/>
    <cellStyle name="Comma 8 4 2 2 3" xfId="9157" xr:uid="{2F31B5D2-87DF-449C-9EC2-AE60C074DF1C}"/>
    <cellStyle name="Comma 8 4 2 2 3 2" xfId="38055" xr:uid="{5223B59D-240E-432A-ADF4-9FF20416AC2D}"/>
    <cellStyle name="Comma 8 4 2 2 3 3" xfId="23631" xr:uid="{FD94F3A6-8482-49B0-92D8-7A948AAFE112}"/>
    <cellStyle name="Comma 8 4 2 2 4" xfId="12894" xr:uid="{535F6ACD-429D-428D-8E58-13A7AA0956A2}"/>
    <cellStyle name="Comma 8 4 2 2 4 2" xfId="41787" xr:uid="{B6FB947C-B305-4A06-9644-3A41D87D0E08}"/>
    <cellStyle name="Comma 8 4 2 2 4 3" xfId="27363" xr:uid="{32E0594F-F718-41CF-B288-14839874FA97}"/>
    <cellStyle name="Comma 8 4 2 2 5" xfId="18257" xr:uid="{74B93E97-AE4A-4866-823F-4AD8D22D0BE9}"/>
    <cellStyle name="Comma 8 4 2 2 5 2" xfId="47135" xr:uid="{C6CB43FD-C8B3-4137-BCAB-45D6A24825B0}"/>
    <cellStyle name="Comma 8 4 2 2 5 3" xfId="32711" xr:uid="{9ACA2A8B-5241-4EA1-BB4C-1326C20C6C43}"/>
    <cellStyle name="Comma 8 4 2 2 6" xfId="5400" xr:uid="{569C2FED-01A7-450C-8959-31BDB67D1848}"/>
    <cellStyle name="Comma 8 4 2 2 6 2" xfId="34323" xr:uid="{D91FA27E-2E79-484E-930C-FC4AD4E8BAB8}"/>
    <cellStyle name="Comma 8 4 2 2 7" xfId="19899" xr:uid="{F418AF2A-3279-44D4-BA74-37BDACFE0334}"/>
    <cellStyle name="Comma 8 4 2 3" xfId="6341" xr:uid="{0B35D252-2A6D-4D7D-B788-005C7C6397EF}"/>
    <cellStyle name="Comma 8 4 2 3 2" xfId="10090" xr:uid="{3AD2B00C-43A3-448C-8D1A-D88365D1854C}"/>
    <cellStyle name="Comma 8 4 2 3 2 2" xfId="38988" xr:uid="{FD6EFC37-33F5-4C3C-A24C-4151AC8ECE68}"/>
    <cellStyle name="Comma 8 4 2 3 2 3" xfId="24564" xr:uid="{8E371BB0-4A1F-4E88-803D-3B844DDFEA68}"/>
    <cellStyle name="Comma 8 4 2 3 3" xfId="13827" xr:uid="{10C68126-AE64-4B8E-88E0-A70C56CFE8A1}"/>
    <cellStyle name="Comma 8 4 2 3 3 2" xfId="42720" xr:uid="{EECE7AE1-BCC2-4E34-9FB3-6268B25C7AC0}"/>
    <cellStyle name="Comma 8 4 2 3 3 3" xfId="28296" xr:uid="{71D4F2B3-2252-4E4B-B2EE-0ED82B5A0A28}"/>
    <cellStyle name="Comma 8 4 2 3 4" xfId="35256" xr:uid="{B17FCF43-B279-47AC-A016-2FAA53090884}"/>
    <cellStyle name="Comma 8 4 2 3 5" xfId="20832" xr:uid="{4DE41082-49B6-40E5-8B8A-FD5EFA76FDA1}"/>
    <cellStyle name="Comma 8 4 2 4" xfId="8224" xr:uid="{A76C6AB9-5DE6-4ED8-96D7-782F9B471E92}"/>
    <cellStyle name="Comma 8 4 2 4 2" xfId="37122" xr:uid="{87D5DA0E-9933-474D-A52A-AD22DDF79865}"/>
    <cellStyle name="Comma 8 4 2 4 3" xfId="22698" xr:uid="{68032263-85D2-4055-B062-BC4558400150}"/>
    <cellStyle name="Comma 8 4 2 5" xfId="11959" xr:uid="{0203CB1B-0C99-47C2-A632-8F3C077D56D9}"/>
    <cellStyle name="Comma 8 4 2 5 2" xfId="40854" xr:uid="{D6125AD4-03C4-46C2-8F62-C82EC2D64DD3}"/>
    <cellStyle name="Comma 8 4 2 5 3" xfId="26430" xr:uid="{D17D5149-EFFA-4F4F-8B4C-32A98F313D17}"/>
    <cellStyle name="Comma 8 4 2 6" xfId="16644" xr:uid="{021905FB-1F1B-48FF-B2ED-EBC5AA1B6D98}"/>
    <cellStyle name="Comma 8 4 2 6 2" xfId="45523" xr:uid="{3D529C75-F358-472E-8941-FFBA979DAADA}"/>
    <cellStyle name="Comma 8 4 2 6 3" xfId="31099" xr:uid="{5494BF3E-AAEB-44DF-BB51-397E6BD01931}"/>
    <cellStyle name="Comma 8 4 2 7" xfId="4447" xr:uid="{788A2BC5-71D3-4795-A2E1-EC9556795978}"/>
    <cellStyle name="Comma 8 4 2 7 2" xfId="33389" xr:uid="{54F40BB7-3CCC-4559-BA3F-C9B9CC0EAEF7}"/>
    <cellStyle name="Comma 8 4 2 8" xfId="18966" xr:uid="{6553D3FE-FB5F-4AD1-B22E-ED0C2EA7BB21}"/>
    <cellStyle name="Comma 8 4 3" xfId="2923" xr:uid="{5CDAD756-FCF4-473D-A36D-134557179262}"/>
    <cellStyle name="Comma 8 4 3 2" xfId="6821" xr:uid="{D50AE74F-2F7F-4D14-9959-EBC3C76B5F2D}"/>
    <cellStyle name="Comma 8 4 3 2 2" xfId="10570" xr:uid="{2C934918-C1F1-4827-92F3-D6F8F4EF0569}"/>
    <cellStyle name="Comma 8 4 3 2 2 2" xfId="39468" xr:uid="{E5D25B2F-E764-48B2-BFEA-5A57759DD1F6}"/>
    <cellStyle name="Comma 8 4 3 2 2 3" xfId="25044" xr:uid="{4802EF97-C5D3-4F96-8EDE-248D2F99FCFD}"/>
    <cellStyle name="Comma 8 4 3 2 3" xfId="14307" xr:uid="{A22380C7-2DEF-4888-BCF7-0201E89BB254}"/>
    <cellStyle name="Comma 8 4 3 2 3 2" xfId="43200" xr:uid="{66641A86-D271-48E6-AB4A-2A318DF4FE3B}"/>
    <cellStyle name="Comma 8 4 3 2 3 3" xfId="28776" xr:uid="{269B5F29-44DE-4FDB-BE57-55027D72CEB6}"/>
    <cellStyle name="Comma 8 4 3 2 4" xfId="35736" xr:uid="{67456136-53C0-48FC-A134-BAEB8E594537}"/>
    <cellStyle name="Comma 8 4 3 2 5" xfId="21312" xr:uid="{5A173353-0252-40BA-B77A-B047BF952D63}"/>
    <cellStyle name="Comma 8 4 3 3" xfId="8704" xr:uid="{D5C5A3CE-3125-426E-8E4A-6C27A6204203}"/>
    <cellStyle name="Comma 8 4 3 3 2" xfId="37602" xr:uid="{FDEE9B0F-A636-4E89-A003-A53E40BBFA9C}"/>
    <cellStyle name="Comma 8 4 3 3 3" xfId="23178" xr:uid="{9FC04847-8FD2-482C-B59C-E5E7D84B70C4}"/>
    <cellStyle name="Comma 8 4 3 4" xfId="12441" xr:uid="{B86F3770-8E03-46A7-80B5-43E7AA0F8582}"/>
    <cellStyle name="Comma 8 4 3 4 2" xfId="41334" xr:uid="{B23FB4AB-9837-43F0-A80F-246091BC0616}"/>
    <cellStyle name="Comma 8 4 3 4 3" xfId="26910" xr:uid="{CAA28C73-4E1A-445C-9E38-FC656954E66F}"/>
    <cellStyle name="Comma 8 4 3 5" xfId="17451" xr:uid="{4F636039-A7A5-4AD6-9034-DC8CC46401AE}"/>
    <cellStyle name="Comma 8 4 3 5 2" xfId="46329" xr:uid="{20091E4A-A2C9-451E-9F1D-D96554402C09}"/>
    <cellStyle name="Comma 8 4 3 5 3" xfId="31905" xr:uid="{BB7AB2B4-1F77-4111-8ADC-F113D9B941A1}"/>
    <cellStyle name="Comma 8 4 3 6" xfId="4947" xr:uid="{C1F775A3-B801-41D1-965E-FCABE330E996}"/>
    <cellStyle name="Comma 8 4 3 6 2" xfId="33870" xr:uid="{5220486D-0AAA-40AE-9AA3-C43089A6998F}"/>
    <cellStyle name="Comma 8 4 3 7" xfId="19446" xr:uid="{93A273B9-2059-439D-9AE7-2A1243042928}"/>
    <cellStyle name="Comma 8 4 4" xfId="5887" xr:uid="{22F7FCB6-1FAE-4077-A814-590AA55ACF22}"/>
    <cellStyle name="Comma 8 4 4 2" xfId="9637" xr:uid="{AB577B2F-2B18-467B-9B05-7F2C8AD6F511}"/>
    <cellStyle name="Comma 8 4 4 2 2" xfId="38535" xr:uid="{7B62444F-C30F-4EB5-8696-67AEBBF04FA6}"/>
    <cellStyle name="Comma 8 4 4 2 3" xfId="24111" xr:uid="{62EA3388-66FC-4FCE-8956-C72AC892270F}"/>
    <cellStyle name="Comma 8 4 4 3" xfId="13374" xr:uid="{0331F651-7F53-46CF-901C-579E18C5DD71}"/>
    <cellStyle name="Comma 8 4 4 3 2" xfId="42267" xr:uid="{AA8660D8-F92A-4E57-9800-564AD2F21F49}"/>
    <cellStyle name="Comma 8 4 4 3 3" xfId="27843" xr:uid="{DA5F055C-134C-425E-8F7F-3AF4F24B6B66}"/>
    <cellStyle name="Comma 8 4 4 4" xfId="34803" xr:uid="{32C0FBCA-6AAE-41BD-B8C7-5E79F71F3067}"/>
    <cellStyle name="Comma 8 4 4 5" xfId="20379" xr:uid="{F2901540-18B1-4AA7-A108-1CF5C90F53EF}"/>
    <cellStyle name="Comma 8 4 5" xfId="7771" xr:uid="{3580B910-E6E0-4FAC-A1F0-F991682AAF8D}"/>
    <cellStyle name="Comma 8 4 5 2" xfId="36669" xr:uid="{1D9384EC-85A4-4078-89A3-1664FFC2C347}"/>
    <cellStyle name="Comma 8 4 5 3" xfId="22245" xr:uid="{93B7611A-CC17-4C86-88E2-AACEA59A4D06}"/>
    <cellStyle name="Comma 8 4 6" xfId="11506" xr:uid="{0D56B067-82D0-45D4-9A86-B55FD2D80719}"/>
    <cellStyle name="Comma 8 4 6 2" xfId="40401" xr:uid="{15EE8D71-22C2-4129-B525-FC2944E26B42}"/>
    <cellStyle name="Comma 8 4 6 3" xfId="25977" xr:uid="{B3B1EA30-0726-4935-991E-90EEA0E82F8F}"/>
    <cellStyle name="Comma 8 4 7" xfId="15832" xr:uid="{92DECB87-C51F-494A-AD77-CEA381DB1F55}"/>
    <cellStyle name="Comma 8 4 7 2" xfId="44717" xr:uid="{708E3743-E8C9-466B-8750-824982C75B4B}"/>
    <cellStyle name="Comma 8 4 7 3" xfId="30293" xr:uid="{D8AEBA27-761C-4FE0-930F-B614F2875A8C}"/>
    <cellStyle name="Comma 8 4 8" xfId="3955" xr:uid="{A9D3B02C-F36E-4141-9812-1384F586CFF2}"/>
    <cellStyle name="Comma 8 4 8 2" xfId="32936" xr:uid="{D5067252-CB0E-4926-8CAF-A710904A8042}"/>
    <cellStyle name="Comma 8 4 9" xfId="18513" xr:uid="{C6E70CB9-80B7-42C8-AC5E-CABCECE8DA0D}"/>
    <cellStyle name="Comma 8 5" xfId="1207" xr:uid="{AEE016D6-787C-4355-B383-DFE681880828}"/>
    <cellStyle name="Comma 8 5 2" xfId="5320" xr:uid="{3B27A788-0F4B-465C-96FC-D78156FAEA05}"/>
    <cellStyle name="Comma 8 5 2 2" xfId="7194" xr:uid="{B24B1DFC-07A4-4485-A656-5F6491F3518B}"/>
    <cellStyle name="Comma 8 5 2 2 2" xfId="10943" xr:uid="{17A5DE72-69A4-4BFE-B8FC-940ECD9595C2}"/>
    <cellStyle name="Comma 8 5 2 2 2 2" xfId="39841" xr:uid="{96FE2D30-E7C2-48BF-9D31-45DAEC5056D1}"/>
    <cellStyle name="Comma 8 5 2 2 2 3" xfId="25417" xr:uid="{A0AFF188-02AC-4691-918A-150C346F3093}"/>
    <cellStyle name="Comma 8 5 2 2 3" xfId="14680" xr:uid="{0455C662-C89E-4978-AA11-7FCACEF07C77}"/>
    <cellStyle name="Comma 8 5 2 2 3 2" xfId="43573" xr:uid="{337B1848-B92E-47D1-BA67-301B2C3297A7}"/>
    <cellStyle name="Comma 8 5 2 2 3 3" xfId="29149" xr:uid="{DF6AF5AD-E859-4520-96F1-99A73319F3EF}"/>
    <cellStyle name="Comma 8 5 2 2 4" xfId="36109" xr:uid="{B5BB9C29-A360-4868-97D4-04AE55866F76}"/>
    <cellStyle name="Comma 8 5 2 2 5" xfId="21685" xr:uid="{83C930DC-E74E-4E76-A1EC-529D4A08566B}"/>
    <cellStyle name="Comma 8 5 2 3" xfId="9077" xr:uid="{8572C586-8EB3-40C7-AE35-A4B0A5DA2919}"/>
    <cellStyle name="Comma 8 5 2 3 2" xfId="37975" xr:uid="{6D34363C-BD24-43C5-AC64-AB9070416384}"/>
    <cellStyle name="Comma 8 5 2 3 3" xfId="23551" xr:uid="{D377F742-D15E-493C-8158-FDC05A72F65E}"/>
    <cellStyle name="Comma 8 5 2 4" xfId="12814" xr:uid="{7879B2AE-1738-4846-BB7D-0F3F92B17EAE}"/>
    <cellStyle name="Comma 8 5 2 4 2" xfId="41707" xr:uid="{577AADD2-A786-4ECE-98BF-A2A7C4AC8EF4}"/>
    <cellStyle name="Comma 8 5 2 4 3" xfId="27283" xr:uid="{86124A25-6565-4B81-B10C-4D155AEDE151}"/>
    <cellStyle name="Comma 8 5 2 5" xfId="34243" xr:uid="{9907559C-97A5-4173-BEE1-7380EC2E66C8}"/>
    <cellStyle name="Comma 8 5 2 6" xfId="19819" xr:uid="{7F3F56C6-E03B-4615-9A40-E2A059F17A4B}"/>
    <cellStyle name="Comma 8 5 3" xfId="6261" xr:uid="{7200466A-70D1-4212-88F6-73B7D191AC04}"/>
    <cellStyle name="Comma 8 5 3 2" xfId="10010" xr:uid="{EAD87049-8352-4BC0-9848-7E5FEF653A68}"/>
    <cellStyle name="Comma 8 5 3 2 2" xfId="38908" xr:uid="{9C494B71-C948-4A84-9259-644B44B60571}"/>
    <cellStyle name="Comma 8 5 3 2 3" xfId="24484" xr:uid="{CD30B079-3178-4601-9E0E-4F01E8C1512B}"/>
    <cellStyle name="Comma 8 5 3 3" xfId="13747" xr:uid="{204336EB-AEED-47CA-AF9F-9F578BF5DA44}"/>
    <cellStyle name="Comma 8 5 3 3 2" xfId="42640" xr:uid="{EF39EA88-5A19-490A-B451-28EEB082D551}"/>
    <cellStyle name="Comma 8 5 3 3 3" xfId="28216" xr:uid="{C026F193-CAB9-4994-8EAA-55552E8B690D}"/>
    <cellStyle name="Comma 8 5 3 4" xfId="35176" xr:uid="{1BE67BBE-0C06-4728-94F4-35D014490A36}"/>
    <cellStyle name="Comma 8 5 3 5" xfId="20752" xr:uid="{8213382E-B40F-4244-9BF3-56FCB2FEE4D5}"/>
    <cellStyle name="Comma 8 5 4" xfId="8144" xr:uid="{746058BB-9353-4960-B7BA-E3FC6781C1A1}"/>
    <cellStyle name="Comma 8 5 4 2" xfId="37042" xr:uid="{DB77E991-A336-41EC-874D-3E6B382E1D6E}"/>
    <cellStyle name="Comma 8 5 4 3" xfId="22618" xr:uid="{C6898323-C94F-4E04-82E7-E48EA4371FA2}"/>
    <cellStyle name="Comma 8 5 5" xfId="11879" xr:uid="{0AA9064B-6355-4193-B2D5-3C6824A95758}"/>
    <cellStyle name="Comma 8 5 5 2" xfId="40774" xr:uid="{CCF99992-DAFA-417C-BB19-E27FEAEFF934}"/>
    <cellStyle name="Comma 8 5 5 3" xfId="26350" xr:uid="{D393B342-FAA9-42B7-9CB7-91B5CFD4A886}"/>
    <cellStyle name="Comma 8 5 6" xfId="15829" xr:uid="{E79927B2-9D09-49A9-BF5E-5BD0903D4694}"/>
    <cellStyle name="Comma 8 5 7" xfId="4354" xr:uid="{41C59C99-8E40-4169-978D-59E08CFBDBAB}"/>
    <cellStyle name="Comma 8 5 7 2" xfId="33309" xr:uid="{A6E93D76-A829-46F3-925C-78F0416A4232}"/>
    <cellStyle name="Comma 8 5 8" xfId="18886" xr:uid="{E28238BF-B1E8-471B-839F-2F64817AB292}"/>
    <cellStyle name="Comma 8 6" xfId="1468" xr:uid="{40AAD34A-11EE-4294-9D16-874BD05DF68C}"/>
    <cellStyle name="Comma 8 6 2" xfId="3082" xr:uid="{35655A86-D836-4719-8318-F38CB66CA9E4}"/>
    <cellStyle name="Comma 8 6 2 2" xfId="10490" xr:uid="{B802C6D8-2D28-4C17-B372-B9D710F4CFB0}"/>
    <cellStyle name="Comma 8 6 2 2 2" xfId="39388" xr:uid="{287D38F3-823A-4C4B-BE7E-90F1E17B9CA0}"/>
    <cellStyle name="Comma 8 6 2 2 3" xfId="24964" xr:uid="{9AC9815A-2A4A-49A4-B406-6B4F53792544}"/>
    <cellStyle name="Comma 8 6 2 3" xfId="14227" xr:uid="{1421CDAD-B802-4112-A8F6-3BF6089ED1E7}"/>
    <cellStyle name="Comma 8 6 2 3 2" xfId="43120" xr:uid="{918E8BBB-4CD4-4E99-BFA5-A9B0F4BF57DB}"/>
    <cellStyle name="Comma 8 6 2 3 3" xfId="28696" xr:uid="{2B33EBB6-633B-4209-BB2D-4EB3580EA3CE}"/>
    <cellStyle name="Comma 8 6 2 4" xfId="17610" xr:uid="{4B678A95-BBC6-4B9A-A99D-3D26B2B42C6C}"/>
    <cellStyle name="Comma 8 6 2 4 2" xfId="46488" xr:uid="{DA793231-D68D-4453-8399-D6842A84A18F}"/>
    <cellStyle name="Comma 8 6 2 4 3" xfId="32064" xr:uid="{D0BFAA3D-E4EE-48E6-B8B1-E1707F705144}"/>
    <cellStyle name="Comma 8 6 2 5" xfId="6741" xr:uid="{CE65AC0B-45C9-47BC-BB86-4F644A92336F}"/>
    <cellStyle name="Comma 8 6 2 5 2" xfId="35656" xr:uid="{DBB33859-3319-428A-A72C-547F909E258A}"/>
    <cellStyle name="Comma 8 6 2 6" xfId="21232" xr:uid="{1A25C1D5-B0FF-46A9-B19F-A2362234E007}"/>
    <cellStyle name="Comma 8 6 3" xfId="8624" xr:uid="{07324AB5-6B25-4AA8-95E6-50B0D566F510}"/>
    <cellStyle name="Comma 8 6 3 2" xfId="37522" xr:uid="{77F47024-425D-4BE8-9648-9C88096EC811}"/>
    <cellStyle name="Comma 8 6 3 3" xfId="23098" xr:uid="{4C0817CA-03F9-4D60-818E-1A5761CD72CD}"/>
    <cellStyle name="Comma 8 6 4" xfId="12361" xr:uid="{57CAB63B-149C-4C50-8770-F301A87544A6}"/>
    <cellStyle name="Comma 8 6 4 2" xfId="41254" xr:uid="{54CDAD91-4934-4ED4-9748-6B43CB818864}"/>
    <cellStyle name="Comma 8 6 4 3" xfId="26830" xr:uid="{9BB19073-E4CD-4528-A6F9-9C3FAE063B9C}"/>
    <cellStyle name="Comma 8 6 5" xfId="15997" xr:uid="{381851CD-DD27-4337-8DC2-3DBBEC45AF96}"/>
    <cellStyle name="Comma 8 6 5 2" xfId="44876" xr:uid="{2E741721-155B-4467-83A3-A0F869385EE1}"/>
    <cellStyle name="Comma 8 6 5 3" xfId="30452" xr:uid="{E9631E7D-78A7-4ECE-87E5-9689E93B6BE6}"/>
    <cellStyle name="Comma 8 6 6" xfId="4867" xr:uid="{C6C1870D-B6B2-4722-9543-5DD791089683}"/>
    <cellStyle name="Comma 8 6 6 2" xfId="33790" xr:uid="{4D16FFF0-72F3-4B7C-BBC6-E76904E1E624}"/>
    <cellStyle name="Comma 8 6 7" xfId="19366" xr:uid="{2BBC9F75-9890-465D-A74F-6E111A28FD0D}"/>
    <cellStyle name="Comma 8 7" xfId="2276" xr:uid="{95F1D8B3-4908-44BE-80CF-A96DBFA8C1D2}"/>
    <cellStyle name="Comma 8 7 2" xfId="9557" xr:uid="{6CFD2443-3C7E-40EC-88E0-34D29FBC1DFA}"/>
    <cellStyle name="Comma 8 7 2 2" xfId="38455" xr:uid="{F653480A-EDA6-46E5-8DAF-7CC562748768}"/>
    <cellStyle name="Comma 8 7 2 3" xfId="24031" xr:uid="{B8C8E42F-3334-4566-99AE-A938EDB2CEFD}"/>
    <cellStyle name="Comma 8 7 3" xfId="13294" xr:uid="{33DE75A0-31EF-470A-8424-97DCA41B86B5}"/>
    <cellStyle name="Comma 8 7 3 2" xfId="42187" xr:uid="{6FF44523-2157-40B3-A17D-88C57783A842}"/>
    <cellStyle name="Comma 8 7 3 3" xfId="27763" xr:uid="{CD6B0D17-64D8-4D1F-B16D-7141153F479D}"/>
    <cellStyle name="Comma 8 7 4" xfId="16804" xr:uid="{3488D35E-3487-41A3-9FA4-69E6DE69823C}"/>
    <cellStyle name="Comma 8 7 4 2" xfId="45682" xr:uid="{23BC90D7-6478-4C13-A51A-44AEDDDAFFB4}"/>
    <cellStyle name="Comma 8 7 4 3" xfId="31258" xr:uid="{66F92F2B-8D5E-4978-AB45-AA2352066D44}"/>
    <cellStyle name="Comma 8 7 5" xfId="5807" xr:uid="{3718673C-5238-41B5-98A7-18F495213B4A}"/>
    <cellStyle name="Comma 8 7 5 2" xfId="34723" xr:uid="{4AE6B22F-0323-4A0B-BABF-2FCBCF27186F}"/>
    <cellStyle name="Comma 8 7 6" xfId="20299" xr:uid="{687F346F-BF62-43BA-BDC9-E52346593E08}"/>
    <cellStyle name="Comma 8 8" xfId="7691" xr:uid="{AAA1414D-2274-4485-ADDD-AA0521AF551E}"/>
    <cellStyle name="Comma 8 8 2" xfId="36589" xr:uid="{0848C2FA-678F-43F3-BC58-61002DF61365}"/>
    <cellStyle name="Comma 8 8 3" xfId="22165" xr:uid="{22202E70-004B-408F-950E-6A22A2568C45}"/>
    <cellStyle name="Comma 8 9" xfId="11426" xr:uid="{845A06E7-DC3F-42BA-B2D4-B1808B660F99}"/>
    <cellStyle name="Comma 8 9 2" xfId="40321" xr:uid="{0C17A482-3A02-425B-B2C0-02F0A8AE914A}"/>
    <cellStyle name="Comma 8 9 3" xfId="25897" xr:uid="{E4209558-8874-42D5-9036-FEBF5B7262B8}"/>
    <cellStyle name="Comma 9" xfId="413" xr:uid="{233067FD-BB49-46D8-9A07-B70A40A1A1A9}"/>
    <cellStyle name="Comma 9 10" xfId="15198" xr:uid="{CD476E45-B79D-496A-8387-02CAC44483DB}"/>
    <cellStyle name="Comma 9 10 2" xfId="44085" xr:uid="{0F9A9E98-3130-4282-8D27-6669B07EB6A8}"/>
    <cellStyle name="Comma 9 10 3" xfId="29661" xr:uid="{41E52DA7-998A-4E8E-B64B-1CE84DCB9477}"/>
    <cellStyle name="Comma 9 11" xfId="3891" xr:uid="{93B6F176-E0DF-46CB-A6CB-1FD01CBB2209}"/>
    <cellStyle name="Comma 9 11 2" xfId="32872" xr:uid="{4C59A872-A50C-419D-8C01-BEA60F17B6BD}"/>
    <cellStyle name="Comma 9 12" xfId="18449" xr:uid="{4D77329B-11FA-43E6-AE48-9998E6B3DB0D}"/>
    <cellStyle name="Comma 9 2" xfId="804" xr:uid="{7F62635D-4D78-48DA-85BC-C5C5F3C9D0FB}"/>
    <cellStyle name="Comma 9 2 2" xfId="1212" xr:uid="{94868FA0-99C7-455E-B8CB-0EC2FD58AFE4}"/>
    <cellStyle name="Comma 9 2 2 2" xfId="2116" xr:uid="{5E35C98B-B35A-425F-AE62-885F2AE25A3C}"/>
    <cellStyle name="Comma 9 2 2 2 2" xfId="3730" xr:uid="{E540624B-B4CD-4063-A54F-8FBFF028C1C4}"/>
    <cellStyle name="Comma 9 2 2 2 2 2" xfId="11297" xr:uid="{8A50AF20-AE27-402E-8E6F-13EEC18AB22D}"/>
    <cellStyle name="Comma 9 2 2 2 2 2 2" xfId="40195" xr:uid="{14870AEE-C2E0-423D-BB8F-182C7BA94766}"/>
    <cellStyle name="Comma 9 2 2 2 2 2 3" xfId="25771" xr:uid="{A32273BF-E11A-4585-B8C2-9895ABECE750}"/>
    <cellStyle name="Comma 9 2 2 2 2 3" xfId="15034" xr:uid="{92556C4B-4785-40E6-916B-B24074E14B1E}"/>
    <cellStyle name="Comma 9 2 2 2 2 3 2" xfId="43927" xr:uid="{76CF68CE-365D-4B33-8044-59CC60FDDA06}"/>
    <cellStyle name="Comma 9 2 2 2 2 3 3" xfId="29503" xr:uid="{4BD1FBBF-06B4-484D-9285-DF2123755193}"/>
    <cellStyle name="Comma 9 2 2 2 2 4" xfId="18258" xr:uid="{A81C78B8-F651-4F3F-8B05-D3832A643F1F}"/>
    <cellStyle name="Comma 9 2 2 2 2 4 2" xfId="47136" xr:uid="{DA3F5895-4603-4E9B-BCCB-FB1F4E020963}"/>
    <cellStyle name="Comma 9 2 2 2 2 4 3" xfId="32712" xr:uid="{8C5E69A7-8133-4F6C-86C8-FF2217823983}"/>
    <cellStyle name="Comma 9 2 2 2 2 5" xfId="7548" xr:uid="{68EEF998-CD9C-43CD-959A-50F7A0308A01}"/>
    <cellStyle name="Comma 9 2 2 2 2 5 2" xfId="36463" xr:uid="{EFE6CDA8-1A7B-4970-94FB-D6057C3E81B0}"/>
    <cellStyle name="Comma 9 2 2 2 2 6" xfId="22039" xr:uid="{F2F8D760-60BA-4107-B0DD-263678CE0FE5}"/>
    <cellStyle name="Comma 9 2 2 2 3" xfId="9431" xr:uid="{17B331F4-C98E-44D4-AFD5-58524D9C9CC3}"/>
    <cellStyle name="Comma 9 2 2 2 3 2" xfId="38329" xr:uid="{E4D09FC9-B39B-4BC8-9D37-551DF5D3CBB0}"/>
    <cellStyle name="Comma 9 2 2 2 3 3" xfId="23905" xr:uid="{C486FCB1-CE3B-43D6-8D77-DC881DE73CD9}"/>
    <cellStyle name="Comma 9 2 2 2 4" xfId="13168" xr:uid="{BE6E894E-CCE6-4137-B6E6-053F92FC7022}"/>
    <cellStyle name="Comma 9 2 2 2 4 2" xfId="42061" xr:uid="{E27C1C4A-1472-45ED-8210-1F27BC6FCC16}"/>
    <cellStyle name="Comma 9 2 2 2 4 3" xfId="27637" xr:uid="{DE065FA0-FDCE-47E3-82F1-6BB82A343DBD}"/>
    <cellStyle name="Comma 9 2 2 2 5" xfId="16645" xr:uid="{D1F8C0D8-6239-4B07-B290-1C8BB856B025}"/>
    <cellStyle name="Comma 9 2 2 2 5 2" xfId="45524" xr:uid="{5F6E2060-00E5-4208-B6CF-BC33198B6769}"/>
    <cellStyle name="Comma 9 2 2 2 5 3" xfId="31100" xr:uid="{9AB8DE2B-E70C-4F93-9E57-90E798D01432}"/>
    <cellStyle name="Comma 9 2 2 2 6" xfId="5674" xr:uid="{9C91F00F-D286-47EE-B91A-88345ACCEB7D}"/>
    <cellStyle name="Comma 9 2 2 2 6 2" xfId="34597" xr:uid="{0510DC39-8C70-4262-8CB2-F3E28E1E2E7E}"/>
    <cellStyle name="Comma 9 2 2 2 7" xfId="20173" xr:uid="{F8373989-4AD5-4918-9879-D0DD61131D4D}"/>
    <cellStyle name="Comma 9 2 2 3" xfId="2924" xr:uid="{704A3781-03B0-48C4-B56F-F90E35CF6561}"/>
    <cellStyle name="Comma 9 2 2 3 2" xfId="10364" xr:uid="{BABC5989-39E7-4211-9924-4BA423634576}"/>
    <cellStyle name="Comma 9 2 2 3 2 2" xfId="39262" xr:uid="{31DEE477-7ACE-490E-A617-284C6DF2F51C}"/>
    <cellStyle name="Comma 9 2 2 3 2 3" xfId="24838" xr:uid="{B8880FC2-D921-4627-A524-DE02436AFC5B}"/>
    <cellStyle name="Comma 9 2 2 3 3" xfId="14101" xr:uid="{D930CC57-FAAA-41E7-B0A6-C871835EDF18}"/>
    <cellStyle name="Comma 9 2 2 3 3 2" xfId="42994" xr:uid="{E15CFAA7-F32B-406F-9D85-402AE33FA204}"/>
    <cellStyle name="Comma 9 2 2 3 3 3" xfId="28570" xr:uid="{D4C492C6-D995-4C03-962E-04355CE79B2B}"/>
    <cellStyle name="Comma 9 2 2 3 4" xfId="17452" xr:uid="{18E52FC5-4B22-4289-8F60-CFD9782B329A}"/>
    <cellStyle name="Comma 9 2 2 3 4 2" xfId="46330" xr:uid="{8593B723-A4AC-44E3-8DEF-7B3802E15666}"/>
    <cellStyle name="Comma 9 2 2 3 4 3" xfId="31906" xr:uid="{7F10D2F4-EED4-49B2-8A26-982EB588A4E1}"/>
    <cellStyle name="Comma 9 2 2 3 5" xfId="6615" xr:uid="{FB60ACB4-396B-456D-8BA9-90F08E090607}"/>
    <cellStyle name="Comma 9 2 2 3 5 2" xfId="35530" xr:uid="{A7636D5B-E2B2-4C68-AA19-94C9224E1112}"/>
    <cellStyle name="Comma 9 2 2 3 6" xfId="21106" xr:uid="{8266E18B-EE8A-4181-8EFE-AA26199E1917}"/>
    <cellStyle name="Comma 9 2 2 4" xfId="8498" xr:uid="{D1A582B9-A3D5-4740-BE7E-982140DDD99D}"/>
    <cellStyle name="Comma 9 2 2 4 2" xfId="37396" xr:uid="{2B736DE2-0F37-4B05-A32E-93C82F06A6F4}"/>
    <cellStyle name="Comma 9 2 2 4 3" xfId="22972" xr:uid="{B573C586-5079-4A71-8635-43C31E865346}"/>
    <cellStyle name="Comma 9 2 2 5" xfId="12233" xr:uid="{07F93CB5-FE21-4CBB-B044-8F383E4F447A}"/>
    <cellStyle name="Comma 9 2 2 5 2" xfId="41128" xr:uid="{856FBAB2-35B4-404D-8B67-FEE967CF469C}"/>
    <cellStyle name="Comma 9 2 2 5 3" xfId="26704" xr:uid="{DCC4F354-E05D-4622-B90B-E5CD5ED2E463}"/>
    <cellStyle name="Comma 9 2 2 6" xfId="15834" xr:uid="{11FBD1F8-353E-41B9-ACD8-FFFA9AC440F1}"/>
    <cellStyle name="Comma 9 2 2 6 2" xfId="44718" xr:uid="{AA3B2B5B-139B-481C-9735-7D337A10D684}"/>
    <cellStyle name="Comma 9 2 2 6 3" xfId="30294" xr:uid="{AB579D71-F196-444E-8145-37E2745ED56D}"/>
    <cellStyle name="Comma 9 2 2 7" xfId="4728" xr:uid="{13A47BAE-DAA2-42B1-A757-E38E9F14E1EB}"/>
    <cellStyle name="Comma 9 2 2 7 2" xfId="33663" xr:uid="{B570BD80-732E-4842-B0D3-4C99092D85E5}"/>
    <cellStyle name="Comma 9 2 2 8" xfId="19240" xr:uid="{D7A99686-B994-48CD-BF74-A4F79D80FE9B}"/>
    <cellStyle name="Comma 9 2 3" xfId="1742" xr:uid="{A2FB0E67-7BB6-4F46-9F5D-396C1A43CF3F}"/>
    <cellStyle name="Comma 9 2 3 2" xfId="3356" xr:uid="{BDAD8C46-53F4-497F-90CD-BD9AB8FD5C8D}"/>
    <cellStyle name="Comma 9 2 3 2 2" xfId="10844" xr:uid="{310F04EB-F305-4859-8375-501C69A9BB54}"/>
    <cellStyle name="Comma 9 2 3 2 2 2" xfId="39742" xr:uid="{786117BB-EB39-46BE-BC31-66B9372BE5F1}"/>
    <cellStyle name="Comma 9 2 3 2 2 3" xfId="25318" xr:uid="{078DFAF4-F70D-4256-997F-AAFB72892573}"/>
    <cellStyle name="Comma 9 2 3 2 3" xfId="14581" xr:uid="{6E75318C-3A00-45DB-9008-D9CE69EE460E}"/>
    <cellStyle name="Comma 9 2 3 2 3 2" xfId="43474" xr:uid="{74B5FCD1-825C-44BC-B2CA-B66B5439D09B}"/>
    <cellStyle name="Comma 9 2 3 2 3 3" xfId="29050" xr:uid="{A1D68116-79A9-4F7F-9AA1-8D2F17911A32}"/>
    <cellStyle name="Comma 9 2 3 2 4" xfId="17884" xr:uid="{6744C60B-695C-41DB-9874-A34529142664}"/>
    <cellStyle name="Comma 9 2 3 2 4 2" xfId="46762" xr:uid="{4768E62D-E2B8-4ECC-9A36-766145CD8008}"/>
    <cellStyle name="Comma 9 2 3 2 4 3" xfId="32338" xr:uid="{6B73D9D9-6D99-4F00-AC87-B63A80805F7F}"/>
    <cellStyle name="Comma 9 2 3 2 5" xfId="7095" xr:uid="{9B164528-92E6-4FA5-9CB4-417EEBA585A5}"/>
    <cellStyle name="Comma 9 2 3 2 5 2" xfId="36010" xr:uid="{DAAC0A25-0E19-4AE7-8F05-A4472147CD12}"/>
    <cellStyle name="Comma 9 2 3 2 6" xfId="21586" xr:uid="{2296EA73-8130-458C-9438-5834447A7BE3}"/>
    <cellStyle name="Comma 9 2 3 3" xfId="8978" xr:uid="{8D3268DE-0FF5-4386-8D59-B98AE59B95B6}"/>
    <cellStyle name="Comma 9 2 3 3 2" xfId="37876" xr:uid="{9DC06459-6D0F-4C1B-9971-FDF151C9DABF}"/>
    <cellStyle name="Comma 9 2 3 3 3" xfId="23452" xr:uid="{B509F0B9-BA59-46AC-B897-019E557399CA}"/>
    <cellStyle name="Comma 9 2 3 4" xfId="12715" xr:uid="{83260A13-61FD-46B0-A3B0-D3B3B2C5F834}"/>
    <cellStyle name="Comma 9 2 3 4 2" xfId="41608" xr:uid="{9B6120D7-7F33-4A89-A0F3-58CB2065B998}"/>
    <cellStyle name="Comma 9 2 3 4 3" xfId="27184" xr:uid="{8A975F2B-E4E9-4080-B18A-677ACB7E1392}"/>
    <cellStyle name="Comma 9 2 3 5" xfId="16271" xr:uid="{78C0FB2C-D6C0-4969-BB64-7C03F49A0A2A}"/>
    <cellStyle name="Comma 9 2 3 5 2" xfId="45150" xr:uid="{E93D6BD6-9920-41EF-AD39-0B86BE813078}"/>
    <cellStyle name="Comma 9 2 3 5 3" xfId="30726" xr:uid="{0679EBA7-945C-4D0C-A837-BC7CC345AD16}"/>
    <cellStyle name="Comma 9 2 3 6" xfId="5221" xr:uid="{834586B2-CDBD-409D-88A4-5EB99228D36C}"/>
    <cellStyle name="Comma 9 2 3 6 2" xfId="34144" xr:uid="{09FBC47A-CBE7-448D-B0E4-62F60C91B585}"/>
    <cellStyle name="Comma 9 2 3 7" xfId="19720" xr:uid="{6C1A32B8-3EF3-4263-8098-3CDB338CADCC}"/>
    <cellStyle name="Comma 9 2 4" xfId="2550" xr:uid="{4193143C-5F26-45BD-84CB-C1397AF90CB0}"/>
    <cellStyle name="Comma 9 2 4 2" xfId="9911" xr:uid="{80C02560-56B5-430F-B635-523DA64D9AC9}"/>
    <cellStyle name="Comma 9 2 4 2 2" xfId="38809" xr:uid="{F77B238F-66DE-4C4F-BBDA-D1266758F177}"/>
    <cellStyle name="Comma 9 2 4 2 3" xfId="24385" xr:uid="{85E448CC-9CF7-4D83-8349-DD49B2ABAEE5}"/>
    <cellStyle name="Comma 9 2 4 3" xfId="13648" xr:uid="{0E0B21A8-C52A-4A73-B869-94F71EF5655E}"/>
    <cellStyle name="Comma 9 2 4 3 2" xfId="42541" xr:uid="{1BF16A98-2594-449B-A42B-4D10ACD905B2}"/>
    <cellStyle name="Comma 9 2 4 3 3" xfId="28117" xr:uid="{94DD5594-21EF-4F19-906C-562B22321771}"/>
    <cellStyle name="Comma 9 2 4 4" xfId="17078" xr:uid="{ACF658D8-64CC-4E27-BA98-8D17C1F4AEF9}"/>
    <cellStyle name="Comma 9 2 4 4 2" xfId="45956" xr:uid="{4C51FC64-D635-4DE3-A2D0-8C90E3C20B34}"/>
    <cellStyle name="Comma 9 2 4 4 3" xfId="31532" xr:uid="{8AFC74A9-C9CF-4268-A163-D157E63C2A87}"/>
    <cellStyle name="Comma 9 2 4 5" xfId="6162" xr:uid="{F2A4FC78-21DE-4E93-9DD7-7EDBD810C2AC}"/>
    <cellStyle name="Comma 9 2 4 5 2" xfId="35077" xr:uid="{BE6A876E-2732-48FA-B17B-A5DC8225B50D}"/>
    <cellStyle name="Comma 9 2 4 6" xfId="20653" xr:uid="{5E5703DC-B4BF-478A-87D2-FDCAFD2DE5FF}"/>
    <cellStyle name="Comma 9 2 5" xfId="8045" xr:uid="{34869E83-F9C6-48EB-9797-37E134B4BA67}"/>
    <cellStyle name="Comma 9 2 5 2" xfId="36943" xr:uid="{1257B454-6B0D-4CF4-BBD5-D4AC192EBD92}"/>
    <cellStyle name="Comma 9 2 5 3" xfId="22519" xr:uid="{E61071EF-6361-43D4-A299-7BEB6F01D3D9}"/>
    <cellStyle name="Comma 9 2 6" xfId="11780" xr:uid="{5F48E3F8-D903-4ABA-A194-797C5B23A207}"/>
    <cellStyle name="Comma 9 2 6 2" xfId="40675" xr:uid="{DDE5635A-3321-4534-82DE-5051AD3F206F}"/>
    <cellStyle name="Comma 9 2 6 3" xfId="26251" xr:uid="{D43BADE5-06C7-4A94-A478-F97870C8CDFF}"/>
    <cellStyle name="Comma 9 2 7" xfId="15457" xr:uid="{204912C3-83F1-4B6E-BAD0-D42CE57953B8}"/>
    <cellStyle name="Comma 9 2 7 2" xfId="44344" xr:uid="{BBC2B1BB-7AAD-4FE9-B88C-96EFF888092D}"/>
    <cellStyle name="Comma 9 2 7 3" xfId="29920" xr:uid="{ECDD831F-514A-4E94-B804-3FFFB8C16518}"/>
    <cellStyle name="Comma 9 2 8" xfId="4229" xr:uid="{93EBE761-F0C6-4618-B058-7BC84B1205E1}"/>
    <cellStyle name="Comma 9 2 8 2" xfId="33210" xr:uid="{F7078490-6C6F-405D-8215-50D7121907E1}"/>
    <cellStyle name="Comma 9 2 9" xfId="18787" xr:uid="{98D1B8A5-8036-40D2-9CA6-4876BDF5F017}"/>
    <cellStyle name="Comma 9 3" xfId="613" xr:uid="{433D4F4E-A66C-4F2C-9ADD-1297F29AEF1C}"/>
    <cellStyle name="Comma 9 3 2" xfId="1213" xr:uid="{2AA0EE41-8B09-462A-8F5C-362DBF1A2C83}"/>
    <cellStyle name="Comma 9 3 2 2" xfId="2117" xr:uid="{88F97567-9C15-49E4-8BE0-2D175D4CDD60}"/>
    <cellStyle name="Comma 9 3 2 2 2" xfId="3731" xr:uid="{69D4B813-C645-480C-87EE-92FD169FD903}"/>
    <cellStyle name="Comma 9 3 2 2 2 2" xfId="11168" xr:uid="{F39CAC22-2CA6-40B3-A322-0792DB5F24C7}"/>
    <cellStyle name="Comma 9 3 2 2 2 2 2" xfId="40066" xr:uid="{04D32788-3499-4B52-AFAC-C9850AF2D08E}"/>
    <cellStyle name="Comma 9 3 2 2 2 2 3" xfId="25642" xr:uid="{2E7E7E8F-44A1-4936-A1D6-22EB34522DA3}"/>
    <cellStyle name="Comma 9 3 2 2 2 3" xfId="14905" xr:uid="{F875D8A2-C986-40E5-81D7-B6457E51BB8B}"/>
    <cellStyle name="Comma 9 3 2 2 2 3 2" xfId="43798" xr:uid="{E743E1E9-A369-4350-BA81-5EF6C1ED6A45}"/>
    <cellStyle name="Comma 9 3 2 2 2 3 3" xfId="29374" xr:uid="{181BD2AC-A255-4D83-8B88-FBC8C97ECAB4}"/>
    <cellStyle name="Comma 9 3 2 2 2 4" xfId="18259" xr:uid="{A8753A47-440D-4F2A-9EA6-526A7B0A0064}"/>
    <cellStyle name="Comma 9 3 2 2 2 4 2" xfId="47137" xr:uid="{18B76EEE-F48F-4831-9AB3-6B7F34B410C8}"/>
    <cellStyle name="Comma 9 3 2 2 2 4 3" xfId="32713" xr:uid="{F56487A8-D142-41A4-AC54-DEE45396C4DE}"/>
    <cellStyle name="Comma 9 3 2 2 2 5" xfId="7419" xr:uid="{D51BCDC1-C04B-4D07-AD38-C68A6AF4EC7A}"/>
    <cellStyle name="Comma 9 3 2 2 2 5 2" xfId="36334" xr:uid="{FA821CAD-8291-4852-83F0-33B3AFE22C17}"/>
    <cellStyle name="Comma 9 3 2 2 2 6" xfId="21910" xr:uid="{126327A8-9D6D-4C8B-A292-872FCFA8A85F}"/>
    <cellStyle name="Comma 9 3 2 2 3" xfId="9302" xr:uid="{502F18E1-C5EC-4680-A94B-62435FCF1D56}"/>
    <cellStyle name="Comma 9 3 2 2 3 2" xfId="38200" xr:uid="{A72F1E5F-D4C5-4BBF-BE8F-6A2CCAA82103}"/>
    <cellStyle name="Comma 9 3 2 2 3 3" xfId="23776" xr:uid="{C6761F44-E1A4-49D6-B10E-3EECBCDAAA79}"/>
    <cellStyle name="Comma 9 3 2 2 4" xfId="13039" xr:uid="{3CFEE1F9-C2A3-484A-98C8-3B1BB4805A89}"/>
    <cellStyle name="Comma 9 3 2 2 4 2" xfId="41932" xr:uid="{73A3EF1E-3707-47B3-AC1E-E1DC6A559F0B}"/>
    <cellStyle name="Comma 9 3 2 2 4 3" xfId="27508" xr:uid="{850945E8-5B3A-4577-A4AF-A646E4B19B85}"/>
    <cellStyle name="Comma 9 3 2 2 5" xfId="16646" xr:uid="{A37ABBD4-283C-49AF-B323-9A1FCF513142}"/>
    <cellStyle name="Comma 9 3 2 2 5 2" xfId="45525" xr:uid="{9B3A924B-0113-4BEA-869D-4969390C13E4}"/>
    <cellStyle name="Comma 9 3 2 2 5 3" xfId="31101" xr:uid="{3FF3AEB8-1E09-400E-8558-55FD084D2668}"/>
    <cellStyle name="Comma 9 3 2 2 6" xfId="5545" xr:uid="{98581D06-1E25-4246-8159-B9FE38029FF7}"/>
    <cellStyle name="Comma 9 3 2 2 6 2" xfId="34468" xr:uid="{89D96F36-6385-4CEE-A63B-EE412920EFCA}"/>
    <cellStyle name="Comma 9 3 2 2 7" xfId="20044" xr:uid="{412D6378-60F2-4D93-B858-592699B511A6}"/>
    <cellStyle name="Comma 9 3 2 3" xfId="2925" xr:uid="{117AF909-F397-41E1-89D6-E22991CBA247}"/>
    <cellStyle name="Comma 9 3 2 3 2" xfId="10235" xr:uid="{46523923-6F69-4902-B37E-4E356AEACF11}"/>
    <cellStyle name="Comma 9 3 2 3 2 2" xfId="39133" xr:uid="{D3ED092B-9A7C-4372-A3CF-19DEC5962D9E}"/>
    <cellStyle name="Comma 9 3 2 3 2 3" xfId="24709" xr:uid="{408DCC46-5869-40F4-9279-80657EB95E5B}"/>
    <cellStyle name="Comma 9 3 2 3 3" xfId="13972" xr:uid="{D8FFD4BB-6E76-499A-8830-A492EC6E70C9}"/>
    <cellStyle name="Comma 9 3 2 3 3 2" xfId="42865" xr:uid="{750B39CC-9004-41B7-968C-3656946CAAC0}"/>
    <cellStyle name="Comma 9 3 2 3 3 3" xfId="28441" xr:uid="{73E16F24-95E6-4858-A04C-97FC003AEB6C}"/>
    <cellStyle name="Comma 9 3 2 3 4" xfId="17453" xr:uid="{7B5C8DF1-176A-45D5-8B88-96DC95F61DBA}"/>
    <cellStyle name="Comma 9 3 2 3 4 2" xfId="46331" xr:uid="{5E3C19EB-E82F-4F38-8116-C2CC450879FB}"/>
    <cellStyle name="Comma 9 3 2 3 4 3" xfId="31907" xr:uid="{8E37257E-2608-49E5-89C4-DAB9B70DE598}"/>
    <cellStyle name="Comma 9 3 2 3 5" xfId="6486" xr:uid="{76CEE84A-DCA1-468B-A4D5-B68291A36E13}"/>
    <cellStyle name="Comma 9 3 2 3 5 2" xfId="35401" xr:uid="{5E1D4929-25E5-4FBA-9E66-DC8537B939E0}"/>
    <cellStyle name="Comma 9 3 2 3 6" xfId="20977" xr:uid="{65D2BCD4-D557-4A74-9065-B4304E4E7A31}"/>
    <cellStyle name="Comma 9 3 2 4" xfId="8369" xr:uid="{639FB186-4EC5-447A-A272-114DAE0F31AE}"/>
    <cellStyle name="Comma 9 3 2 4 2" xfId="37267" xr:uid="{5A23BAC4-83E1-48C0-916B-97634C70E0AD}"/>
    <cellStyle name="Comma 9 3 2 4 3" xfId="22843" xr:uid="{C8188863-4A4C-4D6A-8BE8-1B1D080A3C6E}"/>
    <cellStyle name="Comma 9 3 2 5" xfId="12104" xr:uid="{B1A56EDD-73FA-4571-8182-D5C5325837B3}"/>
    <cellStyle name="Comma 9 3 2 5 2" xfId="40999" xr:uid="{B8F86F03-72BF-44A6-8FA8-A7CC3F9FE257}"/>
    <cellStyle name="Comma 9 3 2 5 3" xfId="26575" xr:uid="{0DD0ADD0-ECC0-4181-BAE6-3D70EE486ED6}"/>
    <cellStyle name="Comma 9 3 2 6" xfId="15835" xr:uid="{34AC3A58-C50A-4159-A03E-1AE1A4C29B5E}"/>
    <cellStyle name="Comma 9 3 2 6 2" xfId="44719" xr:uid="{8A674E30-FEAE-4E27-B57A-2333D63498BF}"/>
    <cellStyle name="Comma 9 3 2 6 3" xfId="30295" xr:uid="{E00E89B0-F8F2-4F80-BE4D-13CCD09B5DF4}"/>
    <cellStyle name="Comma 9 3 2 7" xfId="4595" xr:uid="{099348E4-ABBC-48CC-A764-9FB6179730D1}"/>
    <cellStyle name="Comma 9 3 2 7 2" xfId="33534" xr:uid="{5E040508-C1C3-4AF1-ACC2-A56B9F41FFC0}"/>
    <cellStyle name="Comma 9 3 2 8" xfId="19111" xr:uid="{1364444B-E135-4236-84CE-E2874A561B3D}"/>
    <cellStyle name="Comma 9 3 3" xfId="1613" xr:uid="{2095A7FC-656B-4560-BAEE-D321EE1BBB34}"/>
    <cellStyle name="Comma 9 3 3 2" xfId="3227" xr:uid="{054AB8F7-6158-4DA8-B7F5-F49A00C5A839}"/>
    <cellStyle name="Comma 9 3 3 2 2" xfId="10715" xr:uid="{E73041F0-0103-4F15-807E-F2CA619B6EDE}"/>
    <cellStyle name="Comma 9 3 3 2 2 2" xfId="39613" xr:uid="{E7E3A5D3-588A-4FCA-AAE8-D611CC67F4F7}"/>
    <cellStyle name="Comma 9 3 3 2 2 3" xfId="25189" xr:uid="{CB23BDF2-9929-414C-9FC2-13C2CC75C267}"/>
    <cellStyle name="Comma 9 3 3 2 3" xfId="14452" xr:uid="{C3FC966B-165C-4137-8DC9-897D7EFC59A7}"/>
    <cellStyle name="Comma 9 3 3 2 3 2" xfId="43345" xr:uid="{6E424E70-7000-46B8-86A6-4D1C1584DEA2}"/>
    <cellStyle name="Comma 9 3 3 2 3 3" xfId="28921" xr:uid="{7EC75FDC-F70B-4901-B916-405CB1ADBB47}"/>
    <cellStyle name="Comma 9 3 3 2 4" xfId="17755" xr:uid="{27BED762-C16E-4547-8DAD-E6FAFF679FD8}"/>
    <cellStyle name="Comma 9 3 3 2 4 2" xfId="46633" xr:uid="{C3A5CFAD-CA30-40C4-AE81-0258D172745E}"/>
    <cellStyle name="Comma 9 3 3 2 4 3" xfId="32209" xr:uid="{B9CB18A8-A938-4EBC-B5BE-72734BFD49BB}"/>
    <cellStyle name="Comma 9 3 3 2 5" xfId="6966" xr:uid="{BD499A3C-1537-4E66-808F-F8BDA3072DC7}"/>
    <cellStyle name="Comma 9 3 3 2 5 2" xfId="35881" xr:uid="{EC1DC88F-9849-45C2-AAB4-E4540FF619B2}"/>
    <cellStyle name="Comma 9 3 3 2 6" xfId="21457" xr:uid="{E6832607-9F44-4CB7-9EF0-99F3F5A9731A}"/>
    <cellStyle name="Comma 9 3 3 3" xfId="8849" xr:uid="{58271C7C-2470-4BC6-A474-F1DF2559EDC6}"/>
    <cellStyle name="Comma 9 3 3 3 2" xfId="37747" xr:uid="{40CE3B9C-6268-40C9-8390-D23D3A0047AE}"/>
    <cellStyle name="Comma 9 3 3 3 3" xfId="23323" xr:uid="{0C8A4EEF-D084-4D2F-9AF4-397A69473878}"/>
    <cellStyle name="Comma 9 3 3 4" xfId="12586" xr:uid="{AA3F7D50-E83A-4EAA-95D9-48D6CCA37B9D}"/>
    <cellStyle name="Comma 9 3 3 4 2" xfId="41479" xr:uid="{31FB0E56-E688-4BC0-9A6C-EC80E0E0E4AB}"/>
    <cellStyle name="Comma 9 3 3 4 3" xfId="27055" xr:uid="{3E2027A7-1EEF-4C99-A25C-C69B2EC98E35}"/>
    <cellStyle name="Comma 9 3 3 5" xfId="16142" xr:uid="{C0378A3F-86EC-49C4-B160-9BE5D9E777C1}"/>
    <cellStyle name="Comma 9 3 3 5 2" xfId="45021" xr:uid="{39917E24-0376-499B-A192-695ABDC46175}"/>
    <cellStyle name="Comma 9 3 3 5 3" xfId="30597" xr:uid="{14DEC0D3-37E4-4A18-BED0-1290B29950FE}"/>
    <cellStyle name="Comma 9 3 3 6" xfId="5092" xr:uid="{275F4215-A14F-455A-B165-E2EA10E39B7C}"/>
    <cellStyle name="Comma 9 3 3 6 2" xfId="34015" xr:uid="{161A3F44-F436-40E0-8BE4-25FF3E92A4FB}"/>
    <cellStyle name="Comma 9 3 3 7" xfId="19591" xr:uid="{AE11F96E-040E-4FC8-8A44-73A7929033BA}"/>
    <cellStyle name="Comma 9 3 4" xfId="2421" xr:uid="{ED80C266-3950-4F19-8CED-1A0B82C97C6F}"/>
    <cellStyle name="Comma 9 3 4 2" xfId="9782" xr:uid="{9C3B8F1D-A67B-4D73-A0A3-F2FF62A324FF}"/>
    <cellStyle name="Comma 9 3 4 2 2" xfId="38680" xr:uid="{16F41B9A-EB44-4BC5-B537-34F073596AED}"/>
    <cellStyle name="Comma 9 3 4 2 3" xfId="24256" xr:uid="{D015B0C5-B375-4DED-8B27-57C19E06CD2A}"/>
    <cellStyle name="Comma 9 3 4 3" xfId="13519" xr:uid="{CC044AEC-EED5-4080-AF11-068777B875CE}"/>
    <cellStyle name="Comma 9 3 4 3 2" xfId="42412" xr:uid="{7A87214E-B077-4C39-BB8D-371B1B08349F}"/>
    <cellStyle name="Comma 9 3 4 3 3" xfId="27988" xr:uid="{9B4F35C9-283E-45C1-97B8-C06E1995B8F9}"/>
    <cellStyle name="Comma 9 3 4 4" xfId="16949" xr:uid="{CA1BC08A-BFB6-48A4-8423-DB320E4208B1}"/>
    <cellStyle name="Comma 9 3 4 4 2" xfId="45827" xr:uid="{D22D5999-5CE0-43F0-9AE2-8EA991096029}"/>
    <cellStyle name="Comma 9 3 4 4 3" xfId="31403" xr:uid="{AC2D10DF-86DB-4F27-95DA-12DB0EEFF460}"/>
    <cellStyle name="Comma 9 3 4 5" xfId="6033" xr:uid="{83C631EF-A6E2-4320-B063-C24761812D84}"/>
    <cellStyle name="Comma 9 3 4 5 2" xfId="34948" xr:uid="{ABDE4112-F0D6-45BE-A063-7BC1E5BED934}"/>
    <cellStyle name="Comma 9 3 4 6" xfId="20524" xr:uid="{05E7052D-AD1E-444E-87F8-1E67BFD16F23}"/>
    <cellStyle name="Comma 9 3 5" xfId="7916" xr:uid="{D5265EF2-2813-4E89-891C-B146FC69658B}"/>
    <cellStyle name="Comma 9 3 5 2" xfId="36814" xr:uid="{4F0CB026-D4E6-4D18-8D44-E967E7D083A3}"/>
    <cellStyle name="Comma 9 3 5 3" xfId="22390" xr:uid="{61D88056-B8C8-4AFD-9E49-05D57EA35A06}"/>
    <cellStyle name="Comma 9 3 6" xfId="11651" xr:uid="{681A91A1-670B-4E1E-A3DE-692845A82957}"/>
    <cellStyle name="Comma 9 3 6 2" xfId="40546" xr:uid="{A255A4BF-AB7E-4D03-9C4E-A0F6B8C88F39}"/>
    <cellStyle name="Comma 9 3 6 3" xfId="26122" xr:uid="{2679434C-2794-40D1-B288-BD53A29DE490}"/>
    <cellStyle name="Comma 9 3 7" xfId="15328" xr:uid="{9C7BC8C6-432F-4029-83CB-553047497C31}"/>
    <cellStyle name="Comma 9 3 7 2" xfId="44215" xr:uid="{0A61B799-7F18-4428-896B-8D49B8F0CFEA}"/>
    <cellStyle name="Comma 9 3 7 3" xfId="29791" xr:uid="{F5A087EF-E787-4EDD-80E1-1F04B78941A7}"/>
    <cellStyle name="Comma 9 3 8" xfId="4100" xr:uid="{B010761C-8598-4460-B839-2CB2EDC07904}"/>
    <cellStyle name="Comma 9 3 8 2" xfId="33081" xr:uid="{841F8D39-16C6-4027-B2D5-1858A4E841E7}"/>
    <cellStyle name="Comma 9 3 9" xfId="18658" xr:uid="{B7A12452-ECE0-46DB-801E-B1219A87F5C3}"/>
    <cellStyle name="Comma 9 4" xfId="1214" xr:uid="{DDCF2F22-2314-4DCF-92BF-B23DB4FADEFE}"/>
    <cellStyle name="Comma 9 4 2" xfId="2118" xr:uid="{E154AF2B-A7AC-4F78-A416-6A2663459901}"/>
    <cellStyle name="Comma 9 4 2 2" xfId="3732" xr:uid="{91A6F50F-42F2-4186-8A5C-2E373FD1D8F8}"/>
    <cellStyle name="Comma 9 4 2 2 2" xfId="7289" xr:uid="{6296E32A-0320-41B5-89D9-E8EA9BC31670}"/>
    <cellStyle name="Comma 9 4 2 2 2 2" xfId="11038" xr:uid="{76ED0721-5A11-4EF1-93C4-1C50D12A1B6A}"/>
    <cellStyle name="Comma 9 4 2 2 2 2 2" xfId="39936" xr:uid="{2858C887-A335-45EB-BCEC-08F45801D782}"/>
    <cellStyle name="Comma 9 4 2 2 2 2 3" xfId="25512" xr:uid="{0A10702C-2BFE-4FA9-8D55-5F97803CF774}"/>
    <cellStyle name="Comma 9 4 2 2 2 3" xfId="14775" xr:uid="{21EA1D98-B319-44A7-B85B-52A2752E8CA0}"/>
    <cellStyle name="Comma 9 4 2 2 2 3 2" xfId="43668" xr:uid="{A3770656-218A-451A-A7A3-59F3D0548748}"/>
    <cellStyle name="Comma 9 4 2 2 2 3 3" xfId="29244" xr:uid="{80C8D66C-AE8E-4B4F-B1FB-9748C085D9B7}"/>
    <cellStyle name="Comma 9 4 2 2 2 4" xfId="36204" xr:uid="{B3E7B1DD-66CB-4ED1-8DED-31ADFB52B14C}"/>
    <cellStyle name="Comma 9 4 2 2 2 5" xfId="21780" xr:uid="{03949C1A-4F95-48A9-8568-372325ED3409}"/>
    <cellStyle name="Comma 9 4 2 2 3" xfId="9172" xr:uid="{539F6D26-0EA5-45BE-8DE1-2F2E9E3FB1C2}"/>
    <cellStyle name="Comma 9 4 2 2 3 2" xfId="38070" xr:uid="{82BA3FC6-C1E1-4F45-8B6D-94593FEC3CE0}"/>
    <cellStyle name="Comma 9 4 2 2 3 3" xfId="23646" xr:uid="{F8470CCC-5B91-41EA-8032-424703DB81A6}"/>
    <cellStyle name="Comma 9 4 2 2 4" xfId="12909" xr:uid="{4F193C7E-9728-4D44-BA2D-53CCC7AE7467}"/>
    <cellStyle name="Comma 9 4 2 2 4 2" xfId="41802" xr:uid="{64311BF8-DB83-4A8D-B119-66986EA40DA5}"/>
    <cellStyle name="Comma 9 4 2 2 4 3" xfId="27378" xr:uid="{6FD1D492-D4EA-4C2B-AD2D-78E1D08394FE}"/>
    <cellStyle name="Comma 9 4 2 2 5" xfId="18260" xr:uid="{85632D4F-6E58-472F-AF8F-51976FEE341B}"/>
    <cellStyle name="Comma 9 4 2 2 5 2" xfId="47138" xr:uid="{AEE55250-C257-47E8-9AEE-D39CF6506C33}"/>
    <cellStyle name="Comma 9 4 2 2 5 3" xfId="32714" xr:uid="{AA522A95-D4C3-4C78-9CD4-C183DB6E222D}"/>
    <cellStyle name="Comma 9 4 2 2 6" xfId="5415" xr:uid="{21AC5A80-9B35-47CC-AB10-A6B527D2A1E2}"/>
    <cellStyle name="Comma 9 4 2 2 6 2" xfId="34338" xr:uid="{D10AE3D1-8F5C-4567-83D6-8C69BAC3C47E}"/>
    <cellStyle name="Comma 9 4 2 2 7" xfId="19914" xr:uid="{EC688C27-C08F-4B0C-8006-455191365604}"/>
    <cellStyle name="Comma 9 4 2 3" xfId="6356" xr:uid="{5FFEEB20-9CBF-4A62-8BE9-E405D2501438}"/>
    <cellStyle name="Comma 9 4 2 3 2" xfId="10105" xr:uid="{A9A949F7-F29B-4609-94D1-C0ADBB1BD50B}"/>
    <cellStyle name="Comma 9 4 2 3 2 2" xfId="39003" xr:uid="{3EB700BE-D55A-4D43-87FE-7A612411ABBC}"/>
    <cellStyle name="Comma 9 4 2 3 2 3" xfId="24579" xr:uid="{7C8B946B-5874-4CC8-8CD2-E0755DCB2992}"/>
    <cellStyle name="Comma 9 4 2 3 3" xfId="13842" xr:uid="{46D37F53-5955-4275-AB7A-64CACE2A6B28}"/>
    <cellStyle name="Comma 9 4 2 3 3 2" xfId="42735" xr:uid="{AC999FC2-BFD8-4471-BBC1-D3D9FCBF1506}"/>
    <cellStyle name="Comma 9 4 2 3 3 3" xfId="28311" xr:uid="{2367DD9B-5660-4861-AED1-586732D5B9B1}"/>
    <cellStyle name="Comma 9 4 2 3 4" xfId="35271" xr:uid="{0DC58505-981F-42A0-946B-A94B0B9B1E47}"/>
    <cellStyle name="Comma 9 4 2 3 5" xfId="20847" xr:uid="{FDBD5145-AD94-4857-991F-112ECF985AB8}"/>
    <cellStyle name="Comma 9 4 2 4" xfId="8239" xr:uid="{E44632CE-8B0C-4CD3-8D4F-85D6D4C68F78}"/>
    <cellStyle name="Comma 9 4 2 4 2" xfId="37137" xr:uid="{798A929D-87B3-4BD5-BC28-B2554DD5DDED}"/>
    <cellStyle name="Comma 9 4 2 4 3" xfId="22713" xr:uid="{F6A6FDA9-228C-4CDB-9FAA-A5BE6361388D}"/>
    <cellStyle name="Comma 9 4 2 5" xfId="11974" xr:uid="{C8A81E68-CAB1-4F40-A839-BA2FF9F52B70}"/>
    <cellStyle name="Comma 9 4 2 5 2" xfId="40869" xr:uid="{830A9B63-84F4-41AC-A5B6-3FCAF47289BA}"/>
    <cellStyle name="Comma 9 4 2 5 3" xfId="26445" xr:uid="{ADD3196F-6F84-4BE9-AE37-DA0341E52B37}"/>
    <cellStyle name="Comma 9 4 2 6" xfId="16647" xr:uid="{104E0838-98EE-4B77-B6BE-0F1028D656D1}"/>
    <cellStyle name="Comma 9 4 2 6 2" xfId="45526" xr:uid="{6CCB3FDE-F75F-4E7C-B9D7-98FF88F374B5}"/>
    <cellStyle name="Comma 9 4 2 6 3" xfId="31102" xr:uid="{5B6CA16C-5E21-485F-B43E-4FD1022BEE9F}"/>
    <cellStyle name="Comma 9 4 2 7" xfId="4462" xr:uid="{12D92EEA-1DF5-4DD3-97ED-5DB4D33CE29F}"/>
    <cellStyle name="Comma 9 4 2 7 2" xfId="33404" xr:uid="{B93FC88E-34BB-4F97-9380-AF8BD452782D}"/>
    <cellStyle name="Comma 9 4 2 8" xfId="18981" xr:uid="{B4304F22-7378-4002-AE4B-7D963A4B5DC8}"/>
    <cellStyle name="Comma 9 4 3" xfId="2926" xr:uid="{03AF89A8-8DB4-45E4-B219-3D555E6A0C85}"/>
    <cellStyle name="Comma 9 4 3 2" xfId="6836" xr:uid="{E9696CD4-BD9D-4B61-A8F6-8B431553EA29}"/>
    <cellStyle name="Comma 9 4 3 2 2" xfId="10585" xr:uid="{C5776D32-CFB3-4D75-ACAF-9E925518636A}"/>
    <cellStyle name="Comma 9 4 3 2 2 2" xfId="39483" xr:uid="{AE10D248-0DD9-41A3-BF4F-2A6F1F6D6DA3}"/>
    <cellStyle name="Comma 9 4 3 2 2 3" xfId="25059" xr:uid="{7FC1858A-69DC-4F5A-BD52-FCA606E9370C}"/>
    <cellStyle name="Comma 9 4 3 2 3" xfId="14322" xr:uid="{EC22BF53-2505-4A91-AC34-5A74F68C677E}"/>
    <cellStyle name="Comma 9 4 3 2 3 2" xfId="43215" xr:uid="{6F84B659-A81D-4426-A410-11618E8B833F}"/>
    <cellStyle name="Comma 9 4 3 2 3 3" xfId="28791" xr:uid="{889F11F7-6A3A-48D4-B3C1-501116215AF7}"/>
    <cellStyle name="Comma 9 4 3 2 4" xfId="35751" xr:uid="{8C696F6C-4E44-4D2A-ACC9-E951F31D6E17}"/>
    <cellStyle name="Comma 9 4 3 2 5" xfId="21327" xr:uid="{5A6882F0-C74A-4CD0-99A1-F2A46DB5A65A}"/>
    <cellStyle name="Comma 9 4 3 3" xfId="8719" xr:uid="{6CC8AC33-D749-4EDC-AB52-C2399FF9CF21}"/>
    <cellStyle name="Comma 9 4 3 3 2" xfId="37617" xr:uid="{07CCFFC1-A265-4B93-869A-E64E9988C883}"/>
    <cellStyle name="Comma 9 4 3 3 3" xfId="23193" xr:uid="{1F037DD6-3471-4F7B-826A-8051B57819B2}"/>
    <cellStyle name="Comma 9 4 3 4" xfId="12456" xr:uid="{7359A2A4-2C96-4FDB-9688-52DD2A462C5D}"/>
    <cellStyle name="Comma 9 4 3 4 2" xfId="41349" xr:uid="{1FA72520-CB6E-4221-96C3-099AACCCD3CA}"/>
    <cellStyle name="Comma 9 4 3 4 3" xfId="26925" xr:uid="{00E57DBA-86F9-4AF3-910D-0AC2979CA536}"/>
    <cellStyle name="Comma 9 4 3 5" xfId="17454" xr:uid="{B1DE064E-08A6-4359-A8F8-8B482A46B780}"/>
    <cellStyle name="Comma 9 4 3 5 2" xfId="46332" xr:uid="{0F5DD662-1EA8-4E62-B1BC-C08CD01ACD31}"/>
    <cellStyle name="Comma 9 4 3 5 3" xfId="31908" xr:uid="{3865A94A-931C-44CB-BCAB-9B97A7B04E50}"/>
    <cellStyle name="Comma 9 4 3 6" xfId="4962" xr:uid="{B2E3971C-FCE0-4213-8197-5DDB9D0FD66C}"/>
    <cellStyle name="Comma 9 4 3 6 2" xfId="33885" xr:uid="{53333961-C3C0-4C73-A70A-E2D3DE651202}"/>
    <cellStyle name="Comma 9 4 3 7" xfId="19461" xr:uid="{DDD321CE-91EE-4460-9B04-0783196231C8}"/>
    <cellStyle name="Comma 9 4 4" xfId="5902" xr:uid="{6A87D8C6-9BCB-4816-9010-2E4102AB1538}"/>
    <cellStyle name="Comma 9 4 4 2" xfId="9652" xr:uid="{25381F31-9331-4A22-9D32-FCEA9AFAAE0F}"/>
    <cellStyle name="Comma 9 4 4 2 2" xfId="38550" xr:uid="{1EC1914D-09F7-4AFE-BA14-4B26E483FB9D}"/>
    <cellStyle name="Comma 9 4 4 2 3" xfId="24126" xr:uid="{DA2D09DF-2B76-404A-9C5F-2F404E7616E3}"/>
    <cellStyle name="Comma 9 4 4 3" xfId="13389" xr:uid="{3A0A41E1-3127-45F4-8E5D-C10D5DB9E41B}"/>
    <cellStyle name="Comma 9 4 4 3 2" xfId="42282" xr:uid="{769500C7-9AB7-495D-9AEB-56E2E66F1354}"/>
    <cellStyle name="Comma 9 4 4 3 3" xfId="27858" xr:uid="{30A80F72-3BC2-4EEB-AD8F-E890E6838676}"/>
    <cellStyle name="Comma 9 4 4 4" xfId="34818" xr:uid="{6C027AEB-FFBA-44E0-9AF0-8CF245B4AA3F}"/>
    <cellStyle name="Comma 9 4 4 5" xfId="20394" xr:uid="{E78801BF-100C-4C42-BCD3-3729499E2933}"/>
    <cellStyle name="Comma 9 4 5" xfId="7786" xr:uid="{24642A64-8A78-4481-991A-E161AECE16BF}"/>
    <cellStyle name="Comma 9 4 5 2" xfId="36684" xr:uid="{4A6C16E9-BC42-4543-87AD-8AB0C86A3F61}"/>
    <cellStyle name="Comma 9 4 5 3" xfId="22260" xr:uid="{319C3D63-70BC-41D8-9BA7-BE4CC2878850}"/>
    <cellStyle name="Comma 9 4 6" xfId="11521" xr:uid="{3D6B32FB-1E46-456A-8B38-E89EA2ED5D31}"/>
    <cellStyle name="Comma 9 4 6 2" xfId="40416" xr:uid="{89AA882C-1230-4775-839D-BB236964F2BC}"/>
    <cellStyle name="Comma 9 4 6 3" xfId="25992" xr:uid="{706588C4-2F2F-464A-8833-B465B13B4805}"/>
    <cellStyle name="Comma 9 4 7" xfId="15836" xr:uid="{DAD41C5A-349A-4F62-A732-F662947FC3C9}"/>
    <cellStyle name="Comma 9 4 7 2" xfId="44720" xr:uid="{9C248618-2204-4B9B-875D-D5221F5B27F3}"/>
    <cellStyle name="Comma 9 4 7 3" xfId="30296" xr:uid="{AFA6A61B-D8B6-4158-A107-897477E22FE8}"/>
    <cellStyle name="Comma 9 4 8" xfId="3970" xr:uid="{D37C2E80-0179-4440-971D-7F152A9AF4D1}"/>
    <cellStyle name="Comma 9 4 8 2" xfId="32951" xr:uid="{C72F0B2A-96D2-4FC2-AC34-5742624B0ED9}"/>
    <cellStyle name="Comma 9 4 9" xfId="18528" xr:uid="{A9000264-FE64-4935-8BC7-A264E489BC85}"/>
    <cellStyle name="Comma 9 5" xfId="1211" xr:uid="{9C474551-D022-4719-8362-761F42CED010}"/>
    <cellStyle name="Comma 9 5 2" xfId="5336" xr:uid="{2B5EE21A-3FB6-4962-AED6-1C540418385D}"/>
    <cellStyle name="Comma 9 5 2 2" xfId="7210" xr:uid="{3DE424CB-A9B5-482D-9344-B6025069E920}"/>
    <cellStyle name="Comma 9 5 2 2 2" xfId="10959" xr:uid="{20612DD4-9CD5-4704-8E18-C4AE6B94E9FE}"/>
    <cellStyle name="Comma 9 5 2 2 2 2" xfId="39857" xr:uid="{A8A7D6E7-9DAE-42AD-A0B8-EF3997E8B73D}"/>
    <cellStyle name="Comma 9 5 2 2 2 3" xfId="25433" xr:uid="{B89A47AF-0BE8-4A25-8C72-30F827100CA8}"/>
    <cellStyle name="Comma 9 5 2 2 3" xfId="14696" xr:uid="{E2CD2F35-4EC1-4AAD-8D72-28EA9121B36C}"/>
    <cellStyle name="Comma 9 5 2 2 3 2" xfId="43589" xr:uid="{356B64A1-B6BE-493C-8173-0F82884B895F}"/>
    <cellStyle name="Comma 9 5 2 2 3 3" xfId="29165" xr:uid="{E5FD2843-FF0C-464B-9019-0C4243EFF5B8}"/>
    <cellStyle name="Comma 9 5 2 2 4" xfId="36125" xr:uid="{E33B5603-C44E-4F0F-8AFD-8650F8718205}"/>
    <cellStyle name="Comma 9 5 2 2 5" xfId="21701" xr:uid="{76BA0C58-5C8A-4DD5-AD0E-8D63074955FB}"/>
    <cellStyle name="Comma 9 5 2 3" xfId="9093" xr:uid="{3DEF6E5A-B153-4A28-BC30-943CD3F87695}"/>
    <cellStyle name="Comma 9 5 2 3 2" xfId="37991" xr:uid="{AD4C6C1B-9409-4E4A-A692-5EFC2B093EB5}"/>
    <cellStyle name="Comma 9 5 2 3 3" xfId="23567" xr:uid="{F99EB95E-83CA-4F40-952A-B5E480D5CDE4}"/>
    <cellStyle name="Comma 9 5 2 4" xfId="12830" xr:uid="{D3ED0CC9-F634-45BA-9218-EFD4018ED7A7}"/>
    <cellStyle name="Comma 9 5 2 4 2" xfId="41723" xr:uid="{E1E8BE24-5FA4-4399-9903-E7A2F4101E62}"/>
    <cellStyle name="Comma 9 5 2 4 3" xfId="27299" xr:uid="{41CDB9A2-77DB-41E1-9666-A57580B9AA30}"/>
    <cellStyle name="Comma 9 5 2 5" xfId="34259" xr:uid="{BEDD27DE-A92E-4DA2-89F3-C804825B5F4D}"/>
    <cellStyle name="Comma 9 5 2 6" xfId="19835" xr:uid="{B010FAD8-8EE2-4A5D-875E-A0C62BEB3035}"/>
    <cellStyle name="Comma 9 5 3" xfId="6277" xr:uid="{A6704B1C-6084-489B-9521-16D15CE52A0F}"/>
    <cellStyle name="Comma 9 5 3 2" xfId="10026" xr:uid="{443399BA-4176-4C20-AE9D-000B1182D35A}"/>
    <cellStyle name="Comma 9 5 3 2 2" xfId="38924" xr:uid="{B9D767FB-47D7-47A0-99E9-497065376D44}"/>
    <cellStyle name="Comma 9 5 3 2 3" xfId="24500" xr:uid="{BC94FFB8-E534-44F4-924F-31F801B70191}"/>
    <cellStyle name="Comma 9 5 3 3" xfId="13763" xr:uid="{2AFD41FF-C4EA-48FF-AAD9-4D2EF7E2EE13}"/>
    <cellStyle name="Comma 9 5 3 3 2" xfId="42656" xr:uid="{D3A8B3B5-71F1-4A4D-A5FD-0814DAFF6942}"/>
    <cellStyle name="Comma 9 5 3 3 3" xfId="28232" xr:uid="{BB50587B-499E-4B57-848A-9DDE535C8B24}"/>
    <cellStyle name="Comma 9 5 3 4" xfId="35192" xr:uid="{9919E830-160A-4C40-B8CD-1002EB681201}"/>
    <cellStyle name="Comma 9 5 3 5" xfId="20768" xr:uid="{35874B31-F799-4704-AD0E-7F86D6CAA60C}"/>
    <cellStyle name="Comma 9 5 4" xfId="8160" xr:uid="{6D2D68CF-0FA3-45CA-A023-8B430F76E87A}"/>
    <cellStyle name="Comma 9 5 4 2" xfId="37058" xr:uid="{D5509A0F-9EE2-4621-8BF9-F9EE6CB97A27}"/>
    <cellStyle name="Comma 9 5 4 3" xfId="22634" xr:uid="{3658746A-7843-45AB-9A94-B16CCFAD806A}"/>
    <cellStyle name="Comma 9 5 5" xfId="11895" xr:uid="{9F51238F-8104-4E29-A934-B93AD1976A5B}"/>
    <cellStyle name="Comma 9 5 5 2" xfId="40790" xr:uid="{D5B64814-10D1-406B-A120-777E375B52FF}"/>
    <cellStyle name="Comma 9 5 5 3" xfId="26366" xr:uid="{9D5555F5-0B12-432D-A514-8AA00D09F90B}"/>
    <cellStyle name="Comma 9 5 6" xfId="15833" xr:uid="{11483FE5-027F-4BB3-8D05-FB2616381306}"/>
    <cellStyle name="Comma 9 5 7" xfId="4370" xr:uid="{D0D6F5D0-205B-4AF0-B510-1E6C92D84971}"/>
    <cellStyle name="Comma 9 5 7 2" xfId="33325" xr:uid="{483AD8D6-5A9B-4F92-9731-3FB695B1E397}"/>
    <cellStyle name="Comma 9 5 8" xfId="18902" xr:uid="{95F99F20-D236-42EF-8DBA-6279E8DA7D11}"/>
    <cellStyle name="Comma 9 6" xfId="1483" xr:uid="{86A25E8F-30A3-4E85-9845-060D881CDD76}"/>
    <cellStyle name="Comma 9 6 2" xfId="3097" xr:uid="{5EDCEDB9-84BA-489B-984E-B93B69EE8478}"/>
    <cellStyle name="Comma 9 6 2 2" xfId="10506" xr:uid="{1D197FA0-72EE-4673-BA97-0132A99645FE}"/>
    <cellStyle name="Comma 9 6 2 2 2" xfId="39404" xr:uid="{6F7E62F4-AA7B-4A6C-A0C6-C8922BC4B53B}"/>
    <cellStyle name="Comma 9 6 2 2 3" xfId="24980" xr:uid="{8EB92E5B-8AD5-45E3-B532-23837070BC83}"/>
    <cellStyle name="Comma 9 6 2 3" xfId="14243" xr:uid="{0C39F9DE-7B17-483C-847C-22148EF22F66}"/>
    <cellStyle name="Comma 9 6 2 3 2" xfId="43136" xr:uid="{9AE845B5-4E84-40DC-9363-9FF125ED8A42}"/>
    <cellStyle name="Comma 9 6 2 3 3" xfId="28712" xr:uid="{79AAE702-6171-4759-9788-858D4BD08F75}"/>
    <cellStyle name="Comma 9 6 2 4" xfId="17625" xr:uid="{79944689-803E-4946-889F-09F224A46921}"/>
    <cellStyle name="Comma 9 6 2 4 2" xfId="46503" xr:uid="{E079724E-3C5E-4827-87CC-19D0B3ADBF83}"/>
    <cellStyle name="Comma 9 6 2 4 3" xfId="32079" xr:uid="{87AE73A2-2391-4DFF-BEBB-8B4A738BF5F5}"/>
    <cellStyle name="Comma 9 6 2 5" xfId="6757" xr:uid="{7A10D028-D3F5-4160-88CD-2D913B47FF38}"/>
    <cellStyle name="Comma 9 6 2 5 2" xfId="35672" xr:uid="{87D4C850-A292-4B67-9E29-9F9A6695CDCF}"/>
    <cellStyle name="Comma 9 6 2 6" xfId="21248" xr:uid="{1541DB20-497F-489B-84EF-518A82A737A5}"/>
    <cellStyle name="Comma 9 6 3" xfId="8640" xr:uid="{D5AECE8E-335F-4730-B21C-7DE1581EB7E5}"/>
    <cellStyle name="Comma 9 6 3 2" xfId="37538" xr:uid="{7E41000F-6148-43B4-AC4B-AED8B32A75CA}"/>
    <cellStyle name="Comma 9 6 3 3" xfId="23114" xr:uid="{8A792EAF-1F22-48F3-BAD9-5F6998E6ECFF}"/>
    <cellStyle name="Comma 9 6 4" xfId="12377" xr:uid="{D5FFA97B-CB5D-4B81-BF2B-7C537C990112}"/>
    <cellStyle name="Comma 9 6 4 2" xfId="41270" xr:uid="{07DC7B5C-B905-4716-A95D-95055DD65877}"/>
    <cellStyle name="Comma 9 6 4 3" xfId="26846" xr:uid="{98E7DA23-AF99-426B-83D8-C498CDF51532}"/>
    <cellStyle name="Comma 9 6 5" xfId="16012" xr:uid="{828E711A-3647-433A-8A1C-4F1A5528AE9B}"/>
    <cellStyle name="Comma 9 6 5 2" xfId="44891" xr:uid="{A01EE73C-2FD2-40E0-9527-F5505BEC1F59}"/>
    <cellStyle name="Comma 9 6 5 3" xfId="30467" xr:uid="{B58F9E2E-D991-4DF1-8973-C4E11D5EF77D}"/>
    <cellStyle name="Comma 9 6 6" xfId="4883" xr:uid="{A9015531-FE7C-4C00-8A37-BF6E4D73C61C}"/>
    <cellStyle name="Comma 9 6 6 2" xfId="33806" xr:uid="{3D0A5194-8EAC-4F88-9D44-813FCAECDDEB}"/>
    <cellStyle name="Comma 9 6 7" xfId="19382" xr:uid="{E0196B42-C1A5-422E-A2B2-51C7F72EF9E5}"/>
    <cellStyle name="Comma 9 7" xfId="2291" xr:uid="{EC8100BA-9277-4AAA-86F4-ECEEBE8C0790}"/>
    <cellStyle name="Comma 9 7 2" xfId="9573" xr:uid="{9D77F7EB-6CD4-4969-A635-4DF5EACC584F}"/>
    <cellStyle name="Comma 9 7 2 2" xfId="38471" xr:uid="{3A11194C-6993-4BF4-B91B-3D2C75532016}"/>
    <cellStyle name="Comma 9 7 2 3" xfId="24047" xr:uid="{DDAAB8F4-24A6-4287-9030-F17260F2C537}"/>
    <cellStyle name="Comma 9 7 3" xfId="13310" xr:uid="{34D90869-90FD-480D-82D4-C3BCB065C23D}"/>
    <cellStyle name="Comma 9 7 3 2" xfId="42203" xr:uid="{341043C7-3ECC-4693-9157-065091EEA14E}"/>
    <cellStyle name="Comma 9 7 3 3" xfId="27779" xr:uid="{0F0810FE-0781-4A08-889F-1E642436FF95}"/>
    <cellStyle name="Comma 9 7 4" xfId="16819" xr:uid="{2D2B0748-E2BC-47D3-8C28-0646A983E15D}"/>
    <cellStyle name="Comma 9 7 4 2" xfId="45697" xr:uid="{B65AC36A-22EA-4D7D-9F85-89ACDFD8B4B0}"/>
    <cellStyle name="Comma 9 7 4 3" xfId="31273" xr:uid="{03EEE149-719B-4961-B313-D05A257C6EC2}"/>
    <cellStyle name="Comma 9 7 5" xfId="5823" xr:uid="{A5E8A284-64B4-4742-BA29-886025012AB0}"/>
    <cellStyle name="Comma 9 7 5 2" xfId="34739" xr:uid="{1509769D-3DBA-4080-803B-6EEE00B59D18}"/>
    <cellStyle name="Comma 9 7 6" xfId="20315" xr:uid="{9CADE2BB-61E0-45AF-9FB4-2F0EAB490547}"/>
    <cellStyle name="Comma 9 8" xfId="7707" xr:uid="{09A329AD-5CA6-4E29-953C-8B6A424EA418}"/>
    <cellStyle name="Comma 9 8 2" xfId="36605" xr:uid="{E2367427-1993-4977-9DDA-D61F3704DF54}"/>
    <cellStyle name="Comma 9 8 3" xfId="22181" xr:uid="{46992842-D0EE-41F0-829D-EE44B71A3510}"/>
    <cellStyle name="Comma 9 9" xfId="11442" xr:uid="{9A6A9D37-E421-4C73-B361-F6D29A0D1FD8}"/>
    <cellStyle name="Comma 9 9 2" xfId="40337" xr:uid="{56D2F582-B42B-4E2E-A1E7-B74EAB61B40B}"/>
    <cellStyle name="Comma 9 9 3" xfId="25913" xr:uid="{B2EC435B-E862-4483-A9A1-4485742E3A02}"/>
    <cellStyle name="Comma M" xfId="90" xr:uid="{28120F38-01E6-4371-8EEF-086DD1A19BC2}"/>
    <cellStyle name="Comma T" xfId="91" xr:uid="{D2D0E8C1-0074-4B00-90AB-297386FCB18C}"/>
    <cellStyle name="comma zerodec" xfId="92" xr:uid="{7BDF4093-825E-4681-BF46-F8C89ABB665A}"/>
    <cellStyle name="comma zerodec 2" xfId="93" xr:uid="{FD856880-A154-4E09-99A4-E2A869AF3AB5}"/>
    <cellStyle name="Cover Date" xfId="94" xr:uid="{57A3B786-059B-4855-9675-A69C79B2EC5B}"/>
    <cellStyle name="Cover Subtitle" xfId="95" xr:uid="{66B53DFC-B806-4E88-9E98-AA65C11FB116}"/>
    <cellStyle name="Cover Title" xfId="96" xr:uid="{AE9EE086-83F3-4842-8238-88EA513726F7}"/>
    <cellStyle name="Currency (hidden)" xfId="97" xr:uid="{F1B033C2-DFB4-4292-BEE8-4C243230DFCA}"/>
    <cellStyle name="Currency (hidden) 2" xfId="98" xr:uid="{77BC7867-5E40-4DB8-8F57-C14898D082FD}"/>
    <cellStyle name="Currency (hidden) 2 2" xfId="1391" xr:uid="{F1668F8C-778C-4255-A969-45DEA4A0C346}"/>
    <cellStyle name="Currency (hidden) 2 2 2" xfId="4780" xr:uid="{4E1E6C60-45DC-4E02-A8F7-5BD7D8A6A59E}"/>
    <cellStyle name="Currency (hidden) 2 3" xfId="4294" xr:uid="{650CB7D3-D4D0-43B2-B6C2-506937DE41C6}"/>
    <cellStyle name="Currency (hidden) 3" xfId="99" xr:uid="{F8EEFF39-07F0-47CF-8407-7AB15D7CD623}"/>
    <cellStyle name="Currency (hidden) 3 2" xfId="1392" xr:uid="{E8159E3E-ECC0-4452-B0C1-A915704C3158}"/>
    <cellStyle name="Currency (hidden) 3 2 2" xfId="4781" xr:uid="{019C0819-0243-4B5B-B6CF-EE94A40374B6}"/>
    <cellStyle name="Currency (hidden) 3 3" xfId="4293" xr:uid="{965C2F2A-A59D-4A2F-9CDA-9BE8B6703993}"/>
    <cellStyle name="Currency (hidden) 4" xfId="1390" xr:uid="{08D9C0DB-E52B-44CB-9A4D-48DB1D3B2416}"/>
    <cellStyle name="Currency (hidden) 4 2" xfId="4779" xr:uid="{00050B2A-3D62-48AB-94C7-D4951FBC4AEE}"/>
    <cellStyle name="Currency (hidden) 5" xfId="4295" xr:uid="{0EFBDA93-85AA-474E-B0C0-02DB8E0A1091}"/>
    <cellStyle name="Currency1" xfId="100" xr:uid="{8540210D-9952-4625-85CA-6973FA84679E}"/>
    <cellStyle name="Currency1 2" xfId="101" xr:uid="{3082DE74-88D1-41B4-9C29-0E4594F794B9}"/>
    <cellStyle name="Custom" xfId="102" xr:uid="{152329EA-D136-45DC-B9C5-BD1F18B6F2AD}"/>
    <cellStyle name="Date" xfId="103" xr:uid="{F833D40F-9D27-44DE-B1F8-372BB40A20D2}"/>
    <cellStyle name="Date Eng" xfId="104" xr:uid="{D7226579-2D57-4E5B-B0C6-6ADCEAB81CFE}"/>
    <cellStyle name="Date_VB001(1)" xfId="105" xr:uid="{DEFFAF5C-C071-4BAE-A955-4F5DC3294A89}"/>
    <cellStyle name="Dollar (zero dec)" xfId="106" xr:uid="{DCC1EAE8-1816-488B-BBEA-0F31563A3094}"/>
    <cellStyle name="E&amp;Y House" xfId="107" xr:uid="{56335FDB-D0F9-4E8D-B13D-E2FB3BB211AD}"/>
    <cellStyle name="Euro" xfId="108" xr:uid="{8AB143B1-40FF-4C73-B131-CC4BD9BAC6DF}"/>
    <cellStyle name="Euro 2" xfId="109" xr:uid="{17DF491B-6CE7-40B6-8022-A7C228E3580D}"/>
    <cellStyle name="Euro 2 2" xfId="697" xr:uid="{EB2EA108-AA60-4BD9-A393-CF4821C0A9C4}"/>
    <cellStyle name="Euro 2 3" xfId="504" xr:uid="{CD5736BD-52C0-4635-B5FF-86AF4568F67E}"/>
    <cellStyle name="Excel Built-in 20% - Accent1" xfId="110" xr:uid="{B17BA814-FE82-4DA0-8A4A-F3E680B7B08F}"/>
    <cellStyle name="Excel Built-in 20% - Accent2" xfId="111" xr:uid="{5C88E051-AE5D-4B96-99AB-7832634A781E}"/>
    <cellStyle name="Excel Built-in 20% - Accent3" xfId="112" xr:uid="{D42B72EA-6A0C-452D-B85C-4EFFD301D73F}"/>
    <cellStyle name="Excel Built-in 20% - Accent4" xfId="113" xr:uid="{43B52501-29ED-4DCF-AA61-554D789F43AD}"/>
    <cellStyle name="Excel Built-in 20% - Accent5" xfId="114" xr:uid="{BCE60D75-B694-4804-BCF8-4CAE3AEE28BF}"/>
    <cellStyle name="Excel Built-in 20% - Accent6" xfId="115" xr:uid="{099564DC-B7DD-4A97-B2CF-9DF497338BA6}"/>
    <cellStyle name="Excel Built-in 40% - Accent1" xfId="116" xr:uid="{1599BC69-4F6B-474E-AF3C-239D8C9C27A2}"/>
    <cellStyle name="Excel Built-in 40% - Accent2" xfId="117" xr:uid="{F0D62AAA-8784-47F9-9293-8892F88EB65A}"/>
    <cellStyle name="Excel Built-in 40% - Accent3" xfId="118" xr:uid="{B00B3A92-2BA0-4D85-A491-A8A5C11649BE}"/>
    <cellStyle name="Excel Built-in 40% - Accent4" xfId="119" xr:uid="{15BB625D-DAAA-4006-A1F5-23D9CCE103FA}"/>
    <cellStyle name="Excel Built-in 40% - Accent5" xfId="120" xr:uid="{AC685BB5-B78E-455D-B949-F23C42DF4A04}"/>
    <cellStyle name="Excel Built-in 40% - Accent6" xfId="121" xr:uid="{9372C4B9-41AA-4C44-A897-05D0A7733AB4}"/>
    <cellStyle name="Excel Built-in 60% - Accent1" xfId="122" xr:uid="{B4CE70FA-1FDF-47DF-B04E-359A779837B7}"/>
    <cellStyle name="Excel Built-in 60% - Accent2" xfId="123" xr:uid="{A3E25E1B-7428-4E30-BF10-11BBDF3BCF50}"/>
    <cellStyle name="Excel Built-in 60% - Accent3" xfId="124" xr:uid="{612A9A86-BF1D-486E-91AB-1774D921E38B}"/>
    <cellStyle name="Excel Built-in 60% - Accent4" xfId="125" xr:uid="{B8B60069-0B15-47A8-BB6F-BC5B029CE0C9}"/>
    <cellStyle name="Excel Built-in 60% - Accent5" xfId="126" xr:uid="{9FB5685A-3A88-4A02-9FF4-30CBEA4A4FFC}"/>
    <cellStyle name="Excel Built-in 60% - Accent6" xfId="127" xr:uid="{7D53A807-2110-48C3-9DAF-CB3FD9F0368C}"/>
    <cellStyle name="Excel Built-in Accent1" xfId="128" xr:uid="{F225A490-7BAD-4C91-A983-EA7852033853}"/>
    <cellStyle name="Excel Built-in Accent2" xfId="129" xr:uid="{A56280C1-F12F-4E86-829B-2B2D5B2FE3BD}"/>
    <cellStyle name="Excel Built-in Accent3" xfId="130" xr:uid="{45909E1F-1EE6-40AE-A1C5-D47C57688529}"/>
    <cellStyle name="Excel Built-in Accent4" xfId="131" xr:uid="{1E11BB77-1580-4A38-BF72-44E76B8E197F}"/>
    <cellStyle name="Excel Built-in Accent5" xfId="132" xr:uid="{281A6C37-BF28-4185-9BD4-7691E52D3B16}"/>
    <cellStyle name="Excel Built-in Accent6" xfId="133" xr:uid="{6385AE03-054B-42A7-9F3B-D36A24FA4EA5}"/>
    <cellStyle name="Excel Built-in Bad" xfId="134" xr:uid="{2C10B2E9-37AE-4B15-BD2D-0BD76AF130D2}"/>
    <cellStyle name="Excel Built-in Calculation" xfId="135" xr:uid="{6BEAC849-2F2D-4508-BCB5-EFBC5C720B60}"/>
    <cellStyle name="Excel Built-in Calculation 2" xfId="4292" xr:uid="{E396B747-07F4-45B4-97D3-E4AD0D2BFBC7}"/>
    <cellStyle name="Excel Built-in Check Cell" xfId="136" xr:uid="{9A3E0D83-F65B-4BD5-9D1F-1FB968019EA9}"/>
    <cellStyle name="Excel Built-in Comma" xfId="137" xr:uid="{C235C63C-382A-409B-AD70-F20396165F90}"/>
    <cellStyle name="Excel Built-in Explanatory Text" xfId="138" xr:uid="{FD17F443-C52A-4399-A5EB-963F7A8186BF}"/>
    <cellStyle name="Excel Built-in Good" xfId="139" xr:uid="{2C92E75E-5669-4C3F-8D34-8F71877F09AF}"/>
    <cellStyle name="Excel Built-in Heading 1" xfId="140" xr:uid="{8511FD66-3CB1-4876-92E6-30807A3B03EC}"/>
    <cellStyle name="Excel Built-in Heading 2" xfId="141" xr:uid="{F70EC264-5E7A-4808-91C6-DF3C968D2FCB}"/>
    <cellStyle name="Excel Built-in Heading 3" xfId="142" xr:uid="{DD9970E2-4AB8-4BF8-B68A-D67CE8B1439D}"/>
    <cellStyle name="Excel Built-in Heading 4" xfId="143" xr:uid="{FCD83C71-63C1-4EDF-9C7B-065D009D8A02}"/>
    <cellStyle name="Excel Built-in Input" xfId="144" xr:uid="{D1F2ACCC-B21B-485E-B76E-4F5EEA913A71}"/>
    <cellStyle name="Excel Built-in Input 2" xfId="4337" xr:uid="{8AAD3636-2D3C-4D2E-B3C1-063727CAA43E}"/>
    <cellStyle name="Excel Built-in Linked Cell" xfId="145" xr:uid="{39A35372-FE09-467B-A0D6-DFFBC43F5BA2}"/>
    <cellStyle name="Excel Built-in Neutral" xfId="146" xr:uid="{EC385ADD-1DA4-41B0-B3A3-0ADD04B032D1}"/>
    <cellStyle name="Excel Built-in Normal" xfId="147" xr:uid="{1CA24818-758D-490A-B3B2-7B308074962A}"/>
    <cellStyle name="Excel Built-in Note" xfId="148" xr:uid="{CC7642FD-4AE3-4C3D-961E-C11FF68D9CE4}"/>
    <cellStyle name="Excel Built-in Note 2" xfId="1393" xr:uid="{8B7AC1C5-5F4B-486F-A246-359322CDBB9F}"/>
    <cellStyle name="Excel Built-in Note 2 2" xfId="4371" xr:uid="{4CFDBEFF-4AB6-4B08-86BB-F256D23359AA}"/>
    <cellStyle name="Excel Built-in Note 3" xfId="4281" xr:uid="{FF1EEC0B-F4E3-4697-918F-C5E7223DB714}"/>
    <cellStyle name="Excel Built-in Output" xfId="149" xr:uid="{74F5B5CC-2F4C-4918-9B94-6BA7C4FF12F0}"/>
    <cellStyle name="Excel Built-in Output 2" xfId="1394" xr:uid="{B0853B6E-17A6-4EF6-82E5-ABFB6DB2E15C}"/>
    <cellStyle name="Excel Built-in Output 2 2" xfId="4372" xr:uid="{C9A8264E-6CAE-4AA2-9334-9987CDCD85AF}"/>
    <cellStyle name="Excel Built-in Output 3" xfId="4282" xr:uid="{B10F9AA4-2FD5-425C-A20B-712A3BA29BC9}"/>
    <cellStyle name="Excel Built-in Title" xfId="150" xr:uid="{A80DFBAE-3DB3-4192-8DAE-14432225DDBC}"/>
    <cellStyle name="Excel Built-in Total" xfId="151" xr:uid="{C1741391-EC06-40A3-8BAD-540354EDD3A5}"/>
    <cellStyle name="Excel Built-in Total 2" xfId="1395" xr:uid="{A6AD81EA-4208-47AE-BAB8-CC2E2C3177D0}"/>
    <cellStyle name="Excel Built-in Total 2 2" xfId="4373" xr:uid="{B9185E7F-97E9-4726-BC5B-2662AC50B762}"/>
    <cellStyle name="Excel Built-in Total 3" xfId="4283" xr:uid="{96BE2A36-D303-440F-996C-4D11F6117A75}"/>
    <cellStyle name="Excel Built-in Warning Text" xfId="152" xr:uid="{1916DDF8-F05C-493B-962C-BB89C45CD79B}"/>
    <cellStyle name="Explanatory Text 2" xfId="154" xr:uid="{B365BB5E-D50E-426C-9B54-033054962F1A}"/>
    <cellStyle name="Explanatory Text 3" xfId="315" xr:uid="{E5C2DCE8-C043-4088-95F4-7F64B4BBC2AE}"/>
    <cellStyle name="Explanatory Text 4" xfId="698" xr:uid="{2974602D-7B6E-4BD8-BCC8-3B04CC31BC17}"/>
    <cellStyle name="Explanatory Text 5" xfId="505" xr:uid="{9A8A0A82-5368-4446-B0D9-B1E1CBD0FCE5}"/>
    <cellStyle name="Explanatory Text 6" xfId="1216" xr:uid="{85D57484-5B1A-488E-9866-70DEC36D699B}"/>
    <cellStyle name="Explanatory Text 7" xfId="153" xr:uid="{D6FBAAB9-A18D-485A-A31A-B036CF45D628}"/>
    <cellStyle name="Footer SBILogo1" xfId="155" xr:uid="{535B784A-0066-4442-8862-535A61D6CFDA}"/>
    <cellStyle name="Footer SBILogo2" xfId="156" xr:uid="{83E0E675-1F8B-411E-B8C6-E16292BFC701}"/>
    <cellStyle name="Footnote" xfId="157" xr:uid="{B6681901-7D21-4E7E-AC09-5F92B5193EFE}"/>
    <cellStyle name="Footnote Reference" xfId="158" xr:uid="{BAB0409B-A5E1-44BC-BC56-DDD9EDE765AB}"/>
    <cellStyle name="Footnote_A265_2006_Q3_Section D_D-7.1" xfId="159" xr:uid="{5942DBEF-8ACA-4920-9991-082C717AC0A2}"/>
    <cellStyle name="General C" xfId="160" xr:uid="{765D2F97-9DBA-4BD6-9EDC-E81011780A7F}"/>
    <cellStyle name="General C 2" xfId="1396" xr:uid="{66849D8F-EA6C-4680-B102-69B9A5B0D08F}"/>
    <cellStyle name="General C 2 2" xfId="4374" xr:uid="{424F5146-5730-4602-817A-A1923AC5F253}"/>
    <cellStyle name="General C 3" xfId="4284" xr:uid="{490EEB0E-385F-4BA2-8BC6-AEE0EA2BCEDD}"/>
    <cellStyle name="General CA" xfId="161" xr:uid="{82203EDB-3150-4924-894A-D315B982323B}"/>
    <cellStyle name="General CA 2" xfId="1397" xr:uid="{66A5082C-7FBE-4AAF-83F9-45CEE95F373C}"/>
    <cellStyle name="General CA 2 2" xfId="4375" xr:uid="{AA97FB48-1D36-4EE7-9058-3221800032E1}"/>
    <cellStyle name="General CA 3" xfId="4285" xr:uid="{41FC3282-D47C-4D8C-8797-1CC7AC380EB4}"/>
    <cellStyle name="General Eng" xfId="162" xr:uid="{FA2C3A33-9B33-44FA-B7EA-F61C3820780E}"/>
    <cellStyle name="General S" xfId="163" xr:uid="{83CEE883-4726-4B55-89FF-8EA54D0E445E}"/>
    <cellStyle name="General T" xfId="164" xr:uid="{39B87303-4C33-4C8A-BFCF-8D9FC2CC9C36}"/>
    <cellStyle name="General W" xfId="165" xr:uid="{ECE54BF7-034A-4CA4-9669-5F99242AB2F6}"/>
    <cellStyle name="Good 2" xfId="167" xr:uid="{C7817DCB-2DDE-468F-98A0-43D0E98B3D34}"/>
    <cellStyle name="Good 3" xfId="305" xr:uid="{D942BAC0-AF9B-48C6-BAC6-A5D519D35BE0}"/>
    <cellStyle name="Good 4" xfId="699" xr:uid="{A09D425C-2C6B-406C-BEBD-126F882B09FF}"/>
    <cellStyle name="Good 5" xfId="506" xr:uid="{DE25D55E-65A9-4FA1-B633-B8C327C37C78}"/>
    <cellStyle name="Good 6" xfId="1217" xr:uid="{05FD8AE0-7F3B-4DEB-A342-E57925C75500}"/>
    <cellStyle name="Good 7" xfId="166" xr:uid="{D1D2E252-6F25-4116-B724-05C3C9A0D84D}"/>
    <cellStyle name="Grey" xfId="168" xr:uid="{D1D6E91F-4A2A-4C9A-A7AE-FA08757A2214}"/>
    <cellStyle name="Grey 2" xfId="169" xr:uid="{37182CC9-3529-4402-A4E1-DB70C482FA30}"/>
    <cellStyle name="Header" xfId="170" xr:uid="{1AFFEB37-D653-4D01-A28C-AC6A91062145}"/>
    <cellStyle name="Header Draft Stamp" xfId="171" xr:uid="{F29BDD94-FC9C-44DC-954F-03C383086CE6}"/>
    <cellStyle name="Header_A265_2006_Q3_Section D_D-7.1" xfId="172" xr:uid="{5FAF0A7C-94E4-4BE9-8212-3060D538F5D1}"/>
    <cellStyle name="Heading 1 10" xfId="173" xr:uid="{3228082C-03B6-4B6C-B69D-E57338CA2ED0}"/>
    <cellStyle name="Heading 1 2" xfId="174" xr:uid="{A249CF8B-3CB5-4E07-8BEB-2E80D33D36DE}"/>
    <cellStyle name="Heading 1 3" xfId="175" xr:uid="{2CCD4C4C-D8DB-44C4-93AE-B8D56558FFC0}"/>
    <cellStyle name="Heading 1 4" xfId="176" xr:uid="{5721D952-6B1B-419B-95DF-D74EEFE7B1B3}"/>
    <cellStyle name="Heading 1 5" xfId="177" xr:uid="{B454756C-188E-455E-BEFE-3186247F0721}"/>
    <cellStyle name="Heading 1 6" xfId="301" xr:uid="{19A83AF8-6587-4080-BC52-447827F01A0F}"/>
    <cellStyle name="Heading 1 7" xfId="700" xr:uid="{65F8237D-AC94-4ED3-B8D3-AC71AF541B24}"/>
    <cellStyle name="Heading 1 8" xfId="507" xr:uid="{65929755-7F88-4B78-95D3-866B7F98F43C}"/>
    <cellStyle name="Heading 1 9" xfId="4287" xr:uid="{8703F276-E085-42A7-89D8-58B8301591C7}"/>
    <cellStyle name="Heading 1 Above" xfId="178" xr:uid="{2F6B535B-A0F7-489C-8FA8-A969F54162CA}"/>
    <cellStyle name="Heading 1+" xfId="179" xr:uid="{71191BBF-1B90-4D9A-A1FD-659722173CA6}"/>
    <cellStyle name="Heading 2 10" xfId="180" xr:uid="{4B86ED29-4E40-46EE-9E88-35569FE2E7F2}"/>
    <cellStyle name="Heading 2 2" xfId="181" xr:uid="{4CD194AD-D242-4CBF-92C7-369243316F59}"/>
    <cellStyle name="Heading 2 3" xfId="182" xr:uid="{4208617B-02A5-4F74-8B32-0FF065C7EBC0}"/>
    <cellStyle name="Heading 2 4" xfId="183" xr:uid="{7C0A754D-0822-4DF4-9EC2-09423F9E6E31}"/>
    <cellStyle name="Heading 2 5" xfId="184" xr:uid="{7AA2D443-A3C8-44DA-9C9A-8DF303668AAD}"/>
    <cellStyle name="Heading 2 6" xfId="302" xr:uid="{2DE409D3-01AD-498F-80E9-F2233F5F5F8A}"/>
    <cellStyle name="Heading 2 7" xfId="701" xr:uid="{FD1A7BC4-D1DC-47DF-932F-1ACD24ED16E6}"/>
    <cellStyle name="Heading 2 8" xfId="508" xr:uid="{AB5D55F8-AD42-4EB6-BD7F-EDD1B36DADED}"/>
    <cellStyle name="Heading 2 9" xfId="4288" xr:uid="{A5B29301-3B44-454B-BBEE-50DB869625E7}"/>
    <cellStyle name="Heading 2 Below" xfId="185" xr:uid="{C51A1B85-34BD-471B-80D5-F8115FE40704}"/>
    <cellStyle name="Heading 2+" xfId="186" xr:uid="{C4E70347-851D-4F21-9E74-697DF6CC583B}"/>
    <cellStyle name="Heading 3 10" xfId="187" xr:uid="{ABBB0DF3-C470-436A-97D4-35430702CD73}"/>
    <cellStyle name="Heading 3 2" xfId="188" xr:uid="{1609610A-F58E-44F2-98BD-163384BBEEEE}"/>
    <cellStyle name="Heading 3 3" xfId="189" xr:uid="{295BDEAE-892B-49F0-A185-474FDB68A4E4}"/>
    <cellStyle name="Heading 3 4" xfId="190" xr:uid="{7ACEF658-4EC5-4E7F-B97D-2F2D32C52712}"/>
    <cellStyle name="Heading 3 5" xfId="191" xr:uid="{0EE010E7-B0EC-4F0A-B92A-02EF0DD86723}"/>
    <cellStyle name="Heading 3 6" xfId="303" xr:uid="{E3953F45-3AF9-4774-880A-658B22C695F1}"/>
    <cellStyle name="Heading 3 7" xfId="702" xr:uid="{AFEACEB7-6EEC-45FD-8D57-D53417E500DE}"/>
    <cellStyle name="Heading 3 8" xfId="509" xr:uid="{A6D2E8D0-8F71-4298-9510-B425FB0DAB29}"/>
    <cellStyle name="Heading 3 9" xfId="4289" xr:uid="{BE94B32C-FC7F-4363-9ABE-1376E4152FD3}"/>
    <cellStyle name="Heading 3+" xfId="192" xr:uid="{95D76FEA-2B6B-4E38-9488-6C0E63237783}"/>
    <cellStyle name="Heading 4 2" xfId="194" xr:uid="{C9D3EF52-B2C9-448E-910B-5F00AEF1B12F}"/>
    <cellStyle name="Heading 4 3" xfId="304" xr:uid="{D5D4B3F1-6056-4401-B75D-A341DBE3743F}"/>
    <cellStyle name="Heading 4 4" xfId="703" xr:uid="{58BAFC44-D3B8-4EF6-A736-685B68814EC2}"/>
    <cellStyle name="Heading 4 5" xfId="510" xr:uid="{3E6216C6-7D4D-43BF-A317-44AA53E22234}"/>
    <cellStyle name="Heading 4 6" xfId="1218" xr:uid="{79217C07-6AFE-48F3-899D-5EB543150128}"/>
    <cellStyle name="Heading 4 7" xfId="193" xr:uid="{F2C50A88-20A1-40C2-8E91-A1DFFFD147FD}"/>
    <cellStyle name="Hidden" xfId="195" xr:uid="{DF80692E-ADCC-461A-8291-95EEC18D9435}"/>
    <cellStyle name="Input [yellow]" xfId="197" xr:uid="{65FC65EC-3AC4-4098-84F2-01D5BFE31CD8}"/>
    <cellStyle name="Input [yellow] 2" xfId="198" xr:uid="{D30E5D75-5BB8-462B-9073-F28F6E9866D6}"/>
    <cellStyle name="Input [yellow] 2 2" xfId="1399" xr:uid="{C0018E80-6FD1-4432-902E-5C9DC23C58F4}"/>
    <cellStyle name="Input [yellow] 2 2 2" xfId="4377" xr:uid="{24F94188-2C26-49F4-B52B-AD82A261DF61}"/>
    <cellStyle name="Input [yellow] 2 3" xfId="4291" xr:uid="{DBAED2A1-0A08-4C1A-8068-5F7549A20E2F}"/>
    <cellStyle name="Input [yellow] 3" xfId="1398" xr:uid="{4FB4722A-009C-4D85-8B6E-C1B001B19226}"/>
    <cellStyle name="Input [yellow] 3 2" xfId="4376" xr:uid="{3A452F57-9861-4E0D-8941-C10B2DC23BDC}"/>
    <cellStyle name="Input [yellow] 4" xfId="4290" xr:uid="{F2E0D14B-6AB9-4210-B766-4EFFB2D9C117}"/>
    <cellStyle name="Input 10" xfId="381" xr:uid="{EF76FEB9-F06A-4835-9E93-53033647D488}"/>
    <cellStyle name="Input 11" xfId="380" xr:uid="{056AE4FD-22A9-410F-8E10-02F22BCD3B62}"/>
    <cellStyle name="Input 12" xfId="398" xr:uid="{06CE613B-AB4E-4C23-A3A7-C7732FEBE741}"/>
    <cellStyle name="Input 13" xfId="415" xr:uid="{82918276-D6A1-4853-95C8-9B9C66005839}"/>
    <cellStyle name="Input 14" xfId="414" xr:uid="{68846C46-5ED1-41AD-9A8A-F5547B764F57}"/>
    <cellStyle name="Input 15" xfId="421" xr:uid="{E8B62CDD-84E5-4741-95BA-EA49FB658836}"/>
    <cellStyle name="Input 16" xfId="437" xr:uid="{EF47DCC0-752F-40C7-8AAD-D765692EAD64}"/>
    <cellStyle name="Input 17" xfId="436" xr:uid="{D8080E07-11A6-4E8A-A4D3-C12A0AAB369F}"/>
    <cellStyle name="Input 18" xfId="455" xr:uid="{F61155BE-6B78-4F09-B050-261E458603C8}"/>
    <cellStyle name="Input 19" xfId="465" xr:uid="{DE6CC42D-3B53-4482-94FB-CB8E19B16B6E}"/>
    <cellStyle name="Input 2" xfId="199" xr:uid="{FAC95BBB-E4BC-43D0-BECB-AF0CC98B3FEA}"/>
    <cellStyle name="Input 2 2" xfId="4646" xr:uid="{A2FB45DD-5E9F-48A6-AA36-B80A8BF3B2CB}"/>
    <cellStyle name="Input 20" xfId="704" xr:uid="{53002991-3A06-46EE-B5EB-BDED37663A2E}"/>
    <cellStyle name="Input 20 2" xfId="4785" xr:uid="{EF6EFC3E-6969-406C-997C-2EFE80BC0BD6}"/>
    <cellStyle name="Input 21" xfId="511" xr:uid="{ADC02986-E4EF-4BED-9A3A-1F552694E2AA}"/>
    <cellStyle name="Input 21 2" xfId="4783" xr:uid="{28626FDB-7802-4AFC-A209-823F8A986021}"/>
    <cellStyle name="Input 22" xfId="1219" xr:uid="{8BD0CEB5-F46D-4A29-8C4D-A0CFDDD73D5F}"/>
    <cellStyle name="Input 22 2" xfId="4286" xr:uid="{C5A62893-BFC4-4071-9664-3F750FD5E6B9}"/>
    <cellStyle name="Input 23" xfId="1220" xr:uid="{DF1DEAC4-BED4-4EE4-B7D2-541E39E2B250}"/>
    <cellStyle name="Input 23 2" xfId="4786" xr:uid="{26B73638-2C46-4577-A98D-7B1A35C9D023}"/>
    <cellStyle name="Input 24" xfId="1221" xr:uid="{0E4F2488-0752-4C3D-B2D0-1F227E822695}"/>
    <cellStyle name="Input 25" xfId="1222" xr:uid="{02601CA4-B475-4CB6-A40D-5E81A1F946A3}"/>
    <cellStyle name="Input 26" xfId="1223" xr:uid="{B9F98F6F-8DFF-4D39-8EE5-DB5EBF8C8E9F}"/>
    <cellStyle name="Input 27" xfId="1224" xr:uid="{66A48454-5EA9-42BE-A889-A50EC3940C69}"/>
    <cellStyle name="Input 28" xfId="1225" xr:uid="{A1876078-BCB3-4BCC-8C23-F34861F004D5}"/>
    <cellStyle name="Input 29" xfId="1226" xr:uid="{D4FD9CE1-E5BD-4EE7-92F9-E202290F2181}"/>
    <cellStyle name="Input 3" xfId="308" xr:uid="{6DCB712E-9908-40A2-95FC-D23ED5E36A76}"/>
    <cellStyle name="Input 30" xfId="1227" xr:uid="{18959060-8E15-4047-AC87-9B09BBB48BC3}"/>
    <cellStyle name="Input 31" xfId="1228" xr:uid="{0D7D465D-E397-4C9F-9BF7-FD53BC4DDB46}"/>
    <cellStyle name="Input 32" xfId="1229" xr:uid="{FE2AF816-B85A-4996-9A0D-67F523D592E8}"/>
    <cellStyle name="Input 33" xfId="1230" xr:uid="{CE877B61-9D73-43E1-BED4-4B9AEFC3E308}"/>
    <cellStyle name="Input 34" xfId="1231" xr:uid="{B22F7F70-FFE2-4AA8-978E-21040FEBEDCD}"/>
    <cellStyle name="Input 35" xfId="1232" xr:uid="{EBFA821E-E331-4781-A91F-DAF7607F2328}"/>
    <cellStyle name="Input 36" xfId="1347" xr:uid="{3170E73E-5806-4734-8BD4-49F5352AA6B5}"/>
    <cellStyle name="Input 37" xfId="1348" xr:uid="{A0BDC678-BF2F-478D-AD88-2F29F4B51510}"/>
    <cellStyle name="Input 38" xfId="1338" xr:uid="{D9F441DF-55D4-48DE-9300-E51DA3FA73CA}"/>
    <cellStyle name="Input 39" xfId="1352" xr:uid="{316F0758-362E-4D0B-B0F6-77A46A1ED9E6}"/>
    <cellStyle name="Input 4" xfId="342" xr:uid="{E22B42E2-718D-4FE3-B97C-034FAF68E331}"/>
    <cellStyle name="Input 40" xfId="1346" xr:uid="{5AF0F555-3B83-4888-B79B-0294963047F8}"/>
    <cellStyle name="Input 41" xfId="1349" xr:uid="{28B09B87-5EB8-477E-A125-BE6DA920F281}"/>
    <cellStyle name="Input 42" xfId="1373" xr:uid="{BABA7DE9-0491-4808-9542-7FAE2C96F7DC}"/>
    <cellStyle name="Input 43" xfId="1369" xr:uid="{FEF29CE3-2CF3-4EB9-8C8D-3D75FA877E55}"/>
    <cellStyle name="Input 44" xfId="1360" xr:uid="{012E3D2A-C1C0-4BC7-814C-F26C12767400}"/>
    <cellStyle name="Input 45" xfId="1378" xr:uid="{D67C2CA8-2D0A-40A2-A358-8117EF65BE14}"/>
    <cellStyle name="Input 46" xfId="1342" xr:uid="{BBC0096A-54D4-45B8-A666-2FAA1AD16969}"/>
    <cellStyle name="Input 47" xfId="1344" xr:uid="{7C02D9C6-B8A6-4D64-9993-44C2660D0CFE}"/>
    <cellStyle name="Input 48" xfId="1372" xr:uid="{D56D9EFF-B288-4246-8535-D0134634DAA1}"/>
    <cellStyle name="Input 49" xfId="1381" xr:uid="{F3BA9906-726A-491C-903C-993DF35C56D1}"/>
    <cellStyle name="Input 5" xfId="358" xr:uid="{8011E995-D46C-4534-B0E1-24F18725C7BE}"/>
    <cellStyle name="Input 50" xfId="1365" xr:uid="{58AA610E-2181-46D4-9CD3-7C4DFAAE00E2}"/>
    <cellStyle name="Input 51" xfId="1339" xr:uid="{3A7CB593-385D-46BB-BE97-F8124AA37ED3}"/>
    <cellStyle name="Input 52" xfId="1367" xr:uid="{32F75797-C347-4128-8E2D-D4D6ACB32E11}"/>
    <cellStyle name="Input 53" xfId="1376" xr:uid="{907FB78E-706A-4FF7-A437-04A5A87EC3BB}"/>
    <cellStyle name="Input 54" xfId="1340" xr:uid="{FC2C30A9-647A-46D0-AC12-679666A548ED}"/>
    <cellStyle name="Input 55" xfId="1389" xr:uid="{FA2B33D7-9D57-47BF-A568-15F0FDB9562A}"/>
    <cellStyle name="Input 56" xfId="1379" xr:uid="{F5B0B51E-CAC4-487F-BE3F-B26C5FD69321}"/>
    <cellStyle name="Input 57" xfId="1359" xr:uid="{0E42C476-7A78-4E42-A827-524623A976F6}"/>
    <cellStyle name="Input 58" xfId="1353" xr:uid="{6E8EC1FD-AD54-4921-8A1A-879A668218C6}"/>
    <cellStyle name="Input 59" xfId="1374" xr:uid="{142128BA-39BC-498B-9F31-3CABFF3FD703}"/>
    <cellStyle name="Input 6" xfId="357" xr:uid="{4273DF97-E17B-42A7-86EA-5B67717402EC}"/>
    <cellStyle name="Input 60" xfId="1368" xr:uid="{0B1BCC51-14F5-40C6-84C5-41D19E52E094}"/>
    <cellStyle name="Input 61" xfId="1354" xr:uid="{7E953C20-D6B5-4CED-B987-DC369B294528}"/>
    <cellStyle name="Input 62" xfId="4819" xr:uid="{FFD216A1-E201-42BB-9031-FCAD5C21A955}"/>
    <cellStyle name="Input 63" xfId="4820" xr:uid="{AFFDB7D7-7965-43CE-AE11-08492B74A056}"/>
    <cellStyle name="Input 64" xfId="5736" xr:uid="{986C118A-7179-40D2-B5F2-02E674F1B0A5}"/>
    <cellStyle name="Input 65" xfId="4818" xr:uid="{7E7E519B-8D2B-4D72-9FB8-5D23216684A1}"/>
    <cellStyle name="Input 66" xfId="5757" xr:uid="{32B69CBC-8D48-498F-8EF1-4E930FCC3D70}"/>
    <cellStyle name="Input 67" xfId="5758" xr:uid="{2F4C9C87-452C-460C-8FD9-8FED59588EA7}"/>
    <cellStyle name="Input 68" xfId="7638" xr:uid="{C38CAD80-4B47-4842-9B15-9D6E2F49488C}"/>
    <cellStyle name="Input 69" xfId="7640" xr:uid="{EFEC186B-B4F6-481D-BB26-C8DE03D3F85C}"/>
    <cellStyle name="Input 7" xfId="361" xr:uid="{B91D88BB-9646-414A-9136-9D726D64711D}"/>
    <cellStyle name="Input 70" xfId="7639" xr:uid="{EE201B94-19C2-4B6C-A9B4-83166A9F1025}"/>
    <cellStyle name="Input 71" xfId="7632" xr:uid="{EA07E38E-66C4-4090-BCDE-E201A9FD54F0}"/>
    <cellStyle name="Input 72" xfId="7637" xr:uid="{E157F063-0779-4841-85EE-BB12A7D74234}"/>
    <cellStyle name="Input 73" xfId="7636" xr:uid="{FEB8ACAA-E4CA-48DF-AA4F-58B9790449A8}"/>
    <cellStyle name="Input 74" xfId="7631" xr:uid="{09F3C26C-4EB2-4626-B687-8D107BA2C600}"/>
    <cellStyle name="Input 75" xfId="7634" xr:uid="{431F8883-BF6E-4910-A1D1-06AD8EBF14BE}"/>
    <cellStyle name="Input 76" xfId="7642" xr:uid="{58B589B3-7355-4B3D-A9AC-24BEF702361F}"/>
    <cellStyle name="Input 77" xfId="7643" xr:uid="{1A88415E-EA7D-456A-976B-C92661D7A491}"/>
    <cellStyle name="Input 78" xfId="11378" xr:uid="{345D13C8-9F1F-47A8-84BA-287EC5C28A50}"/>
    <cellStyle name="Input 79" xfId="12298" xr:uid="{5E0062D0-452B-4628-A1C8-772EF30E33EC}"/>
    <cellStyle name="Input 8" xfId="376" xr:uid="{A48C79CD-8AA7-4146-AC91-81401DB52501}"/>
    <cellStyle name="Input 80" xfId="15115" xr:uid="{E7D87B2D-E996-44B0-ADBA-33A6E702CDB7}"/>
    <cellStyle name="Input 81" xfId="15116" xr:uid="{57295D3B-44F8-480C-A3A7-21569F5F8D75}"/>
    <cellStyle name="Input 82" xfId="15118" xr:uid="{4AA998C5-99E5-4F55-AFC0-F79AA0D045E5}"/>
    <cellStyle name="Input 83" xfId="15838" xr:uid="{1E034796-1765-43B9-8227-B0D65C8F2107}"/>
    <cellStyle name="Input 84" xfId="32807" xr:uid="{78E01B3E-3029-446E-A23B-878F38BB3677}"/>
    <cellStyle name="Input 85" xfId="32870" xr:uid="{89BAF978-7131-42AC-9388-F8955B63307E}"/>
    <cellStyle name="Input 86" xfId="47231" xr:uid="{BDFFB19E-E505-4546-A01C-88EF98CB025F}"/>
    <cellStyle name="Input 87" xfId="47232" xr:uid="{7F687689-3B05-454F-ACCE-003308103BBA}"/>
    <cellStyle name="Input 88" xfId="196" xr:uid="{01E7CB1A-5B9A-45CE-9EBE-CB0FFD645B09}"/>
    <cellStyle name="Input 9" xfId="378" xr:uid="{D26272AF-E5BB-41B8-AE01-F8D05906C07F}"/>
    <cellStyle name="Linked Cell 2" xfId="201" xr:uid="{49EC03D3-31B6-40A7-8648-18DDDDC2408C}"/>
    <cellStyle name="Linked Cell 3" xfId="311" xr:uid="{337E6301-143C-4375-8D35-519A61786D38}"/>
    <cellStyle name="Linked Cell 4" xfId="705" xr:uid="{85E29689-2C8F-45E7-BF57-7E2E19B3BB0F}"/>
    <cellStyle name="Linked Cell 5" xfId="512" xr:uid="{9AC13CC4-5E27-40CC-90FA-4560140BDB0E}"/>
    <cellStyle name="Linked Cell 6" xfId="1233" xr:uid="{F0308120-E860-467A-A61D-B422E790557F}"/>
    <cellStyle name="Linked Cell 7" xfId="200" xr:uid="{590C4BD7-BB0D-4F6B-8C83-C2846DE289E3}"/>
    <cellStyle name="Month Year" xfId="202" xr:uid="{2DBFA03A-CAA6-4274-8D44-7CC2C8FD0539}"/>
    <cellStyle name="Month Year F" xfId="203" xr:uid="{FF6667D9-225D-4369-8C32-004966049045}"/>
    <cellStyle name="Month Year S" xfId="204" xr:uid="{B5627D02-F150-45DA-9F83-551A5F05932E}"/>
    <cellStyle name="Month Year T" xfId="205" xr:uid="{6C039C5C-9570-45DB-ADAB-88E000F01A81}"/>
    <cellStyle name="Neutral 2" xfId="207" xr:uid="{67603232-5648-4F18-8536-3B706A334C79}"/>
    <cellStyle name="Neutral 3" xfId="307" xr:uid="{58788548-86D7-442B-BC97-EAC790D5C4E7}"/>
    <cellStyle name="Neutral 4" xfId="706" xr:uid="{201782B6-E3CD-4914-BBED-C474FD4F3F43}"/>
    <cellStyle name="Neutral 5" xfId="513" xr:uid="{04F01FF2-E81D-4BEC-8C85-620D1558C4D2}"/>
    <cellStyle name="Neutral 6" xfId="1234" xr:uid="{F0CE06E2-A681-46D9-A086-0B4F388DAA3E}"/>
    <cellStyle name="Neutral 7" xfId="206" xr:uid="{49AE7FDC-21C8-4C70-993B-2092C0D82C9E}"/>
    <cellStyle name="no dec" xfId="208" xr:uid="{2FA3917E-0C3D-4F68-8A23-4079B3660F1D}"/>
    <cellStyle name="Normal" xfId="0" builtinId="0"/>
    <cellStyle name="Normal - Style1" xfId="209" xr:uid="{D0F108C5-407C-4F92-8374-91BB21B1293A}"/>
    <cellStyle name="Normal - Style1 2" xfId="210" xr:uid="{B299EFFB-3AF6-4076-AA42-A3C960B3781F}"/>
    <cellStyle name="Normal [-]" xfId="211" xr:uid="{D5990E0F-833E-4CAD-BBDB-3867AC3CB62B}"/>
    <cellStyle name="Normal [0]" xfId="212" xr:uid="{36CCA9E5-F253-4550-9C89-C74FA4BABBCD}"/>
    <cellStyle name="Normal 10" xfId="290" xr:uid="{8A06F261-3C95-4775-969C-73296BC75935}"/>
    <cellStyle name="Normal 10 2" xfId="4810" xr:uid="{7CE9709E-7B34-4873-A73A-FA472ED3FA16}"/>
    <cellStyle name="Normal 10 3" xfId="18364" xr:uid="{92C13DBF-8C2A-4F56-9985-6553DF1C6BB6}"/>
    <cellStyle name="Normal 11" xfId="291" xr:uid="{05B31C56-0102-4698-8678-22613018C8A7}"/>
    <cellStyle name="Normal 11 2" xfId="294" xr:uid="{28ACF23B-4089-453E-9159-3AC616CC70B6}"/>
    <cellStyle name="Normal 11 2 2" xfId="10" xr:uid="{5B6BA776-172A-44A0-9769-59CD2BFBF095}"/>
    <cellStyle name="Normal 11 2 3" xfId="534" xr:uid="{F4384415-97AD-47AC-A637-37B46FFB211A}"/>
    <cellStyle name="Normal 11 3" xfId="723" xr:uid="{EE628910-BF04-475A-A755-B453372712BE}"/>
    <cellStyle name="Normal 11 4" xfId="531" xr:uid="{4BA50E48-EE1C-4CDE-B5C4-BE0D8BBAD0EF}"/>
    <cellStyle name="Normal 12" xfId="213" xr:uid="{F105D409-3A99-42AD-A078-1E463C7DDFD1}"/>
    <cellStyle name="Normal 13" xfId="292" xr:uid="{749F2CEE-022D-4F82-B80A-A524CF4BE40C}"/>
    <cellStyle name="Normal 13 2" xfId="724" xr:uid="{8346BE50-9276-4B56-92DE-2389A5E12F85}"/>
    <cellStyle name="Normal 13 3" xfId="532" xr:uid="{3D6751B4-9894-49D8-8B49-A0585F44E08A}"/>
    <cellStyle name="Normal 14" xfId="214" xr:uid="{C8576DDF-8293-4319-9033-E8020BC3C339}"/>
    <cellStyle name="Normal 15" xfId="295" xr:uid="{7C4F8B6E-F1F4-4D47-9FC4-AA4808B96C0F}"/>
    <cellStyle name="Normal 15 2" xfId="297" xr:uid="{686CB4DF-58B0-4074-8575-67A33711F851}"/>
    <cellStyle name="Normal 16" xfId="296" xr:uid="{E7B4DB84-AA94-41A1-8B9D-67587A1FFF29}"/>
    <cellStyle name="Normal 17" xfId="215" xr:uid="{9064FFC5-4253-4EBE-A110-E5791C1E7731}"/>
    <cellStyle name="Normal 18" xfId="298" xr:uid="{86B04267-2071-4894-BB9D-C3AC909DE2E6}"/>
    <cellStyle name="Normal 18 10" xfId="15120" xr:uid="{99EF5893-27D0-4F32-BE27-660BBAACDD8B}"/>
    <cellStyle name="Normal 18 10 2" xfId="44007" xr:uid="{84CA42DB-0B69-4E57-B191-B73E9C9C8D07}"/>
    <cellStyle name="Normal 18 10 3" xfId="29583" xr:uid="{5BBD036B-55A0-4561-BF3C-68B16D4C409F}"/>
    <cellStyle name="Normal 18 2" xfId="726" xr:uid="{7858EFBC-F4FE-4622-85D8-282E0EA5252D}"/>
    <cellStyle name="Normal 18 2 10" xfId="18709" xr:uid="{6B3D36EB-1B2B-4FCB-91D1-9BD0C9EBF915}"/>
    <cellStyle name="Normal 18 2 2" xfId="1237" xr:uid="{49BFC3C5-816F-4901-8653-70B0F47B099E}"/>
    <cellStyle name="Normal 18 2 2 2" xfId="2121" xr:uid="{726625BE-D2F0-45DD-82FE-C55B74AC40FA}"/>
    <cellStyle name="Normal 18 2 2 2 2" xfId="3735" xr:uid="{57354CC8-39B7-456F-B687-B790288022EB}"/>
    <cellStyle name="Normal 18 2 2 2 2 2" xfId="11219" xr:uid="{D854111E-86EF-45D2-805E-F57223F7D853}"/>
    <cellStyle name="Normal 18 2 2 2 2 2 2" xfId="40117" xr:uid="{3858F0FA-1C4B-4CE3-8680-936E29409FEC}"/>
    <cellStyle name="Normal 18 2 2 2 2 2 3" xfId="25693" xr:uid="{B59A5730-A905-4573-906C-BDE616A1D35D}"/>
    <cellStyle name="Normal 18 2 2 2 2 3" xfId="14956" xr:uid="{21BA4E9F-CDE1-4A66-9A7B-382D309412F7}"/>
    <cellStyle name="Normal 18 2 2 2 2 3 2" xfId="43849" xr:uid="{9ABB9476-F79A-4317-85C3-18A665A10E37}"/>
    <cellStyle name="Normal 18 2 2 2 2 3 3" xfId="29425" xr:uid="{A3AD61F3-F7EF-4CC6-B23B-989543089177}"/>
    <cellStyle name="Normal 18 2 2 2 2 4" xfId="18263" xr:uid="{1C96CD03-7646-44F0-BE8C-1DCE50506F92}"/>
    <cellStyle name="Normal 18 2 2 2 2 4 2" xfId="47141" xr:uid="{1A070CC1-D589-4EC1-8DF0-82265F2CA810}"/>
    <cellStyle name="Normal 18 2 2 2 2 4 3" xfId="32717" xr:uid="{F5F7AAB4-75CC-49DE-8268-AD09F5458362}"/>
    <cellStyle name="Normal 18 2 2 2 2 5" xfId="7470" xr:uid="{27367205-E6FE-479C-A7E9-257943AF6284}"/>
    <cellStyle name="Normal 18 2 2 2 2 5 2" xfId="36385" xr:uid="{3AD6FA86-D3E7-4170-BE6B-43B66D9D1288}"/>
    <cellStyle name="Normal 18 2 2 2 2 6" xfId="21961" xr:uid="{61863FF7-F9AD-45EB-ADE6-286AE937D1A5}"/>
    <cellStyle name="Normal 18 2 2 2 3" xfId="9353" xr:uid="{6B64CDE3-5FE1-4238-9973-6E9B1288B3D4}"/>
    <cellStyle name="Normal 18 2 2 2 3 2" xfId="38251" xr:uid="{296BBABF-174F-4018-907D-19833CCAB432}"/>
    <cellStyle name="Normal 18 2 2 2 3 3" xfId="23827" xr:uid="{D08BB206-81D0-4C80-A94F-FE32EB932164}"/>
    <cellStyle name="Normal 18 2 2 2 4" xfId="13090" xr:uid="{9FD6ED73-3168-4B71-8BF7-E70B637941D6}"/>
    <cellStyle name="Normal 18 2 2 2 4 2" xfId="41983" xr:uid="{5CF73C75-D9BB-45BA-B937-57A9FA0A3B7B}"/>
    <cellStyle name="Normal 18 2 2 2 4 3" xfId="27559" xr:uid="{287452BE-0998-423E-9B54-8A6666AA1F66}"/>
    <cellStyle name="Normal 18 2 2 2 5" xfId="16650" xr:uid="{C6CAD7C3-CEDE-41B6-929C-76B33632315C}"/>
    <cellStyle name="Normal 18 2 2 2 5 2" xfId="45529" xr:uid="{E15A6FEA-6254-4DE9-AD9A-543B162825D8}"/>
    <cellStyle name="Normal 18 2 2 2 5 3" xfId="31105" xr:uid="{92CC3C32-2B42-46A5-9875-2361B747A644}"/>
    <cellStyle name="Normal 18 2 2 2 6" xfId="5596" xr:uid="{5FBA7787-36E6-459D-841C-69A5CB2414D4}"/>
    <cellStyle name="Normal 18 2 2 2 6 2" xfId="34519" xr:uid="{071CB513-E1A2-4D5B-9333-A1631895D934}"/>
    <cellStyle name="Normal 18 2 2 2 7" xfId="20095" xr:uid="{93885E54-E972-4F91-B210-7C296E6691DC}"/>
    <cellStyle name="Normal 18 2 2 3" xfId="2929" xr:uid="{434D854F-3A84-4453-A310-57B788BE3020}"/>
    <cellStyle name="Normal 18 2 2 3 2" xfId="10286" xr:uid="{565247ED-35F6-4022-BE24-F1663821581F}"/>
    <cellStyle name="Normal 18 2 2 3 2 2" xfId="39184" xr:uid="{6CA00B91-334A-4C58-BB44-CA03668E8803}"/>
    <cellStyle name="Normal 18 2 2 3 2 3" xfId="24760" xr:uid="{2A366521-394A-4E50-8EA7-BBD141E9D049}"/>
    <cellStyle name="Normal 18 2 2 3 3" xfId="14023" xr:uid="{F786EDBD-A423-4894-9196-6E71379EF37C}"/>
    <cellStyle name="Normal 18 2 2 3 3 2" xfId="42916" xr:uid="{E7992CC1-E774-4D63-84F6-A9FAFB11B604}"/>
    <cellStyle name="Normal 18 2 2 3 3 3" xfId="28492" xr:uid="{7D9129EE-784F-4ECE-A309-ED56E013C0B7}"/>
    <cellStyle name="Normal 18 2 2 3 4" xfId="17457" xr:uid="{8F95D139-C2EF-460C-9FEE-4CE7520ED79F}"/>
    <cellStyle name="Normal 18 2 2 3 4 2" xfId="46335" xr:uid="{88E24A6A-E851-4F5D-9FFB-D42D99EA8177}"/>
    <cellStyle name="Normal 18 2 2 3 4 3" xfId="31911" xr:uid="{F14864A5-33C8-4237-8D0C-E04114E789D5}"/>
    <cellStyle name="Normal 18 2 2 3 5" xfId="6537" xr:uid="{8F0B0265-125C-4190-A110-DA47B9E64084}"/>
    <cellStyle name="Normal 18 2 2 3 5 2" xfId="35452" xr:uid="{555429CF-4DA7-4428-8E73-084CBF579223}"/>
    <cellStyle name="Normal 18 2 2 3 6" xfId="21028" xr:uid="{68C3A82C-A8A2-4564-8373-DAE9F3411D75}"/>
    <cellStyle name="Normal 18 2 2 4" xfId="8420" xr:uid="{9F9E58C4-4E9C-4746-B3F5-53F660A63F8D}"/>
    <cellStyle name="Normal 18 2 2 4 2" xfId="37318" xr:uid="{1B29A021-2C72-4DD9-915A-CB33EF069882}"/>
    <cellStyle name="Normal 18 2 2 4 3" xfId="22894" xr:uid="{6F30C6D6-0B46-4E65-A97F-6B735D323431}"/>
    <cellStyle name="Normal 18 2 2 5" xfId="12155" xr:uid="{3D31E957-E26E-47E4-A3FA-ED40BBC87D9A}"/>
    <cellStyle name="Normal 18 2 2 5 2" xfId="41050" xr:uid="{2CC359A5-CF18-4497-9DBB-3F82862461FE}"/>
    <cellStyle name="Normal 18 2 2 5 3" xfId="26626" xr:uid="{C346F6F7-CE70-4F97-B66B-F415F44FAD3A}"/>
    <cellStyle name="Normal 18 2 2 6" xfId="15841" xr:uid="{42F38D7B-DBD0-4CA1-830D-FFFE4B2DB983}"/>
    <cellStyle name="Normal 18 2 2 6 2" xfId="44723" xr:uid="{110D244D-91B6-4D92-83F0-3707C9C54900}"/>
    <cellStyle name="Normal 18 2 2 6 3" xfId="30299" xr:uid="{2D35E99A-917C-460A-95ED-9C7AF7B4D9D3}"/>
    <cellStyle name="Normal 18 2 2 7" xfId="4650" xr:uid="{159D096E-8C5D-4FF6-97C4-0E4F3387BE71}"/>
    <cellStyle name="Normal 18 2 2 7 2" xfId="33585" xr:uid="{65EDBA1C-B9E4-4834-9CCB-DA37B5D44403}"/>
    <cellStyle name="Normal 18 2 2 8" xfId="19162" xr:uid="{46931849-BDA2-499A-98C2-3A214EDFA5E8}"/>
    <cellStyle name="Normal 18 2 3" xfId="1236" xr:uid="{4148D790-2882-48FA-AD27-C2289777CEBC}"/>
    <cellStyle name="Normal 18 2 3 2" xfId="2120" xr:uid="{587D3BB5-8075-46C3-8D9E-C51A3C9BCD6C}"/>
    <cellStyle name="Normal 18 2 3 2 2" xfId="3734" xr:uid="{5C230C01-1599-4661-A667-230FC40FADC4}"/>
    <cellStyle name="Normal 18 2 3 2 2 2" xfId="11359" xr:uid="{D825095C-F707-447B-AEA9-A261BEB38256}"/>
    <cellStyle name="Normal 18 2 3 2 2 2 2" xfId="40257" xr:uid="{6ACD2601-11D9-4EF4-9D0C-4B84CF2A1EC7}"/>
    <cellStyle name="Normal 18 2 3 2 2 2 3" xfId="25833" xr:uid="{D87541D8-7735-4F21-ADFB-0440CA5816B5}"/>
    <cellStyle name="Normal 18 2 3 2 2 3" xfId="15096" xr:uid="{7F649991-5BFA-4C72-8BB0-CCB1C1BEDB96}"/>
    <cellStyle name="Normal 18 2 3 2 2 3 2" xfId="43989" xr:uid="{2DED4244-A2CB-4CA9-A125-96056A019102}"/>
    <cellStyle name="Normal 18 2 3 2 2 3 3" xfId="29565" xr:uid="{0CC7FC76-A821-4E37-914D-F6556D8AB02F}"/>
    <cellStyle name="Normal 18 2 3 2 2 4" xfId="18262" xr:uid="{696226FF-1CA5-48A9-B1D4-F24FD60FA0B4}"/>
    <cellStyle name="Normal 18 2 3 2 2 4 2" xfId="47140" xr:uid="{6DCC029F-3FFB-47E8-B623-CDAB685B176C}"/>
    <cellStyle name="Normal 18 2 3 2 2 4 3" xfId="32716" xr:uid="{C9A837D6-17CE-4A8F-90C4-57B8BA6BE530}"/>
    <cellStyle name="Normal 18 2 3 2 2 5" xfId="7610" xr:uid="{163D12DF-EFB1-4D3C-BF82-3498C663F949}"/>
    <cellStyle name="Normal 18 2 3 2 2 5 2" xfId="36525" xr:uid="{6069DEB0-F0F0-48FD-BB80-91BDFE427ACA}"/>
    <cellStyle name="Normal 18 2 3 2 2 6" xfId="22101" xr:uid="{23D6FE64-7F0D-41CC-A184-69167CDDD34D}"/>
    <cellStyle name="Normal 18 2 3 2 3" xfId="9493" xr:uid="{3E0BCAE1-54B1-4181-88B3-262CFF4A677D}"/>
    <cellStyle name="Normal 18 2 3 2 3 2" xfId="38391" xr:uid="{12C2A4D2-71EE-441B-BEA7-04B3A6586A71}"/>
    <cellStyle name="Normal 18 2 3 2 3 3" xfId="23967" xr:uid="{B8CCE164-3419-4354-9793-31F29A8EF89D}"/>
    <cellStyle name="Normal 18 2 3 2 4" xfId="13230" xr:uid="{7707C1CD-2B95-4CFD-8C53-2B837BAF581A}"/>
    <cellStyle name="Normal 18 2 3 2 4 2" xfId="42123" xr:uid="{94994606-625D-40A0-A88F-E036C161E9FD}"/>
    <cellStyle name="Normal 18 2 3 2 4 3" xfId="27699" xr:uid="{D1D19DEB-6D4E-4D41-8DC7-CCE560F9A87C}"/>
    <cellStyle name="Normal 18 2 3 2 5" xfId="16649" xr:uid="{1DD5151E-0F77-49D3-82C9-4D7A9CBD5FFE}"/>
    <cellStyle name="Normal 18 2 3 2 5 2" xfId="45528" xr:uid="{22861147-259C-44C0-AA29-FA96F2605C41}"/>
    <cellStyle name="Normal 18 2 3 2 5 3" xfId="31104" xr:uid="{434702DA-2235-4F34-973D-D13B1ED7A058}"/>
    <cellStyle name="Normal 18 2 3 2 6" xfId="5737" xr:uid="{121A9E42-863E-42CC-A234-08C545F634E7}"/>
    <cellStyle name="Normal 18 2 3 2 6 2" xfId="34659" xr:uid="{8A442F30-EF6C-4982-8D59-11DD04F62FDE}"/>
    <cellStyle name="Normal 18 2 3 2 7" xfId="20235" xr:uid="{49F51C77-1CF7-4EAF-AE31-CFF38E60242B}"/>
    <cellStyle name="Normal 18 2 3 3" xfId="2928" xr:uid="{1B7E29C5-AC2B-417E-9740-C5AA2A12249E}"/>
    <cellStyle name="Normal 18 2 3 3 2" xfId="10426" xr:uid="{8A4382C5-4A99-4B94-8E93-952695C4DE2D}"/>
    <cellStyle name="Normal 18 2 3 3 2 2" xfId="39324" xr:uid="{08AFCE85-13EB-43F0-A98D-983582DDA2DF}"/>
    <cellStyle name="Normal 18 2 3 3 2 3" xfId="24900" xr:uid="{502AF838-43A7-412C-8973-6A27F49789F1}"/>
    <cellStyle name="Normal 18 2 3 3 3" xfId="14163" xr:uid="{94A76E95-5840-4D57-A4C9-8A77C6FE0D3F}"/>
    <cellStyle name="Normal 18 2 3 3 3 2" xfId="43056" xr:uid="{2D091F3F-71E2-4AB6-AFEE-F6EA3B5949A0}"/>
    <cellStyle name="Normal 18 2 3 3 3 3" xfId="28632" xr:uid="{375EDF81-319E-4BE3-9F8A-35BC60732A95}"/>
    <cellStyle name="Normal 18 2 3 3 4" xfId="17456" xr:uid="{1E12FA84-2429-46A8-85D6-865F8C305DBA}"/>
    <cellStyle name="Normal 18 2 3 3 4 2" xfId="46334" xr:uid="{AE9AC81D-2E53-4CF9-9299-DEFDB604F42F}"/>
    <cellStyle name="Normal 18 2 3 3 4 3" xfId="31910" xr:uid="{0D6AFE96-B3A1-499A-8D43-27B7F04F62A3}"/>
    <cellStyle name="Normal 18 2 3 3 5" xfId="6677" xr:uid="{FE5DD37A-F4B5-4B84-83AC-71E8E7FC5AF7}"/>
    <cellStyle name="Normal 18 2 3 3 5 2" xfId="35592" xr:uid="{1011AEFB-989E-44F5-A4BE-E9D8B970423A}"/>
    <cellStyle name="Normal 18 2 3 3 6" xfId="21168" xr:uid="{6062E50B-3BFA-4012-941A-3F120BDB8AA0}"/>
    <cellStyle name="Normal 18 2 3 4" xfId="8560" xr:uid="{55B8C58E-1303-45AD-BC7D-2F41FB502548}"/>
    <cellStyle name="Normal 18 2 3 4 2" xfId="37458" xr:uid="{415957C4-9C11-4AE4-9A73-76F7E9F3AD55}"/>
    <cellStyle name="Normal 18 2 3 4 3" xfId="23034" xr:uid="{C2B46EDE-14D9-4BEC-88C5-49D9FF221159}"/>
    <cellStyle name="Normal 18 2 3 5" xfId="12296" xr:uid="{DE99A2AC-B617-43B7-AFB4-9E4F6FF37CEE}"/>
    <cellStyle name="Normal 18 2 3 5 2" xfId="41190" xr:uid="{7EEB1D72-B1DC-4249-AE8E-A23C6FFF0138}"/>
    <cellStyle name="Normal 18 2 3 5 3" xfId="26766" xr:uid="{E32422FF-C4A6-473D-84F7-F05DD5FD57C3}"/>
    <cellStyle name="Normal 18 2 3 6" xfId="15840" xr:uid="{657F2A2D-CB52-4385-A2E4-33166A6D4AAC}"/>
    <cellStyle name="Normal 18 2 3 6 2" xfId="44722" xr:uid="{55EF0028-33AE-4396-9174-A38879FAD170}"/>
    <cellStyle name="Normal 18 2 3 6 3" xfId="30298" xr:uid="{63440D73-3771-4FC9-BCF4-EF9A2F82812E}"/>
    <cellStyle name="Normal 18 2 3 7" xfId="4799" xr:uid="{1DE073AB-575B-428C-99E2-26F6D920ECD8}"/>
    <cellStyle name="Normal 18 2 3 7 2" xfId="33726" xr:uid="{B67D2456-EBF5-421B-9264-9180DB345924}"/>
    <cellStyle name="Normal 18 2 3 8" xfId="19302" xr:uid="{B997697B-11F7-4722-9E57-AA6C76B079AA}"/>
    <cellStyle name="Normal 18 2 4" xfId="1664" xr:uid="{8CD95575-DE8B-4E6B-949D-8DFFBF758C7A}"/>
    <cellStyle name="Normal 18 2 4 2" xfId="3278" xr:uid="{6D9BF4B4-F38D-451D-BC6B-45DDA78E6CAC}"/>
    <cellStyle name="Normal 18 2 4 2 2" xfId="10766" xr:uid="{2E1F54BC-38B5-4303-8BC5-7D8AD957ED00}"/>
    <cellStyle name="Normal 18 2 4 2 2 2" xfId="39664" xr:uid="{39325525-62FD-4EA4-986D-75FC73FA4F19}"/>
    <cellStyle name="Normal 18 2 4 2 2 3" xfId="25240" xr:uid="{CFE0D377-0701-407C-BA95-9E388C7202E5}"/>
    <cellStyle name="Normal 18 2 4 2 3" xfId="14503" xr:uid="{9A9C20C7-E311-4C74-878D-75E201CCDCA8}"/>
    <cellStyle name="Normal 18 2 4 2 3 2" xfId="43396" xr:uid="{2AF344CB-74A7-41DF-A94E-C1F57B9491BC}"/>
    <cellStyle name="Normal 18 2 4 2 3 3" xfId="28972" xr:uid="{0E1C7132-3317-41BA-B6A0-F4F65A8C1E67}"/>
    <cellStyle name="Normal 18 2 4 2 4" xfId="17806" xr:uid="{CFC89E3C-EF6A-4D2C-B080-D2F4DC46A41F}"/>
    <cellStyle name="Normal 18 2 4 2 4 2" xfId="46684" xr:uid="{3DA75515-20BB-426F-8FD1-19BE58011005}"/>
    <cellStyle name="Normal 18 2 4 2 4 3" xfId="32260" xr:uid="{C8001A1A-7E8D-47C0-A800-F4DF81438DB2}"/>
    <cellStyle name="Normal 18 2 4 2 5" xfId="7017" xr:uid="{1341F106-6294-4C61-BD86-CF4705E7AE4B}"/>
    <cellStyle name="Normal 18 2 4 2 5 2" xfId="35932" xr:uid="{CAC7B390-2DA5-4F65-8A05-7C63952BC284}"/>
    <cellStyle name="Normal 18 2 4 2 6" xfId="21508" xr:uid="{2CC58BED-B89A-4CD7-97FF-67D4A414B7DD}"/>
    <cellStyle name="Normal 18 2 4 3" xfId="8900" xr:uid="{C867ED88-BD3B-4779-B434-64159B2C3D54}"/>
    <cellStyle name="Normal 18 2 4 3 2" xfId="37798" xr:uid="{B22E9F65-7DF6-4B32-BAC3-7355F9419F52}"/>
    <cellStyle name="Normal 18 2 4 3 3" xfId="23374" xr:uid="{80D68429-6E7B-4F24-97A4-00A021BC222C}"/>
    <cellStyle name="Normal 18 2 4 4" xfId="12637" xr:uid="{C94697DD-FB55-4E2A-A2E0-A277A68BAD6B}"/>
    <cellStyle name="Normal 18 2 4 4 2" xfId="41530" xr:uid="{17A7D96E-89AD-462D-A39D-A1C0A76C826B}"/>
    <cellStyle name="Normal 18 2 4 4 3" xfId="27106" xr:uid="{D55C9E66-F535-4F1C-A369-C585D17B5121}"/>
    <cellStyle name="Normal 18 2 4 5" xfId="16193" xr:uid="{E4B8C3DA-F31F-4585-9C24-DD039DFAF54F}"/>
    <cellStyle name="Normal 18 2 4 5 2" xfId="45072" xr:uid="{5B90C0C7-5FD4-4B21-94C4-F3A35FDCB1F0}"/>
    <cellStyle name="Normal 18 2 4 5 3" xfId="30648" xr:uid="{9B3C8359-4A7F-4C79-8C1B-0D035B06E823}"/>
    <cellStyle name="Normal 18 2 4 6" xfId="5143" xr:uid="{169A74D1-CCB3-4FE8-9853-B246D48FBFE5}"/>
    <cellStyle name="Normal 18 2 4 6 2" xfId="34066" xr:uid="{A338CCD1-70A5-4AF6-8A93-B28A2302D7FF}"/>
    <cellStyle name="Normal 18 2 4 7" xfId="19642" xr:uid="{D26375E7-6595-4A19-B218-F79DD6F8B91A}"/>
    <cellStyle name="Normal 18 2 5" xfId="2472" xr:uid="{8105418B-E085-4462-ADD9-3323F3F44091}"/>
    <cellStyle name="Normal 18 2 5 2" xfId="9833" xr:uid="{E2F2ACE8-38BB-44EA-8281-35054C75F3B0}"/>
    <cellStyle name="Normal 18 2 5 2 2" xfId="38731" xr:uid="{A658533E-4288-48C6-8B99-42D9405494E8}"/>
    <cellStyle name="Normal 18 2 5 2 3" xfId="24307" xr:uid="{C0F357B6-BEA7-4E1D-9795-D620B9D06DBC}"/>
    <cellStyle name="Normal 18 2 5 3" xfId="13570" xr:uid="{4AAAB9A1-0792-45B4-8927-9FCE8394F4AA}"/>
    <cellStyle name="Normal 18 2 5 3 2" xfId="42463" xr:uid="{B88488DE-5396-4A26-9772-3A96690A47B1}"/>
    <cellStyle name="Normal 18 2 5 3 3" xfId="28039" xr:uid="{1F758EE4-03CD-4660-8CE7-42B5D52061D2}"/>
    <cellStyle name="Normal 18 2 5 4" xfId="17000" xr:uid="{3AAABF3E-7BE3-4357-BE3B-951C061B5D1B}"/>
    <cellStyle name="Normal 18 2 5 4 2" xfId="45878" xr:uid="{6D09EC53-F10E-46BC-A1A0-F61058D33048}"/>
    <cellStyle name="Normal 18 2 5 4 3" xfId="31454" xr:uid="{EBF91366-75AC-4C30-996D-E4EC17FEA6F5}"/>
    <cellStyle name="Normal 18 2 5 5" xfId="6084" xr:uid="{268D058F-16DD-414D-817F-89F0BF3987BF}"/>
    <cellStyle name="Normal 18 2 5 5 2" xfId="34999" xr:uid="{82B84971-F718-4248-8B84-34932DEF4CDC}"/>
    <cellStyle name="Normal 18 2 5 6" xfId="20575" xr:uid="{AE2AB12F-F7A2-4EF4-93C8-395BB109BA45}"/>
    <cellStyle name="Normal 18 2 6" xfId="7967" xr:uid="{73E9AD40-E321-4414-BD17-BD56672CD401}"/>
    <cellStyle name="Normal 18 2 6 2" xfId="36865" xr:uid="{3DADD6A3-FD0C-4812-A4C0-09AF110970BF}"/>
    <cellStyle name="Normal 18 2 6 3" xfId="22441" xr:uid="{5069AE84-EE1D-4ABF-883C-990832794D93}"/>
    <cellStyle name="Normal 18 2 7" xfId="11702" xr:uid="{7A09F21E-7739-4462-8D16-7D6CE5B511F0}"/>
    <cellStyle name="Normal 18 2 7 2" xfId="40597" xr:uid="{EB78E82C-3534-48C9-A081-CDD643D8B798}"/>
    <cellStyle name="Normal 18 2 7 3" xfId="26173" xr:uid="{217A8CF8-C43D-4609-98BD-3866CB79C029}"/>
    <cellStyle name="Normal 18 2 8" xfId="15379" xr:uid="{67CEAAAB-ECDF-422C-AC19-C8B036432F6B}"/>
    <cellStyle name="Normal 18 2 8 2" xfId="44266" xr:uid="{8F25A49A-A9E2-40A5-8EB2-9968C2697806}"/>
    <cellStyle name="Normal 18 2 8 3" xfId="29842" xr:uid="{C4F57972-AD7E-46BC-B1E7-C6B5AAFA6AF7}"/>
    <cellStyle name="Normal 18 2 9" xfId="4151" xr:uid="{F6361550-393B-4729-9042-873E67066936}"/>
    <cellStyle name="Normal 18 2 9 2" xfId="33132" xr:uid="{38A8FCAC-0FD1-4545-BC6C-D935BEE58A6D}"/>
    <cellStyle name="Normal 18 3" xfId="433" xr:uid="{E825756C-C3E8-4065-B569-8BD89DD630B9}"/>
    <cellStyle name="Normal 18 3 10" xfId="15215" xr:uid="{ACE1A2BE-9E3E-410E-A386-C02ADAA7D7EF}"/>
    <cellStyle name="Normal 18 3 10 2" xfId="44102" xr:uid="{4EFF9A6E-FE4E-4B11-8D4E-AD6E81A0FC8E}"/>
    <cellStyle name="Normal 18 3 10 3" xfId="29678" xr:uid="{80CFEAFF-FA48-482E-BF06-872C0E6E53F9}"/>
    <cellStyle name="Normal 18 3 11" xfId="3873" xr:uid="{C924BD13-4205-470C-9E41-282274478C69}"/>
    <cellStyle name="Normal 18 3 11 2" xfId="32853" xr:uid="{4B2F75D6-0128-47B0-958A-230B886AB618}"/>
    <cellStyle name="Normal 18 3 12" xfId="18431" xr:uid="{86DE6F50-3BE1-4BBB-810D-E7B662BC4B87}"/>
    <cellStyle name="Normal 18 3 2" xfId="821" xr:uid="{22FF21DC-2577-406D-84F8-6D0F307DB725}"/>
    <cellStyle name="Normal 18 3 2 2" xfId="1239" xr:uid="{1887AE8E-2D50-4687-AD4F-6623805C4085}"/>
    <cellStyle name="Normal 18 3 2 2 2" xfId="2123" xr:uid="{5053C614-8924-4B66-8F54-AA3FEF0E4BA3}"/>
    <cellStyle name="Normal 18 3 2 2 2 2" xfId="3737" xr:uid="{0B7AA156-A78E-4329-A75F-BB7C4F88E597}"/>
    <cellStyle name="Normal 18 3 2 2 2 2 2" xfId="11314" xr:uid="{31DC098A-18DE-4AFD-8188-D47185C503B1}"/>
    <cellStyle name="Normal 18 3 2 2 2 2 2 2" xfId="40212" xr:uid="{F89B9969-CDC9-4C57-97C3-6A7221138021}"/>
    <cellStyle name="Normal 18 3 2 2 2 2 2 3" xfId="25788" xr:uid="{FFD262F7-B57B-485F-9A27-2EF5D0915866}"/>
    <cellStyle name="Normal 18 3 2 2 2 2 3" xfId="15051" xr:uid="{8DDFB950-481B-48F3-AF32-1E5211AA75E1}"/>
    <cellStyle name="Normal 18 3 2 2 2 2 3 2" xfId="43944" xr:uid="{AAF78D60-804C-4F57-8860-C50A76C10132}"/>
    <cellStyle name="Normal 18 3 2 2 2 2 3 3" xfId="29520" xr:uid="{F8F9CA86-D31B-4B06-B82E-C37E91061325}"/>
    <cellStyle name="Normal 18 3 2 2 2 2 4" xfId="18265" xr:uid="{9FC43668-BEC9-45AD-9D99-FF53237E02C0}"/>
    <cellStyle name="Normal 18 3 2 2 2 2 4 2" xfId="47143" xr:uid="{1494DAE9-3E99-4CBF-8F28-3DE6C9A3BDAB}"/>
    <cellStyle name="Normal 18 3 2 2 2 2 4 3" xfId="32719" xr:uid="{5393DA96-9ECB-488E-B36A-EEF5C62C5796}"/>
    <cellStyle name="Normal 18 3 2 2 2 2 5" xfId="7565" xr:uid="{0272FE8A-AD5D-4851-AFE8-1461F008A8A0}"/>
    <cellStyle name="Normal 18 3 2 2 2 2 5 2" xfId="36480" xr:uid="{AA6613D5-534F-4981-BA60-251B6CA21400}"/>
    <cellStyle name="Normal 18 3 2 2 2 2 6" xfId="22056" xr:uid="{787B0146-A8E1-4A55-9918-698114EBEEDD}"/>
    <cellStyle name="Normal 18 3 2 2 2 3" xfId="9448" xr:uid="{2F316ADF-DDAB-4DA3-AAB8-0F4A383E071E}"/>
    <cellStyle name="Normal 18 3 2 2 2 3 2" xfId="38346" xr:uid="{04AB8822-62F9-432D-8BE0-B27678657FCF}"/>
    <cellStyle name="Normal 18 3 2 2 2 3 3" xfId="23922" xr:uid="{1963E67E-7695-4176-B663-A481D69F1360}"/>
    <cellStyle name="Normal 18 3 2 2 2 4" xfId="13185" xr:uid="{2B0E6DEA-2616-4E0F-BB23-1B8C433FB901}"/>
    <cellStyle name="Normal 18 3 2 2 2 4 2" xfId="42078" xr:uid="{A38DCB61-55A1-4404-A033-29D28DED3746}"/>
    <cellStyle name="Normal 18 3 2 2 2 4 3" xfId="27654" xr:uid="{22F680AE-F9AB-4E10-A3C1-B640553305F7}"/>
    <cellStyle name="Normal 18 3 2 2 2 5" xfId="16652" xr:uid="{5C1B98AC-EF5D-4BD1-9F3E-6214C29F09C0}"/>
    <cellStyle name="Normal 18 3 2 2 2 5 2" xfId="45531" xr:uid="{C4F22A4C-8F73-496E-9541-C8369BCF0E01}"/>
    <cellStyle name="Normal 18 3 2 2 2 5 3" xfId="31107" xr:uid="{8EEBC4D6-E586-474D-A915-76C8D2694EFE}"/>
    <cellStyle name="Normal 18 3 2 2 2 6" xfId="5691" xr:uid="{1357A15F-0A75-498A-9614-8DD81AFB72A6}"/>
    <cellStyle name="Normal 18 3 2 2 2 6 2" xfId="34614" xr:uid="{CBF8AA6B-AF51-4A6E-B36E-C66A19758CA0}"/>
    <cellStyle name="Normal 18 3 2 2 2 7" xfId="20190" xr:uid="{D39E7EFC-2223-4084-8CCC-37AE17C7C814}"/>
    <cellStyle name="Normal 18 3 2 2 3" xfId="2931" xr:uid="{FD46FED3-1A95-47B8-8F05-D30438F3259C}"/>
    <cellStyle name="Normal 18 3 2 2 3 2" xfId="10381" xr:uid="{11316D13-9DC5-43BF-B256-E63F95D4B539}"/>
    <cellStyle name="Normal 18 3 2 2 3 2 2" xfId="39279" xr:uid="{99BB1DFA-5AB0-49D9-93DF-739D9AADFFF5}"/>
    <cellStyle name="Normal 18 3 2 2 3 2 3" xfId="24855" xr:uid="{FDF68804-76E9-468B-91C4-419B699B60C6}"/>
    <cellStyle name="Normal 18 3 2 2 3 3" xfId="14118" xr:uid="{1D8D806C-A708-4DDF-9368-B4CA08BF8133}"/>
    <cellStyle name="Normal 18 3 2 2 3 3 2" xfId="43011" xr:uid="{881C54A3-8DD0-4B85-80DF-AAD743174FD6}"/>
    <cellStyle name="Normal 18 3 2 2 3 3 3" xfId="28587" xr:uid="{4044E5F8-C02C-4734-9AE1-2123C6F2709E}"/>
    <cellStyle name="Normal 18 3 2 2 3 4" xfId="17459" xr:uid="{0B676BDA-4F26-42D1-9364-0A129323BD71}"/>
    <cellStyle name="Normal 18 3 2 2 3 4 2" xfId="46337" xr:uid="{80C78C94-8E19-4461-A61A-3B1F0F52AF93}"/>
    <cellStyle name="Normal 18 3 2 2 3 4 3" xfId="31913" xr:uid="{29730CC8-7B9C-417E-9E29-C680F86DD6DE}"/>
    <cellStyle name="Normal 18 3 2 2 3 5" xfId="6632" xr:uid="{26C87E6C-E381-4D8F-B5C8-359A9A9B9039}"/>
    <cellStyle name="Normal 18 3 2 2 3 5 2" xfId="35547" xr:uid="{A405A1DF-DED3-4C77-BB63-11D1CE08010C}"/>
    <cellStyle name="Normal 18 3 2 2 3 6" xfId="21123" xr:uid="{D4D909B9-4496-43A9-833B-A13082FA7E4E}"/>
    <cellStyle name="Normal 18 3 2 2 4" xfId="8515" xr:uid="{18950261-2997-4DBF-8632-696EA6CD4307}"/>
    <cellStyle name="Normal 18 3 2 2 4 2" xfId="37413" xr:uid="{51CB9C99-E385-4EEA-A8CF-02C45E5298E8}"/>
    <cellStyle name="Normal 18 3 2 2 4 3" xfId="22989" xr:uid="{12AA0977-CCB7-415A-ACB6-9E6BACFC1938}"/>
    <cellStyle name="Normal 18 3 2 2 5" xfId="12250" xr:uid="{4E1DCC28-97C2-44F8-B005-3D25A49E2A15}"/>
    <cellStyle name="Normal 18 3 2 2 5 2" xfId="41145" xr:uid="{6B6B5A20-A0E3-4C04-A837-44D9DE6EE89F}"/>
    <cellStyle name="Normal 18 3 2 2 5 3" xfId="26721" xr:uid="{D59D3B7C-E81E-40EE-A250-37104ED397C7}"/>
    <cellStyle name="Normal 18 3 2 2 6" xfId="15843" xr:uid="{45162EC0-CA36-4DB7-83D8-729E21D917FC}"/>
    <cellStyle name="Normal 18 3 2 2 6 2" xfId="44725" xr:uid="{58817766-02EC-4310-BB30-28B79C6F321A}"/>
    <cellStyle name="Normal 18 3 2 2 6 3" xfId="30301" xr:uid="{4A0B78C9-9D84-4750-BCE4-44C25D305853}"/>
    <cellStyle name="Normal 18 3 2 2 7" xfId="4745" xr:uid="{5448226F-F358-4213-B8F1-0211D6D7190A}"/>
    <cellStyle name="Normal 18 3 2 2 7 2" xfId="33680" xr:uid="{C28AE148-4FFF-4F9F-8EDF-AB1E94A62851}"/>
    <cellStyle name="Normal 18 3 2 2 8" xfId="19257" xr:uid="{CDB7BD9F-E676-474F-820E-2412ADC2EB32}"/>
    <cellStyle name="Normal 18 3 2 3" xfId="1759" xr:uid="{A92A8A10-C0F8-420C-BCED-E14B3815341E}"/>
    <cellStyle name="Normal 18 3 2 3 2" xfId="3373" xr:uid="{E4316A12-67A3-4D3E-A48D-F0EC76417860}"/>
    <cellStyle name="Normal 18 3 2 3 2 2" xfId="10861" xr:uid="{02304E93-E0EF-4C17-B3B3-88CB391193F8}"/>
    <cellStyle name="Normal 18 3 2 3 2 2 2" xfId="39759" xr:uid="{D07B2710-CBAE-434C-B24C-C1048A05B168}"/>
    <cellStyle name="Normal 18 3 2 3 2 2 3" xfId="25335" xr:uid="{EBF3BB51-0A2F-44B5-9DE5-A5CD286BD26C}"/>
    <cellStyle name="Normal 18 3 2 3 2 3" xfId="14598" xr:uid="{62B53994-5A8F-4D1F-97B2-0A502E61E2F1}"/>
    <cellStyle name="Normal 18 3 2 3 2 3 2" xfId="43491" xr:uid="{DBF3256F-0065-4716-A9DC-59EA96DA0212}"/>
    <cellStyle name="Normal 18 3 2 3 2 3 3" xfId="29067" xr:uid="{F88F5A44-548F-408D-848C-0969624B0415}"/>
    <cellStyle name="Normal 18 3 2 3 2 4" xfId="17901" xr:uid="{381C58FF-D3F9-4C42-8730-6CBA8F5E4CCD}"/>
    <cellStyle name="Normal 18 3 2 3 2 4 2" xfId="46779" xr:uid="{7E639107-6B4E-4034-A685-D1FF5ED71B0E}"/>
    <cellStyle name="Normal 18 3 2 3 2 4 3" xfId="32355" xr:uid="{2237E50D-3B50-40DA-93D8-A0F082DFE2FC}"/>
    <cellStyle name="Normal 18 3 2 3 2 5" xfId="7112" xr:uid="{1B686316-48E1-429D-A314-3B4D8F5E1D8B}"/>
    <cellStyle name="Normal 18 3 2 3 2 5 2" xfId="36027" xr:uid="{A7120C6E-563E-4153-867A-5F407D16788D}"/>
    <cellStyle name="Normal 18 3 2 3 2 6" xfId="21603" xr:uid="{6D448695-42A4-4503-8912-0528C66EF242}"/>
    <cellStyle name="Normal 18 3 2 3 3" xfId="8995" xr:uid="{15B5D5A5-0659-404D-B4B3-05FFBC696D42}"/>
    <cellStyle name="Normal 18 3 2 3 3 2" xfId="37893" xr:uid="{D23C6575-B2E1-47F3-A7F7-AA178373B95E}"/>
    <cellStyle name="Normal 18 3 2 3 3 3" xfId="23469" xr:uid="{B9C87A63-F20D-430C-8D28-3A869CD2A3BD}"/>
    <cellStyle name="Normal 18 3 2 3 4" xfId="12732" xr:uid="{862BD4A3-BF8A-4A45-B505-2BC32B715B63}"/>
    <cellStyle name="Normal 18 3 2 3 4 2" xfId="41625" xr:uid="{338B6442-7FB9-4D72-B071-5F1EEA0F048D}"/>
    <cellStyle name="Normal 18 3 2 3 4 3" xfId="27201" xr:uid="{45A22D32-9F7A-4EB1-8D03-DE0C29E17762}"/>
    <cellStyle name="Normal 18 3 2 3 5" xfId="16288" xr:uid="{1AF501A8-05A3-4C5D-97BE-39E0512DEC8C}"/>
    <cellStyle name="Normal 18 3 2 3 5 2" xfId="45167" xr:uid="{F40D95D3-34DE-449C-B7CA-662A5504A55D}"/>
    <cellStyle name="Normal 18 3 2 3 5 3" xfId="30743" xr:uid="{AAFADFCC-7B15-4836-A3E5-116F4BF212EF}"/>
    <cellStyle name="Normal 18 3 2 3 6" xfId="5238" xr:uid="{53F183B0-F0C8-4487-B6D9-B61B290A171B}"/>
    <cellStyle name="Normal 18 3 2 3 6 2" xfId="34161" xr:uid="{A92ABF2D-A478-49A0-AA42-9C703D53C092}"/>
    <cellStyle name="Normal 18 3 2 3 7" xfId="19737" xr:uid="{BB96C97F-C202-4338-9F63-600BEC3F43A1}"/>
    <cellStyle name="Normal 18 3 2 4" xfId="2567" xr:uid="{7B42E164-66C8-499E-82E7-8D776032F3AA}"/>
    <cellStyle name="Normal 18 3 2 4 2" xfId="9928" xr:uid="{868A6F6C-F181-4657-A78F-2FEB86E1E2D1}"/>
    <cellStyle name="Normal 18 3 2 4 2 2" xfId="38826" xr:uid="{9E62C1F5-BB72-4F75-AA06-D41B71E856AB}"/>
    <cellStyle name="Normal 18 3 2 4 2 3" xfId="24402" xr:uid="{D5320393-4C18-4266-82C4-9221FBAD1FF1}"/>
    <cellStyle name="Normal 18 3 2 4 3" xfId="13665" xr:uid="{C94C6992-5E0B-4A92-B560-2ABA76EA08B1}"/>
    <cellStyle name="Normal 18 3 2 4 3 2" xfId="42558" xr:uid="{502290E5-50D3-4058-B06B-F52EE1ACCA39}"/>
    <cellStyle name="Normal 18 3 2 4 3 3" xfId="28134" xr:uid="{F180A9F9-3581-4D66-8E84-DAE04A51212D}"/>
    <cellStyle name="Normal 18 3 2 4 4" xfId="17095" xr:uid="{7CD46A4A-77F6-4A4F-8A16-906055741B79}"/>
    <cellStyle name="Normal 18 3 2 4 4 2" xfId="45973" xr:uid="{69BBD5E2-4033-4C4E-A438-DD01FCC4F86E}"/>
    <cellStyle name="Normal 18 3 2 4 4 3" xfId="31549" xr:uid="{283A1276-8B12-41F3-AE03-431A51D9EA87}"/>
    <cellStyle name="Normal 18 3 2 4 5" xfId="6179" xr:uid="{84185F6D-009F-4A0C-BF07-852719D89007}"/>
    <cellStyle name="Normal 18 3 2 4 5 2" xfId="35094" xr:uid="{0107B62C-B153-4BE0-8823-9369DB039326}"/>
    <cellStyle name="Normal 18 3 2 4 6" xfId="20670" xr:uid="{F514DD63-0903-4DB4-9C4B-410CF3B01FCD}"/>
    <cellStyle name="Normal 18 3 2 5" xfId="8062" xr:uid="{8DCC285C-60AA-4121-A173-0CD31D9FC194}"/>
    <cellStyle name="Normal 18 3 2 5 2" xfId="36960" xr:uid="{E9F0D12F-F7A4-4388-8BAE-316506A67CA2}"/>
    <cellStyle name="Normal 18 3 2 5 3" xfId="22536" xr:uid="{671CC7AB-0726-4E3F-AED7-179BD4CB1D91}"/>
    <cellStyle name="Normal 18 3 2 6" xfId="11797" xr:uid="{B16CC813-5A23-416F-88D4-10DC601CF33F}"/>
    <cellStyle name="Normal 18 3 2 6 2" xfId="40692" xr:uid="{F406055F-923D-454B-8315-D5F873C8A89A}"/>
    <cellStyle name="Normal 18 3 2 6 3" xfId="26268" xr:uid="{BA5EC655-E279-4A1D-AB1F-9B615A7C77C0}"/>
    <cellStyle name="Normal 18 3 2 7" xfId="15474" xr:uid="{9C68D081-5979-4C71-B8F4-D85E32E537F9}"/>
    <cellStyle name="Normal 18 3 2 7 2" xfId="44361" xr:uid="{44C52305-39D4-4834-BF15-69FBD7CB31B7}"/>
    <cellStyle name="Normal 18 3 2 7 3" xfId="29937" xr:uid="{3526E9B4-037F-4BA9-A62B-75A0B7C7A626}"/>
    <cellStyle name="Normal 18 3 2 8" xfId="4246" xr:uid="{A10EF097-EDB6-49E9-B679-83C3E78B3005}"/>
    <cellStyle name="Normal 18 3 2 8 2" xfId="33227" xr:uid="{2AF0F6B3-3946-41CF-A4CC-7DA5121410AD}"/>
    <cellStyle name="Normal 18 3 2 9" xfId="18804" xr:uid="{318693C7-943F-419E-86C1-3471E658EC23}"/>
    <cellStyle name="Normal 18 3 3" xfId="630" xr:uid="{6DE66EA8-5890-4B6E-8492-C418E2615F81}"/>
    <cellStyle name="Normal 18 3 3 2" xfId="1240" xr:uid="{F8350010-56EE-4AD4-8C2B-D34552C5814C}"/>
    <cellStyle name="Normal 18 3 3 2 2" xfId="2124" xr:uid="{28F338EE-D8A6-49B3-8E32-45EFD15ED1D7}"/>
    <cellStyle name="Normal 18 3 3 2 2 2" xfId="3738" xr:uid="{D5A42493-B6C0-446D-9993-46DD55D10080}"/>
    <cellStyle name="Normal 18 3 3 2 2 2 2" xfId="11185" xr:uid="{71A3725E-993A-44C7-BCFF-51BCC9153AC1}"/>
    <cellStyle name="Normal 18 3 3 2 2 2 2 2" xfId="40083" xr:uid="{0497D186-1911-45A8-859D-832F844BE43B}"/>
    <cellStyle name="Normal 18 3 3 2 2 2 2 3" xfId="25659" xr:uid="{0E054E11-05E6-425B-9F90-57C2A76CD5F6}"/>
    <cellStyle name="Normal 18 3 3 2 2 2 3" xfId="14922" xr:uid="{4C183803-9ECE-4D7B-9AE5-57E4EB06ECD6}"/>
    <cellStyle name="Normal 18 3 3 2 2 2 3 2" xfId="43815" xr:uid="{E64A1290-FDF1-4CAE-B2D8-3EEE4C2CE764}"/>
    <cellStyle name="Normal 18 3 3 2 2 2 3 3" xfId="29391" xr:uid="{0DC58E49-CD18-4BE0-B0BB-3ADF3E0416D3}"/>
    <cellStyle name="Normal 18 3 3 2 2 2 4" xfId="18266" xr:uid="{D46A2355-8E5A-475F-9320-05CF54320429}"/>
    <cellStyle name="Normal 18 3 3 2 2 2 4 2" xfId="47144" xr:uid="{8D263402-4112-4149-8B64-EAC15C15464F}"/>
    <cellStyle name="Normal 18 3 3 2 2 2 4 3" xfId="32720" xr:uid="{83DF44AF-2B2A-4892-9A87-262CD878D176}"/>
    <cellStyle name="Normal 18 3 3 2 2 2 5" xfId="7436" xr:uid="{0491B557-1517-4982-99D7-726DC2B32244}"/>
    <cellStyle name="Normal 18 3 3 2 2 2 5 2" xfId="36351" xr:uid="{8BFEF39C-D897-48B4-A71D-4037F1C24A18}"/>
    <cellStyle name="Normal 18 3 3 2 2 2 6" xfId="21927" xr:uid="{7901463A-1A5E-4825-A271-6AD30D20720C}"/>
    <cellStyle name="Normal 18 3 3 2 2 3" xfId="9319" xr:uid="{1DF76932-6820-4F2B-91A8-9B025A5D2D3E}"/>
    <cellStyle name="Normal 18 3 3 2 2 3 2" xfId="38217" xr:uid="{AFECD198-FF57-49B7-BBC4-3248179FFEA2}"/>
    <cellStyle name="Normal 18 3 3 2 2 3 3" xfId="23793" xr:uid="{3D30B3A7-2EC3-464F-AA91-BE7E3D0694E4}"/>
    <cellStyle name="Normal 18 3 3 2 2 4" xfId="13056" xr:uid="{7B21E409-2A02-4337-9318-CE93F5608780}"/>
    <cellStyle name="Normal 18 3 3 2 2 4 2" xfId="41949" xr:uid="{BB702911-A57E-46AE-A12C-99F5A754A9E9}"/>
    <cellStyle name="Normal 18 3 3 2 2 4 3" xfId="27525" xr:uid="{F0681264-11A8-4417-983A-A35E97F83265}"/>
    <cellStyle name="Normal 18 3 3 2 2 5" xfId="16653" xr:uid="{1B60937E-3EC9-4949-A108-1C719F9BB664}"/>
    <cellStyle name="Normal 18 3 3 2 2 5 2" xfId="45532" xr:uid="{A5CACF2F-3019-44CE-9D50-7566BB414E8A}"/>
    <cellStyle name="Normal 18 3 3 2 2 5 3" xfId="31108" xr:uid="{E71515DB-7B87-4CA6-A2E8-4F8A85B539BC}"/>
    <cellStyle name="Normal 18 3 3 2 2 6" xfId="5562" xr:uid="{819AC1FA-6505-45BC-B695-F9A1BB5A8496}"/>
    <cellStyle name="Normal 18 3 3 2 2 6 2" xfId="34485" xr:uid="{95C89803-004B-4FE3-8368-413A180149EC}"/>
    <cellStyle name="Normal 18 3 3 2 2 7" xfId="20061" xr:uid="{8B6642DD-6125-4D57-AFC4-B58F002F15F4}"/>
    <cellStyle name="Normal 18 3 3 2 3" xfId="2932" xr:uid="{2058D5E2-991D-42BC-8371-B41194296057}"/>
    <cellStyle name="Normal 18 3 3 2 3 2" xfId="10252" xr:uid="{7C07BC68-95C0-4D55-BD22-9BAEDB469511}"/>
    <cellStyle name="Normal 18 3 3 2 3 2 2" xfId="39150" xr:uid="{48A01B77-0D17-4612-9CDC-20A9407DD71A}"/>
    <cellStyle name="Normal 18 3 3 2 3 2 3" xfId="24726" xr:uid="{E4B5CD69-7783-4863-B139-AE5B005EEF01}"/>
    <cellStyle name="Normal 18 3 3 2 3 3" xfId="13989" xr:uid="{3176F2F1-D952-454D-9FC4-C5A9575DBA7C}"/>
    <cellStyle name="Normal 18 3 3 2 3 3 2" xfId="42882" xr:uid="{0CC1912E-5B79-4999-A4F9-054C149FDC82}"/>
    <cellStyle name="Normal 18 3 3 2 3 3 3" xfId="28458" xr:uid="{5F726C88-5443-48C9-A1FB-B1525782DAD2}"/>
    <cellStyle name="Normal 18 3 3 2 3 4" xfId="17460" xr:uid="{F6E0DF2A-DDDD-4073-8266-7DA9AE2B4526}"/>
    <cellStyle name="Normal 18 3 3 2 3 4 2" xfId="46338" xr:uid="{CCD89148-A2DB-47A7-98D3-5F20372EB7B9}"/>
    <cellStyle name="Normal 18 3 3 2 3 4 3" xfId="31914" xr:uid="{7170827E-1305-4072-B6A8-15A0FAF1F19D}"/>
    <cellStyle name="Normal 18 3 3 2 3 5" xfId="6503" xr:uid="{B14A5426-3E02-48DB-B220-7A6ABAA5B786}"/>
    <cellStyle name="Normal 18 3 3 2 3 5 2" xfId="35418" xr:uid="{AE03AD46-C4FF-476F-8654-7DF4ED68BD3F}"/>
    <cellStyle name="Normal 18 3 3 2 3 6" xfId="20994" xr:uid="{30501DBB-78D3-4D23-A445-7704E668C12F}"/>
    <cellStyle name="Normal 18 3 3 2 4" xfId="8386" xr:uid="{7C382F95-F960-41C2-8309-9D42CE4236F0}"/>
    <cellStyle name="Normal 18 3 3 2 4 2" xfId="37284" xr:uid="{2C93462C-59FA-47CD-A98E-A23CA3ABCCD7}"/>
    <cellStyle name="Normal 18 3 3 2 4 3" xfId="22860" xr:uid="{652B0AAC-49EA-4CFC-A1EA-7F56A4A4A250}"/>
    <cellStyle name="Normal 18 3 3 2 5" xfId="12121" xr:uid="{D4D8BB13-0D65-41FF-93EA-C5CAD3A6C2C1}"/>
    <cellStyle name="Normal 18 3 3 2 5 2" xfId="41016" xr:uid="{B8A46B41-25A7-45E0-8D44-C27525634F9D}"/>
    <cellStyle name="Normal 18 3 3 2 5 3" xfId="26592" xr:uid="{270B1AB2-13CF-4CD9-9D5E-4D6FB3D4EF12}"/>
    <cellStyle name="Normal 18 3 3 2 6" xfId="15844" xr:uid="{B62EC57E-B194-42CD-93AB-84DD5E73360B}"/>
    <cellStyle name="Normal 18 3 3 2 6 2" xfId="44726" xr:uid="{D6C004E3-34A9-43C2-ADC1-7F3912CC18BD}"/>
    <cellStyle name="Normal 18 3 3 2 6 3" xfId="30302" xr:uid="{DD280F3E-0DE4-4517-AE74-B9C5CA20B496}"/>
    <cellStyle name="Normal 18 3 3 2 7" xfId="4612" xr:uid="{101991F0-B459-467C-8F2F-8726B0C24D6F}"/>
    <cellStyle name="Normal 18 3 3 2 7 2" xfId="33551" xr:uid="{5C2EDB18-A05C-4F6E-8705-68ACA310C4E3}"/>
    <cellStyle name="Normal 18 3 3 2 8" xfId="19128" xr:uid="{7E965AD8-C8AF-4A6B-BA03-5B326FA7BC9A}"/>
    <cellStyle name="Normal 18 3 3 3" xfId="1630" xr:uid="{A5C28299-8A61-4CDC-996C-F84D32130372}"/>
    <cellStyle name="Normal 18 3 3 3 2" xfId="3244" xr:uid="{1145F670-B4DC-45B2-9604-7FBE32218286}"/>
    <cellStyle name="Normal 18 3 3 3 2 2" xfId="10732" xr:uid="{B3D6B058-9D68-47BB-9223-C572BE2A7D22}"/>
    <cellStyle name="Normal 18 3 3 3 2 2 2" xfId="39630" xr:uid="{C2397B55-E4A4-4B96-A0EE-69AD437EE613}"/>
    <cellStyle name="Normal 18 3 3 3 2 2 3" xfId="25206" xr:uid="{7756AB38-88A9-4B1F-8FB5-874B0252FB5A}"/>
    <cellStyle name="Normal 18 3 3 3 2 3" xfId="14469" xr:uid="{AACAC56A-1A63-4FD2-9B14-4406CCB5F31D}"/>
    <cellStyle name="Normal 18 3 3 3 2 3 2" xfId="43362" xr:uid="{FB8284AB-E32A-4CAA-869D-97BCF15D6B71}"/>
    <cellStyle name="Normal 18 3 3 3 2 3 3" xfId="28938" xr:uid="{DA558F2D-714A-4AE2-BF88-90E62F957FD2}"/>
    <cellStyle name="Normal 18 3 3 3 2 4" xfId="17772" xr:uid="{9BE6C4D9-BFBA-4DDA-AC15-B8217AEB1DD7}"/>
    <cellStyle name="Normal 18 3 3 3 2 4 2" xfId="46650" xr:uid="{7F8BE8D9-E4CE-4BAF-AD30-7CBAA92F63B4}"/>
    <cellStyle name="Normal 18 3 3 3 2 4 3" xfId="32226" xr:uid="{82C27AD9-985B-4F02-BDFC-DE2929B93AFB}"/>
    <cellStyle name="Normal 18 3 3 3 2 5" xfId="6983" xr:uid="{8B5567AC-C78A-4D1C-A775-5274C0AA8B24}"/>
    <cellStyle name="Normal 18 3 3 3 2 5 2" xfId="35898" xr:uid="{B47096E1-24A6-4F92-942D-7180BF0A58B2}"/>
    <cellStyle name="Normal 18 3 3 3 2 6" xfId="21474" xr:uid="{09327652-7869-4C74-BFAC-299C3972762B}"/>
    <cellStyle name="Normal 18 3 3 3 3" xfId="8866" xr:uid="{E1DB396A-AA50-43F1-99F9-22512BF70550}"/>
    <cellStyle name="Normal 18 3 3 3 3 2" xfId="37764" xr:uid="{49FF4D5C-E0E2-4B30-8085-C83CC1360140}"/>
    <cellStyle name="Normal 18 3 3 3 3 3" xfId="23340" xr:uid="{799922F1-52BE-41CB-8F35-0F4E94CDF730}"/>
    <cellStyle name="Normal 18 3 3 3 4" xfId="12603" xr:uid="{A2F08E6E-EDDF-4177-A6FD-1A60954A8195}"/>
    <cellStyle name="Normal 18 3 3 3 4 2" xfId="41496" xr:uid="{D3794F23-110A-44F7-BE5A-21361DA870DB}"/>
    <cellStyle name="Normal 18 3 3 3 4 3" xfId="27072" xr:uid="{67976202-3985-4349-AB3E-0E3D9CA90B71}"/>
    <cellStyle name="Normal 18 3 3 3 5" xfId="16159" xr:uid="{8196C45A-830E-4713-9687-B1501D4DDD71}"/>
    <cellStyle name="Normal 18 3 3 3 5 2" xfId="45038" xr:uid="{6940A5C8-DDDF-4BF7-B507-ED0D31FB1AB8}"/>
    <cellStyle name="Normal 18 3 3 3 5 3" xfId="30614" xr:uid="{C82004BD-CAD4-411E-8601-A3F7400C37BA}"/>
    <cellStyle name="Normal 18 3 3 3 6" xfId="5109" xr:uid="{C671E864-2445-4F66-B309-63930D2646EE}"/>
    <cellStyle name="Normal 18 3 3 3 6 2" xfId="34032" xr:uid="{1E9BC654-4DEC-4BA6-A919-44F74C83BB81}"/>
    <cellStyle name="Normal 18 3 3 3 7" xfId="19608" xr:uid="{6AF6421E-7CBA-42A3-95DD-64BBFE0122E9}"/>
    <cellStyle name="Normal 18 3 3 4" xfId="2438" xr:uid="{3A63D333-1163-42E1-9B55-29876C95966D}"/>
    <cellStyle name="Normal 18 3 3 4 2" xfId="9799" xr:uid="{0F05BBC9-ECB3-486D-9A35-1695C7222B30}"/>
    <cellStyle name="Normal 18 3 3 4 2 2" xfId="38697" xr:uid="{2242F771-DF63-4BD4-8C08-99AC838FA866}"/>
    <cellStyle name="Normal 18 3 3 4 2 3" xfId="24273" xr:uid="{AB4F3A65-CC54-4BAA-B9C5-C6D3ED3DD27A}"/>
    <cellStyle name="Normal 18 3 3 4 3" xfId="13536" xr:uid="{8C0A92D9-DCDB-4913-A1EF-385DD4337DCE}"/>
    <cellStyle name="Normal 18 3 3 4 3 2" xfId="42429" xr:uid="{7B4ECCA0-E603-4220-8013-0507BFB1F16C}"/>
    <cellStyle name="Normal 18 3 3 4 3 3" xfId="28005" xr:uid="{F4D4A833-18C0-438E-AFBE-630AA79201B5}"/>
    <cellStyle name="Normal 18 3 3 4 4" xfId="16966" xr:uid="{4B8C23E6-E357-4157-8945-0572FEEA923F}"/>
    <cellStyle name="Normal 18 3 3 4 4 2" xfId="45844" xr:uid="{CFC740E0-1735-4A44-ADE8-6C224963CD2C}"/>
    <cellStyle name="Normal 18 3 3 4 4 3" xfId="31420" xr:uid="{4A3C71D9-8B81-4CB0-8705-18571355B087}"/>
    <cellStyle name="Normal 18 3 3 4 5" xfId="6050" xr:uid="{333BF28F-0D7A-4499-A86E-EFF6D31DB574}"/>
    <cellStyle name="Normal 18 3 3 4 5 2" xfId="34965" xr:uid="{7D14E7F4-E892-4C80-AEA1-159C251B5258}"/>
    <cellStyle name="Normal 18 3 3 4 6" xfId="20541" xr:uid="{9913A629-9F54-4309-8C9D-0F051E6967E5}"/>
    <cellStyle name="Normal 18 3 3 5" xfId="7933" xr:uid="{68E77737-92A6-4A14-A0AC-68791C785C0A}"/>
    <cellStyle name="Normal 18 3 3 5 2" xfId="36831" xr:uid="{DC9876C7-5EEF-4651-BC2E-B0EE129A9DA5}"/>
    <cellStyle name="Normal 18 3 3 5 3" xfId="22407" xr:uid="{77FDEFD3-CB97-48BF-8EF5-C1EC7485AAAB}"/>
    <cellStyle name="Normal 18 3 3 6" xfId="11668" xr:uid="{C667B835-C6A1-4869-B82A-8C74999ECAC2}"/>
    <cellStyle name="Normal 18 3 3 6 2" xfId="40563" xr:uid="{A39250E6-B929-4D0F-9397-13898C657827}"/>
    <cellStyle name="Normal 18 3 3 6 3" xfId="26139" xr:uid="{DF12EEF0-E729-48AE-8D0F-4DF6213710AF}"/>
    <cellStyle name="Normal 18 3 3 7" xfId="15345" xr:uid="{A7CD7274-61E9-4808-978E-7454391309D0}"/>
    <cellStyle name="Normal 18 3 3 7 2" xfId="44232" xr:uid="{6C66FDD8-A7E6-4CAD-8C47-2B4BBC7B8572}"/>
    <cellStyle name="Normal 18 3 3 7 3" xfId="29808" xr:uid="{141082F9-EAD7-455E-9A51-D7C3172A9E14}"/>
    <cellStyle name="Normal 18 3 3 8" xfId="4117" xr:uid="{EC1AEC33-5CFF-41F2-BD8B-C6208B289620}"/>
    <cellStyle name="Normal 18 3 3 8 2" xfId="33098" xr:uid="{F7F946C5-9A0C-4C1B-8B3C-6901737FF660}"/>
    <cellStyle name="Normal 18 3 3 9" xfId="18675" xr:uid="{C633655B-EC25-41FE-8398-1549410958ED}"/>
    <cellStyle name="Normal 18 3 4" xfId="1238" xr:uid="{AA232287-2084-4233-8AD0-6E7BD1C6D215}"/>
    <cellStyle name="Normal 18 3 4 2" xfId="2122" xr:uid="{9AA493A0-F649-48ED-BB22-79CEB8E05E4C}"/>
    <cellStyle name="Normal 18 3 4 2 2" xfId="3736" xr:uid="{795C044A-A1D1-4BD8-82C3-67E109C0A4A8}"/>
    <cellStyle name="Normal 18 3 4 2 2 2" xfId="7306" xr:uid="{50F2B210-4D32-405A-865C-D5A0485CBD9E}"/>
    <cellStyle name="Normal 18 3 4 2 2 2 2" xfId="11055" xr:uid="{8A56BB27-7531-4838-8CE7-6063E56A3241}"/>
    <cellStyle name="Normal 18 3 4 2 2 2 2 2" xfId="39953" xr:uid="{370BDF4A-C541-4C3E-B2E6-C703D5697826}"/>
    <cellStyle name="Normal 18 3 4 2 2 2 2 3" xfId="25529" xr:uid="{C9B04522-AFD1-44FE-ABC9-641223618C35}"/>
    <cellStyle name="Normal 18 3 4 2 2 2 3" xfId="14792" xr:uid="{91A809DA-13E0-4FD5-B7CE-73061E2070EA}"/>
    <cellStyle name="Normal 18 3 4 2 2 2 3 2" xfId="43685" xr:uid="{A59B66BC-00BF-4962-AD67-228C2C4625F6}"/>
    <cellStyle name="Normal 18 3 4 2 2 2 3 3" xfId="29261" xr:uid="{8474805D-CE0C-4914-B096-285FA3056612}"/>
    <cellStyle name="Normal 18 3 4 2 2 2 4" xfId="36221" xr:uid="{9B41F918-02AE-4651-9A56-CED359B62B62}"/>
    <cellStyle name="Normal 18 3 4 2 2 2 5" xfId="21797" xr:uid="{098000CB-2A31-490B-B1F9-F772DADEE5E8}"/>
    <cellStyle name="Normal 18 3 4 2 2 3" xfId="9189" xr:uid="{0BB594BE-31E1-41C8-B7F2-B43F6FAF14E3}"/>
    <cellStyle name="Normal 18 3 4 2 2 3 2" xfId="38087" xr:uid="{E6F706FE-1E6F-487E-90E2-2C85D5EE15AB}"/>
    <cellStyle name="Normal 18 3 4 2 2 3 3" xfId="23663" xr:uid="{51BFFD35-2779-4D0A-A907-995FBD126E5C}"/>
    <cellStyle name="Normal 18 3 4 2 2 4" xfId="12926" xr:uid="{79B368DC-6F9D-481E-B309-B33115CEA9C4}"/>
    <cellStyle name="Normal 18 3 4 2 2 4 2" xfId="41819" xr:uid="{CEF27155-5E0F-478B-A67F-E70C913C7DFA}"/>
    <cellStyle name="Normal 18 3 4 2 2 4 3" xfId="27395" xr:uid="{0A235957-E282-40BC-B781-ECB81FA68E2C}"/>
    <cellStyle name="Normal 18 3 4 2 2 5" xfId="18264" xr:uid="{F828D9F7-C41E-4DE8-A0DD-DADF3F326099}"/>
    <cellStyle name="Normal 18 3 4 2 2 5 2" xfId="47142" xr:uid="{B34D50F2-DEA4-4312-A3BA-A4465BE2B309}"/>
    <cellStyle name="Normal 18 3 4 2 2 5 3" xfId="32718" xr:uid="{BBAEC6E6-ABFB-427D-9A51-96B611218553}"/>
    <cellStyle name="Normal 18 3 4 2 2 6" xfId="5432" xr:uid="{BF6695F1-0347-4ACF-9F9A-00A6EE1B352B}"/>
    <cellStyle name="Normal 18 3 4 2 2 6 2" xfId="34355" xr:uid="{D1D2BC91-C353-42A7-BCF8-D2FE78096DD8}"/>
    <cellStyle name="Normal 18 3 4 2 2 7" xfId="19931" xr:uid="{BF53A181-4AA5-4F7D-97C3-DB081FD8077B}"/>
    <cellStyle name="Normal 18 3 4 2 3" xfId="6373" xr:uid="{C0E061F4-2396-474F-B285-F2869EF9CD91}"/>
    <cellStyle name="Normal 18 3 4 2 3 2" xfId="10122" xr:uid="{2406CB8B-D0EE-4C36-B2D7-587EC577B1B2}"/>
    <cellStyle name="Normal 18 3 4 2 3 2 2" xfId="39020" xr:uid="{D8A2C152-634A-4CE4-AD3D-F3B3EFD74265}"/>
    <cellStyle name="Normal 18 3 4 2 3 2 3" xfId="24596" xr:uid="{8E9B9FA2-0379-4F2B-B810-1F3D101BFB5A}"/>
    <cellStyle name="Normal 18 3 4 2 3 3" xfId="13859" xr:uid="{E785713D-47B7-494E-8D0A-AC283D0E12FD}"/>
    <cellStyle name="Normal 18 3 4 2 3 3 2" xfId="42752" xr:uid="{E04A31DE-BB7E-4E43-BC9C-1F0570010ECB}"/>
    <cellStyle name="Normal 18 3 4 2 3 3 3" xfId="28328" xr:uid="{69C606CE-92AE-4E47-B60D-68958706A57C}"/>
    <cellStyle name="Normal 18 3 4 2 3 4" xfId="35288" xr:uid="{A4CF371E-21F0-40EC-8C20-94607FE98F24}"/>
    <cellStyle name="Normal 18 3 4 2 3 5" xfId="20864" xr:uid="{AEFB55E4-6FED-4B9A-8C40-7706A8AB3EB1}"/>
    <cellStyle name="Normal 18 3 4 2 4" xfId="8256" xr:uid="{74E72459-BD1A-4BFC-BB43-D58EE65550E3}"/>
    <cellStyle name="Normal 18 3 4 2 4 2" xfId="37154" xr:uid="{ADA3C391-C09A-438A-81FF-08D56CEC1724}"/>
    <cellStyle name="Normal 18 3 4 2 4 3" xfId="22730" xr:uid="{732ACF78-7BA7-4EA2-B36F-6215DEA38F42}"/>
    <cellStyle name="Normal 18 3 4 2 5" xfId="11991" xr:uid="{A7490287-B390-4FA3-A8CC-05BD81C67EEF}"/>
    <cellStyle name="Normal 18 3 4 2 5 2" xfId="40886" xr:uid="{DC00B569-644F-40DD-8A2D-36C18515D35E}"/>
    <cellStyle name="Normal 18 3 4 2 5 3" xfId="26462" xr:uid="{0D5C40C8-4902-4A6A-B8D7-EDAEC38DA665}"/>
    <cellStyle name="Normal 18 3 4 2 6" xfId="16651" xr:uid="{27AEC9BF-648C-45A7-8AB0-F042C8173CF4}"/>
    <cellStyle name="Normal 18 3 4 2 6 2" xfId="45530" xr:uid="{75F8B534-97E5-4637-8F4F-2C8C6EFE60F6}"/>
    <cellStyle name="Normal 18 3 4 2 6 3" xfId="31106" xr:uid="{17320135-4AE9-4C4C-86CA-9E71BA75F78C}"/>
    <cellStyle name="Normal 18 3 4 2 7" xfId="4479" xr:uid="{68BAFE23-E411-468E-A074-37A07E60F54B}"/>
    <cellStyle name="Normal 18 3 4 2 7 2" xfId="33421" xr:uid="{857C1CDB-83EB-4679-A9BE-316CF0A5E5A7}"/>
    <cellStyle name="Normal 18 3 4 2 8" xfId="18998" xr:uid="{7C3F088F-5DDE-474F-90F6-8A4EF3473DD6}"/>
    <cellStyle name="Normal 18 3 4 3" xfId="2930" xr:uid="{35006591-84D8-4AD9-8FED-8C68F3326BC6}"/>
    <cellStyle name="Normal 18 3 4 3 2" xfId="6853" xr:uid="{DDC3C484-07B5-4CB8-B86E-E42488633457}"/>
    <cellStyle name="Normal 18 3 4 3 2 2" xfId="10602" xr:uid="{3C6358BE-E73A-4E02-AE33-DF3433AF2CB0}"/>
    <cellStyle name="Normal 18 3 4 3 2 2 2" xfId="39500" xr:uid="{D38F12BA-65A0-4986-BBFF-B59BCFD90DDB}"/>
    <cellStyle name="Normal 18 3 4 3 2 2 3" xfId="25076" xr:uid="{80DECC93-E650-498F-B7EB-DBA417F4A766}"/>
    <cellStyle name="Normal 18 3 4 3 2 3" xfId="14339" xr:uid="{DB9B8BF7-533A-49C5-A647-5335715BB24B}"/>
    <cellStyle name="Normal 18 3 4 3 2 3 2" xfId="43232" xr:uid="{27010991-E2AE-40F7-976E-32F6F96CDD33}"/>
    <cellStyle name="Normal 18 3 4 3 2 3 3" xfId="28808" xr:uid="{8120A134-F5F4-428D-B907-DF1EDBDE68C9}"/>
    <cellStyle name="Normal 18 3 4 3 2 4" xfId="35768" xr:uid="{0DFCD2A5-A810-46ED-83F3-C1EB8DA50747}"/>
    <cellStyle name="Normal 18 3 4 3 2 5" xfId="21344" xr:uid="{24EE6CCA-CFBD-4127-AF69-D134C0BCC4E2}"/>
    <cellStyle name="Normal 18 3 4 3 3" xfId="8736" xr:uid="{F343D996-A753-4E4B-B733-46CE8521A4F7}"/>
    <cellStyle name="Normal 18 3 4 3 3 2" xfId="37634" xr:uid="{6FF86109-FB9E-4BDB-ACE2-45FDADC7BF52}"/>
    <cellStyle name="Normal 18 3 4 3 3 3" xfId="23210" xr:uid="{8BE9B56B-0E1B-42D3-9CEC-913E9C1F3100}"/>
    <cellStyle name="Normal 18 3 4 3 4" xfId="12473" xr:uid="{67C59BD5-F96F-48E3-BB19-514D84C53F69}"/>
    <cellStyle name="Normal 18 3 4 3 4 2" xfId="41366" xr:uid="{FB815A4D-7BCD-4222-B493-FC49EC07ADA9}"/>
    <cellStyle name="Normal 18 3 4 3 4 3" xfId="26942" xr:uid="{AF2A1C8C-211B-40FE-8028-BB632C80B8CA}"/>
    <cellStyle name="Normal 18 3 4 3 5" xfId="17458" xr:uid="{7C7FE0FF-1C14-48F3-8534-5134A8B91AAA}"/>
    <cellStyle name="Normal 18 3 4 3 5 2" xfId="46336" xr:uid="{3544494E-3BE9-4E7B-97D7-88B38304D916}"/>
    <cellStyle name="Normal 18 3 4 3 5 3" xfId="31912" xr:uid="{B95B946D-EFD3-4AE4-B085-FCA9A9756C4A}"/>
    <cellStyle name="Normal 18 3 4 3 6" xfId="4979" xr:uid="{FBEC443A-3C58-421D-86AF-F82F9C7674B0}"/>
    <cellStyle name="Normal 18 3 4 3 6 2" xfId="33902" xr:uid="{BE67AA56-5894-422F-9425-CFE1B9F90D2A}"/>
    <cellStyle name="Normal 18 3 4 3 7" xfId="19478" xr:uid="{8D1FCCB3-7313-4135-904C-67463A51220C}"/>
    <cellStyle name="Normal 18 3 4 4" xfId="5920" xr:uid="{7F38AD5C-F6EE-4ABD-A2B2-8693ABDC4F8D}"/>
    <cellStyle name="Normal 18 3 4 4 2" xfId="9669" xr:uid="{D8CC35CD-8565-4DB9-89E1-C7E0E7918C09}"/>
    <cellStyle name="Normal 18 3 4 4 2 2" xfId="38567" xr:uid="{D4E73976-F674-41EE-98EB-894108C5F675}"/>
    <cellStyle name="Normal 18 3 4 4 2 3" xfId="24143" xr:uid="{A59687D3-4DAB-4BF3-8A8B-934D42C3AACD}"/>
    <cellStyle name="Normal 18 3 4 4 3" xfId="13406" xr:uid="{22593078-48C4-49B5-A8CA-F2E2EA9C8460}"/>
    <cellStyle name="Normal 18 3 4 4 3 2" xfId="42299" xr:uid="{C4D4FB3A-505E-45F6-A438-EE8C8EB5AFE1}"/>
    <cellStyle name="Normal 18 3 4 4 3 3" xfId="27875" xr:uid="{1D19A597-C6D3-4909-9135-A35C3775250C}"/>
    <cellStyle name="Normal 18 3 4 4 4" xfId="34835" xr:uid="{BA66FF85-FEAF-4557-A255-8392511DC642}"/>
    <cellStyle name="Normal 18 3 4 4 5" xfId="20411" xr:uid="{901D2679-0761-44E7-B7AC-6859F58AAA59}"/>
    <cellStyle name="Normal 18 3 4 5" xfId="7803" xr:uid="{A4B29853-C7F8-4412-9E4C-50AE89A6A35E}"/>
    <cellStyle name="Normal 18 3 4 5 2" xfId="36701" xr:uid="{AE4EB299-CEBE-401D-A335-160A9E0B9B99}"/>
    <cellStyle name="Normal 18 3 4 5 3" xfId="22277" xr:uid="{7F7542C8-29EA-436D-B4D3-1094B3E13C47}"/>
    <cellStyle name="Normal 18 3 4 6" xfId="11538" xr:uid="{B17CA33A-1746-4844-972B-FDB26BE0BC9D}"/>
    <cellStyle name="Normal 18 3 4 6 2" xfId="40433" xr:uid="{F180FBB9-E858-4BDE-AD45-92098B57DB5E}"/>
    <cellStyle name="Normal 18 3 4 6 3" xfId="26009" xr:uid="{C63CE682-CE3B-48EB-9B9A-4F8B59461BB7}"/>
    <cellStyle name="Normal 18 3 4 7" xfId="15842" xr:uid="{C0CC1C59-EFA6-4BD7-BED2-1B38412E9E90}"/>
    <cellStyle name="Normal 18 3 4 7 2" xfId="44724" xr:uid="{33DE5ADF-97D9-419F-9087-45FC7B4630DD}"/>
    <cellStyle name="Normal 18 3 4 7 3" xfId="30300" xr:uid="{AB5B324B-1A38-43B1-BDB7-F6FC6BD65DEF}"/>
    <cellStyle name="Normal 18 3 4 8" xfId="3987" xr:uid="{DA8AB8D8-5E5B-4427-B701-CC597838EF75}"/>
    <cellStyle name="Normal 18 3 4 8 2" xfId="32968" xr:uid="{1A11EE31-418B-4E17-AE72-F3CB6CAC6E72}"/>
    <cellStyle name="Normal 18 3 4 9" xfId="18545" xr:uid="{34B44B80-4EA2-49C9-91FD-90300EE334D0}"/>
    <cellStyle name="Normal 18 3 5" xfId="1500" xr:uid="{EDDCF141-ABB9-4FA0-B791-BC8AABAA18E2}"/>
    <cellStyle name="Normal 18 3 5 2" xfId="3114" xr:uid="{A23FD203-8F6F-4E32-B0FC-27E839F2A467}"/>
    <cellStyle name="Normal 18 3 5 2 2" xfId="7192" xr:uid="{6C8B7241-CC6A-4C43-BB8B-8DF74C1A1899}"/>
    <cellStyle name="Normal 18 3 5 2 2 2" xfId="10941" xr:uid="{7982783D-05C4-4F6C-9E97-60A4ADEFA541}"/>
    <cellStyle name="Normal 18 3 5 2 2 2 2" xfId="39839" xr:uid="{C1B85C31-F203-4FD9-9178-74E1B81C01AD}"/>
    <cellStyle name="Normal 18 3 5 2 2 2 3" xfId="25415" xr:uid="{D28D2245-2A89-4A52-83DE-900172757EA9}"/>
    <cellStyle name="Normal 18 3 5 2 2 3" xfId="14678" xr:uid="{EA806E8F-BC8C-4B19-A1F7-A83B6F74FD85}"/>
    <cellStyle name="Normal 18 3 5 2 2 3 2" xfId="43571" xr:uid="{A7C2970F-B73E-4EF1-8C4E-0624ED8289D1}"/>
    <cellStyle name="Normal 18 3 5 2 2 3 3" xfId="29147" xr:uid="{A9E3EAC7-9146-4BB8-B13B-A1B400C1A6E3}"/>
    <cellStyle name="Normal 18 3 5 2 2 4" xfId="36107" xr:uid="{BA9213F2-EF4E-48F8-BEC5-23F894F6A2F1}"/>
    <cellStyle name="Normal 18 3 5 2 2 5" xfId="21683" xr:uid="{AF7EF0A0-E787-44E6-9EA4-409B46E7996D}"/>
    <cellStyle name="Normal 18 3 5 2 3" xfId="9075" xr:uid="{F964CD5E-9272-41C4-A555-724BB3389DFC}"/>
    <cellStyle name="Normal 18 3 5 2 3 2" xfId="37973" xr:uid="{D7BD0A36-2FF8-443F-ABE1-99BFA2F2E768}"/>
    <cellStyle name="Normal 18 3 5 2 3 3" xfId="23549" xr:uid="{DFF22BF4-C443-474E-AD90-962E895CA8CC}"/>
    <cellStyle name="Normal 18 3 5 2 4" xfId="12812" xr:uid="{ED50A447-527A-4A8B-B639-B110BFE9D3ED}"/>
    <cellStyle name="Normal 18 3 5 2 4 2" xfId="41705" xr:uid="{C93D4481-57A6-43B3-93E0-26C2860AB89B}"/>
    <cellStyle name="Normal 18 3 5 2 4 3" xfId="27281" xr:uid="{8257A637-38C2-4DFF-AF2C-981D08007484}"/>
    <cellStyle name="Normal 18 3 5 2 5" xfId="17642" xr:uid="{172437A6-5964-4D9C-914E-40D581FA96A6}"/>
    <cellStyle name="Normal 18 3 5 2 5 2" xfId="46520" xr:uid="{FCE4C582-73CA-4B3B-9D93-3B2EF868413A}"/>
    <cellStyle name="Normal 18 3 5 2 5 3" xfId="32096" xr:uid="{CF9B4ED1-FD73-405E-96A8-89371B40F0B6}"/>
    <cellStyle name="Normal 18 3 5 2 6" xfId="5318" xr:uid="{35990579-7597-490E-87BE-3E372D67970E}"/>
    <cellStyle name="Normal 18 3 5 2 6 2" xfId="34241" xr:uid="{4C36EB12-2961-4395-9688-33918C211ECF}"/>
    <cellStyle name="Normal 18 3 5 2 7" xfId="19817" xr:uid="{F7E6265A-82B5-4682-AC2D-ECF9667B5E2F}"/>
    <cellStyle name="Normal 18 3 5 3" xfId="6259" xr:uid="{2624F45E-283B-40A6-98ED-C70517C06476}"/>
    <cellStyle name="Normal 18 3 5 3 2" xfId="10008" xr:uid="{3FF83E42-5B6A-4FE9-9A69-A33AA6046BB0}"/>
    <cellStyle name="Normal 18 3 5 3 2 2" xfId="38906" xr:uid="{46CCAA52-6363-42B9-9AD6-D39E99A3301E}"/>
    <cellStyle name="Normal 18 3 5 3 2 3" xfId="24482" xr:uid="{76F03197-6A02-4277-91C3-190B20FED157}"/>
    <cellStyle name="Normal 18 3 5 3 3" xfId="13745" xr:uid="{EC6E4594-C5D4-4436-B036-1E605DDA833C}"/>
    <cellStyle name="Normal 18 3 5 3 3 2" xfId="42638" xr:uid="{A524EB3C-C0CD-42A7-AA7D-89D3897BF0D6}"/>
    <cellStyle name="Normal 18 3 5 3 3 3" xfId="28214" xr:uid="{2C6892BE-8E9E-46F9-B9AA-D12968BE1D66}"/>
    <cellStyle name="Normal 18 3 5 3 4" xfId="35174" xr:uid="{6C258F4E-32A7-403B-B0FF-8328FAF284EE}"/>
    <cellStyle name="Normal 18 3 5 3 5" xfId="20750" xr:uid="{FDD0041B-B851-49A3-9735-45BFBB959114}"/>
    <cellStyle name="Normal 18 3 5 4" xfId="8142" xr:uid="{B0E987DE-8E7F-49EC-BDF1-6EDC45648FA7}"/>
    <cellStyle name="Normal 18 3 5 4 2" xfId="37040" xr:uid="{DCCFF676-68A6-4A54-8E29-BCB160A9819E}"/>
    <cellStyle name="Normal 18 3 5 4 3" xfId="22616" xr:uid="{A07ABE26-AFE8-4B30-82FC-9B551D259F83}"/>
    <cellStyle name="Normal 18 3 5 5" xfId="11877" xr:uid="{7B3B60BC-D3F8-4E0C-AA2B-FD9E575A971E}"/>
    <cellStyle name="Normal 18 3 5 5 2" xfId="40772" xr:uid="{96BFA581-B861-49AA-A3B1-3E9239D86312}"/>
    <cellStyle name="Normal 18 3 5 5 3" xfId="26348" xr:uid="{674FF0DC-770C-456A-8E3D-8BCA6ABC94E5}"/>
    <cellStyle name="Normal 18 3 5 6" xfId="16029" xr:uid="{2EA58E13-92A5-40D4-B6E5-C2F9731D913D}"/>
    <cellStyle name="Normal 18 3 5 6 2" xfId="44908" xr:uid="{37160011-8062-4864-A197-E7E585E3B14F}"/>
    <cellStyle name="Normal 18 3 5 6 3" xfId="30484" xr:uid="{DC737301-E449-4375-B8DE-99A7D870BA0F}"/>
    <cellStyle name="Normal 18 3 5 7" xfId="4352" xr:uid="{A428D9DA-E1FD-47E4-9AC0-F9BC2D2C33A3}"/>
    <cellStyle name="Normal 18 3 5 7 2" xfId="33307" xr:uid="{117DFE15-4376-462E-8868-3DC023ED304E}"/>
    <cellStyle name="Normal 18 3 5 8" xfId="18884" xr:uid="{73C74537-7DFD-4B5F-AB19-2349B1ED45CE}"/>
    <cellStyle name="Normal 18 3 6" xfId="2308" xr:uid="{E4C3BC79-EE1A-4631-8DFE-175F7C2171F8}"/>
    <cellStyle name="Normal 18 3 6 2" xfId="6739" xr:uid="{58DFC56A-F899-4EB9-9042-02B0DAA07716}"/>
    <cellStyle name="Normal 18 3 6 2 2" xfId="10488" xr:uid="{90FF87D4-EE61-41DF-A271-B9E7442432AE}"/>
    <cellStyle name="Normal 18 3 6 2 2 2" xfId="39386" xr:uid="{5194A333-A635-4904-9F39-85C4FC5B39B4}"/>
    <cellStyle name="Normal 18 3 6 2 2 3" xfId="24962" xr:uid="{E4700E23-FFA4-42B6-90E2-08F2B53E38A1}"/>
    <cellStyle name="Normal 18 3 6 2 3" xfId="14225" xr:uid="{6C1FA52E-CBDF-46A1-B486-8CC5EFB47563}"/>
    <cellStyle name="Normal 18 3 6 2 3 2" xfId="43118" xr:uid="{C96E0D71-7547-4D86-B2F5-5644299C1025}"/>
    <cellStyle name="Normal 18 3 6 2 3 3" xfId="28694" xr:uid="{F46D6AF4-B4F0-48CB-8FC1-199B6D64DA3F}"/>
    <cellStyle name="Normal 18 3 6 2 4" xfId="35654" xr:uid="{E386DA6A-C069-4247-85D5-EE6141A59B91}"/>
    <cellStyle name="Normal 18 3 6 2 5" xfId="21230" xr:uid="{5A077FA5-8E3D-41B6-A482-9C2D8B751B70}"/>
    <cellStyle name="Normal 18 3 6 3" xfId="8622" xr:uid="{8D9412B2-4507-4F82-837B-2CF8F7EF3173}"/>
    <cellStyle name="Normal 18 3 6 3 2" xfId="37520" xr:uid="{0927EEB3-49BA-4A9F-8939-4B4784CA784C}"/>
    <cellStyle name="Normal 18 3 6 3 3" xfId="23096" xr:uid="{8E215239-C419-480D-8043-5294EA732055}"/>
    <cellStyle name="Normal 18 3 6 4" xfId="12359" xr:uid="{79D8B8A9-5AE8-402F-BCDC-48ED8D71A3A5}"/>
    <cellStyle name="Normal 18 3 6 4 2" xfId="41252" xr:uid="{B309EDF6-B5E3-4233-9FD2-C441AC21A807}"/>
    <cellStyle name="Normal 18 3 6 4 3" xfId="26828" xr:uid="{19AA625E-0176-433D-8F90-0CCC75310E62}"/>
    <cellStyle name="Normal 18 3 6 5" xfId="16836" xr:uid="{93C67D6E-E9D1-4B41-A5E0-6FBE616EA6B7}"/>
    <cellStyle name="Normal 18 3 6 5 2" xfId="45714" xr:uid="{2CC45ACA-6105-44BA-B7AA-09BA5DC72A85}"/>
    <cellStyle name="Normal 18 3 6 5 3" xfId="31290" xr:uid="{3523AAF6-4DE0-4EFE-A6CB-F4D2EE339AAD}"/>
    <cellStyle name="Normal 18 3 6 6" xfId="4865" xr:uid="{2B68C27F-3F87-40B0-A884-FD92833F25DE}"/>
    <cellStyle name="Normal 18 3 6 6 2" xfId="33788" xr:uid="{DF28F928-46B9-4062-889F-3176F675BB59}"/>
    <cellStyle name="Normal 18 3 6 7" xfId="19364" xr:uid="{C934A59E-62FE-4B41-BF0A-676A899DF520}"/>
    <cellStyle name="Normal 18 3 7" xfId="5805" xr:uid="{D4721968-5C57-4171-BB57-D90B364FDA01}"/>
    <cellStyle name="Normal 18 3 7 2" xfId="9555" xr:uid="{1C295E22-21AD-4533-9A91-8738F8B9333A}"/>
    <cellStyle name="Normal 18 3 7 2 2" xfId="38453" xr:uid="{E613C635-D49E-4F40-AECE-4693ECFCB387}"/>
    <cellStyle name="Normal 18 3 7 2 3" xfId="24029" xr:uid="{D027D92C-0EA0-458E-9F6E-7FF1F9A7AF19}"/>
    <cellStyle name="Normal 18 3 7 3" xfId="13292" xr:uid="{E783FBF9-888D-4DAA-86D4-1AE2596A39FD}"/>
    <cellStyle name="Normal 18 3 7 3 2" xfId="42185" xr:uid="{52581269-3D4F-4F7B-B63F-0AB08502E26D}"/>
    <cellStyle name="Normal 18 3 7 3 3" xfId="27761" xr:uid="{38413258-21BC-4ED8-9465-4B56D6C312EF}"/>
    <cellStyle name="Normal 18 3 7 4" xfId="34721" xr:uid="{A081A2C8-27B0-4752-82BA-0B0F073D56A4}"/>
    <cellStyle name="Normal 18 3 7 5" xfId="20297" xr:uid="{58B63B19-832A-4D7D-8B1F-57A66AB690F9}"/>
    <cellStyle name="Normal 18 3 8" xfId="7689" xr:uid="{D2BBC296-85FB-4469-9172-FE3B55078E9F}"/>
    <cellStyle name="Normal 18 3 8 2" xfId="36587" xr:uid="{2521BDB7-694A-4186-9262-CF0217F069E0}"/>
    <cellStyle name="Normal 18 3 8 3" xfId="22163" xr:uid="{1806D964-A823-4143-81A0-2793C9F2BE0A}"/>
    <cellStyle name="Normal 18 3 9" xfId="11424" xr:uid="{9A32F8CE-86A0-4CC9-B6AD-006BCD5A6006}"/>
    <cellStyle name="Normal 18 3 9 2" xfId="40319" xr:uid="{BA059BAF-1BF9-4AD8-9A57-BAD50FE61A5F}"/>
    <cellStyle name="Normal 18 3 9 3" xfId="25895" xr:uid="{4A7E7752-A5C7-4601-9BFB-97ABE2EDDE40}"/>
    <cellStyle name="Normal 18 4" xfId="535" xr:uid="{11E34C82-00F3-4EAD-9C94-D2D99610BE76}"/>
    <cellStyle name="Normal 18 4 2" xfId="1241" xr:uid="{F3E7C055-29B1-406E-AEF9-06AC77B3C1EB}"/>
    <cellStyle name="Normal 18 4 2 2" xfId="2125" xr:uid="{BAACE4D7-E5FE-4FD1-8C3C-25CA39BF7DAC}"/>
    <cellStyle name="Normal 18 4 2 2 2" xfId="3739" xr:uid="{61A5C426-8709-44D8-BA9D-7D068F725943}"/>
    <cellStyle name="Normal 18 4 2 2 2 2" xfId="11090" xr:uid="{D3BA87BB-E808-41CB-A73C-00DF80400D4E}"/>
    <cellStyle name="Normal 18 4 2 2 2 2 2" xfId="39988" xr:uid="{326585E4-32E1-4833-9662-66C6A58DB0AD}"/>
    <cellStyle name="Normal 18 4 2 2 2 2 3" xfId="25564" xr:uid="{EFFFC150-7FF7-4F04-BB25-1F9CF4E329DE}"/>
    <cellStyle name="Normal 18 4 2 2 2 3" xfId="14827" xr:uid="{36C0A771-6C18-495D-A10B-A2641101487A}"/>
    <cellStyle name="Normal 18 4 2 2 2 3 2" xfId="43720" xr:uid="{2890EB83-1747-4659-953D-0C5B106FA7B5}"/>
    <cellStyle name="Normal 18 4 2 2 2 3 3" xfId="29296" xr:uid="{633F3B28-E432-4814-B88A-E74A830D88A2}"/>
    <cellStyle name="Normal 18 4 2 2 2 4" xfId="18267" xr:uid="{E1273210-74B4-400D-BD8B-E5C13A3A85B4}"/>
    <cellStyle name="Normal 18 4 2 2 2 4 2" xfId="47145" xr:uid="{B6C09F6A-3594-4851-835B-419FAA7F88D9}"/>
    <cellStyle name="Normal 18 4 2 2 2 4 3" xfId="32721" xr:uid="{2DD338F8-E143-44D7-9BFF-1406DF3B306A}"/>
    <cellStyle name="Normal 18 4 2 2 2 5" xfId="7341" xr:uid="{5411D254-599F-4F99-92DC-9767AC3D3BC4}"/>
    <cellStyle name="Normal 18 4 2 2 2 5 2" xfId="36256" xr:uid="{315D7BBC-1897-4DC1-B50D-C0A1DEE30DCF}"/>
    <cellStyle name="Normal 18 4 2 2 2 6" xfId="21832" xr:uid="{32E71754-CD4A-410D-8131-2EEAA4E07458}"/>
    <cellStyle name="Normal 18 4 2 2 3" xfId="9224" xr:uid="{05A4E7AC-0E96-43E2-96E6-9C6E47D7D0CE}"/>
    <cellStyle name="Normal 18 4 2 2 3 2" xfId="38122" xr:uid="{AF5B5D83-61F4-4ED6-AE62-A683A64ABDB1}"/>
    <cellStyle name="Normal 18 4 2 2 3 3" xfId="23698" xr:uid="{72EB0CD0-3CCE-4B34-A811-FA8D9F7E13CC}"/>
    <cellStyle name="Normal 18 4 2 2 4" xfId="12961" xr:uid="{84D3E729-C0FE-442B-B2FE-9BDD1EFD4687}"/>
    <cellStyle name="Normal 18 4 2 2 4 2" xfId="41854" xr:uid="{97AE5E08-A846-4DB1-9369-21DC22CA5A82}"/>
    <cellStyle name="Normal 18 4 2 2 4 3" xfId="27430" xr:uid="{64EA9CE8-6622-4B34-A129-37099DDD35EA}"/>
    <cellStyle name="Normal 18 4 2 2 5" xfId="16654" xr:uid="{F36B9E50-6943-41AF-A1E2-27D0F8CB8442}"/>
    <cellStyle name="Normal 18 4 2 2 5 2" xfId="45533" xr:uid="{E672A703-2B4E-4A37-817D-6DA7A21ACF82}"/>
    <cellStyle name="Normal 18 4 2 2 5 3" xfId="31109" xr:uid="{47FA84DB-1840-4034-8B78-ED8DFEF0000A}"/>
    <cellStyle name="Normal 18 4 2 2 6" xfId="5467" xr:uid="{14625525-6206-4C8B-8E6D-F17F33FE31EF}"/>
    <cellStyle name="Normal 18 4 2 2 6 2" xfId="34390" xr:uid="{D1EE365C-FFFF-44F6-98A9-E03BBA95A97B}"/>
    <cellStyle name="Normal 18 4 2 2 7" xfId="19966" xr:uid="{27741065-7F85-4C02-BE6C-1A87D6C3364C}"/>
    <cellStyle name="Normal 18 4 2 3" xfId="2933" xr:uid="{56C79575-EDED-4A65-BCA5-7E6201DC4657}"/>
    <cellStyle name="Normal 18 4 2 3 2" xfId="10157" xr:uid="{CD191A0E-C341-4DDF-A6E5-DC9F31A56461}"/>
    <cellStyle name="Normal 18 4 2 3 2 2" xfId="39055" xr:uid="{8EBA424B-B7B2-4526-AA65-42171857DE50}"/>
    <cellStyle name="Normal 18 4 2 3 2 3" xfId="24631" xr:uid="{6BF89D69-3EEE-4565-A668-CDD824B0D06C}"/>
    <cellStyle name="Normal 18 4 2 3 3" xfId="13894" xr:uid="{514F4350-691A-4A0D-A32F-37528E065E31}"/>
    <cellStyle name="Normal 18 4 2 3 3 2" xfId="42787" xr:uid="{5A5D35AB-1E84-4C9D-8F87-D4C91924392A}"/>
    <cellStyle name="Normal 18 4 2 3 3 3" xfId="28363" xr:uid="{D3F44F8E-6686-497F-9A4E-96B26545FA10}"/>
    <cellStyle name="Normal 18 4 2 3 4" xfId="17461" xr:uid="{2776E5B9-CC56-49A2-8F61-6E77C5FEB843}"/>
    <cellStyle name="Normal 18 4 2 3 4 2" xfId="46339" xr:uid="{303E570C-9ED9-4CDF-9687-D54FB78894EA}"/>
    <cellStyle name="Normal 18 4 2 3 4 3" xfId="31915" xr:uid="{0D223884-5A3D-488A-BA3E-6F86658ACF9C}"/>
    <cellStyle name="Normal 18 4 2 3 5" xfId="6408" xr:uid="{82211A60-AE66-47DF-9712-71DB703A6F67}"/>
    <cellStyle name="Normal 18 4 2 3 5 2" xfId="35323" xr:uid="{E720CBD1-7D56-4388-B844-EE14009402AD}"/>
    <cellStyle name="Normal 18 4 2 3 6" xfId="20899" xr:uid="{7A669A34-3363-4643-8C90-BB1A784204A2}"/>
    <cellStyle name="Normal 18 4 2 4" xfId="8291" xr:uid="{3FBA93FA-4C73-42A1-A1DC-C143B69EE7EF}"/>
    <cellStyle name="Normal 18 4 2 4 2" xfId="37189" xr:uid="{B8069A81-35F8-499F-844D-2E653827AEE4}"/>
    <cellStyle name="Normal 18 4 2 4 3" xfId="22765" xr:uid="{D6CE9D74-F250-4328-B52D-D03F28AFCFA4}"/>
    <cellStyle name="Normal 18 4 2 5" xfId="12026" xr:uid="{D0EC1B72-8643-4BAC-A344-86D9AB5F5BBB}"/>
    <cellStyle name="Normal 18 4 2 5 2" xfId="40921" xr:uid="{4627193C-1B2D-4395-93D7-461B4AAFD5F5}"/>
    <cellStyle name="Normal 18 4 2 5 3" xfId="26497" xr:uid="{65EA05AD-0F5C-4349-BC29-C11719DA95C9}"/>
    <cellStyle name="Normal 18 4 2 6" xfId="15845" xr:uid="{12791BD6-3F28-4841-B3A6-48437674731C}"/>
    <cellStyle name="Normal 18 4 2 6 2" xfId="44727" xr:uid="{B991A21D-441B-40B9-A05B-CC2157D17D25}"/>
    <cellStyle name="Normal 18 4 2 6 3" xfId="30303" xr:uid="{92528522-7613-4DD7-8DCD-11C531F1CE3F}"/>
    <cellStyle name="Normal 18 4 2 7" xfId="4517" xr:uid="{E7692D96-A7F1-4693-A136-DEDCB3767788}"/>
    <cellStyle name="Normal 18 4 2 7 2" xfId="33456" xr:uid="{9B21A763-2D09-46EE-B638-58B9FE968FD9}"/>
    <cellStyle name="Normal 18 4 2 8" xfId="19033" xr:uid="{1E42C209-9B73-4898-BA73-335396D3E5E6}"/>
    <cellStyle name="Normal 18 4 3" xfId="1535" xr:uid="{CB99A660-BC59-4FC7-95D7-12C3FBA14377}"/>
    <cellStyle name="Normal 18 4 3 2" xfId="3149" xr:uid="{E1F709C2-82FB-4C34-8BDA-7AEC6B2B3E9C}"/>
    <cellStyle name="Normal 18 4 3 2 2" xfId="10637" xr:uid="{A9A5B24A-0A00-444E-BDFB-46C908FC90EB}"/>
    <cellStyle name="Normal 18 4 3 2 2 2" xfId="39535" xr:uid="{95AE1226-65C4-4D5C-BA4C-42B2CA590BB2}"/>
    <cellStyle name="Normal 18 4 3 2 2 3" xfId="25111" xr:uid="{B44E48FE-7A67-4500-B977-A9E1DC8D8E58}"/>
    <cellStyle name="Normal 18 4 3 2 3" xfId="14374" xr:uid="{5999D60D-2046-4DB7-9647-5AF47F0A543E}"/>
    <cellStyle name="Normal 18 4 3 2 3 2" xfId="43267" xr:uid="{07B45C5C-B929-43CB-BB3A-44867826BAFB}"/>
    <cellStyle name="Normal 18 4 3 2 3 3" xfId="28843" xr:uid="{9B294A70-DC59-4596-BDBF-F47478F2D3DE}"/>
    <cellStyle name="Normal 18 4 3 2 4" xfId="17677" xr:uid="{57362F94-5CB7-47C5-A0D3-6251A1826C49}"/>
    <cellStyle name="Normal 18 4 3 2 4 2" xfId="46555" xr:uid="{402A03EB-A203-49CB-8909-24A4B2EFFC8D}"/>
    <cellStyle name="Normal 18 4 3 2 4 3" xfId="32131" xr:uid="{DEF7C951-AF1B-42A9-B561-773F4E8CDA44}"/>
    <cellStyle name="Normal 18 4 3 2 5" xfId="6888" xr:uid="{E3CDADF0-E6A4-4113-817D-25E28F732EA7}"/>
    <cellStyle name="Normal 18 4 3 2 5 2" xfId="35803" xr:uid="{8F932B41-307F-448A-8E29-4DD8D148A009}"/>
    <cellStyle name="Normal 18 4 3 2 6" xfId="21379" xr:uid="{3ACCC673-C2FC-4B90-AC99-8233E900CD3B}"/>
    <cellStyle name="Normal 18 4 3 3" xfId="8771" xr:uid="{22AF4200-2CA7-4623-BC7E-C85256EF8969}"/>
    <cellStyle name="Normal 18 4 3 3 2" xfId="37669" xr:uid="{99347FF9-9E23-40C5-B2AA-0BB9E3AB0094}"/>
    <cellStyle name="Normal 18 4 3 3 3" xfId="23245" xr:uid="{96EACBB3-58D4-4C60-AF9C-A9499945A9AF}"/>
    <cellStyle name="Normal 18 4 3 4" xfId="12508" xr:uid="{FA2D3F54-7011-4096-842C-CC1AA1176E1F}"/>
    <cellStyle name="Normal 18 4 3 4 2" xfId="41401" xr:uid="{88D5FD5B-0043-418B-A1B4-943451CFB28D}"/>
    <cellStyle name="Normal 18 4 3 4 3" xfId="26977" xr:uid="{8F619792-B973-4E6B-A89A-F95198C770EE}"/>
    <cellStyle name="Normal 18 4 3 5" xfId="16064" xr:uid="{1C6D1AF5-5DE0-4729-B059-4FFB5F364270}"/>
    <cellStyle name="Normal 18 4 3 5 2" xfId="44943" xr:uid="{30D0AC38-6CFB-4AFE-98AA-B151BE97F23E}"/>
    <cellStyle name="Normal 18 4 3 5 3" xfId="30519" xr:uid="{94D295DD-862B-4F2E-8CB3-9FB3C054D36D}"/>
    <cellStyle name="Normal 18 4 3 6" xfId="5014" xr:uid="{9DF46E50-0FB7-4CEB-9EC0-B88A4C94D009}"/>
    <cellStyle name="Normal 18 4 3 6 2" xfId="33937" xr:uid="{36A5A888-B729-48FC-8708-6070D67BD35A}"/>
    <cellStyle name="Normal 18 4 3 7" xfId="19513" xr:uid="{FB65360A-1A88-40E6-A392-A57D7652A3E9}"/>
    <cellStyle name="Normal 18 4 4" xfId="2343" xr:uid="{8897C890-06C6-4287-AEC4-C0B300C3EF2F}"/>
    <cellStyle name="Normal 18 4 4 2" xfId="9704" xr:uid="{A9CEE479-A1B9-44C0-AA23-B6706AE6F54D}"/>
    <cellStyle name="Normal 18 4 4 2 2" xfId="38602" xr:uid="{C11FD066-217C-4F6C-8C12-B3C54182A635}"/>
    <cellStyle name="Normal 18 4 4 2 3" xfId="24178" xr:uid="{1D1B8EDA-DE8E-4C78-B0AB-4D340F0CF42B}"/>
    <cellStyle name="Normal 18 4 4 3" xfId="13441" xr:uid="{D57F1496-AD69-45BE-9EAC-A8E5FC67B819}"/>
    <cellStyle name="Normal 18 4 4 3 2" xfId="42334" xr:uid="{8CC7DA99-FF5D-44C2-AC9D-DBE4D322E290}"/>
    <cellStyle name="Normal 18 4 4 3 3" xfId="27910" xr:uid="{DFBCFE5D-D7B8-4AAC-841D-8DCAD2E0BF74}"/>
    <cellStyle name="Normal 18 4 4 4" xfId="16871" xr:uid="{5536B33F-117E-4B22-B736-75B6C541EF1D}"/>
    <cellStyle name="Normal 18 4 4 4 2" xfId="45749" xr:uid="{AE54096D-B954-4E43-AE9C-89AD44E71D6E}"/>
    <cellStyle name="Normal 18 4 4 4 3" xfId="31325" xr:uid="{0163BE11-1529-4074-8876-1194424F77B8}"/>
    <cellStyle name="Normal 18 4 4 5" xfId="5955" xr:uid="{393A71AF-B7C4-4528-81DA-B5DD8122E98C}"/>
    <cellStyle name="Normal 18 4 4 5 2" xfId="34870" xr:uid="{6ECDDDEE-193B-4137-A02C-87A27E165CCD}"/>
    <cellStyle name="Normal 18 4 4 6" xfId="20446" xr:uid="{1BCB2D8E-C042-4BD6-964F-A6B65B7BFEA7}"/>
    <cellStyle name="Normal 18 4 5" xfId="7838" xr:uid="{BF6F836E-8958-4356-9AC2-EA562C46D00D}"/>
    <cellStyle name="Normal 18 4 5 2" xfId="36736" xr:uid="{95B9AE51-75C3-43B0-B44E-B23D665D9427}"/>
    <cellStyle name="Normal 18 4 5 3" xfId="22312" xr:uid="{6498A1E3-DFF5-4240-9602-797447F0DD28}"/>
    <cellStyle name="Normal 18 4 6" xfId="11573" xr:uid="{1BBC8486-EB6A-4D76-BA7D-2AFDC966011D}"/>
    <cellStyle name="Normal 18 4 6 2" xfId="40468" xr:uid="{B076BAFB-825D-44F6-961E-68271C1AF7E9}"/>
    <cellStyle name="Normal 18 4 6 3" xfId="26044" xr:uid="{999AA46D-BE96-408F-A958-5931690A3323}"/>
    <cellStyle name="Normal 18 4 7" xfId="15250" xr:uid="{26969B1D-D8A8-4E78-8EFD-B645ABBB03D4}"/>
    <cellStyle name="Normal 18 4 7 2" xfId="44137" xr:uid="{F52C2D85-8765-4EEF-8173-B29CF692AC59}"/>
    <cellStyle name="Normal 18 4 7 3" xfId="29713" xr:uid="{D9A1F84F-9B88-459B-83A1-2308FBF76EB5}"/>
    <cellStyle name="Normal 18 4 8" xfId="4022" xr:uid="{27A7BDD8-74DE-4F80-A3C9-DB2281773732}"/>
    <cellStyle name="Normal 18 4 8 2" xfId="33003" xr:uid="{175D9C52-EB3E-43F3-A760-947544306395}"/>
    <cellStyle name="Normal 18 4 9" xfId="18580" xr:uid="{72A761F4-F90F-46C5-82FC-40852AB43AC7}"/>
    <cellStyle name="Normal 18 5" xfId="1242" xr:uid="{B2F49A8C-93EE-4225-8E1E-C3917F26AB19}"/>
    <cellStyle name="Normal 18 5 2" xfId="2126" xr:uid="{D669300B-6730-413B-8612-0FE57AD80C02}"/>
    <cellStyle name="Normal 18 5 2 2" xfId="3740" xr:uid="{8F943A98-C248-4B33-88B2-AF65803DD6D8}"/>
    <cellStyle name="Normal 18 5 2 2 2" xfId="7211" xr:uid="{3F4618EF-3B1B-440B-A4E9-2EAE8B26B58F}"/>
    <cellStyle name="Normal 18 5 2 2 2 2" xfId="10960" xr:uid="{1F1A5566-D674-4BB5-BDFB-5479BAADBBCC}"/>
    <cellStyle name="Normal 18 5 2 2 2 2 2" xfId="39858" xr:uid="{8E6A5C00-FF7F-4F29-845D-2F8F28D9341D}"/>
    <cellStyle name="Normal 18 5 2 2 2 2 3" xfId="25434" xr:uid="{61A86373-7E1C-42F2-81E0-497754E28A96}"/>
    <cellStyle name="Normal 18 5 2 2 2 3" xfId="14697" xr:uid="{ABCEE1C5-AEBD-42B9-81B0-9F556F19DD33}"/>
    <cellStyle name="Normal 18 5 2 2 2 3 2" xfId="43590" xr:uid="{50729619-96AC-4458-936D-EFA1FEB47E51}"/>
    <cellStyle name="Normal 18 5 2 2 2 3 3" xfId="29166" xr:uid="{4C8EAE5F-5A73-4FE6-A577-156980192F01}"/>
    <cellStyle name="Normal 18 5 2 2 2 4" xfId="36126" xr:uid="{D8DCD565-77D0-4C11-9C3C-1733E7A58DF2}"/>
    <cellStyle name="Normal 18 5 2 2 2 5" xfId="21702" xr:uid="{70BA32D1-E146-48DD-B148-8BB40356B2FC}"/>
    <cellStyle name="Normal 18 5 2 2 3" xfId="9094" xr:uid="{9D6F2FC3-8498-4AA8-BA1B-30852ABAC7AE}"/>
    <cellStyle name="Normal 18 5 2 2 3 2" xfId="37992" xr:uid="{16768694-5F5E-483C-8ACF-58F5D1BFB2F3}"/>
    <cellStyle name="Normal 18 5 2 2 3 3" xfId="23568" xr:uid="{F567AF4C-F92F-4133-BF6C-9B2BB97B30CE}"/>
    <cellStyle name="Normal 18 5 2 2 4" xfId="12831" xr:uid="{2CFF257B-776A-41B9-BDE0-7D40526DB774}"/>
    <cellStyle name="Normal 18 5 2 2 4 2" xfId="41724" xr:uid="{CCCD1290-7395-43FD-8614-CC8C5559F1A2}"/>
    <cellStyle name="Normal 18 5 2 2 4 3" xfId="27300" xr:uid="{41758D0B-DA82-4064-9C33-FF76CC21994A}"/>
    <cellStyle name="Normal 18 5 2 2 5" xfId="18268" xr:uid="{894CF7F5-CCC9-440C-94BE-655ABAB4F5D7}"/>
    <cellStyle name="Normal 18 5 2 2 5 2" xfId="47146" xr:uid="{2674EF66-0CC0-4DF1-9709-A3E11DFA52FB}"/>
    <cellStyle name="Normal 18 5 2 2 5 3" xfId="32722" xr:uid="{503D4991-EF92-4FB0-BF5D-02159FEAD440}"/>
    <cellStyle name="Normal 18 5 2 2 6" xfId="5337" xr:uid="{8CE00681-2352-4BC6-B6B8-EEC7E8EDC033}"/>
    <cellStyle name="Normal 18 5 2 2 6 2" xfId="34260" xr:uid="{9EADA810-4D12-4B9C-9066-7FEFDF5124FC}"/>
    <cellStyle name="Normal 18 5 2 2 7" xfId="19836" xr:uid="{F4C1308C-B8F3-4005-815B-21FB5861FD66}"/>
    <cellStyle name="Normal 18 5 2 3" xfId="6278" xr:uid="{E0A0378D-EAC7-4B25-8588-508D09561853}"/>
    <cellStyle name="Normal 18 5 2 3 2" xfId="10027" xr:uid="{EC6F2C26-D675-46C3-B577-7CF747D1CE96}"/>
    <cellStyle name="Normal 18 5 2 3 2 2" xfId="38925" xr:uid="{7441A282-9AB6-4726-9A89-F44211D8D5C1}"/>
    <cellStyle name="Normal 18 5 2 3 2 3" xfId="24501" xr:uid="{E7801C2D-737A-49EE-B8E9-CD9D7AC0F7A8}"/>
    <cellStyle name="Normal 18 5 2 3 3" xfId="13764" xr:uid="{8BF04DF0-1D39-43FC-9D82-92D8166D2EAA}"/>
    <cellStyle name="Normal 18 5 2 3 3 2" xfId="42657" xr:uid="{F7AA3B26-37F1-43F4-8D64-1ED4BA157254}"/>
    <cellStyle name="Normal 18 5 2 3 3 3" xfId="28233" xr:uid="{CB769B6A-39E5-49D6-982B-DBDDF8B19CC8}"/>
    <cellStyle name="Normal 18 5 2 3 4" xfId="35193" xr:uid="{23827852-B036-459D-8176-AE56D6B9A832}"/>
    <cellStyle name="Normal 18 5 2 3 5" xfId="20769" xr:uid="{4C00C2F4-28B1-48B7-8997-B7C2146816CB}"/>
    <cellStyle name="Normal 18 5 2 4" xfId="8161" xr:uid="{2EDB7EB4-A6EE-44A4-9360-DB8DC66CFF03}"/>
    <cellStyle name="Normal 18 5 2 4 2" xfId="37059" xr:uid="{39FF19E3-FF24-418F-91FC-B340BBEE9F2B}"/>
    <cellStyle name="Normal 18 5 2 4 3" xfId="22635" xr:uid="{FA440899-AFE4-446E-92DF-C6855642C1F6}"/>
    <cellStyle name="Normal 18 5 2 5" xfId="11896" xr:uid="{67C7EFF5-32C6-475D-A9F6-E8A913874CEC}"/>
    <cellStyle name="Normal 18 5 2 5 2" xfId="40791" xr:uid="{3244D396-417F-43DD-A817-5C03E517AEF3}"/>
    <cellStyle name="Normal 18 5 2 5 3" xfId="26367" xr:uid="{9AC80A0D-C46A-4172-9D36-E4D50CD7CAF1}"/>
    <cellStyle name="Normal 18 5 2 6" xfId="16655" xr:uid="{478BB588-46E0-4D2E-98B3-482FE3519709}"/>
    <cellStyle name="Normal 18 5 2 6 2" xfId="45534" xr:uid="{DF86B7D5-1EC8-4ED6-8C19-E1D7F8E2690B}"/>
    <cellStyle name="Normal 18 5 2 6 3" xfId="31110" xr:uid="{02943656-21A8-4F13-8D72-25680AA0D5EC}"/>
    <cellStyle name="Normal 18 5 2 7" xfId="4384" xr:uid="{EECEBF0B-60ED-464D-9D3A-EE35D26E2188}"/>
    <cellStyle name="Normal 18 5 2 7 2" xfId="33326" xr:uid="{6F3A7BBB-06AA-444B-A93F-6A75F349866E}"/>
    <cellStyle name="Normal 18 5 2 8" xfId="18903" xr:uid="{62EF0813-3839-4D7B-AEAF-350C902B2424}"/>
    <cellStyle name="Normal 18 5 3" xfId="2934" xr:uid="{B3AE981A-DB24-4EDA-933E-B31F5942180F}"/>
    <cellStyle name="Normal 18 5 3 2" xfId="6758" xr:uid="{CF1E108D-9E10-42D4-AD58-DB258BD6D588}"/>
    <cellStyle name="Normal 18 5 3 2 2" xfId="10507" xr:uid="{E742F008-7443-4836-AD4C-9F838148B22F}"/>
    <cellStyle name="Normal 18 5 3 2 2 2" xfId="39405" xr:uid="{F0E3EBA2-3185-4657-8C7D-ECAA41873725}"/>
    <cellStyle name="Normal 18 5 3 2 2 3" xfId="24981" xr:uid="{D72C3150-3C9A-49AC-845A-641AF2206A00}"/>
    <cellStyle name="Normal 18 5 3 2 3" xfId="14244" xr:uid="{C7935059-C747-4495-A385-9BB9E6839CC3}"/>
    <cellStyle name="Normal 18 5 3 2 3 2" xfId="43137" xr:uid="{D62B6ED8-C2EF-446F-8BE6-E1588F976F05}"/>
    <cellStyle name="Normal 18 5 3 2 3 3" xfId="28713" xr:uid="{EFADDA1A-B4BA-45D6-A98E-1B72D1A5BE84}"/>
    <cellStyle name="Normal 18 5 3 2 4" xfId="35673" xr:uid="{0D1EB044-248B-4715-9E28-CF9480134FCF}"/>
    <cellStyle name="Normal 18 5 3 2 5" xfId="21249" xr:uid="{726418DF-8CD9-4A72-B362-9AC294F3BAD6}"/>
    <cellStyle name="Normal 18 5 3 3" xfId="8641" xr:uid="{DCC404E4-1EF2-4DF5-8C1A-A60364F859B8}"/>
    <cellStyle name="Normal 18 5 3 3 2" xfId="37539" xr:uid="{AB6B6A5F-A770-420D-A5AE-93F861DBD9EE}"/>
    <cellStyle name="Normal 18 5 3 3 3" xfId="23115" xr:uid="{997112AB-6EEE-4E3E-BD1B-102AFDF3EA34}"/>
    <cellStyle name="Normal 18 5 3 4" xfId="12378" xr:uid="{596A78DA-35B2-4452-8782-0E2F94A76E81}"/>
    <cellStyle name="Normal 18 5 3 4 2" xfId="41271" xr:uid="{7D520F9A-218B-4C4E-83AC-4419DD429CD1}"/>
    <cellStyle name="Normal 18 5 3 4 3" xfId="26847" xr:uid="{499E92A9-2C55-4667-BE3F-524606F84475}"/>
    <cellStyle name="Normal 18 5 3 5" xfId="17462" xr:uid="{2DB1428E-80A5-496B-99DD-608489772EBE}"/>
    <cellStyle name="Normal 18 5 3 5 2" xfId="46340" xr:uid="{151BB79B-1402-42C2-BFE5-FAF892FBA16E}"/>
    <cellStyle name="Normal 18 5 3 5 3" xfId="31916" xr:uid="{47EED488-546C-4D92-BFA0-A3A7237AA1D4}"/>
    <cellStyle name="Normal 18 5 3 6" xfId="4884" xr:uid="{7EF9E31A-CDB3-430E-902F-BB86DBEA122B}"/>
    <cellStyle name="Normal 18 5 3 6 2" xfId="33807" xr:uid="{7E9E2021-F4ED-4F0F-9DD1-CD8126C46AC9}"/>
    <cellStyle name="Normal 18 5 3 7" xfId="19383" xr:uid="{6CB2F90A-4D67-4AC5-9F82-D8513EBEE968}"/>
    <cellStyle name="Normal 18 5 4" xfId="5824" xr:uid="{8B01A852-D01D-4634-911C-15E7EC64EE2D}"/>
    <cellStyle name="Normal 18 5 4 2" xfId="9574" xr:uid="{6E204365-7156-428F-B39D-3CD7F8AFCEC0}"/>
    <cellStyle name="Normal 18 5 4 2 2" xfId="38472" xr:uid="{35C767E6-DDC0-418C-89BF-A75B3E94C56B}"/>
    <cellStyle name="Normal 18 5 4 2 3" xfId="24048" xr:uid="{7DA2EA6E-65D0-4BC1-8F55-B8321E20C33F}"/>
    <cellStyle name="Normal 18 5 4 3" xfId="13311" xr:uid="{1A5FA8D2-6CF9-4431-A7C2-540FAC3FEB64}"/>
    <cellStyle name="Normal 18 5 4 3 2" xfId="42204" xr:uid="{DC007C7E-D421-4127-A668-D12189A706F1}"/>
    <cellStyle name="Normal 18 5 4 3 3" xfId="27780" xr:uid="{1BB2D1D2-CE41-4393-809F-118121C4DC03}"/>
    <cellStyle name="Normal 18 5 4 4" xfId="34740" xr:uid="{BE470AC5-B7F5-432F-AAAF-71DAECFD0C48}"/>
    <cellStyle name="Normal 18 5 4 5" xfId="20316" xr:uid="{76804ECE-CB2B-4318-B358-5033C6085CEE}"/>
    <cellStyle name="Normal 18 5 5" xfId="7708" xr:uid="{A43A207C-E94A-4D08-9A5B-4882D49F8481}"/>
    <cellStyle name="Normal 18 5 5 2" xfId="36606" xr:uid="{CA18D800-27DF-498A-AAA0-85E131BC1107}"/>
    <cellStyle name="Normal 18 5 5 3" xfId="22182" xr:uid="{093B7D04-B628-4E2E-B514-5A2C55F9888B}"/>
    <cellStyle name="Normal 18 5 6" xfId="11443" xr:uid="{7D2D6075-16F5-42A6-9669-E0AEBCCFEE1A}"/>
    <cellStyle name="Normal 18 5 6 2" xfId="40338" xr:uid="{17800EA3-C233-49EA-BBFA-4FDA742153F1}"/>
    <cellStyle name="Normal 18 5 6 3" xfId="25914" xr:uid="{A5B789E1-696A-45E7-9227-A05B422B2C9E}"/>
    <cellStyle name="Normal 18 5 7" xfId="15846" xr:uid="{7ED5F57E-B623-4188-A90C-0A94D56CBBE2}"/>
    <cellStyle name="Normal 18 5 7 2" xfId="44728" xr:uid="{0228252F-465E-4ECB-82A6-1E63E77BC43A}"/>
    <cellStyle name="Normal 18 5 7 3" xfId="30304" xr:uid="{1AF88CC4-8186-4B6E-A8F5-588B49383153}"/>
    <cellStyle name="Normal 18 5 8" xfId="3892" xr:uid="{5903950C-A43D-4ACB-8565-D44AD7992AE0}"/>
    <cellStyle name="Normal 18 5 8 2" xfId="32873" xr:uid="{6EA0EE69-E314-4C30-8722-4B0A6F5ABEFF}"/>
    <cellStyle name="Normal 18 5 9" xfId="18450" xr:uid="{1E009023-4615-4BDE-B1C9-34886C778179}"/>
    <cellStyle name="Normal 18 6" xfId="1235" xr:uid="{4CFD88D6-05CA-4D9C-A0AC-4D7BBAC06FD1}"/>
    <cellStyle name="Normal 18 6 2" xfId="2119" xr:uid="{D4A11E2D-42EB-47AA-BB22-D226EC50337C}"/>
    <cellStyle name="Normal 18 6 2 2" xfId="3733" xr:uid="{B25AFFE7-8641-4789-A534-5486431D094B}"/>
    <cellStyle name="Normal 18 6 2 2 2" xfId="11360" xr:uid="{D03D9F92-0D13-48C4-9A02-DD20B7DD6D28}"/>
    <cellStyle name="Normal 18 6 2 2 2 2" xfId="40258" xr:uid="{5E2A4F03-A692-49E8-89BB-FBD248CB32E2}"/>
    <cellStyle name="Normal 18 6 2 2 2 3" xfId="25834" xr:uid="{7D0F2FC4-FD76-46DE-A401-D450D64AD6D4}"/>
    <cellStyle name="Normal 18 6 2 2 3" xfId="15097" xr:uid="{83A94140-E897-4E1A-BC9F-6CB400121A28}"/>
    <cellStyle name="Normal 18 6 2 2 3 2" xfId="43990" xr:uid="{33833577-4166-482F-BDC0-6B3740668B9A}"/>
    <cellStyle name="Normal 18 6 2 2 3 3" xfId="29566" xr:uid="{EE807A67-EE7E-4E50-A820-AAD5013D786F}"/>
    <cellStyle name="Normal 18 6 2 2 4" xfId="18261" xr:uid="{A3026385-7494-44A4-B198-32B54F1DF753}"/>
    <cellStyle name="Normal 18 6 2 2 4 2" xfId="47139" xr:uid="{1D0C3CA8-5A33-4A2E-A4C5-7ED9F9810EA5}"/>
    <cellStyle name="Normal 18 6 2 2 4 3" xfId="32715" xr:uid="{C9E913F8-5225-4CFB-9BD4-54B1AFA73DE8}"/>
    <cellStyle name="Normal 18 6 2 2 5" xfId="7611" xr:uid="{1EEFEA23-2A3F-43A0-945C-9A07001810F8}"/>
    <cellStyle name="Normal 18 6 2 2 5 2" xfId="36526" xr:uid="{5AF91A56-E727-4026-998B-71D0ABF28F43}"/>
    <cellStyle name="Normal 18 6 2 2 6" xfId="22102" xr:uid="{74F03A35-BAB3-4CBA-9687-ED7797EA074B}"/>
    <cellStyle name="Normal 18 6 2 3" xfId="9494" xr:uid="{4F4F762D-9349-44B9-AE23-27B7CCE1F31A}"/>
    <cellStyle name="Normal 18 6 2 3 2" xfId="38392" xr:uid="{45785638-3B31-4C42-98D0-617197A0ECEE}"/>
    <cellStyle name="Normal 18 6 2 3 3" xfId="23968" xr:uid="{10D70FC7-14FD-4F42-ADD0-95C4D99D252C}"/>
    <cellStyle name="Normal 18 6 2 4" xfId="13231" xr:uid="{0F44B6B0-2344-42F0-8247-3F4330670AB9}"/>
    <cellStyle name="Normal 18 6 2 4 2" xfId="42124" xr:uid="{6E2337C5-E204-4579-B70E-EE2E38ACA72F}"/>
    <cellStyle name="Normal 18 6 2 4 3" xfId="27700" xr:uid="{F5935966-71EF-40B0-98E9-D38A7BAD2A93}"/>
    <cellStyle name="Normal 18 6 2 5" xfId="16648" xr:uid="{0BA43C8C-EFE9-40FC-9C31-EC890F9B17C4}"/>
    <cellStyle name="Normal 18 6 2 5 2" xfId="45527" xr:uid="{209679A3-9AA6-4EB0-8A27-4E8EF7E9D964}"/>
    <cellStyle name="Normal 18 6 2 5 3" xfId="31103" xr:uid="{5A4E1762-6254-4D9D-BAE8-A4B2AC210990}"/>
    <cellStyle name="Normal 18 6 2 6" xfId="5738" xr:uid="{32879187-9405-45BB-B3D2-E4D084C7E60F}"/>
    <cellStyle name="Normal 18 6 2 6 2" xfId="34660" xr:uid="{65130D3F-0C93-49E8-A803-196095E2BD03}"/>
    <cellStyle name="Normal 18 6 2 7" xfId="20236" xr:uid="{BEF78E25-8E61-4537-8BAA-F1DA088A4948}"/>
    <cellStyle name="Normal 18 6 3" xfId="2927" xr:uid="{D747D1ED-ADEF-43BD-92BC-A9CC07BCC2E3}"/>
    <cellStyle name="Normal 18 6 3 2" xfId="10427" xr:uid="{09085021-976D-41AD-94CD-800C7A8F04A6}"/>
    <cellStyle name="Normal 18 6 3 2 2" xfId="39325" xr:uid="{D57CA324-244A-4341-8B42-5EF6C6B8FC0A}"/>
    <cellStyle name="Normal 18 6 3 2 3" xfId="24901" xr:uid="{46FF87C6-37A7-4CCF-BCC1-FF90C42B47B9}"/>
    <cellStyle name="Normal 18 6 3 3" xfId="14164" xr:uid="{7562EB44-E20A-4F61-9943-4368ED174302}"/>
    <cellStyle name="Normal 18 6 3 3 2" xfId="43057" xr:uid="{3F067C62-F15C-44F9-934A-6B94FB062BDB}"/>
    <cellStyle name="Normal 18 6 3 3 3" xfId="28633" xr:uid="{CDEAE602-F442-4560-9C3D-5722AEAEE05D}"/>
    <cellStyle name="Normal 18 6 3 4" xfId="17455" xr:uid="{BBBF0FDD-BC72-4057-AF04-3E21A2574AB7}"/>
    <cellStyle name="Normal 18 6 3 4 2" xfId="46333" xr:uid="{F5781040-FB65-4B13-AABC-EAE5784EB88D}"/>
    <cellStyle name="Normal 18 6 3 4 3" xfId="31909" xr:uid="{B7930190-BEAE-42E7-A29A-EADACABAB3F2}"/>
    <cellStyle name="Normal 18 6 3 5" xfId="6678" xr:uid="{3C431D9A-84C4-4987-B579-E9CA720A7E0F}"/>
    <cellStyle name="Normal 18 6 3 5 2" xfId="35593" xr:uid="{D7280F63-40A8-4D5B-BC34-E06142A4F486}"/>
    <cellStyle name="Normal 18 6 3 6" xfId="21169" xr:uid="{81E0651C-ACA5-44A5-9ADC-D514161BF852}"/>
    <cellStyle name="Normal 18 6 4" xfId="8561" xr:uid="{ECCD8DC4-5B63-4C8D-84FB-4685C37FF734}"/>
    <cellStyle name="Normal 18 6 4 2" xfId="37459" xr:uid="{E170C02E-1276-4B96-B4B7-B2584990D5E5}"/>
    <cellStyle name="Normal 18 6 4 3" xfId="23035" xr:uid="{6A653309-B24B-4F1E-9C73-5194630D6839}"/>
    <cellStyle name="Normal 18 6 5" xfId="12297" xr:uid="{2D6E12CD-F594-478F-A21A-E289136AD43F}"/>
    <cellStyle name="Normal 18 6 5 2" xfId="41191" xr:uid="{887FF851-98D7-470B-A9E2-9995ED6B0FC2}"/>
    <cellStyle name="Normal 18 6 5 3" xfId="26767" xr:uid="{50B97175-2C46-46D3-968F-44C3C54CCB69}"/>
    <cellStyle name="Normal 18 6 6" xfId="15839" xr:uid="{5EC76D55-0CA7-4AC5-AA6A-E10F9E154D5D}"/>
    <cellStyle name="Normal 18 6 6 2" xfId="44721" xr:uid="{89CBCBE5-2902-4E7D-9FA0-8B825E335958}"/>
    <cellStyle name="Normal 18 6 6 3" xfId="30297" xr:uid="{42E1465E-B5A5-4F30-89BE-EE8B3345AC2C}"/>
    <cellStyle name="Normal 18 6 7" xfId="4800" xr:uid="{57BE2E30-3586-44B6-B29C-556FBC33048F}"/>
    <cellStyle name="Normal 18 6 7 2" xfId="33727" xr:uid="{D47DF7D1-EF76-41B5-A39F-E77466AE989C}"/>
    <cellStyle name="Normal 18 6 8" xfId="19303" xr:uid="{3AC0B973-024A-4E15-AC80-11BD266C36DD}"/>
    <cellStyle name="Normal 18 7" xfId="1332" xr:uid="{697A3B89-5D01-45C3-B83D-5F9AF955D1F3}"/>
    <cellStyle name="Normal 18 8" xfId="1405" xr:uid="{5E836749-E3BC-4F47-ABEA-052C8AE1F20A}"/>
    <cellStyle name="Normal 18 8 2" xfId="3019" xr:uid="{67ED7825-ACB4-4AE9-8B42-72A5EBCC86C6}"/>
    <cellStyle name="Normal 18 8 2 2" xfId="17547" xr:uid="{A23B3AAF-233E-442F-8426-FADD94115F7C}"/>
    <cellStyle name="Normal 18 8 2 2 2" xfId="46425" xr:uid="{E7AC9555-3463-41B8-A310-5192C0166A25}"/>
    <cellStyle name="Normal 18 8 2 3" xfId="32001" xr:uid="{C52BFD59-7078-4484-A26B-00B061EA3ADE}"/>
    <cellStyle name="Normal 18 8 3" xfId="15934" xr:uid="{E54A1D57-E822-4E6B-86B9-41DF289C4964}"/>
    <cellStyle name="Normal 18 8 3 2" xfId="44813" xr:uid="{83B8B527-FF97-4212-BAF8-E6AD2C30783B}"/>
    <cellStyle name="Normal 18 8 4" xfId="30389" xr:uid="{8CA593F0-B20F-4B47-978B-62FFE854D26A}"/>
    <cellStyle name="Normal 18 9" xfId="2213" xr:uid="{65BE062D-DF60-4C40-B8ED-8C64D33789E1}"/>
    <cellStyle name="Normal 18 9 2" xfId="16741" xr:uid="{685178F6-7DEB-4BA7-BEB5-25C84B31C1D7}"/>
    <cellStyle name="Normal 18 9 2 2" xfId="45619" xr:uid="{E46CAB04-2F8C-4C2C-A746-4A5004233A56}"/>
    <cellStyle name="Normal 18 9 3" xfId="31195" xr:uid="{54CF2752-9FC8-4663-B9E2-CD94EFC4EA06}"/>
    <cellStyle name="Normal 19" xfId="216" xr:uid="{7CA13A8B-1D95-4CBC-B186-ADBA9A06A436}"/>
    <cellStyle name="Normal 2" xfId="1" xr:uid="{00000000-0005-0000-0000-000003000000}"/>
    <cellStyle name="Normal 2 2" xfId="8" xr:uid="{00000000-0005-0000-0000-000004000000}"/>
    <cellStyle name="Normal 2 2 2" xfId="218" xr:uid="{C97881A5-B688-4130-9AF2-872A9D26ED4D}"/>
    <cellStyle name="Normal 2 3" xfId="219" xr:uid="{7A8E1333-2658-4996-B226-EF9995267BC2}"/>
    <cellStyle name="Normal 2 3 2" xfId="708" xr:uid="{AEA62B89-36BA-4971-B358-E2AFCC9780F8}"/>
    <cellStyle name="Normal 2 3 3" xfId="515" xr:uid="{EF69832A-78ED-4748-B57B-E9846C0A2C3C}"/>
    <cellStyle name="Normal 2 4" xfId="7" xr:uid="{00000000-0005-0000-0000-000005000000}"/>
    <cellStyle name="Normal 2 4 2" xfId="707" xr:uid="{0587895E-BE22-4BCD-92C5-945E11FEC7EA}"/>
    <cellStyle name="Normal 2 5" xfId="514" xr:uid="{1F8E2FCA-5489-48EE-B8A6-22A247BC16A7}"/>
    <cellStyle name="Normal 2 6" xfId="1404" xr:uid="{D171ABCD-5764-4D6B-8DBF-728E25B9DAC6}"/>
    <cellStyle name="Normal 2 7" xfId="9" xr:uid="{5BFC7277-279C-4E43-9F3E-4869A945408C}"/>
    <cellStyle name="Normal 2 8" xfId="18367" xr:uid="{0A791D2A-32A9-4D1D-AA2A-C89AED84D9E3}"/>
    <cellStyle name="Normal 2 9" xfId="217" xr:uid="{A52EAE29-04DA-4F8B-B980-4593A1C644C1}"/>
    <cellStyle name="Normal 20" xfId="220" xr:uid="{E50E4062-9D8D-4F3B-8521-F2A41E850575}"/>
    <cellStyle name="Normal 21" xfId="221" xr:uid="{5F822C53-5B7D-4F8D-8154-0C6EFFFA3098}"/>
    <cellStyle name="Normal 22" xfId="222" xr:uid="{F72D03B6-3EFF-4BF7-94E9-7874B1494D3A}"/>
    <cellStyle name="Normal 23" xfId="299" xr:uid="{24DACDE4-4671-4078-AA6B-699E9A2C848E}"/>
    <cellStyle name="Normal 23 10" xfId="15121" xr:uid="{D84054A6-4227-4090-9012-52B3B3173486}"/>
    <cellStyle name="Normal 23 10 2" xfId="44008" xr:uid="{09FB01E6-3CC0-46C6-B2F9-ABAC7CAD9F23}"/>
    <cellStyle name="Normal 23 10 3" xfId="29584" xr:uid="{0A01674C-6793-4DD4-B948-93F7168786EC}"/>
    <cellStyle name="Normal 23 11" xfId="3853" xr:uid="{9EADD5AA-A117-450A-AE6F-E4D77356B02F}"/>
    <cellStyle name="Normal 23 11 2" xfId="32833" xr:uid="{E7071794-0CDE-4D81-8125-CC58C8D668F4}"/>
    <cellStyle name="Normal 23 12" xfId="18411" xr:uid="{738F75F0-22FE-44C9-B700-9953F510AFBE}"/>
    <cellStyle name="Normal 23 2" xfId="727" xr:uid="{6A1F4657-748C-4F24-8138-AB101941EE91}"/>
    <cellStyle name="Normal 23 2 10" xfId="18710" xr:uid="{0E2C5B8A-1DFA-4D28-B712-E6582EEC5E2B}"/>
    <cellStyle name="Normal 23 2 2" xfId="1245" xr:uid="{47EE715C-5533-4129-BF3D-4A89140415BD}"/>
    <cellStyle name="Normal 23 2 2 2" xfId="2129" xr:uid="{A644E953-4AEA-470D-A414-5C2A5ED3F092}"/>
    <cellStyle name="Normal 23 2 2 2 2" xfId="3743" xr:uid="{F745AC23-6D03-487B-8447-DAA2620A2A2C}"/>
    <cellStyle name="Normal 23 2 2 2 2 2" xfId="11220" xr:uid="{8084657D-6F0D-4B12-997E-4A0BFCF1BB73}"/>
    <cellStyle name="Normal 23 2 2 2 2 2 2" xfId="40118" xr:uid="{BC477066-58B7-4A77-9B23-F48575972D9E}"/>
    <cellStyle name="Normal 23 2 2 2 2 2 3" xfId="25694" xr:uid="{9C3C6795-D1A9-4333-B6B2-C4AB63B25844}"/>
    <cellStyle name="Normal 23 2 2 2 2 3" xfId="14957" xr:uid="{BF2F4A56-DE94-4DA9-9615-CA0885DC7819}"/>
    <cellStyle name="Normal 23 2 2 2 2 3 2" xfId="43850" xr:uid="{56DCB65B-E7CA-4F15-8D00-892CB56CA8E6}"/>
    <cellStyle name="Normal 23 2 2 2 2 3 3" xfId="29426" xr:uid="{7BD7ADE2-6965-4FCB-8C5C-2F021AB1375B}"/>
    <cellStyle name="Normal 23 2 2 2 2 4" xfId="18271" xr:uid="{F4A3DE4F-EBFC-4F2E-A8A4-470BB44DC071}"/>
    <cellStyle name="Normal 23 2 2 2 2 4 2" xfId="47149" xr:uid="{9C78BAAE-E6F0-4877-B69D-42E8DA67E72B}"/>
    <cellStyle name="Normal 23 2 2 2 2 4 3" xfId="32725" xr:uid="{679FE8F0-1EAF-443A-B47F-32D94C51FFA5}"/>
    <cellStyle name="Normal 23 2 2 2 2 5" xfId="7471" xr:uid="{361B0309-5B1A-4411-AF20-422D0845AFD2}"/>
    <cellStyle name="Normal 23 2 2 2 2 5 2" xfId="36386" xr:uid="{15652CCA-136F-46B1-9AB8-875A6C5F5FD3}"/>
    <cellStyle name="Normal 23 2 2 2 2 6" xfId="21962" xr:uid="{84E7A769-C546-4A72-94F3-CA44C95044DE}"/>
    <cellStyle name="Normal 23 2 2 2 3" xfId="9354" xr:uid="{B447F78A-7A65-4D9C-AAF7-E7A98FBA49FA}"/>
    <cellStyle name="Normal 23 2 2 2 3 2" xfId="38252" xr:uid="{46A4876C-F331-4605-9FC4-7E0CD2FFE764}"/>
    <cellStyle name="Normal 23 2 2 2 3 3" xfId="23828" xr:uid="{22376817-ECC3-462A-8561-41C8D1EC4AE0}"/>
    <cellStyle name="Normal 23 2 2 2 4" xfId="13091" xr:uid="{21D51C4B-8109-43CF-B229-E081A1142CB5}"/>
    <cellStyle name="Normal 23 2 2 2 4 2" xfId="41984" xr:uid="{0B025799-E767-4D04-878F-5B074BBF9A6F}"/>
    <cellStyle name="Normal 23 2 2 2 4 3" xfId="27560" xr:uid="{1407B1E4-57CB-4EC5-8D6E-BE608D15BBCC}"/>
    <cellStyle name="Normal 23 2 2 2 5" xfId="16658" xr:uid="{12CFF0D3-F4E5-4F14-A166-1B9F2317A506}"/>
    <cellStyle name="Normal 23 2 2 2 5 2" xfId="45537" xr:uid="{234E3282-C761-4957-B41A-2997A3A4CE95}"/>
    <cellStyle name="Normal 23 2 2 2 5 3" xfId="31113" xr:uid="{8F79B55A-ED89-46FA-A55E-21A1E46AFDBA}"/>
    <cellStyle name="Normal 23 2 2 2 6" xfId="5597" xr:uid="{BB1FA13B-8515-4C15-8B2C-64451E574FCE}"/>
    <cellStyle name="Normal 23 2 2 2 6 2" xfId="34520" xr:uid="{5C4E1090-2797-4EF0-9A33-09330154975E}"/>
    <cellStyle name="Normal 23 2 2 2 7" xfId="20096" xr:uid="{35744C74-AAAE-4A75-8796-0FAB92958006}"/>
    <cellStyle name="Normal 23 2 2 3" xfId="2937" xr:uid="{308BAAA1-00E6-42E0-B93F-DF6B8CDFF3F1}"/>
    <cellStyle name="Normal 23 2 2 3 2" xfId="10287" xr:uid="{CCEABCA0-B0C6-4B30-AB07-216A771F1BED}"/>
    <cellStyle name="Normal 23 2 2 3 2 2" xfId="39185" xr:uid="{DF46202F-7AA1-4C22-9CDC-EE4AAC4FFCC2}"/>
    <cellStyle name="Normal 23 2 2 3 2 3" xfId="24761" xr:uid="{D0BA1419-5BF0-4CDC-B3BB-6C64A8EA919E}"/>
    <cellStyle name="Normal 23 2 2 3 3" xfId="14024" xr:uid="{589DA927-E03F-4544-89DF-6EC894E95AB5}"/>
    <cellStyle name="Normal 23 2 2 3 3 2" xfId="42917" xr:uid="{B24CEAED-67AE-46C5-8754-D3DCC2B73F91}"/>
    <cellStyle name="Normal 23 2 2 3 3 3" xfId="28493" xr:uid="{57B8AE51-D754-47C7-9164-2F09B1757194}"/>
    <cellStyle name="Normal 23 2 2 3 4" xfId="17465" xr:uid="{8AAB7C5C-6A25-4DDF-9A43-9C56971723C1}"/>
    <cellStyle name="Normal 23 2 2 3 4 2" xfId="46343" xr:uid="{475E7FBC-BF27-4996-BBAC-3595982D6C0B}"/>
    <cellStyle name="Normal 23 2 2 3 4 3" xfId="31919" xr:uid="{E6D2BA07-E5DC-4D20-A0F1-F746C08B88EA}"/>
    <cellStyle name="Normal 23 2 2 3 5" xfId="6538" xr:uid="{ACA2A2C5-5A25-40AC-B55A-EB2B16FA2EBC}"/>
    <cellStyle name="Normal 23 2 2 3 5 2" xfId="35453" xr:uid="{F52F291E-0167-4250-AB50-22AE245F207C}"/>
    <cellStyle name="Normal 23 2 2 3 6" xfId="21029" xr:uid="{846F5E2E-201F-4CC8-A4E2-27F3926248A2}"/>
    <cellStyle name="Normal 23 2 2 4" xfId="8421" xr:uid="{D2A3F587-722B-4AEE-801A-294F40EE7401}"/>
    <cellStyle name="Normal 23 2 2 4 2" xfId="37319" xr:uid="{14F12C28-5ADD-415C-A430-D01FC8EC0F4B}"/>
    <cellStyle name="Normal 23 2 2 4 3" xfId="22895" xr:uid="{B021F6AD-16B0-4A31-9D4B-FBC713FB79C7}"/>
    <cellStyle name="Normal 23 2 2 5" xfId="12156" xr:uid="{3B7029CE-B784-470C-A7CF-C285A3912528}"/>
    <cellStyle name="Normal 23 2 2 5 2" xfId="41051" xr:uid="{FAF78467-4DF2-4DA4-AC13-D7C73EE48F90}"/>
    <cellStyle name="Normal 23 2 2 5 3" xfId="26627" xr:uid="{0031F718-876D-48E9-BE18-CBA20A88F276}"/>
    <cellStyle name="Normal 23 2 2 6" xfId="15849" xr:uid="{D53904AC-9150-4008-8658-6F6F7E56E046}"/>
    <cellStyle name="Normal 23 2 2 6 2" xfId="44731" xr:uid="{BF59ED45-0756-4194-B0A5-1E9B90E1AF13}"/>
    <cellStyle name="Normal 23 2 2 6 3" xfId="30307" xr:uid="{0E4B99FA-E5B5-40EC-A5CC-4B65703F955C}"/>
    <cellStyle name="Normal 23 2 2 7" xfId="4651" xr:uid="{51BEA39B-5175-42D0-AFC0-CC8E856D3219}"/>
    <cellStyle name="Normal 23 2 2 7 2" xfId="33586" xr:uid="{696DFB44-1421-48CE-9A76-1C6CFDDB65B8}"/>
    <cellStyle name="Normal 23 2 2 8" xfId="19163" xr:uid="{90A67765-784B-45BF-B921-BD6F215802C5}"/>
    <cellStyle name="Normal 23 2 3" xfId="1244" xr:uid="{85C407FD-DB96-4569-BC11-3831A8A6F685}"/>
    <cellStyle name="Normal 23 2 3 2" xfId="2128" xr:uid="{FAB6B7A0-6CFD-45E6-B199-0A2BB311D354}"/>
    <cellStyle name="Normal 23 2 3 2 2" xfId="3742" xr:uid="{5AB81A43-3B38-4A63-AC37-87630537A09F}"/>
    <cellStyle name="Normal 23 2 3 2 2 2" xfId="11361" xr:uid="{337227FB-E7FF-42D2-9357-52F12563C6BC}"/>
    <cellStyle name="Normal 23 2 3 2 2 2 2" xfId="40259" xr:uid="{CE85302E-C21C-4EFC-A07D-3C757E6F386D}"/>
    <cellStyle name="Normal 23 2 3 2 2 2 3" xfId="25835" xr:uid="{96F411EF-CC6C-4CC6-BC9C-F01D96A45A6B}"/>
    <cellStyle name="Normal 23 2 3 2 2 3" xfId="15098" xr:uid="{CC8F5A01-9A9A-4174-9482-0EB502019CB1}"/>
    <cellStyle name="Normal 23 2 3 2 2 3 2" xfId="43991" xr:uid="{61C9D9A7-F63C-466E-9764-85C92E3AB060}"/>
    <cellStyle name="Normal 23 2 3 2 2 3 3" xfId="29567" xr:uid="{901631E5-444D-4802-9A08-47470ABF0AD2}"/>
    <cellStyle name="Normal 23 2 3 2 2 4" xfId="18270" xr:uid="{9B5FA5BC-0FED-4FEC-B643-340BDC250DFC}"/>
    <cellStyle name="Normal 23 2 3 2 2 4 2" xfId="47148" xr:uid="{07B5B06D-2226-46CC-A2F3-2BD494810B90}"/>
    <cellStyle name="Normal 23 2 3 2 2 4 3" xfId="32724" xr:uid="{AAF2CD07-66D8-408C-AEF0-EF46F18984AC}"/>
    <cellStyle name="Normal 23 2 3 2 2 5" xfId="7612" xr:uid="{9F8FBA34-D068-4CA9-9578-DDC1B82E3352}"/>
    <cellStyle name="Normal 23 2 3 2 2 5 2" xfId="36527" xr:uid="{2F837470-4535-4470-B65C-FAD8B709EB51}"/>
    <cellStyle name="Normal 23 2 3 2 2 6" xfId="22103" xr:uid="{F98EF0CE-C6DC-4ECF-BA7F-9FC44A57A1A8}"/>
    <cellStyle name="Normal 23 2 3 2 3" xfId="9495" xr:uid="{EB13E06E-C60D-4BFE-A535-1C3C62A8BF7E}"/>
    <cellStyle name="Normal 23 2 3 2 3 2" xfId="38393" xr:uid="{0BE99702-D83F-4946-AAAD-A05FF6B620DC}"/>
    <cellStyle name="Normal 23 2 3 2 3 3" xfId="23969" xr:uid="{CB1DA571-AAEF-4629-A247-A9878FF0D175}"/>
    <cellStyle name="Normal 23 2 3 2 4" xfId="13232" xr:uid="{6F6C39AD-0571-443B-9CBB-4B3AAD17AC1F}"/>
    <cellStyle name="Normal 23 2 3 2 4 2" xfId="42125" xr:uid="{E517387A-46F8-48F5-9EE1-FC49B2C76D80}"/>
    <cellStyle name="Normal 23 2 3 2 4 3" xfId="27701" xr:uid="{ED71684C-CFE3-4227-8378-F79FC8F8D154}"/>
    <cellStyle name="Normal 23 2 3 2 5" xfId="16657" xr:uid="{A8E7C309-F50D-455C-89FF-D2764CBCA541}"/>
    <cellStyle name="Normal 23 2 3 2 5 2" xfId="45536" xr:uid="{568B23A0-611B-4484-A4C2-150CE3A70E2B}"/>
    <cellStyle name="Normal 23 2 3 2 5 3" xfId="31112" xr:uid="{63836B97-F99A-4E51-9F8D-9ACAB20DC1D1}"/>
    <cellStyle name="Normal 23 2 3 2 6" xfId="5739" xr:uid="{642ACE2E-8AA5-4072-B37E-74B747C69B3F}"/>
    <cellStyle name="Normal 23 2 3 2 6 2" xfId="34661" xr:uid="{24B153A4-4DD5-4408-AFBE-C661F38B703D}"/>
    <cellStyle name="Normal 23 2 3 2 7" xfId="20237" xr:uid="{944E4C16-4A96-4084-AA44-0C8C59A3F201}"/>
    <cellStyle name="Normal 23 2 3 3" xfId="2936" xr:uid="{91688AC9-DF9F-4F7A-B996-4111F458B5CC}"/>
    <cellStyle name="Normal 23 2 3 3 2" xfId="10428" xr:uid="{B4553594-550C-4E55-AB8F-8E9B49EABA2C}"/>
    <cellStyle name="Normal 23 2 3 3 2 2" xfId="39326" xr:uid="{DF997A20-9F15-4521-A95B-980E8D883B28}"/>
    <cellStyle name="Normal 23 2 3 3 2 3" xfId="24902" xr:uid="{52E63942-AC5C-4E9F-9165-F9458DF304AC}"/>
    <cellStyle name="Normal 23 2 3 3 3" xfId="14165" xr:uid="{3C853C9E-886F-4B10-97A6-241A1CEC99BF}"/>
    <cellStyle name="Normal 23 2 3 3 3 2" xfId="43058" xr:uid="{5D6F33EB-88CA-4C01-92FE-123AD2EC46DC}"/>
    <cellStyle name="Normal 23 2 3 3 3 3" xfId="28634" xr:uid="{5D3F128C-1136-40A8-B36F-5DB6CC0C5D14}"/>
    <cellStyle name="Normal 23 2 3 3 4" xfId="17464" xr:uid="{11C25C20-9A24-4DE0-9F02-AF9CE9E1490B}"/>
    <cellStyle name="Normal 23 2 3 3 4 2" xfId="46342" xr:uid="{D391682C-BE17-409A-826E-B3147C340BEC}"/>
    <cellStyle name="Normal 23 2 3 3 4 3" xfId="31918" xr:uid="{E1C1F2C5-3CE7-4662-B4E0-B042F9AC8128}"/>
    <cellStyle name="Normal 23 2 3 3 5" xfId="6679" xr:uid="{8F419E22-E419-446A-93AD-7C6B921159DA}"/>
    <cellStyle name="Normal 23 2 3 3 5 2" xfId="35594" xr:uid="{19F9C13E-5905-4AE6-A74E-3EC9CC8CCA35}"/>
    <cellStyle name="Normal 23 2 3 3 6" xfId="21170" xr:uid="{0D0BAAEF-F4C3-44DD-A2CC-E651F5BFC9E8}"/>
    <cellStyle name="Normal 23 2 3 4" xfId="8562" xr:uid="{B220087E-833E-48A4-BFC9-12E7172DE2C3}"/>
    <cellStyle name="Normal 23 2 3 4 2" xfId="37460" xr:uid="{D36CC051-598C-4DA7-85F4-51F99AE9284D}"/>
    <cellStyle name="Normal 23 2 3 4 3" xfId="23036" xr:uid="{F59ABAE7-893E-42E2-83DE-4BA042175487}"/>
    <cellStyle name="Normal 23 2 3 5" xfId="12299" xr:uid="{7B947B77-680B-4815-A805-AD9532BE2207}"/>
    <cellStyle name="Normal 23 2 3 5 2" xfId="41192" xr:uid="{13003917-2574-40A1-8BAD-5F09BAB7C896}"/>
    <cellStyle name="Normal 23 2 3 5 3" xfId="26768" xr:uid="{CF5AB134-4F34-435C-BC96-E4629CA9B61D}"/>
    <cellStyle name="Normal 23 2 3 6" xfId="15848" xr:uid="{3EAFCD6B-9FCB-40B2-B565-D2EBD1B5EDE1}"/>
    <cellStyle name="Normal 23 2 3 6 2" xfId="44730" xr:uid="{24C828C0-657F-44D7-BA13-FE76DE40CDDD}"/>
    <cellStyle name="Normal 23 2 3 6 3" xfId="30306" xr:uid="{2F4B6AE1-FD93-4E19-A853-57EB888A7802}"/>
    <cellStyle name="Normal 23 2 3 7" xfId="4801" xr:uid="{CBE81472-041B-4032-81BA-FFBD821164B5}"/>
    <cellStyle name="Normal 23 2 3 7 2" xfId="33728" xr:uid="{E39FBCF0-B340-4C51-84C3-9989DB95BC1C}"/>
    <cellStyle name="Normal 23 2 3 8" xfId="19304" xr:uid="{6D013CB3-B224-475D-A4C3-B8CDB34F1E2E}"/>
    <cellStyle name="Normal 23 2 4" xfId="1665" xr:uid="{1FEAFC14-39E7-4407-8035-D20D0DCF081D}"/>
    <cellStyle name="Normal 23 2 4 2" xfId="3279" xr:uid="{8EBE8665-17CB-4DE1-A433-3D595A0EA2C7}"/>
    <cellStyle name="Normal 23 2 4 2 2" xfId="10767" xr:uid="{F5C4D3DE-4C4A-4E47-ABA3-CE26D5B2F0BF}"/>
    <cellStyle name="Normal 23 2 4 2 2 2" xfId="39665" xr:uid="{963F8822-769A-4C99-9699-14FEDF42DA21}"/>
    <cellStyle name="Normal 23 2 4 2 2 3" xfId="25241" xr:uid="{CAB6FA60-8B7F-4A54-80E3-F997E7A6A0D1}"/>
    <cellStyle name="Normal 23 2 4 2 3" xfId="14504" xr:uid="{A27DFBF1-ACE9-4545-AB35-A19C8194DB89}"/>
    <cellStyle name="Normal 23 2 4 2 3 2" xfId="43397" xr:uid="{DBB1E289-BCB6-4E0E-96D4-D0D0B0E6A780}"/>
    <cellStyle name="Normal 23 2 4 2 3 3" xfId="28973" xr:uid="{8C7259AA-9C7A-4A3F-8550-727EE9BD0455}"/>
    <cellStyle name="Normal 23 2 4 2 4" xfId="17807" xr:uid="{FACBB51A-52AD-49AC-AC4A-FB00C36708F6}"/>
    <cellStyle name="Normal 23 2 4 2 4 2" xfId="46685" xr:uid="{7CFCD544-5783-4387-9419-73F43F4800BC}"/>
    <cellStyle name="Normal 23 2 4 2 4 3" xfId="32261" xr:uid="{A6BC10C7-4922-41DA-9591-0B161D088D7B}"/>
    <cellStyle name="Normal 23 2 4 2 5" xfId="7018" xr:uid="{D8D47B49-FE80-4D80-A702-697B130A3E3A}"/>
    <cellStyle name="Normal 23 2 4 2 5 2" xfId="35933" xr:uid="{C516A4E8-4B65-40CB-93BC-DF928481FED4}"/>
    <cellStyle name="Normal 23 2 4 2 6" xfId="21509" xr:uid="{AB3B59D7-C56F-4C84-8A98-DD2B471DA0C0}"/>
    <cellStyle name="Normal 23 2 4 3" xfId="8901" xr:uid="{E0827F71-83B9-404A-9674-0F61F2D4BF96}"/>
    <cellStyle name="Normal 23 2 4 3 2" xfId="37799" xr:uid="{EED26ADC-59E7-4B59-97AF-D6105DD87B30}"/>
    <cellStyle name="Normal 23 2 4 3 3" xfId="23375" xr:uid="{6D6851DB-813E-4314-91C9-F530E586D685}"/>
    <cellStyle name="Normal 23 2 4 4" xfId="12638" xr:uid="{914C2024-C205-44CC-8B24-258444351CA5}"/>
    <cellStyle name="Normal 23 2 4 4 2" xfId="41531" xr:uid="{CDC7D68D-8D2C-47CB-A935-5F693B6C4487}"/>
    <cellStyle name="Normal 23 2 4 4 3" xfId="27107" xr:uid="{4AE047A7-713F-4650-9C07-749DE53B66EC}"/>
    <cellStyle name="Normal 23 2 4 5" xfId="16194" xr:uid="{36F0E222-9F3C-40B9-8A96-1E78DB32DCDD}"/>
    <cellStyle name="Normal 23 2 4 5 2" xfId="45073" xr:uid="{8D67090B-6FD4-4808-AAB8-BB606B0B6800}"/>
    <cellStyle name="Normal 23 2 4 5 3" xfId="30649" xr:uid="{3D97B2C8-9CD3-4B12-87C4-D13F53056D04}"/>
    <cellStyle name="Normal 23 2 4 6" xfId="5144" xr:uid="{DD45E615-4B2F-42EC-941A-A818EBC2E810}"/>
    <cellStyle name="Normal 23 2 4 6 2" xfId="34067" xr:uid="{EBEE9B0D-A7CA-4FA2-B2EA-1728BF5F77FE}"/>
    <cellStyle name="Normal 23 2 4 7" xfId="19643" xr:uid="{0D9A81FE-8AEC-499D-A3B7-ECFA6A40A293}"/>
    <cellStyle name="Normal 23 2 5" xfId="2473" xr:uid="{4FC99DA3-7CA5-4F88-815C-98F9863BE4FC}"/>
    <cellStyle name="Normal 23 2 5 2" xfId="9834" xr:uid="{6C9D4F80-FB09-4AA0-8164-98C3D3C92F08}"/>
    <cellStyle name="Normal 23 2 5 2 2" xfId="38732" xr:uid="{52F2AFAA-A703-4B83-B5C0-608020B707C8}"/>
    <cellStyle name="Normal 23 2 5 2 3" xfId="24308" xr:uid="{BE145CC9-AFB9-429D-AB7B-99965F74D379}"/>
    <cellStyle name="Normal 23 2 5 3" xfId="13571" xr:uid="{5C33E2C6-9B46-4CE8-840F-1C4A29764E20}"/>
    <cellStyle name="Normal 23 2 5 3 2" xfId="42464" xr:uid="{08A9E082-3E7A-4C5F-A4E7-9CB8A1E4B1A6}"/>
    <cellStyle name="Normal 23 2 5 3 3" xfId="28040" xr:uid="{4C2A3F9A-8FCD-4542-B442-83B85AD57305}"/>
    <cellStyle name="Normal 23 2 5 4" xfId="17001" xr:uid="{5DC14536-18E1-4B46-BC3D-EFEEE23059AA}"/>
    <cellStyle name="Normal 23 2 5 4 2" xfId="45879" xr:uid="{10C3437B-D0FE-42F4-B5BC-E66E32DB269E}"/>
    <cellStyle name="Normal 23 2 5 4 3" xfId="31455" xr:uid="{C0BCDB87-99EC-4DAE-8B51-7D1FC5B0592D}"/>
    <cellStyle name="Normal 23 2 5 5" xfId="6085" xr:uid="{12BD5907-C3FC-4E04-A07D-14C050E6F139}"/>
    <cellStyle name="Normal 23 2 5 5 2" xfId="35000" xr:uid="{9A50CA4C-1FCF-417F-A4AF-865061944A36}"/>
    <cellStyle name="Normal 23 2 5 6" xfId="20576" xr:uid="{B6313B69-B90B-457E-ADA2-A266A814FBC8}"/>
    <cellStyle name="Normal 23 2 6" xfId="7968" xr:uid="{B2050414-DB32-4426-BAB0-42E30D7367BB}"/>
    <cellStyle name="Normal 23 2 6 2" xfId="36866" xr:uid="{46614272-EDD2-4DB2-82FD-AC199F3C5BD7}"/>
    <cellStyle name="Normal 23 2 6 3" xfId="22442" xr:uid="{8FF5F960-C4F0-428A-8B04-DA1D59E587CE}"/>
    <cellStyle name="Normal 23 2 7" xfId="11703" xr:uid="{A1B5FF7F-63E8-44CE-A04B-3598D6BB4786}"/>
    <cellStyle name="Normal 23 2 7 2" xfId="40598" xr:uid="{2522B7D5-665C-4ED7-B92F-2E629062499B}"/>
    <cellStyle name="Normal 23 2 7 3" xfId="26174" xr:uid="{0B914D6B-AD2A-4CBE-B977-7B0897FDD9C1}"/>
    <cellStyle name="Normal 23 2 8" xfId="15380" xr:uid="{221E6BDA-3641-486A-8C5C-B976D1697D1D}"/>
    <cellStyle name="Normal 23 2 8 2" xfId="44267" xr:uid="{42A3655F-622E-4A04-AED2-6DF5328359D4}"/>
    <cellStyle name="Normal 23 2 8 3" xfId="29843" xr:uid="{CF253E7E-ED1E-4332-9A10-6512F22366FD}"/>
    <cellStyle name="Normal 23 2 9" xfId="4152" xr:uid="{651AA3AF-9754-4C3F-B34B-854009F5CF4A}"/>
    <cellStyle name="Normal 23 2 9 2" xfId="33133" xr:uid="{991DB5F7-8469-41AA-819D-ACDBA9AA2CD5}"/>
    <cellStyle name="Normal 23 3" xfId="536" xr:uid="{601B337C-B825-4A0A-AE77-1042E6F5A60F}"/>
    <cellStyle name="Normal 23 3 2" xfId="1246" xr:uid="{2C3EA07A-1662-482B-98FC-D2C15ABECF4F}"/>
    <cellStyle name="Normal 23 3 2 2" xfId="2130" xr:uid="{F8D48CD1-81B4-4B36-B342-BA5DD111C55F}"/>
    <cellStyle name="Normal 23 3 2 2 2" xfId="3744" xr:uid="{9086168F-AE93-4615-B4E3-85C05A01ECC3}"/>
    <cellStyle name="Normal 23 3 2 2 2 2" xfId="11091" xr:uid="{8037F080-27C9-4118-B6B4-CCAA3BFA6411}"/>
    <cellStyle name="Normal 23 3 2 2 2 2 2" xfId="39989" xr:uid="{3556C17A-462B-4C31-9569-88BC0A656C05}"/>
    <cellStyle name="Normal 23 3 2 2 2 2 3" xfId="25565" xr:uid="{9FC3008F-1D9D-4270-836E-4CB1A71F1806}"/>
    <cellStyle name="Normal 23 3 2 2 2 3" xfId="14828" xr:uid="{E88EF603-07BF-4663-92AA-7F5C66BB551A}"/>
    <cellStyle name="Normal 23 3 2 2 2 3 2" xfId="43721" xr:uid="{2F78EF62-2082-4CB2-82AD-72CAF25CEFE8}"/>
    <cellStyle name="Normal 23 3 2 2 2 3 3" xfId="29297" xr:uid="{E67C3ED5-ABCA-40C9-832F-EA0ED798D0D4}"/>
    <cellStyle name="Normal 23 3 2 2 2 4" xfId="18272" xr:uid="{7D60BBB3-CEEA-4CC0-90C8-0477609B67B8}"/>
    <cellStyle name="Normal 23 3 2 2 2 4 2" xfId="47150" xr:uid="{E43A6FC4-9B25-425E-9017-2F843524CA2C}"/>
    <cellStyle name="Normal 23 3 2 2 2 4 3" xfId="32726" xr:uid="{D6E77871-23AE-4C96-81BE-B78F2B69F6B6}"/>
    <cellStyle name="Normal 23 3 2 2 2 5" xfId="7342" xr:uid="{2A5E3C08-E4A9-4CD4-98D2-75D64527F52B}"/>
    <cellStyle name="Normal 23 3 2 2 2 5 2" xfId="36257" xr:uid="{0CF96DD8-A356-4D31-9849-4A88311DE79A}"/>
    <cellStyle name="Normal 23 3 2 2 2 6" xfId="21833" xr:uid="{41B86612-44E3-4C81-ABC5-5FD29DCC87DC}"/>
    <cellStyle name="Normal 23 3 2 2 3" xfId="9225" xr:uid="{CF5AEC70-EA97-494C-A5C2-12840DCCB839}"/>
    <cellStyle name="Normal 23 3 2 2 3 2" xfId="38123" xr:uid="{DC8ABC90-F3F9-4A4D-BA62-50CCDE98B472}"/>
    <cellStyle name="Normal 23 3 2 2 3 3" xfId="23699" xr:uid="{D90B97A7-5772-4168-98FD-C90078E5C57D}"/>
    <cellStyle name="Normal 23 3 2 2 4" xfId="12962" xr:uid="{A559C79B-5DEF-4B72-8344-BB723DEED51D}"/>
    <cellStyle name="Normal 23 3 2 2 4 2" xfId="41855" xr:uid="{533C576A-2D6E-42C9-9416-ECC81E141713}"/>
    <cellStyle name="Normal 23 3 2 2 4 3" xfId="27431" xr:uid="{5DA7922D-5A82-4AAB-9ABD-00AF6682974B}"/>
    <cellStyle name="Normal 23 3 2 2 5" xfId="16659" xr:uid="{4CB4C8B8-71DF-4ACF-9B18-50A0461C90A0}"/>
    <cellStyle name="Normal 23 3 2 2 5 2" xfId="45538" xr:uid="{D0B1F68F-4C1F-440E-A804-341D2AEBC07E}"/>
    <cellStyle name="Normal 23 3 2 2 5 3" xfId="31114" xr:uid="{80D3AE00-9FBB-4B08-9D6F-05AB6BC87CE6}"/>
    <cellStyle name="Normal 23 3 2 2 6" xfId="5468" xr:uid="{B36ADE0A-CA84-41E6-8B1F-9C98275A0D64}"/>
    <cellStyle name="Normal 23 3 2 2 6 2" xfId="34391" xr:uid="{5265F65E-D3CC-4F72-9C1C-0F2893FC3663}"/>
    <cellStyle name="Normal 23 3 2 2 7" xfId="19967" xr:uid="{E860EA41-CA3C-4903-BFB8-7871BAEEA949}"/>
    <cellStyle name="Normal 23 3 2 3" xfId="2938" xr:uid="{69BE19FA-EBBC-45FA-B36C-321EFFA1663F}"/>
    <cellStyle name="Normal 23 3 2 3 2" xfId="10158" xr:uid="{BCD0DFEC-00D2-43A0-ACF1-930C8EE23C20}"/>
    <cellStyle name="Normal 23 3 2 3 2 2" xfId="39056" xr:uid="{5BF3E9D1-9B4C-4690-8654-892A3BB916AC}"/>
    <cellStyle name="Normal 23 3 2 3 2 3" xfId="24632" xr:uid="{88F04F73-A031-4F46-B7D2-69B2038B8540}"/>
    <cellStyle name="Normal 23 3 2 3 3" xfId="13895" xr:uid="{F8FC158E-B134-45AE-9DBD-7837EC45DC15}"/>
    <cellStyle name="Normal 23 3 2 3 3 2" xfId="42788" xr:uid="{287AD3F6-FF2E-42A4-A86F-95D46A4EADF3}"/>
    <cellStyle name="Normal 23 3 2 3 3 3" xfId="28364" xr:uid="{D5CBDDCF-FEBC-47A0-AE57-77B1FCCA365B}"/>
    <cellStyle name="Normal 23 3 2 3 4" xfId="17466" xr:uid="{CCE50687-DB68-4921-95D9-0E1B032F2598}"/>
    <cellStyle name="Normal 23 3 2 3 4 2" xfId="46344" xr:uid="{20626D2B-BE94-47D3-8F4C-324203E5B36E}"/>
    <cellStyle name="Normal 23 3 2 3 4 3" xfId="31920" xr:uid="{68B1266B-1DD5-4E01-B648-97EC193BE3EB}"/>
    <cellStyle name="Normal 23 3 2 3 5" xfId="6409" xr:uid="{C9265C0E-7D1D-4597-B01E-6C91CAF0AC76}"/>
    <cellStyle name="Normal 23 3 2 3 5 2" xfId="35324" xr:uid="{372429C3-7DA2-4C32-89D3-2222CDA056F0}"/>
    <cellStyle name="Normal 23 3 2 3 6" xfId="20900" xr:uid="{958B2944-E25D-495D-80D4-963B6FCB6769}"/>
    <cellStyle name="Normal 23 3 2 4" xfId="8292" xr:uid="{F15ACE44-79AB-40D6-A381-ED27F412B35B}"/>
    <cellStyle name="Normal 23 3 2 4 2" xfId="37190" xr:uid="{C5ED068D-657E-43B8-86E9-8076A1A05D3B}"/>
    <cellStyle name="Normal 23 3 2 4 3" xfId="22766" xr:uid="{4F121F33-E8B6-4B27-B726-DA0F4A778DB8}"/>
    <cellStyle name="Normal 23 3 2 5" xfId="12027" xr:uid="{43992879-F1AA-4D24-85B9-4888CE510F1F}"/>
    <cellStyle name="Normal 23 3 2 5 2" xfId="40922" xr:uid="{30F60DD3-A62F-45EF-B1D4-A993319836AE}"/>
    <cellStyle name="Normal 23 3 2 5 3" xfId="26498" xr:uid="{EE5E395B-8489-497B-A584-A5E79E6EFC16}"/>
    <cellStyle name="Normal 23 3 2 6" xfId="15850" xr:uid="{AF4A9E02-3BBD-4060-B11B-98C04C72CCAC}"/>
    <cellStyle name="Normal 23 3 2 6 2" xfId="44732" xr:uid="{395508F6-8485-4626-AD50-12FD1E35968A}"/>
    <cellStyle name="Normal 23 3 2 6 3" xfId="30308" xr:uid="{09BEB2A8-89A4-4281-A69A-F46EA2BBA4CC}"/>
    <cellStyle name="Normal 23 3 2 7" xfId="4518" xr:uid="{125DB0EF-71A2-4EC9-8CD4-887D125BD941}"/>
    <cellStyle name="Normal 23 3 2 7 2" xfId="33457" xr:uid="{18E29504-2D0A-4FA4-B6BE-365A73C9994C}"/>
    <cellStyle name="Normal 23 3 2 8" xfId="19034" xr:uid="{1FCAD7E3-3738-4AE8-AEF7-FEC6D4057C58}"/>
    <cellStyle name="Normal 23 3 3" xfId="1536" xr:uid="{48A15BAB-5A46-4048-98CC-D1C9C5EAADF2}"/>
    <cellStyle name="Normal 23 3 3 2" xfId="3150" xr:uid="{4D11E68E-D1C9-4994-9329-A181BC8FFBD9}"/>
    <cellStyle name="Normal 23 3 3 2 2" xfId="10638" xr:uid="{E481019E-121A-4D8B-8F13-D5E66326CD03}"/>
    <cellStyle name="Normal 23 3 3 2 2 2" xfId="39536" xr:uid="{60124320-116F-4123-94AD-11E986D985D5}"/>
    <cellStyle name="Normal 23 3 3 2 2 3" xfId="25112" xr:uid="{6C243E60-050B-4E4E-83C2-F37E01AAF326}"/>
    <cellStyle name="Normal 23 3 3 2 3" xfId="14375" xr:uid="{DB56E04E-AF40-46EE-9FDB-F3D872E0FC5A}"/>
    <cellStyle name="Normal 23 3 3 2 3 2" xfId="43268" xr:uid="{DEF5461C-F673-429D-9D2D-DB24B3472BDD}"/>
    <cellStyle name="Normal 23 3 3 2 3 3" xfId="28844" xr:uid="{421BCB51-38FE-4C78-93AC-F20C202786F0}"/>
    <cellStyle name="Normal 23 3 3 2 4" xfId="17678" xr:uid="{435034D9-7A3F-498A-AE74-A93588BE5E83}"/>
    <cellStyle name="Normal 23 3 3 2 4 2" xfId="46556" xr:uid="{CDAA879D-0DC3-4CA2-B776-F6D24D5C0503}"/>
    <cellStyle name="Normal 23 3 3 2 4 3" xfId="32132" xr:uid="{5EC44DCC-5AFD-4D7C-A07C-37117BEEEE65}"/>
    <cellStyle name="Normal 23 3 3 2 5" xfId="6889" xr:uid="{2D55AC5A-0F53-407B-B20A-EBA2F223798A}"/>
    <cellStyle name="Normal 23 3 3 2 5 2" xfId="35804" xr:uid="{4F21EACF-B1B9-4DB2-BCD3-258160AFDF09}"/>
    <cellStyle name="Normal 23 3 3 2 6" xfId="21380" xr:uid="{05530F3F-63AA-423B-B6D2-4A04614BAABA}"/>
    <cellStyle name="Normal 23 3 3 3" xfId="8772" xr:uid="{E1C7CA1E-2BED-4425-8D3A-1DF980005BE4}"/>
    <cellStyle name="Normal 23 3 3 3 2" xfId="37670" xr:uid="{0E6FB851-5A55-4DB1-BE38-CB3CC1B64581}"/>
    <cellStyle name="Normal 23 3 3 3 3" xfId="23246" xr:uid="{01E23048-A203-4CF5-A198-CC4DB4F5C375}"/>
    <cellStyle name="Normal 23 3 3 4" xfId="12509" xr:uid="{55488F4D-F02E-4E7B-9A92-64AA49E2DE57}"/>
    <cellStyle name="Normal 23 3 3 4 2" xfId="41402" xr:uid="{6E763134-6AD0-4FDE-8123-F4FD06FF6764}"/>
    <cellStyle name="Normal 23 3 3 4 3" xfId="26978" xr:uid="{1432B876-A63A-47D7-B779-1711C2CE1E18}"/>
    <cellStyle name="Normal 23 3 3 5" xfId="16065" xr:uid="{36415D55-14A1-4886-A4D2-FE81BCD8B0AA}"/>
    <cellStyle name="Normal 23 3 3 5 2" xfId="44944" xr:uid="{E6547280-406E-474E-BDB0-332D46807085}"/>
    <cellStyle name="Normal 23 3 3 5 3" xfId="30520" xr:uid="{2871910C-BBC8-4C94-B2BB-434DFCFF9E95}"/>
    <cellStyle name="Normal 23 3 3 6" xfId="5015" xr:uid="{8FD999D0-3BDA-49D8-B65E-4F671CF2D0CE}"/>
    <cellStyle name="Normal 23 3 3 6 2" xfId="33938" xr:uid="{40358336-5545-469C-B658-7963A2F99703}"/>
    <cellStyle name="Normal 23 3 3 7" xfId="19514" xr:uid="{D1F3777B-27E9-4CD6-B1D0-903666F27EB3}"/>
    <cellStyle name="Normal 23 3 4" xfId="2344" xr:uid="{9031F2C4-EAFD-49A9-94AE-CE069338938E}"/>
    <cellStyle name="Normal 23 3 4 2" xfId="9705" xr:uid="{AEF9FAA3-29AA-4E4A-8A94-C5E2722E9A41}"/>
    <cellStyle name="Normal 23 3 4 2 2" xfId="38603" xr:uid="{BA8A73E4-0E10-4B5D-9B1A-A994F98E445A}"/>
    <cellStyle name="Normal 23 3 4 2 3" xfId="24179" xr:uid="{D7A62827-E3AD-4712-BF4A-6AA64ECA031E}"/>
    <cellStyle name="Normal 23 3 4 3" xfId="13442" xr:uid="{CBECC10B-23A6-4147-9E80-3DD11BA92376}"/>
    <cellStyle name="Normal 23 3 4 3 2" xfId="42335" xr:uid="{FC76ECD3-DA39-423F-95F5-234F01A70134}"/>
    <cellStyle name="Normal 23 3 4 3 3" xfId="27911" xr:uid="{25632002-D828-4CC7-85D7-AB8D732F9A22}"/>
    <cellStyle name="Normal 23 3 4 4" xfId="16872" xr:uid="{60C2AF8F-35CB-4031-BA1D-B2A5ED56E0BA}"/>
    <cellStyle name="Normal 23 3 4 4 2" xfId="45750" xr:uid="{D8FFD34C-A07D-41B6-8EAC-E73FCDE28235}"/>
    <cellStyle name="Normal 23 3 4 4 3" xfId="31326" xr:uid="{9018493B-6EC5-4EC0-932F-7D5C0F1133ED}"/>
    <cellStyle name="Normal 23 3 4 5" xfId="5956" xr:uid="{D8E3C6F6-7E42-4065-88DB-F7D9A7D16074}"/>
    <cellStyle name="Normal 23 3 4 5 2" xfId="34871" xr:uid="{6D7D960B-7580-4CD0-B080-39BDFD3BFAD4}"/>
    <cellStyle name="Normal 23 3 4 6" xfId="20447" xr:uid="{F1912689-6533-4A12-ACC9-9CC3938EA9A4}"/>
    <cellStyle name="Normal 23 3 5" xfId="7839" xr:uid="{27FFBE39-8F98-4624-86A5-BE8EC8AB1A88}"/>
    <cellStyle name="Normal 23 3 5 2" xfId="36737" xr:uid="{4239833C-A3B2-4E74-A7C8-0A1611D1C7DC}"/>
    <cellStyle name="Normal 23 3 5 3" xfId="22313" xr:uid="{A3FD46B6-422D-4DF7-B04C-03EB61651A32}"/>
    <cellStyle name="Normal 23 3 6" xfId="11574" xr:uid="{C3B2225E-0C8A-4F93-8611-8D4503D6A78F}"/>
    <cellStyle name="Normal 23 3 6 2" xfId="40469" xr:uid="{ACE7B523-6709-40A3-A7C2-7233639EE1C5}"/>
    <cellStyle name="Normal 23 3 6 3" xfId="26045" xr:uid="{AB51FCF7-6F57-4122-8384-F6132130EF24}"/>
    <cellStyle name="Normal 23 3 7" xfId="15251" xr:uid="{C5B7BC6B-859E-4AB2-B11A-374EBE8E3ADB}"/>
    <cellStyle name="Normal 23 3 7 2" xfId="44138" xr:uid="{7EDA9AAF-74A8-4FA7-80FD-706E7C79E282}"/>
    <cellStyle name="Normal 23 3 7 3" xfId="29714" xr:uid="{A6734881-AAFE-4D93-91D7-2CFB0E943033}"/>
    <cellStyle name="Normal 23 3 8" xfId="4023" xr:uid="{A8FAA836-B980-4FDC-8482-CE312F270767}"/>
    <cellStyle name="Normal 23 3 8 2" xfId="33004" xr:uid="{8855A8EB-AB4A-4C0D-9171-A4F8A19346EC}"/>
    <cellStyle name="Normal 23 3 9" xfId="18581" xr:uid="{F4053774-382B-48B5-907E-7672858542F2}"/>
    <cellStyle name="Normal 23 4" xfId="1247" xr:uid="{3179E358-AAC9-40F0-B29F-81A1518E8B22}"/>
    <cellStyle name="Normal 23 4 2" xfId="2131" xr:uid="{ADE4B6E7-6CFE-47DF-B335-9673C3C4AA29}"/>
    <cellStyle name="Normal 23 4 2 2" xfId="3745" xr:uid="{88F04B7E-3CF9-49FB-A47C-25EBFC8537E5}"/>
    <cellStyle name="Normal 23 4 2 2 2" xfId="7212" xr:uid="{BA7064CF-0405-4D8B-8971-B7E5CD6269D1}"/>
    <cellStyle name="Normal 23 4 2 2 2 2" xfId="10961" xr:uid="{74BDAEE1-0801-4CAA-B622-5AB9E75A7C9E}"/>
    <cellStyle name="Normal 23 4 2 2 2 2 2" xfId="39859" xr:uid="{B4E9F2AC-6BF4-4118-B246-E955D86AC9CC}"/>
    <cellStyle name="Normal 23 4 2 2 2 2 3" xfId="25435" xr:uid="{F86F3E6F-184B-45CE-83A5-21D6F7F8FA61}"/>
    <cellStyle name="Normal 23 4 2 2 2 3" xfId="14698" xr:uid="{01E3772C-289E-4D93-9758-A5F00A524DBA}"/>
    <cellStyle name="Normal 23 4 2 2 2 3 2" xfId="43591" xr:uid="{6E3E4862-9610-433E-9574-F6626AB06AEB}"/>
    <cellStyle name="Normal 23 4 2 2 2 3 3" xfId="29167" xr:uid="{6367BCB6-F481-4440-BFEA-1C20B433F6C6}"/>
    <cellStyle name="Normal 23 4 2 2 2 4" xfId="36127" xr:uid="{63CB5CD1-DFB4-43FA-8891-511C17325597}"/>
    <cellStyle name="Normal 23 4 2 2 2 5" xfId="21703" xr:uid="{1BDF561F-9B9E-4A14-B02B-B4BF212B01E9}"/>
    <cellStyle name="Normal 23 4 2 2 3" xfId="9095" xr:uid="{5346BEFD-22C0-4AAA-BC7B-B0598D8BA531}"/>
    <cellStyle name="Normal 23 4 2 2 3 2" xfId="37993" xr:uid="{8133BE29-7D1E-4BFD-9633-EBBB433ED071}"/>
    <cellStyle name="Normal 23 4 2 2 3 3" xfId="23569" xr:uid="{44779B89-B240-4220-8EEF-2A1911B12DE8}"/>
    <cellStyle name="Normal 23 4 2 2 4" xfId="12832" xr:uid="{8B61ED7E-33CC-4A0F-BE5E-E0DCAAD31F34}"/>
    <cellStyle name="Normal 23 4 2 2 4 2" xfId="41725" xr:uid="{0332EB8F-F9E4-42CE-B991-640A9CD885ED}"/>
    <cellStyle name="Normal 23 4 2 2 4 3" xfId="27301" xr:uid="{5C117F85-6D9A-478D-9E6D-26C99D55FC70}"/>
    <cellStyle name="Normal 23 4 2 2 5" xfId="18273" xr:uid="{4DD38E26-D2CD-44BA-AC0F-54AC6B30FC63}"/>
    <cellStyle name="Normal 23 4 2 2 5 2" xfId="47151" xr:uid="{BD1D396F-EA30-4BC4-9FC3-AB3272867312}"/>
    <cellStyle name="Normal 23 4 2 2 5 3" xfId="32727" xr:uid="{FDE2342D-E55C-420E-B779-C2AE040DAC33}"/>
    <cellStyle name="Normal 23 4 2 2 6" xfId="5338" xr:uid="{4328CD49-D059-4441-9902-5C3A668202C3}"/>
    <cellStyle name="Normal 23 4 2 2 6 2" xfId="34261" xr:uid="{977FD569-DFDF-4CF1-9FF4-5A4CF210193E}"/>
    <cellStyle name="Normal 23 4 2 2 7" xfId="19837" xr:uid="{0F53F999-B153-4768-B875-80E8576E708D}"/>
    <cellStyle name="Normal 23 4 2 3" xfId="6279" xr:uid="{F785C419-4A54-4D6D-AB46-BC0ADDFFA3EB}"/>
    <cellStyle name="Normal 23 4 2 3 2" xfId="10028" xr:uid="{EBC4E450-695F-4BED-982A-4DC792241836}"/>
    <cellStyle name="Normal 23 4 2 3 2 2" xfId="38926" xr:uid="{4B312328-1CA2-477A-B871-8658B666837E}"/>
    <cellStyle name="Normal 23 4 2 3 2 3" xfId="24502" xr:uid="{6F0E574C-7BC9-40D5-A501-7C3B915391EE}"/>
    <cellStyle name="Normal 23 4 2 3 3" xfId="13765" xr:uid="{65A40E92-6191-4096-8537-DAC53101BE8B}"/>
    <cellStyle name="Normal 23 4 2 3 3 2" xfId="42658" xr:uid="{F461FB61-1B2E-4D27-8E3C-CFE79BE3B344}"/>
    <cellStyle name="Normal 23 4 2 3 3 3" xfId="28234" xr:uid="{38DF664B-3530-4D51-AD1E-CB7D21CE3922}"/>
    <cellStyle name="Normal 23 4 2 3 4" xfId="35194" xr:uid="{CFD63445-3437-4025-A11A-22D3199FAA42}"/>
    <cellStyle name="Normal 23 4 2 3 5" xfId="20770" xr:uid="{D9B1DC52-F699-40CF-927C-D410FD4B0091}"/>
    <cellStyle name="Normal 23 4 2 4" xfId="8162" xr:uid="{F211804E-E4C4-4447-91F8-DA050D076597}"/>
    <cellStyle name="Normal 23 4 2 4 2" xfId="37060" xr:uid="{4F8ECB0A-8C3D-48C5-B3A2-20992C5728C2}"/>
    <cellStyle name="Normal 23 4 2 4 3" xfId="22636" xr:uid="{38683CEC-E974-4A28-8124-9881DB653B2B}"/>
    <cellStyle name="Normal 23 4 2 5" xfId="11897" xr:uid="{9F4AA422-9CD6-411C-8891-1C589D442F04}"/>
    <cellStyle name="Normal 23 4 2 5 2" xfId="40792" xr:uid="{9A40641F-AB9C-4D5F-8079-EDC0ACEF6815}"/>
    <cellStyle name="Normal 23 4 2 5 3" xfId="26368" xr:uid="{476546C5-9CBB-41F7-842A-0CF25AF80BF4}"/>
    <cellStyle name="Normal 23 4 2 6" xfId="16660" xr:uid="{C64BDB13-07CB-463A-ACE1-C3E60623D302}"/>
    <cellStyle name="Normal 23 4 2 6 2" xfId="45539" xr:uid="{917095E8-46DB-4656-AE59-8505CF3062F5}"/>
    <cellStyle name="Normal 23 4 2 6 3" xfId="31115" xr:uid="{F76F3699-492B-4377-9535-18E294D8D651}"/>
    <cellStyle name="Normal 23 4 2 7" xfId="4385" xr:uid="{8CEB6293-ACC4-4310-96FB-C887DF450B11}"/>
    <cellStyle name="Normal 23 4 2 7 2" xfId="33327" xr:uid="{0703E802-3EF6-459A-A8EA-1BEA375BB4FC}"/>
    <cellStyle name="Normal 23 4 2 8" xfId="18904" xr:uid="{3DE968D8-DBF5-4D22-A9F4-C149CBB854C5}"/>
    <cellStyle name="Normal 23 4 3" xfId="2939" xr:uid="{09ED69E4-5A4C-4CF7-82AB-1CAD95C443C2}"/>
    <cellStyle name="Normal 23 4 3 2" xfId="6759" xr:uid="{EB651DF3-3E81-4589-8297-AA465F99A0EC}"/>
    <cellStyle name="Normal 23 4 3 2 2" xfId="10508" xr:uid="{ACC0543E-BF5C-47B8-B24F-2DD2B96BE96C}"/>
    <cellStyle name="Normal 23 4 3 2 2 2" xfId="39406" xr:uid="{98C09DDD-27A8-4A8A-ADDC-C6EE68F8908A}"/>
    <cellStyle name="Normal 23 4 3 2 2 3" xfId="24982" xr:uid="{B8F96424-29BD-4F25-BFA2-D44EB9796E68}"/>
    <cellStyle name="Normal 23 4 3 2 3" xfId="14245" xr:uid="{00A54712-B8A9-4858-A081-76A90FADF5D4}"/>
    <cellStyle name="Normal 23 4 3 2 3 2" xfId="43138" xr:uid="{693A497D-4EC7-47EB-B5AE-8CB01FB5841B}"/>
    <cellStyle name="Normal 23 4 3 2 3 3" xfId="28714" xr:uid="{E48BC91A-F7CB-4FA7-AA7C-ACE42F3FC065}"/>
    <cellStyle name="Normal 23 4 3 2 4" xfId="35674" xr:uid="{33650DD2-2923-4C0F-A7BC-208E9C384B9A}"/>
    <cellStyle name="Normal 23 4 3 2 5" xfId="21250" xr:uid="{7C57BB9B-3355-4AAE-A938-903CD7783E17}"/>
    <cellStyle name="Normal 23 4 3 3" xfId="8642" xr:uid="{E5FB91E0-823D-4918-B058-C0466CD5A05A}"/>
    <cellStyle name="Normal 23 4 3 3 2" xfId="37540" xr:uid="{66CC2124-E985-4FC3-A61A-1E1E36D28886}"/>
    <cellStyle name="Normal 23 4 3 3 3" xfId="23116" xr:uid="{00255F1C-AA89-4AB8-BD7D-5C861C544EAB}"/>
    <cellStyle name="Normal 23 4 3 4" xfId="12379" xr:uid="{6E1FE64B-1973-4248-87FF-DD04DCA4663F}"/>
    <cellStyle name="Normal 23 4 3 4 2" xfId="41272" xr:uid="{E93B6C63-7FCE-4C4A-8CC3-F4FBB70C385C}"/>
    <cellStyle name="Normal 23 4 3 4 3" xfId="26848" xr:uid="{28D78FEB-353C-4987-8F68-FA1789DE64C5}"/>
    <cellStyle name="Normal 23 4 3 5" xfId="17467" xr:uid="{F627C462-DE47-44C8-9FD4-8228B787A2B2}"/>
    <cellStyle name="Normal 23 4 3 5 2" xfId="46345" xr:uid="{A70F4901-2AD9-48C3-8473-DF76E93DC54E}"/>
    <cellStyle name="Normal 23 4 3 5 3" xfId="31921" xr:uid="{E8CB09B6-0FE0-4D5D-AA63-62C35FE10A11}"/>
    <cellStyle name="Normal 23 4 3 6" xfId="4885" xr:uid="{239BC1D9-B87E-427E-837B-11990FB792BB}"/>
    <cellStyle name="Normal 23 4 3 6 2" xfId="33808" xr:uid="{C48724EE-6B5F-49CC-8F8B-3636667DE2F7}"/>
    <cellStyle name="Normal 23 4 3 7" xfId="19384" xr:uid="{3D0E1740-C97D-44A6-81BE-F58C411645DE}"/>
    <cellStyle name="Normal 23 4 4" xfId="5825" xr:uid="{5F7BFF72-29BC-487A-A050-D7DA38B9AF65}"/>
    <cellStyle name="Normal 23 4 4 2" xfId="9575" xr:uid="{E863DB74-1411-4C73-8734-E431DB0DABD8}"/>
    <cellStyle name="Normal 23 4 4 2 2" xfId="38473" xr:uid="{07E47767-1E5A-476A-B1FC-140F83B3B83D}"/>
    <cellStyle name="Normal 23 4 4 2 3" xfId="24049" xr:uid="{F0A5B886-7021-4CDA-B7AE-C2556C85C15C}"/>
    <cellStyle name="Normal 23 4 4 3" xfId="13312" xr:uid="{520EC3E3-4AA7-4E1B-9519-76A473BD3C48}"/>
    <cellStyle name="Normal 23 4 4 3 2" xfId="42205" xr:uid="{A41BFB25-E76F-4FBA-A927-C9F843D9627F}"/>
    <cellStyle name="Normal 23 4 4 3 3" xfId="27781" xr:uid="{C4854769-FF61-47F7-BF3A-0E677B27C32A}"/>
    <cellStyle name="Normal 23 4 4 4" xfId="34741" xr:uid="{6E98ACBF-D338-4093-810F-6E9F58FFBF9D}"/>
    <cellStyle name="Normal 23 4 4 5" xfId="20317" xr:uid="{63448B96-8ABD-4D91-9504-FBE117DB5528}"/>
    <cellStyle name="Normal 23 4 5" xfId="7709" xr:uid="{8EE46C5F-B419-463E-B789-DF1DE0C9C340}"/>
    <cellStyle name="Normal 23 4 5 2" xfId="36607" xr:uid="{A446F96F-A383-46E3-BE1C-7A597FC4FF1E}"/>
    <cellStyle name="Normal 23 4 5 3" xfId="22183" xr:uid="{FE761E31-17DA-43F0-B65F-C8FB1D64D257}"/>
    <cellStyle name="Normal 23 4 6" xfId="11444" xr:uid="{D0AC803E-DC0A-4C26-B184-6156F2142F39}"/>
    <cellStyle name="Normal 23 4 6 2" xfId="40339" xr:uid="{E92470F3-7766-44A1-8676-B9C9113A974E}"/>
    <cellStyle name="Normal 23 4 6 3" xfId="25915" xr:uid="{64188E5D-1A1C-4B38-B5CF-05033013A5B1}"/>
    <cellStyle name="Normal 23 4 7" xfId="15851" xr:uid="{4C4E9E66-DEB7-46CC-82F1-D607CB0EFF4E}"/>
    <cellStyle name="Normal 23 4 7 2" xfId="44733" xr:uid="{7B14FDE8-25C5-49B3-A7FE-75F6D91AF97D}"/>
    <cellStyle name="Normal 23 4 7 3" xfId="30309" xr:uid="{8D2B0FD3-0928-4C3F-9671-DD1D54E6C43C}"/>
    <cellStyle name="Normal 23 4 8" xfId="3893" xr:uid="{6CB6D4FA-D355-4851-ABE5-0C2ADD998E11}"/>
    <cellStyle name="Normal 23 4 8 2" xfId="32874" xr:uid="{5E979189-A06B-4FC5-96A7-9DD81D9FFD1B}"/>
    <cellStyle name="Normal 23 4 9" xfId="18451" xr:uid="{1D8DFFC2-8CA1-4D76-B7E0-278850E7C324}"/>
    <cellStyle name="Normal 23 5" xfId="1243" xr:uid="{3D187F42-3CF7-4627-9277-8FA519E54E9D}"/>
    <cellStyle name="Normal 23 5 2" xfId="2127" xr:uid="{2E8EEBB9-AC92-43C9-AFEE-CFC3A802D4A8}"/>
    <cellStyle name="Normal 23 5 2 2" xfId="3741" xr:uid="{677846E8-8788-41F9-BC9D-BCF6330B64D2}"/>
    <cellStyle name="Normal 23 5 2 2 2" xfId="10921" xr:uid="{30D7FA9F-1BC5-44B6-BC35-13DD2747400C}"/>
    <cellStyle name="Normal 23 5 2 2 2 2" xfId="39819" xr:uid="{9B0AF5C3-C728-40F6-8C20-42603E3B33D7}"/>
    <cellStyle name="Normal 23 5 2 2 2 3" xfId="25395" xr:uid="{05A01D76-7121-47B9-99D9-FD2F026A32E3}"/>
    <cellStyle name="Normal 23 5 2 2 3" xfId="14658" xr:uid="{190F5534-5C82-4A36-A9C1-9E89AA73F38E}"/>
    <cellStyle name="Normal 23 5 2 2 3 2" xfId="43551" xr:uid="{7C65600E-AAAA-4F88-8595-0D247C051328}"/>
    <cellStyle name="Normal 23 5 2 2 3 3" xfId="29127" xr:uid="{FBD91740-4123-4AA2-92A6-E9C357FDF5DE}"/>
    <cellStyle name="Normal 23 5 2 2 4" xfId="18269" xr:uid="{C10688F6-5EC6-4F12-81B3-273362540382}"/>
    <cellStyle name="Normal 23 5 2 2 4 2" xfId="47147" xr:uid="{3968F94D-D546-4599-A390-1F9DB6237D2A}"/>
    <cellStyle name="Normal 23 5 2 2 4 3" xfId="32723" xr:uid="{02DAFFA1-46AE-4189-B2FF-D3EF5C164E72}"/>
    <cellStyle name="Normal 23 5 2 2 5" xfId="7172" xr:uid="{42DBD1B0-1575-4B59-8275-C95ABE71C66D}"/>
    <cellStyle name="Normal 23 5 2 2 5 2" xfId="36087" xr:uid="{787F26BA-2BF7-4475-94FF-9DF61DC12738}"/>
    <cellStyle name="Normal 23 5 2 2 6" xfId="21663" xr:uid="{955F6D15-6976-4833-A7AA-5279CDBF3D71}"/>
    <cellStyle name="Normal 23 5 2 3" xfId="9055" xr:uid="{BC2BF378-A06C-48D5-97D4-F4AF043DEE9E}"/>
    <cellStyle name="Normal 23 5 2 3 2" xfId="37953" xr:uid="{901BF312-948A-4882-996D-6993998174BC}"/>
    <cellStyle name="Normal 23 5 2 3 3" xfId="23529" xr:uid="{F87E2319-C455-451E-8D62-F7E1969B8419}"/>
    <cellStyle name="Normal 23 5 2 4" xfId="12792" xr:uid="{478BE434-D41E-4E04-AE60-0C476D3C6107}"/>
    <cellStyle name="Normal 23 5 2 4 2" xfId="41685" xr:uid="{FEA579AD-CECA-4EC6-A691-E63EC9469BD5}"/>
    <cellStyle name="Normal 23 5 2 4 3" xfId="27261" xr:uid="{EC6F745C-AF60-4A9E-B1C8-FF2C86DF814C}"/>
    <cellStyle name="Normal 23 5 2 5" xfId="16656" xr:uid="{C5CBC3BE-5ACE-4D37-B8A3-F7E8AFC308D1}"/>
    <cellStyle name="Normal 23 5 2 5 2" xfId="45535" xr:uid="{CBAC9BBE-9D78-49D4-98B3-A9600D1C0D42}"/>
    <cellStyle name="Normal 23 5 2 5 3" xfId="31111" xr:uid="{AAACAF5F-D521-4F58-A243-79D15CBFEE31}"/>
    <cellStyle name="Normal 23 5 2 6" xfId="5298" xr:uid="{7DC9CCC6-CDB5-4B28-9A1D-BB46C105A3E5}"/>
    <cellStyle name="Normal 23 5 2 6 2" xfId="34221" xr:uid="{39CA2034-DE48-4FCF-A597-4DF324DEB997}"/>
    <cellStyle name="Normal 23 5 2 7" xfId="19797" xr:uid="{BF1BD348-1D43-4028-B955-AF8B0D2F9E5C}"/>
    <cellStyle name="Normal 23 5 3" xfId="2935" xr:uid="{539578CC-F578-4982-A8E5-5BB2CD166392}"/>
    <cellStyle name="Normal 23 5 3 2" xfId="9988" xr:uid="{5A74F08B-E06B-4728-AD8B-06D87C71A9D9}"/>
    <cellStyle name="Normal 23 5 3 2 2" xfId="38886" xr:uid="{C4209AB1-D20C-485A-A60C-B35CD18A0773}"/>
    <cellStyle name="Normal 23 5 3 2 3" xfId="24462" xr:uid="{D463622B-47A1-41B6-8F8F-FC8872DB4C87}"/>
    <cellStyle name="Normal 23 5 3 3" xfId="13725" xr:uid="{830DB5A6-C55A-4AF1-80B5-1E498BDA9BCC}"/>
    <cellStyle name="Normal 23 5 3 3 2" xfId="42618" xr:uid="{76A0155D-5F27-4883-AFFE-127D1D3245E0}"/>
    <cellStyle name="Normal 23 5 3 3 3" xfId="28194" xr:uid="{B87113EA-07FF-4EC7-925C-C162C8D774E1}"/>
    <cellStyle name="Normal 23 5 3 4" xfId="17463" xr:uid="{AAB4B082-B668-4BDF-9C52-E6ADC42761F3}"/>
    <cellStyle name="Normal 23 5 3 4 2" xfId="46341" xr:uid="{A686725E-C6E0-4A52-AF87-7A0E3331B267}"/>
    <cellStyle name="Normal 23 5 3 4 3" xfId="31917" xr:uid="{C257D50F-2887-4AC0-BEC3-3CD13028E0F0}"/>
    <cellStyle name="Normal 23 5 3 5" xfId="6239" xr:uid="{AB21768D-7388-42F1-B77B-8AA4980B0A48}"/>
    <cellStyle name="Normal 23 5 3 5 2" xfId="35154" xr:uid="{D8BB73EB-7A60-4D38-9200-0F98E3F57FA7}"/>
    <cellStyle name="Normal 23 5 3 6" xfId="20730" xr:uid="{F44FE879-9F1C-4938-B06F-F1BBA7FE3A01}"/>
    <cellStyle name="Normal 23 5 4" xfId="8122" xr:uid="{E7BBD0AD-9636-425B-BA70-5FC7497E84ED}"/>
    <cellStyle name="Normal 23 5 4 2" xfId="37020" xr:uid="{B1F55063-D96B-42A6-9810-8DDCC29E020C}"/>
    <cellStyle name="Normal 23 5 4 3" xfId="22596" xr:uid="{693B299A-2121-4ED6-AB56-AB649929E596}"/>
    <cellStyle name="Normal 23 5 5" xfId="11857" xr:uid="{3748DB20-DE76-43C0-AD05-F0B348803611}"/>
    <cellStyle name="Normal 23 5 5 2" xfId="40752" xr:uid="{11C0C98C-1232-40DB-9376-73131AE34AE2}"/>
    <cellStyle name="Normal 23 5 5 3" xfId="26328" xr:uid="{5B2B256D-5CAC-4E02-8898-4E69613E007A}"/>
    <cellStyle name="Normal 23 5 6" xfId="15847" xr:uid="{73E747D8-2318-41E2-A8DD-0FCAF122B618}"/>
    <cellStyle name="Normal 23 5 6 2" xfId="44729" xr:uid="{DF52304C-9EAD-438A-93B5-4C893ABD5D55}"/>
    <cellStyle name="Normal 23 5 6 3" xfId="30305" xr:uid="{8AEBC40B-D15E-4DC6-BBB8-C4FCD0608F62}"/>
    <cellStyle name="Normal 23 5 7" xfId="4331" xr:uid="{8A631B89-D709-412D-A7AA-0B70D7C7A756}"/>
    <cellStyle name="Normal 23 5 7 2" xfId="33287" xr:uid="{E961E2FF-F0C6-4BA6-8C9D-7761929513AE}"/>
    <cellStyle name="Normal 23 5 8" xfId="18864" xr:uid="{E7DBD882-C783-469A-A31D-6E3FFA9AE708}"/>
    <cellStyle name="Normal 23 6" xfId="1406" xr:uid="{95752977-270B-434C-86A8-69A5AB5C06F7}"/>
    <cellStyle name="Normal 23 6 2" xfId="3020" xr:uid="{793D71F0-D4A9-4F62-909A-B3078F59AB22}"/>
    <cellStyle name="Normal 23 6 2 2" xfId="10468" xr:uid="{EB669A65-1554-407F-AFA6-B39AD614B34D}"/>
    <cellStyle name="Normal 23 6 2 2 2" xfId="39366" xr:uid="{A144F995-0A6F-4AF2-92AA-531D0D857A85}"/>
    <cellStyle name="Normal 23 6 2 2 3" xfId="24942" xr:uid="{12A80761-7FA7-4B01-9880-1944A61606A3}"/>
    <cellStyle name="Normal 23 6 2 3" xfId="14205" xr:uid="{5433FC37-4BEC-45FB-8DA6-51992EACC971}"/>
    <cellStyle name="Normal 23 6 2 3 2" xfId="43098" xr:uid="{38A55065-5F01-458D-B17C-876B87C023BA}"/>
    <cellStyle name="Normal 23 6 2 3 3" xfId="28674" xr:uid="{7CDA3E8C-2BDC-4F6E-9B0A-0AF41C38E042}"/>
    <cellStyle name="Normal 23 6 2 4" xfId="17548" xr:uid="{E9EA5633-817C-439D-B740-BAD6CD3EC28B}"/>
    <cellStyle name="Normal 23 6 2 4 2" xfId="46426" xr:uid="{512D0784-88BF-4F1D-9E56-255F8081659F}"/>
    <cellStyle name="Normal 23 6 2 4 3" xfId="32002" xr:uid="{5AC140AF-7A45-497B-8A2C-0D35A4B35C45}"/>
    <cellStyle name="Normal 23 6 2 5" xfId="6719" xr:uid="{CFAE74AE-46C9-4716-831B-0983DAEDC467}"/>
    <cellStyle name="Normal 23 6 2 5 2" xfId="35634" xr:uid="{341E2849-17D9-47C1-ACE0-CBD33FBA041D}"/>
    <cellStyle name="Normal 23 6 2 6" xfId="21210" xr:uid="{245F540E-6F5E-4187-8A0E-D4E6ED33A59F}"/>
    <cellStyle name="Normal 23 6 3" xfId="8602" xr:uid="{1E9E9E21-F0F4-4A90-A420-DC154111979C}"/>
    <cellStyle name="Normal 23 6 3 2" xfId="37500" xr:uid="{0AB9E9D0-23B3-4DA4-9248-B6B410EB9238}"/>
    <cellStyle name="Normal 23 6 3 3" xfId="23076" xr:uid="{8DEBD602-E1EB-4620-9DA3-560C9985465F}"/>
    <cellStyle name="Normal 23 6 4" xfId="12339" xr:uid="{FE97B372-812B-4D43-A892-6EF9C3DD188E}"/>
    <cellStyle name="Normal 23 6 4 2" xfId="41232" xr:uid="{50E4F9A8-93AC-4CEE-80AB-D2CBA3FDA261}"/>
    <cellStyle name="Normal 23 6 4 3" xfId="26808" xr:uid="{A49F3746-89CE-4395-A561-C3250DBC4B16}"/>
    <cellStyle name="Normal 23 6 5" xfId="15935" xr:uid="{12C0F1C7-8C09-4F14-9317-C704F7BACAB2}"/>
    <cellStyle name="Normal 23 6 5 2" xfId="44814" xr:uid="{6D08A359-136B-4AD4-9420-17E9AB1FF082}"/>
    <cellStyle name="Normal 23 6 5 3" xfId="30390" xr:uid="{90B52B33-8ACE-4698-90E9-E743C16BF53F}"/>
    <cellStyle name="Normal 23 6 6" xfId="4845" xr:uid="{337CE896-DB8A-4340-B5AC-09380914BB14}"/>
    <cellStyle name="Normal 23 6 6 2" xfId="33768" xr:uid="{C8FFFECE-CF4F-451A-A80C-037E1DC901D1}"/>
    <cellStyle name="Normal 23 6 7" xfId="19344" xr:uid="{3DF2B8BA-57C0-492B-81AF-C4D1DD49930F}"/>
    <cellStyle name="Normal 23 7" xfId="2214" xr:uid="{05AD25AD-14C1-46C5-AB7C-0831B40DA7E8}"/>
    <cellStyle name="Normal 23 7 2" xfId="9535" xr:uid="{3648A416-0EA7-4F8F-BDAA-957EB015615A}"/>
    <cellStyle name="Normal 23 7 2 2" xfId="38433" xr:uid="{0E082971-3AE1-4E11-B502-CF02FE6A9681}"/>
    <cellStyle name="Normal 23 7 2 3" xfId="24009" xr:uid="{8AD23630-0DB7-4B7F-AD89-AA390090C739}"/>
    <cellStyle name="Normal 23 7 3" xfId="13272" xr:uid="{0C349AAB-BFF3-4CF4-99DA-4B865969001A}"/>
    <cellStyle name="Normal 23 7 3 2" xfId="42165" xr:uid="{35B1A78D-9C10-4521-AD36-B452C145A8B8}"/>
    <cellStyle name="Normal 23 7 3 3" xfId="27741" xr:uid="{C90EDFED-2A80-4EF9-8837-404213A439AF}"/>
    <cellStyle name="Normal 23 7 4" xfId="16742" xr:uid="{9A1817DE-BA9F-452A-9724-4615296851FA}"/>
    <cellStyle name="Normal 23 7 4 2" xfId="45620" xr:uid="{F9E50AE4-3F91-4D89-83C6-EF9AC3776470}"/>
    <cellStyle name="Normal 23 7 4 3" xfId="31196" xr:uid="{434039AA-8330-43C6-AD4E-18451AEDEDCF}"/>
    <cellStyle name="Normal 23 7 5" xfId="5785" xr:uid="{8B513FC1-2B38-417B-AA37-CF8050E2C4AD}"/>
    <cellStyle name="Normal 23 7 5 2" xfId="34701" xr:uid="{BD5325BA-4D24-4F17-BD78-FCEC11693B92}"/>
    <cellStyle name="Normal 23 7 6" xfId="20277" xr:uid="{F6FDC75F-043B-4972-AA67-B4E1BFA836E8}"/>
    <cellStyle name="Normal 23 8" xfId="7669" xr:uid="{EAD2E03F-23D5-4E22-B694-ABD78C2200A9}"/>
    <cellStyle name="Normal 23 8 2" xfId="36567" xr:uid="{0BCC4BEA-26E9-4C95-AE93-A2B7F07E4096}"/>
    <cellStyle name="Normal 23 8 3" xfId="22143" xr:uid="{BA2F5FC7-57A1-4E15-AC3A-563CF41F0E5E}"/>
    <cellStyle name="Normal 23 9" xfId="11404" xr:uid="{86439771-6D92-4158-B917-1A90EDC39F39}"/>
    <cellStyle name="Normal 23 9 2" xfId="40299" xr:uid="{024CD175-1DA6-4BDC-AFD2-C0D7E2BC77D7}"/>
    <cellStyle name="Normal 23 9 3" xfId="25875" xr:uid="{0D8FCE54-86CA-4DA6-8793-76D4561F3253}"/>
    <cellStyle name="Normal 24" xfId="5" xr:uid="{00000000-0005-0000-0000-000006000000}"/>
    <cellStyle name="Normal 24 10" xfId="15135" xr:uid="{4407645E-F22E-4691-884A-614F61D56B77}"/>
    <cellStyle name="Normal 24 10 2" xfId="44022" xr:uid="{ED60BC4C-B332-4A2D-BF64-49B01B366E0F}"/>
    <cellStyle name="Normal 24 10 3" xfId="29598" xr:uid="{AB84229C-65F9-425E-A8F2-4E14060E9AA5}"/>
    <cellStyle name="Normal 24 11" xfId="3854" xr:uid="{9F553AB9-511C-41CE-9841-5110093DA80D}"/>
    <cellStyle name="Normal 24 11 2" xfId="32834" xr:uid="{13BE7ED0-A561-4A00-9151-31D60C527D4E}"/>
    <cellStyle name="Normal 24 12" xfId="18412" xr:uid="{F2D9D855-883F-4D9B-903E-654511A6155A}"/>
    <cellStyle name="Normal 24 13" xfId="341" xr:uid="{083C2529-1757-4ECD-9969-C51C1301BEC6}"/>
    <cellStyle name="Normal 24 2" xfId="741" xr:uid="{1F4CB533-B757-409E-8A62-213749CFE2E4}"/>
    <cellStyle name="Normal 24 2 2" xfId="1249" xr:uid="{574BBBB9-D400-466F-9FA5-400B186C68FA}"/>
    <cellStyle name="Normal 24 2 2 2" xfId="2132" xr:uid="{7E342BCC-EF93-42C9-9C64-EF180904E981}"/>
    <cellStyle name="Normal 24 2 2 2 2" xfId="3746" xr:uid="{D3DAAB28-5C68-46A2-95F8-FBC5C52542D1}"/>
    <cellStyle name="Normal 24 2 2 2 2 2" xfId="11234" xr:uid="{D6CB9BBD-0FDF-42B9-99BB-972C0C1519C9}"/>
    <cellStyle name="Normal 24 2 2 2 2 2 2" xfId="40132" xr:uid="{F727FC4A-95E6-4A0A-86EB-20D23E74491C}"/>
    <cellStyle name="Normal 24 2 2 2 2 2 3" xfId="25708" xr:uid="{22F14AD9-2C1B-45FC-83C4-439FF6E34099}"/>
    <cellStyle name="Normal 24 2 2 2 2 3" xfId="14971" xr:uid="{37D97CE6-D194-4B89-AD53-C04EE5C2E0D6}"/>
    <cellStyle name="Normal 24 2 2 2 2 3 2" xfId="43864" xr:uid="{61FC7C2E-D548-4681-9004-66259D16255C}"/>
    <cellStyle name="Normal 24 2 2 2 2 3 3" xfId="29440" xr:uid="{8B591540-BDDD-4CD0-AEC1-7CFF307A65AF}"/>
    <cellStyle name="Normal 24 2 2 2 2 4" xfId="18274" xr:uid="{5C38B456-9474-4A46-A7C6-5EDF5B70C398}"/>
    <cellStyle name="Normal 24 2 2 2 2 4 2" xfId="47152" xr:uid="{BDFC84BE-73D5-4B21-8DDE-EA200FB8594B}"/>
    <cellStyle name="Normal 24 2 2 2 2 4 3" xfId="32728" xr:uid="{0534201E-9EA9-423F-B806-3A563F631FC1}"/>
    <cellStyle name="Normal 24 2 2 2 2 5" xfId="7485" xr:uid="{69E3F344-C408-43C3-8D18-2F905119AAA8}"/>
    <cellStyle name="Normal 24 2 2 2 2 5 2" xfId="36400" xr:uid="{5F24CE9C-5C6D-48A5-8939-92710843E8BA}"/>
    <cellStyle name="Normal 24 2 2 2 2 6" xfId="21976" xr:uid="{58B92870-E52F-4737-AEC1-8F8EF4628987}"/>
    <cellStyle name="Normal 24 2 2 2 3" xfId="9368" xr:uid="{52D658C8-19F3-4654-9379-C19EE21CDF84}"/>
    <cellStyle name="Normal 24 2 2 2 3 2" xfId="38266" xr:uid="{821F5969-4044-4B67-8E33-C79DA4A28A1C}"/>
    <cellStyle name="Normal 24 2 2 2 3 3" xfId="23842" xr:uid="{8E757FC2-90BA-42F9-8B3A-89EDC290422B}"/>
    <cellStyle name="Normal 24 2 2 2 4" xfId="13105" xr:uid="{32EF15E9-AA45-4357-9010-4034500E63C7}"/>
    <cellStyle name="Normal 24 2 2 2 4 2" xfId="41998" xr:uid="{7550A710-C375-4DBC-B60A-1FC766C7FAE2}"/>
    <cellStyle name="Normal 24 2 2 2 4 3" xfId="27574" xr:uid="{CEC3A207-66B5-45E6-9D0F-470F04CCD196}"/>
    <cellStyle name="Normal 24 2 2 2 5" xfId="16661" xr:uid="{6180A0F7-D744-4210-9AC9-B6AE1D811293}"/>
    <cellStyle name="Normal 24 2 2 2 5 2" xfId="45540" xr:uid="{C322F6F1-8D02-4FC7-BD22-665DB749BBA5}"/>
    <cellStyle name="Normal 24 2 2 2 5 3" xfId="31116" xr:uid="{EFF72CB1-8105-4767-8A61-699BADA06711}"/>
    <cellStyle name="Normal 24 2 2 2 6" xfId="5611" xr:uid="{8E9BEDB6-942D-4227-B596-03B6FA1C6748}"/>
    <cellStyle name="Normal 24 2 2 2 6 2" xfId="34534" xr:uid="{C8301BD5-CA5E-4654-BAFE-04A87B8BCF59}"/>
    <cellStyle name="Normal 24 2 2 2 7" xfId="20110" xr:uid="{B32BD2D6-64ED-4CF4-BD89-8B6E8C3D7D87}"/>
    <cellStyle name="Normal 24 2 2 3" xfId="2940" xr:uid="{B032000E-99C3-4B93-9BC5-46986262F905}"/>
    <cellStyle name="Normal 24 2 2 3 2" xfId="10301" xr:uid="{915E3F18-A81C-4BCB-9041-EC879B95B749}"/>
    <cellStyle name="Normal 24 2 2 3 2 2" xfId="39199" xr:uid="{AB71F77A-BC82-4257-A8C5-730B2A5E5624}"/>
    <cellStyle name="Normal 24 2 2 3 2 3" xfId="24775" xr:uid="{EF88FB9B-7D82-4371-A26A-D786D0FE4A58}"/>
    <cellStyle name="Normal 24 2 2 3 3" xfId="14038" xr:uid="{9F5ADE04-24B3-4451-AE04-921BF93F89BB}"/>
    <cellStyle name="Normal 24 2 2 3 3 2" xfId="42931" xr:uid="{20B42516-F23C-4EA5-84A3-7DE75F130E35}"/>
    <cellStyle name="Normal 24 2 2 3 3 3" xfId="28507" xr:uid="{F8C64ECE-9FA4-468B-90A3-8C885E4662BE}"/>
    <cellStyle name="Normal 24 2 2 3 4" xfId="17468" xr:uid="{610C0857-FE94-446D-BE41-203C327F5E22}"/>
    <cellStyle name="Normal 24 2 2 3 4 2" xfId="46346" xr:uid="{38EA647C-B1D5-4A93-A676-C467955E1AE8}"/>
    <cellStyle name="Normal 24 2 2 3 4 3" xfId="31922" xr:uid="{495EAD7C-B023-4894-BDD7-CE1FE4BC110C}"/>
    <cellStyle name="Normal 24 2 2 3 5" xfId="6552" xr:uid="{A5C81147-63C3-40A6-9B47-F123BB327865}"/>
    <cellStyle name="Normal 24 2 2 3 5 2" xfId="35467" xr:uid="{1261A52B-8517-45D2-BC3C-992A4D4A6358}"/>
    <cellStyle name="Normal 24 2 2 3 6" xfId="21043" xr:uid="{CD3ABAB2-6319-4125-8F76-C49E0065619A}"/>
    <cellStyle name="Normal 24 2 2 4" xfId="8435" xr:uid="{19737C40-0468-4257-8556-F22D0487DDA2}"/>
    <cellStyle name="Normal 24 2 2 4 2" xfId="37333" xr:uid="{5FBB78D8-5D16-43F9-86B2-73C06006A706}"/>
    <cellStyle name="Normal 24 2 2 4 3" xfId="22909" xr:uid="{DBCA12B0-00AF-4EE2-A5CF-D0B9A00B5D2E}"/>
    <cellStyle name="Normal 24 2 2 5" xfId="12170" xr:uid="{A0228003-2D47-4960-A5F4-38CD286CFCAD}"/>
    <cellStyle name="Normal 24 2 2 5 2" xfId="41065" xr:uid="{F44A8678-A02C-4841-9563-71B5AF52AC48}"/>
    <cellStyle name="Normal 24 2 2 5 3" xfId="26641" xr:uid="{4B208688-60E6-4ACD-A015-DA03ACC4EFEB}"/>
    <cellStyle name="Normal 24 2 2 6" xfId="15853" xr:uid="{88F29604-5AA2-40C6-A687-C7837E4AF2BC}"/>
    <cellStyle name="Normal 24 2 2 6 2" xfId="44734" xr:uid="{E4B6725A-361A-4511-8F1F-81D92BA55693}"/>
    <cellStyle name="Normal 24 2 2 6 3" xfId="30310" xr:uid="{1B5F05CC-55A6-49D1-B312-9D6E310CD952}"/>
    <cellStyle name="Normal 24 2 2 7" xfId="4665" xr:uid="{5A5459BA-1B1F-4850-96C3-93B323F05AB2}"/>
    <cellStyle name="Normal 24 2 2 7 2" xfId="33600" xr:uid="{312F4766-B7D2-4E02-9099-8DAE82BBC69F}"/>
    <cellStyle name="Normal 24 2 2 8" xfId="19177" xr:uid="{9990B73A-1286-4701-8A6B-67E5E19909A0}"/>
    <cellStyle name="Normal 24 2 3" xfId="1679" xr:uid="{B9131813-C456-4F3C-943B-DFD89BDEF789}"/>
    <cellStyle name="Normal 24 2 3 2" xfId="3293" xr:uid="{6200E02C-630B-49FE-B00F-57689DFEA8E1}"/>
    <cellStyle name="Normal 24 2 3 2 2" xfId="10781" xr:uid="{50F7C5F6-AD18-409E-9FC4-55770B606589}"/>
    <cellStyle name="Normal 24 2 3 2 2 2" xfId="39679" xr:uid="{3C5C3FE4-9D04-46F2-AFA3-D1078E16E232}"/>
    <cellStyle name="Normal 24 2 3 2 2 3" xfId="25255" xr:uid="{0A13F98B-199B-4CAC-9E03-16400DD1389A}"/>
    <cellStyle name="Normal 24 2 3 2 3" xfId="14518" xr:uid="{697A1E29-DFFD-4E2E-9D39-2F3FDB8DC6EB}"/>
    <cellStyle name="Normal 24 2 3 2 3 2" xfId="43411" xr:uid="{08A42879-6BB3-442C-B32D-62257AF95BC9}"/>
    <cellStyle name="Normal 24 2 3 2 3 3" xfId="28987" xr:uid="{C64AF7D7-36FA-46E6-9026-AB9FEFD96917}"/>
    <cellStyle name="Normal 24 2 3 2 4" xfId="17821" xr:uid="{32C2904C-54D2-400D-B39C-E4B7D98029F3}"/>
    <cellStyle name="Normal 24 2 3 2 4 2" xfId="46699" xr:uid="{EB7401A7-4821-43C2-ADB8-CEA370C5F95D}"/>
    <cellStyle name="Normal 24 2 3 2 4 3" xfId="32275" xr:uid="{A8D26012-EC5D-47CE-ADE3-CFB78321A114}"/>
    <cellStyle name="Normal 24 2 3 2 5" xfId="7032" xr:uid="{EEAC0D0D-F541-44CD-84E3-741D4065405F}"/>
    <cellStyle name="Normal 24 2 3 2 5 2" xfId="35947" xr:uid="{95869FB4-830D-4027-A4CE-6601E2CBE02A}"/>
    <cellStyle name="Normal 24 2 3 2 6" xfId="21523" xr:uid="{939890F1-774C-4A0A-88EC-D1AA0155E332}"/>
    <cellStyle name="Normal 24 2 3 3" xfId="8915" xr:uid="{989C7A03-4D03-4CCF-8814-372900B6E257}"/>
    <cellStyle name="Normal 24 2 3 3 2" xfId="37813" xr:uid="{F548E33D-37F4-477B-A49E-F67DFC2A4043}"/>
    <cellStyle name="Normal 24 2 3 3 3" xfId="23389" xr:uid="{A744A3B6-F1F3-4809-B913-B89F646AF723}"/>
    <cellStyle name="Normal 24 2 3 4" xfId="12652" xr:uid="{28F4ECFC-87CF-4A8F-BCCD-818931E88D7E}"/>
    <cellStyle name="Normal 24 2 3 4 2" xfId="41545" xr:uid="{D39D7DF8-EAEA-421A-B862-150067FD521C}"/>
    <cellStyle name="Normal 24 2 3 4 3" xfId="27121" xr:uid="{DD41A317-F79E-435D-9DD0-2B90F1399A92}"/>
    <cellStyle name="Normal 24 2 3 5" xfId="16208" xr:uid="{F7049C8B-864C-47C3-A71C-42B102F79399}"/>
    <cellStyle name="Normal 24 2 3 5 2" xfId="45087" xr:uid="{2D873885-32BF-4DAA-85E3-AAB1FF3F02AD}"/>
    <cellStyle name="Normal 24 2 3 5 3" xfId="30663" xr:uid="{0A579720-8DCA-4FC3-BC15-CEAEC217412D}"/>
    <cellStyle name="Normal 24 2 3 6" xfId="5158" xr:uid="{BE994411-19FD-40BE-87B1-2113B0A8F26D}"/>
    <cellStyle name="Normal 24 2 3 6 2" xfId="34081" xr:uid="{BD4F744B-E501-417E-A050-2ECFA4AD6CFE}"/>
    <cellStyle name="Normal 24 2 3 7" xfId="19657" xr:uid="{76C17948-3C66-4279-9420-814FCACF55E4}"/>
    <cellStyle name="Normal 24 2 4" xfId="2487" xr:uid="{125BBAD5-C5A9-4F8A-B9FB-827108B38C8B}"/>
    <cellStyle name="Normal 24 2 4 2" xfId="9848" xr:uid="{6E92C285-7885-4AAF-BAF1-66A75F30A24E}"/>
    <cellStyle name="Normal 24 2 4 2 2" xfId="38746" xr:uid="{057EBBCA-F87F-4197-851A-502729C49AB5}"/>
    <cellStyle name="Normal 24 2 4 2 3" xfId="24322" xr:uid="{16CC94B6-59DE-4652-AFB8-4067135F2D3A}"/>
    <cellStyle name="Normal 24 2 4 3" xfId="13585" xr:uid="{D97C9B75-34D0-4F28-B613-D7FDDC6C9D0B}"/>
    <cellStyle name="Normal 24 2 4 3 2" xfId="42478" xr:uid="{73798760-641B-4436-BCCC-559A58C0910C}"/>
    <cellStyle name="Normal 24 2 4 3 3" xfId="28054" xr:uid="{3A58E4E0-8F47-4623-A004-79850943E3F4}"/>
    <cellStyle name="Normal 24 2 4 4" xfId="17015" xr:uid="{675447AF-0FC0-4AEC-B273-8FBD0A09998B}"/>
    <cellStyle name="Normal 24 2 4 4 2" xfId="45893" xr:uid="{2A275009-A898-4051-A837-E588CAFA69DF}"/>
    <cellStyle name="Normal 24 2 4 4 3" xfId="31469" xr:uid="{AF96CB29-B1A2-4431-A037-CBDD75D3DFF5}"/>
    <cellStyle name="Normal 24 2 4 5" xfId="6099" xr:uid="{F3EB586C-57A5-40AD-81F3-C234CB5BA5EF}"/>
    <cellStyle name="Normal 24 2 4 5 2" xfId="35014" xr:uid="{4937DCC5-0B08-4BB8-AA76-95F78C8DD24F}"/>
    <cellStyle name="Normal 24 2 4 6" xfId="20590" xr:uid="{88AF48E3-D503-4E34-8616-FB37AAF30A21}"/>
    <cellStyle name="Normal 24 2 5" xfId="7982" xr:uid="{FD8F8041-5E37-4EBA-A602-BC26410C3826}"/>
    <cellStyle name="Normal 24 2 5 2" xfId="36880" xr:uid="{C3BA916F-B65D-4AAB-9FC8-6CDA8E7AE612}"/>
    <cellStyle name="Normal 24 2 5 3" xfId="22456" xr:uid="{6A5C58BF-16C0-4DF1-9612-8ADBE56BC655}"/>
    <cellStyle name="Normal 24 2 6" xfId="11717" xr:uid="{B628FDA3-9485-4E59-BB0E-22B38FD64580}"/>
    <cellStyle name="Normal 24 2 6 2" xfId="40612" xr:uid="{A90C71C4-F702-426D-88F8-52AA96CA4FCA}"/>
    <cellStyle name="Normal 24 2 6 3" xfId="26188" xr:uid="{5DB68B74-44D5-40F7-AB53-45034B2021F1}"/>
    <cellStyle name="Normal 24 2 7" xfId="15394" xr:uid="{A98440EC-D540-49E2-8CE3-9A1A8842388D}"/>
    <cellStyle name="Normal 24 2 7 2" xfId="44281" xr:uid="{2C81AB5C-0327-47B5-B806-A55AB7B292D3}"/>
    <cellStyle name="Normal 24 2 7 3" xfId="29857" xr:uid="{4DCDC95F-BBDF-4937-8EF1-959920696B01}"/>
    <cellStyle name="Normal 24 2 8" xfId="4166" xr:uid="{F85BCFB2-64FD-43C8-B172-7FCA527F60DB}"/>
    <cellStyle name="Normal 24 2 8 2" xfId="33147" xr:uid="{672DDDA9-42E5-4DF7-8B11-5C539F13FB79}"/>
    <cellStyle name="Normal 24 2 9" xfId="18724" xr:uid="{1A40AAA4-D218-4A20-82D9-F712EE62BCCF}"/>
    <cellStyle name="Normal 24 3" xfId="550" xr:uid="{FA5E076D-4424-430F-877E-3AF12C9729D5}"/>
    <cellStyle name="Normal 24 3 2" xfId="1250" xr:uid="{CE108F6A-E207-4379-97B6-BACFA4F44EA8}"/>
    <cellStyle name="Normal 24 3 2 2" xfId="2133" xr:uid="{0B0EC459-B47C-4948-A08F-351E103E0ED0}"/>
    <cellStyle name="Normal 24 3 2 2 2" xfId="3747" xr:uid="{E6BE0A74-F421-49CB-AD6E-DFA4DF1A9BBC}"/>
    <cellStyle name="Normal 24 3 2 2 2 2" xfId="11105" xr:uid="{D170358B-BC50-4D1C-A010-7F1E3ACFA4A0}"/>
    <cellStyle name="Normal 24 3 2 2 2 2 2" xfId="40003" xr:uid="{EF4BB0B2-BEA4-45D7-8D5E-5972A711C127}"/>
    <cellStyle name="Normal 24 3 2 2 2 2 3" xfId="25579" xr:uid="{A9BD389C-7778-4286-A0FC-65C07695A279}"/>
    <cellStyle name="Normal 24 3 2 2 2 3" xfId="14842" xr:uid="{D41EC4D3-0FE0-427B-9199-A95CDC745530}"/>
    <cellStyle name="Normal 24 3 2 2 2 3 2" xfId="43735" xr:uid="{F72B3B11-6740-46CD-B2AB-8A20999DA91C}"/>
    <cellStyle name="Normal 24 3 2 2 2 3 3" xfId="29311" xr:uid="{B04934D4-5FCC-4D64-B669-8C689F2CD4D7}"/>
    <cellStyle name="Normal 24 3 2 2 2 4" xfId="18275" xr:uid="{41C73508-9FD2-4B7A-9144-60D8D5877BC9}"/>
    <cellStyle name="Normal 24 3 2 2 2 4 2" xfId="47153" xr:uid="{BDAA74E0-8042-4A30-9920-5AF831EA493E}"/>
    <cellStyle name="Normal 24 3 2 2 2 4 3" xfId="32729" xr:uid="{C8FEB147-C143-449C-B94C-4CADE5BFA6D3}"/>
    <cellStyle name="Normal 24 3 2 2 2 5" xfId="7356" xr:uid="{20FF26D1-9998-4BAA-A5B6-7FA1226889FD}"/>
    <cellStyle name="Normal 24 3 2 2 2 5 2" xfId="36271" xr:uid="{784F9A74-CDC6-4248-B308-38F255ED5C9D}"/>
    <cellStyle name="Normal 24 3 2 2 2 6" xfId="21847" xr:uid="{803B4213-BFDB-49C2-B9A8-E19693675EE0}"/>
    <cellStyle name="Normal 24 3 2 2 3" xfId="9239" xr:uid="{8896628A-3B19-4BB4-BAE1-8329CE306952}"/>
    <cellStyle name="Normal 24 3 2 2 3 2" xfId="38137" xr:uid="{6400B812-E33E-46AF-9ABB-C72629533433}"/>
    <cellStyle name="Normal 24 3 2 2 3 3" xfId="23713" xr:uid="{C0906573-FEBD-4A34-89F8-2B019FEBF084}"/>
    <cellStyle name="Normal 24 3 2 2 4" xfId="12976" xr:uid="{A0A9033A-B98F-415F-B593-41DDB27DD44F}"/>
    <cellStyle name="Normal 24 3 2 2 4 2" xfId="41869" xr:uid="{5E76A31E-C55D-4B79-A40F-076DEA60D86A}"/>
    <cellStyle name="Normal 24 3 2 2 4 3" xfId="27445" xr:uid="{8DF22A32-B778-4371-9AF8-E7A13C2BF4A4}"/>
    <cellStyle name="Normal 24 3 2 2 5" xfId="16662" xr:uid="{CD8AF909-4791-48DA-B2CC-6FD4B84BD9B1}"/>
    <cellStyle name="Normal 24 3 2 2 5 2" xfId="45541" xr:uid="{56DA3003-AFF7-4A71-A944-7E165B38CA4B}"/>
    <cellStyle name="Normal 24 3 2 2 5 3" xfId="31117" xr:uid="{D12C2AE4-C3C1-40C6-82F6-7680C1CAA2C6}"/>
    <cellStyle name="Normal 24 3 2 2 6" xfId="5482" xr:uid="{CD22DDB7-CE76-4741-9425-F5A83E2C0C12}"/>
    <cellStyle name="Normal 24 3 2 2 6 2" xfId="34405" xr:uid="{F95D6B95-B4E7-46DA-8BDB-48DC882B5B95}"/>
    <cellStyle name="Normal 24 3 2 2 7" xfId="19981" xr:uid="{D60B5056-0C84-4D85-B490-0EDADD8BB364}"/>
    <cellStyle name="Normal 24 3 2 3" xfId="2941" xr:uid="{D5AD9F30-C793-4C82-A4E9-E555E9F14E10}"/>
    <cellStyle name="Normal 24 3 2 3 2" xfId="10172" xr:uid="{CB11A66E-0807-42C6-8293-FBE90143BF98}"/>
    <cellStyle name="Normal 24 3 2 3 2 2" xfId="39070" xr:uid="{49676A39-F174-4348-85A1-D92F2D9FA2ED}"/>
    <cellStyle name="Normal 24 3 2 3 2 3" xfId="24646" xr:uid="{C46E59F8-03C0-475B-B64A-4A87B114AD48}"/>
    <cellStyle name="Normal 24 3 2 3 3" xfId="13909" xr:uid="{C413CC7C-707C-4F26-BF92-01B79B6B8AA5}"/>
    <cellStyle name="Normal 24 3 2 3 3 2" xfId="42802" xr:uid="{6722AC0C-247B-4E29-A505-FD45D2905FDB}"/>
    <cellStyle name="Normal 24 3 2 3 3 3" xfId="28378" xr:uid="{D4FE913C-B426-491C-8739-A92EE3EC642B}"/>
    <cellStyle name="Normal 24 3 2 3 4" xfId="17469" xr:uid="{1B3F7F89-B8BD-424E-976B-C3D86B125AE4}"/>
    <cellStyle name="Normal 24 3 2 3 4 2" xfId="46347" xr:uid="{2C152326-87BE-43E6-B76B-9626BFC77505}"/>
    <cellStyle name="Normal 24 3 2 3 4 3" xfId="31923" xr:uid="{24F46D79-5377-4AF3-9527-24A5CF778EEA}"/>
    <cellStyle name="Normal 24 3 2 3 5" xfId="6423" xr:uid="{049C233D-6116-45DE-B726-50E9B81D9C29}"/>
    <cellStyle name="Normal 24 3 2 3 5 2" xfId="35338" xr:uid="{48E53B17-B02A-4FBA-9197-F9A45C1D0F04}"/>
    <cellStyle name="Normal 24 3 2 3 6" xfId="20914" xr:uid="{EDDD5D5C-A692-4BAE-982C-31F5BD64AD88}"/>
    <cellStyle name="Normal 24 3 2 4" xfId="8306" xr:uid="{2BFD738D-2918-44B2-A2A2-025DDB66E100}"/>
    <cellStyle name="Normal 24 3 2 4 2" xfId="37204" xr:uid="{D62D6AF1-4ECA-41D8-86E2-2946557CD0B9}"/>
    <cellStyle name="Normal 24 3 2 4 3" xfId="22780" xr:uid="{70771280-7108-4762-8162-C9DE312B4A68}"/>
    <cellStyle name="Normal 24 3 2 5" xfId="12041" xr:uid="{B8ECA8A3-27E5-483D-A422-C349373AD8CC}"/>
    <cellStyle name="Normal 24 3 2 5 2" xfId="40936" xr:uid="{C946A8BF-9F47-4BD6-B6FA-F8A747551CBD}"/>
    <cellStyle name="Normal 24 3 2 5 3" xfId="26512" xr:uid="{0AABECF2-70F3-4A8A-A0EA-0C2A122F00FE}"/>
    <cellStyle name="Normal 24 3 2 6" xfId="15854" xr:uid="{EE092D7F-B16E-4094-8738-05FBB2FDD66B}"/>
    <cellStyle name="Normal 24 3 2 6 2" xfId="44735" xr:uid="{8EA5E1C2-9636-4CF2-B150-89A4BA452C59}"/>
    <cellStyle name="Normal 24 3 2 6 3" xfId="30311" xr:uid="{CDA50A69-3A08-477F-981F-A0E78AB86624}"/>
    <cellStyle name="Normal 24 3 2 7" xfId="4532" xr:uid="{714C8640-0F4C-4503-9E6B-2F0D35B93AB0}"/>
    <cellStyle name="Normal 24 3 2 7 2" xfId="33471" xr:uid="{CFE704D4-AEB3-4027-AF13-02AF6195ACCF}"/>
    <cellStyle name="Normal 24 3 2 8" xfId="19048" xr:uid="{7AF82497-6A61-4E97-BED1-4DDDB1039CDA}"/>
    <cellStyle name="Normal 24 3 3" xfId="1550" xr:uid="{6B492375-6141-44D0-B6F6-D8F86970CD60}"/>
    <cellStyle name="Normal 24 3 3 2" xfId="3164" xr:uid="{09FEDAEF-6BA0-47C1-9E5C-0A0E1F5358D8}"/>
    <cellStyle name="Normal 24 3 3 2 2" xfId="10652" xr:uid="{D2B60019-8BCF-4D63-8AF5-13B0FFAF9D38}"/>
    <cellStyle name="Normal 24 3 3 2 2 2" xfId="39550" xr:uid="{16180ECD-6F6E-4DD1-9FF4-8A7CA1CB945F}"/>
    <cellStyle name="Normal 24 3 3 2 2 3" xfId="25126" xr:uid="{DBA54490-AB4B-40B2-866C-064BB0E2BF6C}"/>
    <cellStyle name="Normal 24 3 3 2 3" xfId="14389" xr:uid="{1AB6750A-84DB-4975-8F20-2A6E2912EEE4}"/>
    <cellStyle name="Normal 24 3 3 2 3 2" xfId="43282" xr:uid="{72080E87-0687-4749-9333-BC0A5C3EE341}"/>
    <cellStyle name="Normal 24 3 3 2 3 3" xfId="28858" xr:uid="{80F79950-9A46-4183-BBC5-7347A975DAD5}"/>
    <cellStyle name="Normal 24 3 3 2 4" xfId="17692" xr:uid="{2A724A27-2550-4A06-A537-54433F3195C1}"/>
    <cellStyle name="Normal 24 3 3 2 4 2" xfId="46570" xr:uid="{7866B9E6-C5C2-4C57-9E94-71D4CAD8DC62}"/>
    <cellStyle name="Normal 24 3 3 2 4 3" xfId="32146" xr:uid="{BD7161F3-A342-47D5-95A3-6D4940E014F6}"/>
    <cellStyle name="Normal 24 3 3 2 5" xfId="6903" xr:uid="{EBBCCF3B-2ED1-4FD1-8C7A-7A39598BD3E7}"/>
    <cellStyle name="Normal 24 3 3 2 5 2" xfId="35818" xr:uid="{662AABF8-DBE7-4A3C-B343-D4631EB19F05}"/>
    <cellStyle name="Normal 24 3 3 2 6" xfId="21394" xr:uid="{D975CC01-FD78-424E-9196-7EEF4B16ADE3}"/>
    <cellStyle name="Normal 24 3 3 3" xfId="8786" xr:uid="{0F2C6E7E-D283-440F-BC76-0E328FAA9609}"/>
    <cellStyle name="Normal 24 3 3 3 2" xfId="37684" xr:uid="{9F1228DC-19B6-4DA3-B77B-C9E0A219962D}"/>
    <cellStyle name="Normal 24 3 3 3 3" xfId="23260" xr:uid="{B32865E1-876E-43D5-96AD-EE74A2CEB5FD}"/>
    <cellStyle name="Normal 24 3 3 4" xfId="12523" xr:uid="{DA363EC0-640D-4D0E-AD7E-39C61C77530C}"/>
    <cellStyle name="Normal 24 3 3 4 2" xfId="41416" xr:uid="{3654A130-5154-435B-AE73-200DB190FF0F}"/>
    <cellStyle name="Normal 24 3 3 4 3" xfId="26992" xr:uid="{0A5FB832-1713-4E45-9841-6AC65F32B92A}"/>
    <cellStyle name="Normal 24 3 3 5" xfId="16079" xr:uid="{220B4A92-2563-4784-9A05-CBECAD639B7E}"/>
    <cellStyle name="Normal 24 3 3 5 2" xfId="44958" xr:uid="{18D5F7F4-D753-4C2A-92AF-22079C96561F}"/>
    <cellStyle name="Normal 24 3 3 5 3" xfId="30534" xr:uid="{12AF4F88-AEDC-4072-BD32-BC731AA35852}"/>
    <cellStyle name="Normal 24 3 3 6" xfId="5029" xr:uid="{748B066A-6BB1-44A6-83E2-AE4D3E8794A2}"/>
    <cellStyle name="Normal 24 3 3 6 2" xfId="33952" xr:uid="{1AF24F3F-5743-47B3-908B-AACF37166412}"/>
    <cellStyle name="Normal 24 3 3 7" xfId="19528" xr:uid="{22978638-7F21-4101-90E9-02B6D1B24C49}"/>
    <cellStyle name="Normal 24 3 4" xfId="2358" xr:uid="{6C3D1B4B-A1D8-4A78-8B75-17CD51929C04}"/>
    <cellStyle name="Normal 24 3 4 2" xfId="9719" xr:uid="{8475433A-2BBB-4EEA-86A3-F19C7FD5A807}"/>
    <cellStyle name="Normal 24 3 4 2 2" xfId="38617" xr:uid="{27B5391E-0CB5-4949-8635-CDC42326E362}"/>
    <cellStyle name="Normal 24 3 4 2 3" xfId="24193" xr:uid="{4C38C5C1-57A5-4338-A44D-7A5A400705F4}"/>
    <cellStyle name="Normal 24 3 4 3" xfId="13456" xr:uid="{76CC28B7-6A19-4A25-8E53-EE287B4B7F28}"/>
    <cellStyle name="Normal 24 3 4 3 2" xfId="42349" xr:uid="{FF5075F5-7309-4198-8636-DC1EB44935A0}"/>
    <cellStyle name="Normal 24 3 4 3 3" xfId="27925" xr:uid="{892C52C3-AA0B-4C78-9F95-60D77CD518B5}"/>
    <cellStyle name="Normal 24 3 4 4" xfId="16886" xr:uid="{9687005E-EF12-4E05-AF36-AAE52F6556BB}"/>
    <cellStyle name="Normal 24 3 4 4 2" xfId="45764" xr:uid="{4535A735-407C-47B9-8BE5-B3A2A8DE2E0F}"/>
    <cellStyle name="Normal 24 3 4 4 3" xfId="31340" xr:uid="{CECAB8CE-994D-4831-B66F-1A8350B8CD85}"/>
    <cellStyle name="Normal 24 3 4 5" xfId="5970" xr:uid="{43A08E6E-B89E-4362-BB85-78F31B406EDC}"/>
    <cellStyle name="Normal 24 3 4 5 2" xfId="34885" xr:uid="{AF8B7B8E-E5EA-45F0-99EC-34B2F924D884}"/>
    <cellStyle name="Normal 24 3 4 6" xfId="20461" xr:uid="{EF9CF3F7-82D2-4827-87D8-C789A95ACFAE}"/>
    <cellStyle name="Normal 24 3 5" xfId="7853" xr:uid="{BBBBB51D-FB1C-45C5-AE93-8EA32182D46C}"/>
    <cellStyle name="Normal 24 3 5 2" xfId="36751" xr:uid="{47BD89D6-E71E-4777-AA5D-B0771ABE3A4F}"/>
    <cellStyle name="Normal 24 3 5 3" xfId="22327" xr:uid="{948D6FBB-17D2-4D68-822B-656C4366856C}"/>
    <cellStyle name="Normal 24 3 6" xfId="11588" xr:uid="{A47FA3F9-CACC-4643-A194-489D83B231D4}"/>
    <cellStyle name="Normal 24 3 6 2" xfId="40483" xr:uid="{41ACD68F-34ED-4F6E-8D62-9E7020450989}"/>
    <cellStyle name="Normal 24 3 6 3" xfId="26059" xr:uid="{660E6EA6-BC80-461F-AB6A-7A4F6BC09CA2}"/>
    <cellStyle name="Normal 24 3 7" xfId="15265" xr:uid="{619AFBF1-0BE2-42F2-8B04-F488A9586814}"/>
    <cellStyle name="Normal 24 3 7 2" xfId="44152" xr:uid="{29E0986D-1213-445B-9223-CADD164B3B79}"/>
    <cellStyle name="Normal 24 3 7 3" xfId="29728" xr:uid="{C43BB767-13A9-4227-910A-71B2DEE65A80}"/>
    <cellStyle name="Normal 24 3 8" xfId="4037" xr:uid="{0ED78A96-D444-4675-A1CB-3FDE3D4854C9}"/>
    <cellStyle name="Normal 24 3 8 2" xfId="33018" xr:uid="{8E1882B7-2777-4805-8B6A-675A294D4236}"/>
    <cellStyle name="Normal 24 3 9" xfId="18595" xr:uid="{3679432E-A830-4896-8D80-21B254742341}"/>
    <cellStyle name="Normal 24 4" xfId="1251" xr:uid="{2F329A99-7165-43DC-9AEA-0F6A39239F69}"/>
    <cellStyle name="Normal 24 4 2" xfId="2134" xr:uid="{01502783-F2B4-4847-BBED-31AE6E99F7E8}"/>
    <cellStyle name="Normal 24 4 2 2" xfId="3748" xr:uid="{73E1D4B2-8033-47E2-90EA-EC19C6403E79}"/>
    <cellStyle name="Normal 24 4 2 2 2" xfId="7226" xr:uid="{FD0CB141-7BCD-4808-B3D5-430DB9B95D29}"/>
    <cellStyle name="Normal 24 4 2 2 2 2" xfId="10975" xr:uid="{28FBECEF-4E1A-47D7-8E50-969EFB0F551C}"/>
    <cellStyle name="Normal 24 4 2 2 2 2 2" xfId="39873" xr:uid="{7E3C4346-9150-466E-8222-BFD5F818F45A}"/>
    <cellStyle name="Normal 24 4 2 2 2 2 3" xfId="25449" xr:uid="{F4C1724C-3D70-4177-B646-75F75CE3FADC}"/>
    <cellStyle name="Normal 24 4 2 2 2 3" xfId="14712" xr:uid="{3FF816FE-8227-45F2-A0B5-A4067C7F66FA}"/>
    <cellStyle name="Normal 24 4 2 2 2 3 2" xfId="43605" xr:uid="{B2D47337-4B7F-4AB8-A202-D9763F54639A}"/>
    <cellStyle name="Normal 24 4 2 2 2 3 3" xfId="29181" xr:uid="{3AAA5181-B4EC-4A82-9233-EE1EB12497DE}"/>
    <cellStyle name="Normal 24 4 2 2 2 4" xfId="36141" xr:uid="{089DA873-25CB-4819-8BEF-0ABB1D22A84B}"/>
    <cellStyle name="Normal 24 4 2 2 2 5" xfId="21717" xr:uid="{3DF75B85-05A6-42E4-8E2E-9CF5A55051C6}"/>
    <cellStyle name="Normal 24 4 2 2 3" xfId="9109" xr:uid="{E1CBB4CC-36C6-4CF0-8888-D32F2CA30E83}"/>
    <cellStyle name="Normal 24 4 2 2 3 2" xfId="38007" xr:uid="{85E22B93-9571-4F54-A2D6-36A5A653BF4B}"/>
    <cellStyle name="Normal 24 4 2 2 3 3" xfId="23583" xr:uid="{0E3B6ABD-64D3-4B50-A989-3184A3D8ABAF}"/>
    <cellStyle name="Normal 24 4 2 2 4" xfId="12846" xr:uid="{328AEC06-A21F-439B-BA79-CEE7D4B46C19}"/>
    <cellStyle name="Normal 24 4 2 2 4 2" xfId="41739" xr:uid="{F10C6F42-2773-4806-AF2D-3E5C6E5EE22B}"/>
    <cellStyle name="Normal 24 4 2 2 4 3" xfId="27315" xr:uid="{5ADEFC53-940F-4680-8775-45CC3CE3DAEB}"/>
    <cellStyle name="Normal 24 4 2 2 5" xfId="18276" xr:uid="{A7FE9425-7DB7-4F2F-996B-918FA8CB5061}"/>
    <cellStyle name="Normal 24 4 2 2 5 2" xfId="47154" xr:uid="{9ECA747D-0AF5-449D-8688-6E0C426B53E6}"/>
    <cellStyle name="Normal 24 4 2 2 5 3" xfId="32730" xr:uid="{2B2BF255-35A6-47E3-9FB3-488862A2EF20}"/>
    <cellStyle name="Normal 24 4 2 2 6" xfId="5352" xr:uid="{093CA5A5-051E-4E41-A1A0-10750C9BAC3B}"/>
    <cellStyle name="Normal 24 4 2 2 6 2" xfId="34275" xr:uid="{7FA60D0F-37B0-4451-BD08-9628FB0242C0}"/>
    <cellStyle name="Normal 24 4 2 2 7" xfId="19851" xr:uid="{51CD3916-16D5-4593-9AAD-3F80E341F53F}"/>
    <cellStyle name="Normal 24 4 2 3" xfId="6293" xr:uid="{5020F409-91A2-4CD5-A568-44328491BDBA}"/>
    <cellStyle name="Normal 24 4 2 3 2" xfId="10042" xr:uid="{4B082558-86FA-4160-9C27-CABA78C34E7D}"/>
    <cellStyle name="Normal 24 4 2 3 2 2" xfId="38940" xr:uid="{A00CC35D-193E-43E0-B942-8D9E0EA8A216}"/>
    <cellStyle name="Normal 24 4 2 3 2 3" xfId="24516" xr:uid="{004FB3B8-F8C3-4F3A-984F-B7D4EBDF89DE}"/>
    <cellStyle name="Normal 24 4 2 3 3" xfId="13779" xr:uid="{A9170303-893C-4CAA-B678-9ACB17FB16C4}"/>
    <cellStyle name="Normal 24 4 2 3 3 2" xfId="42672" xr:uid="{9F2ED5B6-CABE-4C69-990C-A7C0219AD6C7}"/>
    <cellStyle name="Normal 24 4 2 3 3 3" xfId="28248" xr:uid="{3AAF22FB-C361-4703-9861-B635037ED0A9}"/>
    <cellStyle name="Normal 24 4 2 3 4" xfId="35208" xr:uid="{7094CEA8-1567-40E7-B6D1-C494F95B6B38}"/>
    <cellStyle name="Normal 24 4 2 3 5" xfId="20784" xr:uid="{3E797784-2428-4987-A729-B64CC9A3D56D}"/>
    <cellStyle name="Normal 24 4 2 4" xfId="8176" xr:uid="{EFBCBDBC-3875-42FA-B118-734C1E8FDB06}"/>
    <cellStyle name="Normal 24 4 2 4 2" xfId="37074" xr:uid="{EC851EA4-C11C-4653-A5FF-2C5AB7C5C46A}"/>
    <cellStyle name="Normal 24 4 2 4 3" xfId="22650" xr:uid="{D8CB7BEE-D63D-4245-8A04-3AA76C5D9441}"/>
    <cellStyle name="Normal 24 4 2 5" xfId="11911" xr:uid="{3E25EFC3-1F61-4A43-A0A8-0C498F3321AB}"/>
    <cellStyle name="Normal 24 4 2 5 2" xfId="40806" xr:uid="{A6CE30EC-B798-4DE9-90F1-9AE0A5EE4534}"/>
    <cellStyle name="Normal 24 4 2 5 3" xfId="26382" xr:uid="{7C6024AA-7955-4099-A52D-9007659E0C6A}"/>
    <cellStyle name="Normal 24 4 2 6" xfId="16663" xr:uid="{27A89DCA-D3BC-42F5-BFB7-C26455E31CBD}"/>
    <cellStyle name="Normal 24 4 2 6 2" xfId="45542" xr:uid="{C4D2B118-3830-48E1-86B0-93EE2B581136}"/>
    <cellStyle name="Normal 24 4 2 6 3" xfId="31118" xr:uid="{AF70BBCB-E13E-4F2A-8043-179721D1B8E7}"/>
    <cellStyle name="Normal 24 4 2 7" xfId="4399" xr:uid="{83ACC76C-6E38-4A81-BB16-6ACE9E12E374}"/>
    <cellStyle name="Normal 24 4 2 7 2" xfId="33341" xr:uid="{FFF30D8A-CDE4-4927-B84A-CB717D9361ED}"/>
    <cellStyle name="Normal 24 4 2 8" xfId="18918" xr:uid="{BF4F467D-B385-4AB0-870B-0BB581CF4FB4}"/>
    <cellStyle name="Normal 24 4 3" xfId="2942" xr:uid="{2D4CFA0D-8E78-4566-BFFD-7F0ACAC4400D}"/>
    <cellStyle name="Normal 24 4 3 2" xfId="6773" xr:uid="{67DAF6C6-0BD6-4943-B4A2-86459E409C96}"/>
    <cellStyle name="Normal 24 4 3 2 2" xfId="10522" xr:uid="{00C671F4-2909-4187-A984-647A70E7C5C3}"/>
    <cellStyle name="Normal 24 4 3 2 2 2" xfId="39420" xr:uid="{5E029C32-9E5A-46FB-9B3F-95499407AD2D}"/>
    <cellStyle name="Normal 24 4 3 2 2 3" xfId="24996" xr:uid="{A3C7ECB2-7DF5-4594-946C-A629C586E4A9}"/>
    <cellStyle name="Normal 24 4 3 2 3" xfId="14259" xr:uid="{600FA1F9-8D1B-446F-B9AC-A5B5F5DE0C83}"/>
    <cellStyle name="Normal 24 4 3 2 3 2" xfId="43152" xr:uid="{E67664BE-6EDA-4DD6-A914-298DFBE5312A}"/>
    <cellStyle name="Normal 24 4 3 2 3 3" xfId="28728" xr:uid="{A92EFFA3-332D-43D9-9B23-54576EC00BB3}"/>
    <cellStyle name="Normal 24 4 3 2 4" xfId="35688" xr:uid="{ED68A964-4FA8-4A1C-84B1-B7A151A8AB05}"/>
    <cellStyle name="Normal 24 4 3 2 5" xfId="21264" xr:uid="{02FE75FB-4317-4020-A392-57BAB09CDA93}"/>
    <cellStyle name="Normal 24 4 3 3" xfId="8656" xr:uid="{3B2085CA-56AE-4093-A3D1-6CDBC1D4AAC0}"/>
    <cellStyle name="Normal 24 4 3 3 2" xfId="37554" xr:uid="{7F52D109-6C3B-4244-B6E4-96CA2470B302}"/>
    <cellStyle name="Normal 24 4 3 3 3" xfId="23130" xr:uid="{4C88691D-7CE8-499F-9D7E-3D405CF8D15F}"/>
    <cellStyle name="Normal 24 4 3 4" xfId="12393" xr:uid="{71DA3D04-24E1-4E28-9DF1-5398A2916F13}"/>
    <cellStyle name="Normal 24 4 3 4 2" xfId="41286" xr:uid="{64DABEAF-9338-4DDB-9C54-313D8345A36B}"/>
    <cellStyle name="Normal 24 4 3 4 3" xfId="26862" xr:uid="{D13DF618-F9BD-4DC1-9F6D-97F607BE7FC4}"/>
    <cellStyle name="Normal 24 4 3 5" xfId="17470" xr:uid="{9EB27793-08B4-4A9E-ABD3-9BF5395DFE3F}"/>
    <cellStyle name="Normal 24 4 3 5 2" xfId="46348" xr:uid="{02354E96-FD2C-481F-9E7B-52F9A8726A2D}"/>
    <cellStyle name="Normal 24 4 3 5 3" xfId="31924" xr:uid="{54E04BDD-F59B-4BC4-994F-0C7E3E3C342F}"/>
    <cellStyle name="Normal 24 4 3 6" xfId="4899" xr:uid="{A2A95ED3-E461-4DEE-A075-4B133BF9753A}"/>
    <cellStyle name="Normal 24 4 3 6 2" xfId="33822" xr:uid="{33EF11E8-421D-4D67-A08D-477BA3BC53ED}"/>
    <cellStyle name="Normal 24 4 3 7" xfId="19398" xr:uid="{1A916721-C9AA-4098-A9C1-30C8767F14A8}"/>
    <cellStyle name="Normal 24 4 4" xfId="5839" xr:uid="{37C9B6EE-927F-4DD7-9B6D-4B2B118BD59F}"/>
    <cellStyle name="Normal 24 4 4 2" xfId="9589" xr:uid="{386A17E7-591B-41F5-8834-D661CAB83E93}"/>
    <cellStyle name="Normal 24 4 4 2 2" xfId="38487" xr:uid="{9E9B4CAB-858A-42E5-8CAA-FF41DFDD1C1F}"/>
    <cellStyle name="Normal 24 4 4 2 3" xfId="24063" xr:uid="{3A887712-995D-40A3-B258-2D5F138F4D20}"/>
    <cellStyle name="Normal 24 4 4 3" xfId="13326" xr:uid="{58E3976D-A726-43A8-8B0D-B0E6D92101E9}"/>
    <cellStyle name="Normal 24 4 4 3 2" xfId="42219" xr:uid="{DE7C8A13-E16F-4E4F-AC56-FF873B21F360}"/>
    <cellStyle name="Normal 24 4 4 3 3" xfId="27795" xr:uid="{9CEB8B17-DA40-47DE-BAA7-2933E679002E}"/>
    <cellStyle name="Normal 24 4 4 4" xfId="34755" xr:uid="{4DA7CE42-FA56-4716-B2B2-1DD9C3349472}"/>
    <cellStyle name="Normal 24 4 4 5" xfId="20331" xr:uid="{482FB559-111F-4BE4-B981-DA506E02AAA6}"/>
    <cellStyle name="Normal 24 4 5" xfId="7723" xr:uid="{2A573F9C-E24A-486C-918D-7C6B2B5B8BA3}"/>
    <cellStyle name="Normal 24 4 5 2" xfId="36621" xr:uid="{2A94C780-6AC0-4095-BDB6-BCD069AB680F}"/>
    <cellStyle name="Normal 24 4 5 3" xfId="22197" xr:uid="{BF159A9A-F0AD-48BE-B8CD-E916603F589F}"/>
    <cellStyle name="Normal 24 4 6" xfId="11458" xr:uid="{A8BDDEA1-1BC4-4428-8299-E8D3557CE2A0}"/>
    <cellStyle name="Normal 24 4 6 2" xfId="40353" xr:uid="{0AABDE54-8933-429C-88EC-1206ABD85221}"/>
    <cellStyle name="Normal 24 4 6 3" xfId="25929" xr:uid="{C0BE1B7D-DDDA-4875-8963-7F3B643F1802}"/>
    <cellStyle name="Normal 24 4 7" xfId="15855" xr:uid="{40F292A9-A25E-4D5B-A7CC-0346658D1C50}"/>
    <cellStyle name="Normal 24 4 7 2" xfId="44736" xr:uid="{271CC50C-8568-477C-B499-5B114567A51F}"/>
    <cellStyle name="Normal 24 4 7 3" xfId="30312" xr:uid="{336C21C2-D81C-405B-9C3D-C1F4F788CF35}"/>
    <cellStyle name="Normal 24 4 8" xfId="3907" xr:uid="{42DCCD20-D525-44E4-895A-592917A1C273}"/>
    <cellStyle name="Normal 24 4 8 2" xfId="32888" xr:uid="{0C5C8A67-4939-497D-996F-71F4EADD88B0}"/>
    <cellStyle name="Normal 24 4 9" xfId="18465" xr:uid="{5996FE56-BF0D-4FFE-8732-22EBB4CA52A5}"/>
    <cellStyle name="Normal 24 5" xfId="1248" xr:uid="{BB07880A-4AD1-42F1-AA2C-C19CAD4E8509}"/>
    <cellStyle name="Normal 24 5 2" xfId="5299" xr:uid="{594E580A-EDA2-4C70-A1C2-3D7D7901895D}"/>
    <cellStyle name="Normal 24 5 2 2" xfId="7173" xr:uid="{D08FE6D6-54D6-4760-B32C-2BF73C2DBCE9}"/>
    <cellStyle name="Normal 24 5 2 2 2" xfId="10922" xr:uid="{5C5F4B4E-5789-470A-AF05-19853F81EA0B}"/>
    <cellStyle name="Normal 24 5 2 2 2 2" xfId="39820" xr:uid="{767BAA25-CCE9-4B23-9667-C4BE1D4812AF}"/>
    <cellStyle name="Normal 24 5 2 2 2 3" xfId="25396" xr:uid="{71F3D384-C7EB-48A7-9669-0191526BF439}"/>
    <cellStyle name="Normal 24 5 2 2 3" xfId="14659" xr:uid="{6058396F-5F40-40EC-BD62-BA81783D345D}"/>
    <cellStyle name="Normal 24 5 2 2 3 2" xfId="43552" xr:uid="{B701947B-48DF-4C97-954E-6256CB758C9C}"/>
    <cellStyle name="Normal 24 5 2 2 3 3" xfId="29128" xr:uid="{68EC155A-6517-4922-B255-8D7BACA8BA3D}"/>
    <cellStyle name="Normal 24 5 2 2 4" xfId="36088" xr:uid="{0357D546-FB5F-4BE4-B682-026452E1842B}"/>
    <cellStyle name="Normal 24 5 2 2 5" xfId="21664" xr:uid="{13252977-449E-4562-B140-3B89FA58E329}"/>
    <cellStyle name="Normal 24 5 2 3" xfId="9056" xr:uid="{D79D9B85-9722-4511-B266-6AF225E47FF3}"/>
    <cellStyle name="Normal 24 5 2 3 2" xfId="37954" xr:uid="{90E32F38-79AE-490A-AAE9-38672DF19891}"/>
    <cellStyle name="Normal 24 5 2 3 3" xfId="23530" xr:uid="{100DADAE-2266-4EB7-A377-EF0320DCF78B}"/>
    <cellStyle name="Normal 24 5 2 4" xfId="12793" xr:uid="{10C535E7-82EB-4306-B824-40EF0D6D97BE}"/>
    <cellStyle name="Normal 24 5 2 4 2" xfId="41686" xr:uid="{D8986AD8-8E6A-4EBB-8D95-C7F67B8C4186}"/>
    <cellStyle name="Normal 24 5 2 4 3" xfId="27262" xr:uid="{B1046DFC-8F45-44D1-A0CD-B107346E6E7B}"/>
    <cellStyle name="Normal 24 5 2 5" xfId="34222" xr:uid="{A3708414-14D4-462F-8850-D6518560D67C}"/>
    <cellStyle name="Normal 24 5 2 6" xfId="19798" xr:uid="{97F74435-1353-48A7-8C31-D82CD0980A19}"/>
    <cellStyle name="Normal 24 5 3" xfId="6240" xr:uid="{6191860E-4C1A-4593-B3E3-FE9A1CC3BBA2}"/>
    <cellStyle name="Normal 24 5 3 2" xfId="9989" xr:uid="{2857B852-68BD-412E-8EF2-95FB7F945B53}"/>
    <cellStyle name="Normal 24 5 3 2 2" xfId="38887" xr:uid="{813D7225-654D-458A-99A8-33FC6425AF27}"/>
    <cellStyle name="Normal 24 5 3 2 3" xfId="24463" xr:uid="{BC68BF6D-CE37-4A85-AE51-D1FDA6E2E0FF}"/>
    <cellStyle name="Normal 24 5 3 3" xfId="13726" xr:uid="{101B11FE-EE16-4E3F-9528-257AC9BFD4E3}"/>
    <cellStyle name="Normal 24 5 3 3 2" xfId="42619" xr:uid="{41A0B30B-8DBF-4AFF-BD02-B8BAAE03E5D3}"/>
    <cellStyle name="Normal 24 5 3 3 3" xfId="28195" xr:uid="{188C81F0-C03D-43A1-8015-BB84ACB6098F}"/>
    <cellStyle name="Normal 24 5 3 4" xfId="35155" xr:uid="{028505B1-0585-4926-B168-F478035860E3}"/>
    <cellStyle name="Normal 24 5 3 5" xfId="20731" xr:uid="{B10D22E5-38A7-4298-9C6A-7D71A0F180B0}"/>
    <cellStyle name="Normal 24 5 4" xfId="8123" xr:uid="{C73E0D10-C423-4C1D-8605-315A421D8B1D}"/>
    <cellStyle name="Normal 24 5 4 2" xfId="37021" xr:uid="{23A584A5-0AD8-4C14-8714-63C077177142}"/>
    <cellStyle name="Normal 24 5 4 3" xfId="22597" xr:uid="{BC2D4A06-4776-48FA-94A5-794238FD1D43}"/>
    <cellStyle name="Normal 24 5 5" xfId="11858" xr:uid="{2FBB2C01-B8F3-404C-A218-7F98E37CE7B8}"/>
    <cellStyle name="Normal 24 5 5 2" xfId="40753" xr:uid="{35875DFF-A0BE-4DDE-9488-E8ACDACB71E4}"/>
    <cellStyle name="Normal 24 5 5 3" xfId="26329" xr:uid="{B57217F4-4592-4FD5-9DA8-AAA840143A0E}"/>
    <cellStyle name="Normal 24 5 6" xfId="15852" xr:uid="{9AE7F261-C2E8-43E8-8C29-060A5E8BADB9}"/>
    <cellStyle name="Normal 24 5 7" xfId="4332" xr:uid="{4B85BB9B-65BE-401F-B9FD-2B505669633A}"/>
    <cellStyle name="Normal 24 5 7 2" xfId="33288" xr:uid="{20695267-15C4-4502-80CF-E0899B0849E0}"/>
    <cellStyle name="Normal 24 5 8" xfId="18865" xr:uid="{E09A11EB-C5DD-4CA2-B035-0D977CB03F60}"/>
    <cellStyle name="Normal 24 6" xfId="1420" xr:uid="{AB3666B9-FF24-4500-BD58-D6496FA8B033}"/>
    <cellStyle name="Normal 24 6 2" xfId="3034" xr:uid="{A0D7E2C4-3859-4A23-B0EC-5B2B21E7033E}"/>
    <cellStyle name="Normal 24 6 2 2" xfId="10469" xr:uid="{49468726-B9BD-4575-A65A-11244A5F516A}"/>
    <cellStyle name="Normal 24 6 2 2 2" xfId="39367" xr:uid="{16964C4E-2A75-45F5-B52E-351DD30211D0}"/>
    <cellStyle name="Normal 24 6 2 2 3" xfId="24943" xr:uid="{C3B8C669-3EB8-4A0B-BCC4-AE4EDBF3F28D}"/>
    <cellStyle name="Normal 24 6 2 3" xfId="14206" xr:uid="{2DBB66C5-4330-415F-9B5A-FE8504C0D4EE}"/>
    <cellStyle name="Normal 24 6 2 3 2" xfId="43099" xr:uid="{9A0E61F4-D3CF-4A0D-B94A-214B413D3A07}"/>
    <cellStyle name="Normal 24 6 2 3 3" xfId="28675" xr:uid="{C2791F55-C699-48BD-BDF4-A4E7151BCA42}"/>
    <cellStyle name="Normal 24 6 2 4" xfId="17562" xr:uid="{80B47A28-E008-4943-A628-C7443413CB7A}"/>
    <cellStyle name="Normal 24 6 2 4 2" xfId="46440" xr:uid="{D54F15B8-8FD8-401D-B651-601D925AA366}"/>
    <cellStyle name="Normal 24 6 2 4 3" xfId="32016" xr:uid="{E58EB2D8-6E81-4F30-9D19-B70F2F017E1F}"/>
    <cellStyle name="Normal 24 6 2 5" xfId="6720" xr:uid="{2DDA6582-94E3-46F5-99F6-23DB4DB86B99}"/>
    <cellStyle name="Normal 24 6 2 5 2" xfId="35635" xr:uid="{4C034BCB-3307-4AE5-BD36-70721EDE4D51}"/>
    <cellStyle name="Normal 24 6 2 6" xfId="21211" xr:uid="{91DA9460-159A-4B85-8FE7-9A87D93B0826}"/>
    <cellStyle name="Normal 24 6 3" xfId="8603" xr:uid="{C83C953F-8F7B-4AA9-AA59-7A457CBD976A}"/>
    <cellStyle name="Normal 24 6 3 2" xfId="37501" xr:uid="{8CF4BE60-FC30-4BA6-BAFA-1658F216DA1B}"/>
    <cellStyle name="Normal 24 6 3 3" xfId="23077" xr:uid="{F1238A0D-9215-4F05-8E38-E0955DA0FB50}"/>
    <cellStyle name="Normal 24 6 4" xfId="12340" xr:uid="{7156934B-373D-4255-A12B-2A767A2606B3}"/>
    <cellStyle name="Normal 24 6 4 2" xfId="41233" xr:uid="{5C1D981C-726D-47CE-B7C5-C9C5AAEBBB3E}"/>
    <cellStyle name="Normal 24 6 4 3" xfId="26809" xr:uid="{36C198EB-A9B5-489E-9B7E-2078A7EA0A18}"/>
    <cellStyle name="Normal 24 6 5" xfId="15949" xr:uid="{45E100F9-221E-4ECC-BFE9-07813F5A1044}"/>
    <cellStyle name="Normal 24 6 5 2" xfId="44828" xr:uid="{D9AF326E-4EF4-40D0-8CE2-0E4FEFFB46EA}"/>
    <cellStyle name="Normal 24 6 5 3" xfId="30404" xr:uid="{4A383B5C-BF6E-443C-864B-06FFAF3FAEBD}"/>
    <cellStyle name="Normal 24 6 6" xfId="4846" xr:uid="{E5916817-5CC4-4752-9967-715E83E8F0F6}"/>
    <cellStyle name="Normal 24 6 6 2" xfId="33769" xr:uid="{A5E09AFC-089C-417B-A25E-07363193B072}"/>
    <cellStyle name="Normal 24 6 7" xfId="19345" xr:uid="{2DBDBDAE-7FE9-430A-8703-DFF8A450F327}"/>
    <cellStyle name="Normal 24 7" xfId="2228" xr:uid="{79743E97-7C1E-4E0A-9C57-B4BA878CA037}"/>
    <cellStyle name="Normal 24 7 2" xfId="9536" xr:uid="{90A0D09B-A663-4C15-97CC-0956DEC33915}"/>
    <cellStyle name="Normal 24 7 2 2" xfId="38434" xr:uid="{8EF1342F-9ED6-4789-8068-37C961618DDD}"/>
    <cellStyle name="Normal 24 7 2 3" xfId="24010" xr:uid="{C796AF52-589C-4F82-B58C-56E53AE98C41}"/>
    <cellStyle name="Normal 24 7 3" xfId="13273" xr:uid="{1A0574DC-A71A-4430-8781-88E1760AAFD3}"/>
    <cellStyle name="Normal 24 7 3 2" xfId="42166" xr:uid="{6A87B5A9-3E32-4343-9BEF-545E612B5341}"/>
    <cellStyle name="Normal 24 7 3 3" xfId="27742" xr:uid="{9AFB4A5E-E3B2-4D82-8080-97943500DA73}"/>
    <cellStyle name="Normal 24 7 4" xfId="16756" xr:uid="{8AE4B071-F594-4528-874B-099621F11F0F}"/>
    <cellStyle name="Normal 24 7 4 2" xfId="45634" xr:uid="{7F6BBDCE-C1F2-4458-9508-692A97084C07}"/>
    <cellStyle name="Normal 24 7 4 3" xfId="31210" xr:uid="{2B0194A6-4150-4CF6-B50B-480DD5CE8AD2}"/>
    <cellStyle name="Normal 24 7 5" xfId="5786" xr:uid="{F4E18057-2F10-4453-97B3-F338969E5D4B}"/>
    <cellStyle name="Normal 24 7 5 2" xfId="34702" xr:uid="{75FEE2D8-2A34-4343-B460-8FD863604A41}"/>
    <cellStyle name="Normal 24 7 6" xfId="20278" xr:uid="{69A3FF33-80C6-4044-B57D-1D460459E338}"/>
    <cellStyle name="Normal 24 8" xfId="7670" xr:uid="{9388554C-5E5E-4EEE-AB14-9EC40FF8ECB1}"/>
    <cellStyle name="Normal 24 8 2" xfId="36568" xr:uid="{7C364376-A1E3-45D6-A80E-CE1D387F8D69}"/>
    <cellStyle name="Normal 24 8 3" xfId="22144" xr:uid="{06437FDB-599E-433B-80A7-AB27CB236D1A}"/>
    <cellStyle name="Normal 24 9" xfId="11405" xr:uid="{20FF20C0-D149-4E24-A551-CD7724D75C35}"/>
    <cellStyle name="Normal 24 9 2" xfId="40300" xr:uid="{3C3F2AAC-03FC-4B76-A6E7-570BF81824E4}"/>
    <cellStyle name="Normal 24 9 3" xfId="25876" xr:uid="{9FEA85E3-8BBC-45B4-A046-AEE4E254D45D}"/>
    <cellStyle name="Normal 25" xfId="356" xr:uid="{B34ED16E-AE47-46D4-AC09-7AC94311A901}"/>
    <cellStyle name="Normal 25 10" xfId="15149" xr:uid="{AFEBDF21-980F-4550-A4C5-DE02702CEA10}"/>
    <cellStyle name="Normal 25 10 2" xfId="44036" xr:uid="{E6E2B927-67E0-41A5-B806-D8A9C05067C5}"/>
    <cellStyle name="Normal 25 10 3" xfId="29612" xr:uid="{3CE8F71A-8A86-4DEB-A6A7-2E2E1A282D2E}"/>
    <cellStyle name="Normal 25 11" xfId="3855" xr:uid="{98103F4D-E596-41B0-8B07-B2F4442CEC1D}"/>
    <cellStyle name="Normal 25 11 2" xfId="32835" xr:uid="{77BAC670-6578-48AA-8962-A289F4536559}"/>
    <cellStyle name="Normal 25 12" xfId="18413" xr:uid="{F7BA8827-FCCB-42A3-8513-365884032EBA}"/>
    <cellStyle name="Normal 25 2" xfId="755" xr:uid="{D7E0D6F8-D822-49BA-A1C1-42733B578467}"/>
    <cellStyle name="Normal 25 2 2" xfId="1253" xr:uid="{43C31236-8289-49E5-B50A-AECBD2393B3F}"/>
    <cellStyle name="Normal 25 2 2 2" xfId="2135" xr:uid="{6F14BB73-0F85-4D77-89A4-20F5B0EDE792}"/>
    <cellStyle name="Normal 25 2 2 2 2" xfId="3749" xr:uid="{AD5DBB83-5BBF-4335-9D93-6BB6FB272F3A}"/>
    <cellStyle name="Normal 25 2 2 2 2 2" xfId="11248" xr:uid="{F5FAE583-1B42-45FA-9B69-BD923093D679}"/>
    <cellStyle name="Normal 25 2 2 2 2 2 2" xfId="40146" xr:uid="{1285BD82-D637-4E6C-B98A-619169ECDA7E}"/>
    <cellStyle name="Normal 25 2 2 2 2 2 3" xfId="25722" xr:uid="{307F315D-48FE-4D50-9BA4-38D40C0F3047}"/>
    <cellStyle name="Normal 25 2 2 2 2 3" xfId="14985" xr:uid="{5E794BE4-6299-4A25-9880-9841B3074815}"/>
    <cellStyle name="Normal 25 2 2 2 2 3 2" xfId="43878" xr:uid="{E439CF3D-CF33-47D1-95A7-174A2DCC987A}"/>
    <cellStyle name="Normal 25 2 2 2 2 3 3" xfId="29454" xr:uid="{B3DA0942-2974-4A7B-87A4-A7F1DA583B01}"/>
    <cellStyle name="Normal 25 2 2 2 2 4" xfId="18277" xr:uid="{39D171C2-0F4F-4491-A70A-B941C6F22AF0}"/>
    <cellStyle name="Normal 25 2 2 2 2 4 2" xfId="47155" xr:uid="{867E7583-05CB-476D-93C8-910F513372BF}"/>
    <cellStyle name="Normal 25 2 2 2 2 4 3" xfId="32731" xr:uid="{2AFEDAE0-04C1-4A8B-B761-DBB8C58A8A03}"/>
    <cellStyle name="Normal 25 2 2 2 2 5" xfId="7499" xr:uid="{C1437D64-5D15-4BE0-B2B2-1C92C28CDDAB}"/>
    <cellStyle name="Normal 25 2 2 2 2 5 2" xfId="36414" xr:uid="{78EC81AE-3CE3-42CF-9642-DEB711514CAB}"/>
    <cellStyle name="Normal 25 2 2 2 2 6" xfId="21990" xr:uid="{02F0ED47-41DB-4D2A-AAFE-C82A08BC8B88}"/>
    <cellStyle name="Normal 25 2 2 2 3" xfId="9382" xr:uid="{1E3D1D4D-2B37-435F-B327-C23001C4D7C5}"/>
    <cellStyle name="Normal 25 2 2 2 3 2" xfId="38280" xr:uid="{B719F503-71F5-49D6-A0E6-7FC0FCFA8773}"/>
    <cellStyle name="Normal 25 2 2 2 3 3" xfId="23856" xr:uid="{1A914A91-ED40-47FF-A7D4-B958BCA2147E}"/>
    <cellStyle name="Normal 25 2 2 2 4" xfId="13119" xr:uid="{5AB56552-F9F8-403A-A429-639C96FF28B4}"/>
    <cellStyle name="Normal 25 2 2 2 4 2" xfId="42012" xr:uid="{ADF04BAD-DD01-43F1-ADFE-8EE0EF4259B5}"/>
    <cellStyle name="Normal 25 2 2 2 4 3" xfId="27588" xr:uid="{B4E3E3D1-F9F7-48D9-BBDD-C27AD5B8D827}"/>
    <cellStyle name="Normal 25 2 2 2 5" xfId="16664" xr:uid="{FEED19F3-28D0-404B-9448-BB57044754AB}"/>
    <cellStyle name="Normal 25 2 2 2 5 2" xfId="45543" xr:uid="{FAC0774E-74EA-4B26-9076-BAE013E6A14C}"/>
    <cellStyle name="Normal 25 2 2 2 5 3" xfId="31119" xr:uid="{27F69BED-8BF0-453A-AD31-0894C7F78E61}"/>
    <cellStyle name="Normal 25 2 2 2 6" xfId="5625" xr:uid="{D545135D-B2B3-403B-9261-8272489C67D4}"/>
    <cellStyle name="Normal 25 2 2 2 6 2" xfId="34548" xr:uid="{8FDE03A5-97F1-4F64-9081-FBF0E1027810}"/>
    <cellStyle name="Normal 25 2 2 2 7" xfId="20124" xr:uid="{FB096557-4223-4AD7-8C21-4CF02D088FA6}"/>
    <cellStyle name="Normal 25 2 2 3" xfId="2943" xr:uid="{DF3370A7-43D9-4771-A3C6-E39BA1C1A8A6}"/>
    <cellStyle name="Normal 25 2 2 3 2" xfId="10315" xr:uid="{30326D6D-2455-48AE-AABF-D44C71CB98F0}"/>
    <cellStyle name="Normal 25 2 2 3 2 2" xfId="39213" xr:uid="{2D8993FE-0B6D-4C49-8DCC-C3B3E822D193}"/>
    <cellStyle name="Normal 25 2 2 3 2 3" xfId="24789" xr:uid="{2DBA479F-5D75-4B00-9BB6-77BF4F9CCB9A}"/>
    <cellStyle name="Normal 25 2 2 3 3" xfId="14052" xr:uid="{FC5796F6-1A39-4D47-B1D0-A74C1EDA607D}"/>
    <cellStyle name="Normal 25 2 2 3 3 2" xfId="42945" xr:uid="{AAB43FBC-CC58-4F12-A9D6-2171D39E980D}"/>
    <cellStyle name="Normal 25 2 2 3 3 3" xfId="28521" xr:uid="{903CF326-AF39-4C9A-A197-6EB369AD1A83}"/>
    <cellStyle name="Normal 25 2 2 3 4" xfId="17471" xr:uid="{A9EFBBAF-28C3-4EF5-AEBF-AFCEFBC1DF80}"/>
    <cellStyle name="Normal 25 2 2 3 4 2" xfId="46349" xr:uid="{FF22683A-4CE3-4E85-B453-9A709A407F40}"/>
    <cellStyle name="Normal 25 2 2 3 4 3" xfId="31925" xr:uid="{1B1C1EDC-AD5B-47AE-B826-9DD208476877}"/>
    <cellStyle name="Normal 25 2 2 3 5" xfId="6566" xr:uid="{7EE73DB9-CFCC-4300-BD48-D19B66640919}"/>
    <cellStyle name="Normal 25 2 2 3 5 2" xfId="35481" xr:uid="{6320D632-0765-4E3A-BDD3-1BCA4B030465}"/>
    <cellStyle name="Normal 25 2 2 3 6" xfId="21057" xr:uid="{52215A40-63F2-488E-BA23-E5B71381925F}"/>
    <cellStyle name="Normal 25 2 2 4" xfId="8449" xr:uid="{675CB2C1-9B46-4574-904D-0B51602B4964}"/>
    <cellStyle name="Normal 25 2 2 4 2" xfId="37347" xr:uid="{E4D3DCF0-478D-4837-B451-D78CD9F3929E}"/>
    <cellStyle name="Normal 25 2 2 4 3" xfId="22923" xr:uid="{1A86DE64-6170-4838-A9D5-BE67002590C8}"/>
    <cellStyle name="Normal 25 2 2 5" xfId="12184" xr:uid="{2EBF831B-1275-4E15-80FC-5BB72BAB7F10}"/>
    <cellStyle name="Normal 25 2 2 5 2" xfId="41079" xr:uid="{BB3CABD6-2C4C-4CF6-99EC-14752F5EB64F}"/>
    <cellStyle name="Normal 25 2 2 5 3" xfId="26655" xr:uid="{AD0F1E8D-FC50-443F-9D3B-05BD576591C0}"/>
    <cellStyle name="Normal 25 2 2 6" xfId="15857" xr:uid="{49A5B300-BC6C-4862-91E8-948FF35B6898}"/>
    <cellStyle name="Normal 25 2 2 6 2" xfId="44737" xr:uid="{8D6C6831-0C68-4286-A556-4599B95F87EE}"/>
    <cellStyle name="Normal 25 2 2 6 3" xfId="30313" xr:uid="{AD61BC2E-A954-44B8-AC09-3E1E6DDCD282}"/>
    <cellStyle name="Normal 25 2 2 7" xfId="4679" xr:uid="{002A29D0-4472-4A4C-9AEB-84231A499932}"/>
    <cellStyle name="Normal 25 2 2 7 2" xfId="33614" xr:uid="{E21ADB5B-61FD-4076-A687-A5924C7332A6}"/>
    <cellStyle name="Normal 25 2 2 8" xfId="19191" xr:uid="{32829EB6-BB7D-4C06-B253-D9BD50FEFEE0}"/>
    <cellStyle name="Normal 25 2 3" xfId="1693" xr:uid="{511D376B-EB2C-4940-AE86-8AFE7C25D372}"/>
    <cellStyle name="Normal 25 2 3 2" xfId="3307" xr:uid="{04502C9C-0295-47AF-AED4-7ACDDCAAE186}"/>
    <cellStyle name="Normal 25 2 3 2 2" xfId="10795" xr:uid="{AB79D8E3-7EA9-4E1E-9968-0FC4295B5934}"/>
    <cellStyle name="Normal 25 2 3 2 2 2" xfId="39693" xr:uid="{235FA26D-4C4D-41A9-8435-529F060FE83B}"/>
    <cellStyle name="Normal 25 2 3 2 2 3" xfId="25269" xr:uid="{5F1F495B-3C4C-45C7-877A-546AD7A99311}"/>
    <cellStyle name="Normal 25 2 3 2 3" xfId="14532" xr:uid="{9AACD284-359D-4B59-9C2E-8326C7214494}"/>
    <cellStyle name="Normal 25 2 3 2 3 2" xfId="43425" xr:uid="{EF6E9A49-330F-4A08-9D3B-DA8578797A4A}"/>
    <cellStyle name="Normal 25 2 3 2 3 3" xfId="29001" xr:uid="{8BA8D4C1-99CD-46B7-907B-9CC932BA432E}"/>
    <cellStyle name="Normal 25 2 3 2 4" xfId="17835" xr:uid="{ADAEDE53-6617-4470-B2FD-3B74D8348CB9}"/>
    <cellStyle name="Normal 25 2 3 2 4 2" xfId="46713" xr:uid="{AE9BF1CE-4650-44E7-B73F-84CBB3C643BC}"/>
    <cellStyle name="Normal 25 2 3 2 4 3" xfId="32289" xr:uid="{85F8B0C3-E904-4585-B071-DEBDC2D865F6}"/>
    <cellStyle name="Normal 25 2 3 2 5" xfId="7046" xr:uid="{3ABF073A-7E10-4F9E-9EEE-64E49815CD2E}"/>
    <cellStyle name="Normal 25 2 3 2 5 2" xfId="35961" xr:uid="{18F5FA89-9595-4D32-98F6-61B9CBF8BFEF}"/>
    <cellStyle name="Normal 25 2 3 2 6" xfId="21537" xr:uid="{3B3F131C-D47B-4B63-81C3-7012AF5E88AC}"/>
    <cellStyle name="Normal 25 2 3 3" xfId="8929" xr:uid="{66065C7D-AF42-49C8-BF0F-E926672C3BFA}"/>
    <cellStyle name="Normal 25 2 3 3 2" xfId="37827" xr:uid="{F3A7E90D-A416-4423-AFF0-FE2C33F1E37F}"/>
    <cellStyle name="Normal 25 2 3 3 3" xfId="23403" xr:uid="{CD673A47-8249-4BDF-858F-B638D2E55A9D}"/>
    <cellStyle name="Normal 25 2 3 4" xfId="12666" xr:uid="{EE5615BB-5585-4C2A-A870-5C02C572205A}"/>
    <cellStyle name="Normal 25 2 3 4 2" xfId="41559" xr:uid="{8EFE6BF8-A25E-4BDA-9050-F9B8BA79BAE2}"/>
    <cellStyle name="Normal 25 2 3 4 3" xfId="27135" xr:uid="{B9BEA389-FD23-492F-B4CB-3808AEA79487}"/>
    <cellStyle name="Normal 25 2 3 5" xfId="16222" xr:uid="{1A0CA36C-9145-4E3B-BAEA-AAE4CDE77B9B}"/>
    <cellStyle name="Normal 25 2 3 5 2" xfId="45101" xr:uid="{9C705589-1E02-41BB-9E61-DCC0088EAEF4}"/>
    <cellStyle name="Normal 25 2 3 5 3" xfId="30677" xr:uid="{53287D40-D0DC-4FF7-BC65-B905488C31DC}"/>
    <cellStyle name="Normal 25 2 3 6" xfId="5172" xr:uid="{A72FEEB0-6608-46B1-BB6C-FE7EDAE70661}"/>
    <cellStyle name="Normal 25 2 3 6 2" xfId="34095" xr:uid="{14383C81-E9BC-41AB-BAAF-0A3735132A39}"/>
    <cellStyle name="Normal 25 2 3 7" xfId="19671" xr:uid="{F2738F30-38F1-45AB-8970-F372FDC9DD15}"/>
    <cellStyle name="Normal 25 2 4" xfId="2501" xr:uid="{7271D911-1922-4846-945F-0481E7F4C048}"/>
    <cellStyle name="Normal 25 2 4 2" xfId="9862" xr:uid="{B41CD19F-D004-4AB1-B5A6-BA733F889119}"/>
    <cellStyle name="Normal 25 2 4 2 2" xfId="38760" xr:uid="{A76087EB-C83D-4BE5-9DC4-77B45CA568AD}"/>
    <cellStyle name="Normal 25 2 4 2 3" xfId="24336" xr:uid="{DF414AC7-0C6F-446F-AC70-2E01A55F8587}"/>
    <cellStyle name="Normal 25 2 4 3" xfId="13599" xr:uid="{B632B2FB-CF14-4084-9F6B-12F10857616E}"/>
    <cellStyle name="Normal 25 2 4 3 2" xfId="42492" xr:uid="{273C8C01-B5DC-4263-AD1A-58016B7CD6ED}"/>
    <cellStyle name="Normal 25 2 4 3 3" xfId="28068" xr:uid="{8DFD92FA-73A6-49A5-B246-B9CC59F15496}"/>
    <cellStyle name="Normal 25 2 4 4" xfId="17029" xr:uid="{06C16A79-F478-40CF-BF2F-A7367EC5EEB3}"/>
    <cellStyle name="Normal 25 2 4 4 2" xfId="45907" xr:uid="{7957CF89-F88D-4631-B251-1D811ED81FD3}"/>
    <cellStyle name="Normal 25 2 4 4 3" xfId="31483" xr:uid="{DDC80732-ADC6-4960-9A02-6507A3819392}"/>
    <cellStyle name="Normal 25 2 4 5" xfId="6113" xr:uid="{152F23DF-264F-43AA-A504-7448EA7DB6E3}"/>
    <cellStyle name="Normal 25 2 4 5 2" xfId="35028" xr:uid="{1556C5F5-1257-4E4C-A298-3D937DC1CB8C}"/>
    <cellStyle name="Normal 25 2 4 6" xfId="20604" xr:uid="{B9A813E2-D932-4228-BB4A-C207905C7455}"/>
    <cellStyle name="Normal 25 2 5" xfId="7996" xr:uid="{A4D52E3B-D41A-4FFF-BE08-7F0A49D6E19F}"/>
    <cellStyle name="Normal 25 2 5 2" xfId="36894" xr:uid="{F4BE79E8-C6B7-4A08-88FE-7F3D05C86E2A}"/>
    <cellStyle name="Normal 25 2 5 3" xfId="22470" xr:uid="{A025AD1E-AD2D-4D6E-ACCE-DCD3CF3FE43F}"/>
    <cellStyle name="Normal 25 2 6" xfId="11731" xr:uid="{59323299-7AEE-40BA-9E50-8725DE47407B}"/>
    <cellStyle name="Normal 25 2 6 2" xfId="40626" xr:uid="{65211944-7C1A-4746-B4E8-A06106D80294}"/>
    <cellStyle name="Normal 25 2 6 3" xfId="26202" xr:uid="{ADDE3384-BD47-44FE-929A-77FFF05BBE8B}"/>
    <cellStyle name="Normal 25 2 7" xfId="15408" xr:uid="{78F6AADA-D217-4906-8611-FD94C9A1A5AF}"/>
    <cellStyle name="Normal 25 2 7 2" xfId="44295" xr:uid="{5724118D-26D0-4D31-8393-8FB4F2F8BBBD}"/>
    <cellStyle name="Normal 25 2 7 3" xfId="29871" xr:uid="{2EF9E111-00CA-4468-A55A-0EB036B3C145}"/>
    <cellStyle name="Normal 25 2 8" xfId="4180" xr:uid="{18A0FDC0-FB6C-4DD8-A8CF-91C43576EC4E}"/>
    <cellStyle name="Normal 25 2 8 2" xfId="33161" xr:uid="{3C919ED3-5368-4FA8-B411-90FE40F76BD9}"/>
    <cellStyle name="Normal 25 2 9" xfId="18738" xr:uid="{A9C3099C-E158-4F76-A7B8-6734A8195B40}"/>
    <cellStyle name="Normal 25 3" xfId="564" xr:uid="{D2671AF1-C291-4B7D-99D5-075A7FE12F90}"/>
    <cellStyle name="Normal 25 3 2" xfId="1254" xr:uid="{A2572F9C-2B01-4AF2-98A9-35EC131526CD}"/>
    <cellStyle name="Normal 25 3 2 2" xfId="2136" xr:uid="{6E50D526-E9B1-4A2C-BA3E-7F2549883DEE}"/>
    <cellStyle name="Normal 25 3 2 2 2" xfId="3750" xr:uid="{50EF4E3F-92A5-4666-AFC0-54B6B07BB59E}"/>
    <cellStyle name="Normal 25 3 2 2 2 2" xfId="11119" xr:uid="{9600E024-C6DA-404A-95EC-940BC59C5395}"/>
    <cellStyle name="Normal 25 3 2 2 2 2 2" xfId="40017" xr:uid="{875C9012-FCEF-4018-856F-9A494E7D4449}"/>
    <cellStyle name="Normal 25 3 2 2 2 2 3" xfId="25593" xr:uid="{6257765F-9257-4407-A1A9-1B1324F3A6CC}"/>
    <cellStyle name="Normal 25 3 2 2 2 3" xfId="14856" xr:uid="{D55171EC-762A-4F31-802B-5CE74C729A1D}"/>
    <cellStyle name="Normal 25 3 2 2 2 3 2" xfId="43749" xr:uid="{99F66EBF-3885-462C-BCF3-89FC54BC6B4A}"/>
    <cellStyle name="Normal 25 3 2 2 2 3 3" xfId="29325" xr:uid="{898D8AE6-4D4D-4D8C-82F0-C18965FF29FF}"/>
    <cellStyle name="Normal 25 3 2 2 2 4" xfId="18278" xr:uid="{E3648710-99A4-4BBB-B7FA-E6E8B0BBB633}"/>
    <cellStyle name="Normal 25 3 2 2 2 4 2" xfId="47156" xr:uid="{84771573-B0D1-4CBC-9A84-54BB35389A8B}"/>
    <cellStyle name="Normal 25 3 2 2 2 4 3" xfId="32732" xr:uid="{449276CD-512D-4943-981E-2E4ABE20E2A7}"/>
    <cellStyle name="Normal 25 3 2 2 2 5" xfId="7370" xr:uid="{A1DCC4E9-3E80-4A95-BFB9-24A51EDD2B1C}"/>
    <cellStyle name="Normal 25 3 2 2 2 5 2" xfId="36285" xr:uid="{5B21DB8C-D76E-45BB-BC85-209B62C19D99}"/>
    <cellStyle name="Normal 25 3 2 2 2 6" xfId="21861" xr:uid="{50C8A0B9-6798-4B75-80C1-E3FA4A5CDC2B}"/>
    <cellStyle name="Normal 25 3 2 2 3" xfId="9253" xr:uid="{59D5CB1A-4C25-4522-8AB6-92345AE7D3E3}"/>
    <cellStyle name="Normal 25 3 2 2 3 2" xfId="38151" xr:uid="{D78E3F27-824F-4490-BC11-70D336E16F74}"/>
    <cellStyle name="Normal 25 3 2 2 3 3" xfId="23727" xr:uid="{EB5223DC-7068-4E77-8EA9-733060929F93}"/>
    <cellStyle name="Normal 25 3 2 2 4" xfId="12990" xr:uid="{5482BA9A-1E01-4562-9594-01F044984971}"/>
    <cellStyle name="Normal 25 3 2 2 4 2" xfId="41883" xr:uid="{B7DEEF8E-CB31-4FFA-9911-3D857D152819}"/>
    <cellStyle name="Normal 25 3 2 2 4 3" xfId="27459" xr:uid="{12D84900-C8A3-42A2-A43E-91E5F30719DA}"/>
    <cellStyle name="Normal 25 3 2 2 5" xfId="16665" xr:uid="{554001D7-D804-4088-B33E-4D7713D7DD32}"/>
    <cellStyle name="Normal 25 3 2 2 5 2" xfId="45544" xr:uid="{09A91A99-03BE-4D00-B434-2D0CA9DB8F09}"/>
    <cellStyle name="Normal 25 3 2 2 5 3" xfId="31120" xr:uid="{241C7F39-6FE8-423B-A4A5-1871A72B62DC}"/>
    <cellStyle name="Normal 25 3 2 2 6" xfId="5496" xr:uid="{FAEC168F-9719-42B8-943D-752DE41A8020}"/>
    <cellStyle name="Normal 25 3 2 2 6 2" xfId="34419" xr:uid="{CFEB2E52-09EE-4D9F-8A11-21F880D7690E}"/>
    <cellStyle name="Normal 25 3 2 2 7" xfId="19995" xr:uid="{13D1CB3C-38FE-40B5-BA4D-CDFAC50A6B7C}"/>
    <cellStyle name="Normal 25 3 2 3" xfId="2944" xr:uid="{08ACD79D-E575-4355-B1A3-6312F6D6829D}"/>
    <cellStyle name="Normal 25 3 2 3 2" xfId="10186" xr:uid="{FC453E10-5072-4D06-81FA-5722452538F5}"/>
    <cellStyle name="Normal 25 3 2 3 2 2" xfId="39084" xr:uid="{3D062BFB-B7E1-4095-BDE2-812F87B3479D}"/>
    <cellStyle name="Normal 25 3 2 3 2 3" xfId="24660" xr:uid="{5A808D2A-1D68-47C9-ADFA-105CBB7B5DFC}"/>
    <cellStyle name="Normal 25 3 2 3 3" xfId="13923" xr:uid="{7E8A274D-10EF-4567-8CA5-B95104B9CD30}"/>
    <cellStyle name="Normal 25 3 2 3 3 2" xfId="42816" xr:uid="{3659184A-7046-45E1-B9EA-ACD26AFE581E}"/>
    <cellStyle name="Normal 25 3 2 3 3 3" xfId="28392" xr:uid="{A20A9B6D-E767-488C-B8A2-6666DC49C79E}"/>
    <cellStyle name="Normal 25 3 2 3 4" xfId="17472" xr:uid="{4DCA606C-C228-461E-BFC7-2840A26C8B86}"/>
    <cellStyle name="Normal 25 3 2 3 4 2" xfId="46350" xr:uid="{F508BDED-D3D5-4F18-9B51-200332C04AF6}"/>
    <cellStyle name="Normal 25 3 2 3 4 3" xfId="31926" xr:uid="{48D9A6B5-5A57-4A8C-8B00-5B4001577F54}"/>
    <cellStyle name="Normal 25 3 2 3 5" xfId="6437" xr:uid="{BB97D099-D55E-4E9C-8E06-A14530694C29}"/>
    <cellStyle name="Normal 25 3 2 3 5 2" xfId="35352" xr:uid="{90832227-195F-4DE6-98DB-638BD423B57D}"/>
    <cellStyle name="Normal 25 3 2 3 6" xfId="20928" xr:uid="{E1244997-E672-45D2-8631-73F8E276A862}"/>
    <cellStyle name="Normal 25 3 2 4" xfId="8320" xr:uid="{F6152A9D-480A-492D-A742-731B86CFC48C}"/>
    <cellStyle name="Normal 25 3 2 4 2" xfId="37218" xr:uid="{64380567-54C4-489D-AB02-BA94C19ACC93}"/>
    <cellStyle name="Normal 25 3 2 4 3" xfId="22794" xr:uid="{7462386C-BF7A-49B9-978D-03E84CE5A16E}"/>
    <cellStyle name="Normal 25 3 2 5" xfId="12055" xr:uid="{1A1D350C-FC88-4164-A547-6387E5874471}"/>
    <cellStyle name="Normal 25 3 2 5 2" xfId="40950" xr:uid="{A6A1E158-6AA9-4262-97B3-E8689B4CE230}"/>
    <cellStyle name="Normal 25 3 2 5 3" xfId="26526" xr:uid="{5AA9A98A-12F3-42E1-8976-2A12367346E0}"/>
    <cellStyle name="Normal 25 3 2 6" xfId="15858" xr:uid="{69BF86D4-C38D-4706-8EC3-DDEE4379740C}"/>
    <cellStyle name="Normal 25 3 2 6 2" xfId="44738" xr:uid="{6AC7DB10-AD27-4791-BB2A-DDD6CE289214}"/>
    <cellStyle name="Normal 25 3 2 6 3" xfId="30314" xr:uid="{90299FF8-65EA-4AAF-AFBD-2C68DF997208}"/>
    <cellStyle name="Normal 25 3 2 7" xfId="4546" xr:uid="{A068B48F-F54D-456E-BD39-6025411F1DA8}"/>
    <cellStyle name="Normal 25 3 2 7 2" xfId="33485" xr:uid="{A1D8EFCA-13D2-4C22-AA3B-6AB7A8F26C3C}"/>
    <cellStyle name="Normal 25 3 2 8" xfId="19062" xr:uid="{435DDDDD-38D3-48B7-A825-2A42AF24FEB2}"/>
    <cellStyle name="Normal 25 3 3" xfId="1564" xr:uid="{E3AEA416-2880-4C1C-A5FA-4E9468600742}"/>
    <cellStyle name="Normal 25 3 3 2" xfId="3178" xr:uid="{4B79F5C3-E62F-4994-9F0A-4AB7601BA0C5}"/>
    <cellStyle name="Normal 25 3 3 2 2" xfId="10666" xr:uid="{010C4D58-2061-4B3D-9F92-24066637CFC7}"/>
    <cellStyle name="Normal 25 3 3 2 2 2" xfId="39564" xr:uid="{FCDC1C47-243C-4780-A92C-86EDE4DE6F8E}"/>
    <cellStyle name="Normal 25 3 3 2 2 3" xfId="25140" xr:uid="{18BAA7DD-DB98-4309-A0D6-A4D6566E03C5}"/>
    <cellStyle name="Normal 25 3 3 2 3" xfId="14403" xr:uid="{E72AF551-9696-4843-9412-3052AA772012}"/>
    <cellStyle name="Normal 25 3 3 2 3 2" xfId="43296" xr:uid="{F00EBB7A-581D-4BE2-BCF6-F07F431AAA5A}"/>
    <cellStyle name="Normal 25 3 3 2 3 3" xfId="28872" xr:uid="{73C7836F-CA29-48BC-BC17-FA71766EC484}"/>
    <cellStyle name="Normal 25 3 3 2 4" xfId="17706" xr:uid="{618BEF2D-C5A6-4288-8819-F4DB9E61F6A7}"/>
    <cellStyle name="Normal 25 3 3 2 4 2" xfId="46584" xr:uid="{7F422C40-9075-48B9-975D-56CD7EA18F73}"/>
    <cellStyle name="Normal 25 3 3 2 4 3" xfId="32160" xr:uid="{6831DDF3-38A5-4307-9D73-C27E64B16C16}"/>
    <cellStyle name="Normal 25 3 3 2 5" xfId="6917" xr:uid="{20241FFB-ADD9-42CF-A60A-493EB9A1B116}"/>
    <cellStyle name="Normal 25 3 3 2 5 2" xfId="35832" xr:uid="{A407962A-6317-458A-8FBD-2257C771740B}"/>
    <cellStyle name="Normal 25 3 3 2 6" xfId="21408" xr:uid="{1D270CA9-F3F9-4EAD-A004-88171D12DC31}"/>
    <cellStyle name="Normal 25 3 3 3" xfId="8800" xr:uid="{B04D104C-7347-4724-9F5D-738F5C075390}"/>
    <cellStyle name="Normal 25 3 3 3 2" xfId="37698" xr:uid="{9A31932C-9ADC-4786-A5F8-A7AB5E107847}"/>
    <cellStyle name="Normal 25 3 3 3 3" xfId="23274" xr:uid="{09329FBE-AC66-46D5-AC2F-94DE7F151405}"/>
    <cellStyle name="Normal 25 3 3 4" xfId="12537" xr:uid="{992CE8DD-3903-4684-B016-B31B7027A4E5}"/>
    <cellStyle name="Normal 25 3 3 4 2" xfId="41430" xr:uid="{CD7E8FBE-DD1F-4451-8454-AB5859C8701A}"/>
    <cellStyle name="Normal 25 3 3 4 3" xfId="27006" xr:uid="{31D0F23A-9852-46FA-A2C4-5873BF8BCFDC}"/>
    <cellStyle name="Normal 25 3 3 5" xfId="16093" xr:uid="{35D9FFAF-80CD-407D-8D33-12BA3FC196C8}"/>
    <cellStyle name="Normal 25 3 3 5 2" xfId="44972" xr:uid="{0D2F1915-9E45-4C03-9B4B-7817AC2C046D}"/>
    <cellStyle name="Normal 25 3 3 5 3" xfId="30548" xr:uid="{D3B86D82-53E8-41D0-949D-2BEE2E9C2169}"/>
    <cellStyle name="Normal 25 3 3 6" xfId="5043" xr:uid="{4C2ECCBE-5432-4CF8-AC0A-5B376B265099}"/>
    <cellStyle name="Normal 25 3 3 6 2" xfId="33966" xr:uid="{D6A9C11E-A7E9-4D75-8163-55E555C541A3}"/>
    <cellStyle name="Normal 25 3 3 7" xfId="19542" xr:uid="{83910801-D321-4605-B2DC-B0147C210DAD}"/>
    <cellStyle name="Normal 25 3 4" xfId="2372" xr:uid="{B9006796-B85D-4DBB-A3AB-0389CDA4732F}"/>
    <cellStyle name="Normal 25 3 4 2" xfId="9733" xr:uid="{53C60BC3-BF01-40EB-86EB-E90ADD831D25}"/>
    <cellStyle name="Normal 25 3 4 2 2" xfId="38631" xr:uid="{B0CA6DF4-372F-48E1-8E30-313BADB7CABD}"/>
    <cellStyle name="Normal 25 3 4 2 3" xfId="24207" xr:uid="{29D8C34B-22C0-43B8-AFB0-F359F659AE75}"/>
    <cellStyle name="Normal 25 3 4 3" xfId="13470" xr:uid="{E88C2EC2-7117-4F79-8038-FEC764A1F9A3}"/>
    <cellStyle name="Normal 25 3 4 3 2" xfId="42363" xr:uid="{4982574D-8CF6-4259-8CD6-8497588A87F7}"/>
    <cellStyle name="Normal 25 3 4 3 3" xfId="27939" xr:uid="{7EF7519A-0B23-45DD-9063-AA610315201E}"/>
    <cellStyle name="Normal 25 3 4 4" xfId="16900" xr:uid="{D644C674-5404-4F78-AA7E-697D13C1DE78}"/>
    <cellStyle name="Normal 25 3 4 4 2" xfId="45778" xr:uid="{88B09F72-4A95-462A-8574-C6F5E4024480}"/>
    <cellStyle name="Normal 25 3 4 4 3" xfId="31354" xr:uid="{98DAC4E6-809D-465C-B309-6EB7E3CCA65A}"/>
    <cellStyle name="Normal 25 3 4 5" xfId="5984" xr:uid="{3C1AD5CB-64FE-42AA-A497-3029C0FB57AE}"/>
    <cellStyle name="Normal 25 3 4 5 2" xfId="34899" xr:uid="{5CAD95FF-5B05-4EE1-97CF-CFF75B6B5EBB}"/>
    <cellStyle name="Normal 25 3 4 6" xfId="20475" xr:uid="{C472311B-7CD0-4FFD-BB23-66D4594B4621}"/>
    <cellStyle name="Normal 25 3 5" xfId="7867" xr:uid="{CF9A104B-92C6-45ED-92CB-722E59A861A1}"/>
    <cellStyle name="Normal 25 3 5 2" xfId="36765" xr:uid="{9748EE67-9AA5-4A02-B317-07F4D1562CC3}"/>
    <cellStyle name="Normal 25 3 5 3" xfId="22341" xr:uid="{9F488A92-D05A-4054-B5E9-1333B2E4F1BA}"/>
    <cellStyle name="Normal 25 3 6" xfId="11602" xr:uid="{E90292AE-3348-44D7-8B4C-B8E7883611A1}"/>
    <cellStyle name="Normal 25 3 6 2" xfId="40497" xr:uid="{0F1F7002-4572-4603-BEB5-979AC3936FDA}"/>
    <cellStyle name="Normal 25 3 6 3" xfId="26073" xr:uid="{DD54080E-CF22-4954-A473-9CAA09B0407C}"/>
    <cellStyle name="Normal 25 3 7" xfId="15279" xr:uid="{0345076A-AF3C-433E-8FAD-F547A79E64A6}"/>
    <cellStyle name="Normal 25 3 7 2" xfId="44166" xr:uid="{C862E888-8589-43C9-A898-2B782E9B50FA}"/>
    <cellStyle name="Normal 25 3 7 3" xfId="29742" xr:uid="{6A940AC4-2AD5-485B-8205-12B296091331}"/>
    <cellStyle name="Normal 25 3 8" xfId="4051" xr:uid="{7953BABA-95C9-4617-B688-27F81C738D23}"/>
    <cellStyle name="Normal 25 3 8 2" xfId="33032" xr:uid="{75FABB2C-788F-435E-81F1-23192BDFB6C2}"/>
    <cellStyle name="Normal 25 3 9" xfId="18609" xr:uid="{6F9C75DE-D3F3-4E4B-BA1B-EB489F9DC2A1}"/>
    <cellStyle name="Normal 25 4" xfId="1255" xr:uid="{DC3F6FB4-D437-4340-9875-737B8E520655}"/>
    <cellStyle name="Normal 25 4 2" xfId="2137" xr:uid="{AF064332-B70F-4D6D-AC49-9D942D9130A2}"/>
    <cellStyle name="Normal 25 4 2 2" xfId="3751" xr:uid="{F01B6AE7-FF1B-4AD1-8AAA-43EBFA1C7703}"/>
    <cellStyle name="Normal 25 4 2 2 2" xfId="7240" xr:uid="{C6BAB4B7-D94A-4940-8A64-D944FEFE9AAA}"/>
    <cellStyle name="Normal 25 4 2 2 2 2" xfId="10989" xr:uid="{08B59B9F-A172-4CE4-922C-A539DC197071}"/>
    <cellStyle name="Normal 25 4 2 2 2 2 2" xfId="39887" xr:uid="{53F6D310-920C-4BA9-8866-B440EFE478EB}"/>
    <cellStyle name="Normal 25 4 2 2 2 2 3" xfId="25463" xr:uid="{42F46749-B277-4AA9-9615-AE26C2AFE0AC}"/>
    <cellStyle name="Normal 25 4 2 2 2 3" xfId="14726" xr:uid="{5EC5FA5F-D83E-41F3-A541-6EF09C499CDF}"/>
    <cellStyle name="Normal 25 4 2 2 2 3 2" xfId="43619" xr:uid="{554C0807-2A4C-4458-8ABD-CC2BC2EEA8B9}"/>
    <cellStyle name="Normal 25 4 2 2 2 3 3" xfId="29195" xr:uid="{A306B6B4-72AA-4345-8628-872A458CFE12}"/>
    <cellStyle name="Normal 25 4 2 2 2 4" xfId="36155" xr:uid="{DB3B790B-2053-4DDB-8496-4A2D0F755464}"/>
    <cellStyle name="Normal 25 4 2 2 2 5" xfId="21731" xr:uid="{C598D75D-53E9-48F6-9A2B-C859899D2D09}"/>
    <cellStyle name="Normal 25 4 2 2 3" xfId="9123" xr:uid="{EDC6948A-9CCE-44FE-B6CE-2DBFE6BF1241}"/>
    <cellStyle name="Normal 25 4 2 2 3 2" xfId="38021" xr:uid="{3D2AEE71-0C08-49DA-BEA2-65E60E1AC508}"/>
    <cellStyle name="Normal 25 4 2 2 3 3" xfId="23597" xr:uid="{48371233-EEB7-41AF-B108-1DAA6B92F024}"/>
    <cellStyle name="Normal 25 4 2 2 4" xfId="12860" xr:uid="{32910195-B853-4874-A450-26EF7AA1AB8C}"/>
    <cellStyle name="Normal 25 4 2 2 4 2" xfId="41753" xr:uid="{D1248EAE-BBE7-4B4D-A72A-CE648DF23150}"/>
    <cellStyle name="Normal 25 4 2 2 4 3" xfId="27329" xr:uid="{B6BD7992-5830-43FB-9D99-40A5D4660F3C}"/>
    <cellStyle name="Normal 25 4 2 2 5" xfId="18279" xr:uid="{F510A212-0D24-4396-AC4E-89A7B816DADB}"/>
    <cellStyle name="Normal 25 4 2 2 5 2" xfId="47157" xr:uid="{EB36247E-6D91-4A4E-8962-0E852BC74DE8}"/>
    <cellStyle name="Normal 25 4 2 2 5 3" xfId="32733" xr:uid="{21A84F96-1057-43D4-A9C1-197B0EBC25C0}"/>
    <cellStyle name="Normal 25 4 2 2 6" xfId="5366" xr:uid="{C28566C3-7A07-4A5A-9EB7-93C467983F0A}"/>
    <cellStyle name="Normal 25 4 2 2 6 2" xfId="34289" xr:uid="{C648E99E-16D6-4B1A-B24E-194C8A6B9D96}"/>
    <cellStyle name="Normal 25 4 2 2 7" xfId="19865" xr:uid="{C8705822-FCE6-4950-8A02-C0B9B04FCF30}"/>
    <cellStyle name="Normal 25 4 2 3" xfId="6307" xr:uid="{3214B534-DB9A-4111-BD0A-F24DAD7180C0}"/>
    <cellStyle name="Normal 25 4 2 3 2" xfId="10056" xr:uid="{D5B84CB3-949C-4F9F-924F-5BA79EB2B0FC}"/>
    <cellStyle name="Normal 25 4 2 3 2 2" xfId="38954" xr:uid="{0C8D4862-C450-4D82-9C07-080EABAA8D26}"/>
    <cellStyle name="Normal 25 4 2 3 2 3" xfId="24530" xr:uid="{4ECC6E64-1AB3-46D1-991B-2830A222F725}"/>
    <cellStyle name="Normal 25 4 2 3 3" xfId="13793" xr:uid="{F8843F81-8892-471A-8133-735BBC0DD96F}"/>
    <cellStyle name="Normal 25 4 2 3 3 2" xfId="42686" xr:uid="{448B6E73-D3B8-43FA-8C7B-73B4053A4726}"/>
    <cellStyle name="Normal 25 4 2 3 3 3" xfId="28262" xr:uid="{27AEC77E-BD69-4A1C-80B8-1319B2867461}"/>
    <cellStyle name="Normal 25 4 2 3 4" xfId="35222" xr:uid="{C8DBEF1E-FE2B-4B64-B2B7-12B9A27217B3}"/>
    <cellStyle name="Normal 25 4 2 3 5" xfId="20798" xr:uid="{A5A2B467-2BBF-49E0-B0DA-DEF51D832C3A}"/>
    <cellStyle name="Normal 25 4 2 4" xfId="8190" xr:uid="{7BF0B0F5-14D8-479F-A73E-1BCD6DCEA980}"/>
    <cellStyle name="Normal 25 4 2 4 2" xfId="37088" xr:uid="{EA00411A-7DD0-45FB-B663-3CC08C7B7AD4}"/>
    <cellStyle name="Normal 25 4 2 4 3" xfId="22664" xr:uid="{F17AF83F-4EE4-4293-AEF5-4CD5DA4D395D}"/>
    <cellStyle name="Normal 25 4 2 5" xfId="11925" xr:uid="{65B0F0F3-5B2D-4D84-B3F5-0C47DBAD3B4A}"/>
    <cellStyle name="Normal 25 4 2 5 2" xfId="40820" xr:uid="{DE35F53D-88E6-4B9A-8CD2-A5B971F94F9C}"/>
    <cellStyle name="Normal 25 4 2 5 3" xfId="26396" xr:uid="{1564AE22-25F4-48AB-8ACC-4282DD35AD63}"/>
    <cellStyle name="Normal 25 4 2 6" xfId="16666" xr:uid="{1E771406-DD20-4B9A-A02D-663F1A9AE078}"/>
    <cellStyle name="Normal 25 4 2 6 2" xfId="45545" xr:uid="{52A65021-0030-4420-8F66-A7511EBDB58F}"/>
    <cellStyle name="Normal 25 4 2 6 3" xfId="31121" xr:uid="{3206A47A-ADDF-4AA4-A4C2-AC727E27E5E4}"/>
    <cellStyle name="Normal 25 4 2 7" xfId="4413" xr:uid="{3DD978B1-3879-4858-9A64-6779F029625F}"/>
    <cellStyle name="Normal 25 4 2 7 2" xfId="33355" xr:uid="{F174E142-E9F0-4B61-A256-E8BE60D69608}"/>
    <cellStyle name="Normal 25 4 2 8" xfId="18932" xr:uid="{697B799E-806E-4635-88A0-4451A17A7AB0}"/>
    <cellStyle name="Normal 25 4 3" xfId="2945" xr:uid="{118C5466-38B2-4005-B13A-BB7CDB370F18}"/>
    <cellStyle name="Normal 25 4 3 2" xfId="6787" xr:uid="{7F020CF4-8948-41AD-AAC1-D67D861842EE}"/>
    <cellStyle name="Normal 25 4 3 2 2" xfId="10536" xr:uid="{229D06BA-5AF2-45F0-9187-A08E50995089}"/>
    <cellStyle name="Normal 25 4 3 2 2 2" xfId="39434" xr:uid="{56084EA0-DE14-47AA-B3D2-7B670089003A}"/>
    <cellStyle name="Normal 25 4 3 2 2 3" xfId="25010" xr:uid="{FE08A011-4744-400E-89A1-46874F78EB6F}"/>
    <cellStyle name="Normal 25 4 3 2 3" xfId="14273" xr:uid="{A284CF94-80C3-442B-9800-906B489020B5}"/>
    <cellStyle name="Normal 25 4 3 2 3 2" xfId="43166" xr:uid="{CCB1B008-9A43-4F21-9947-1CF6735F48B9}"/>
    <cellStyle name="Normal 25 4 3 2 3 3" xfId="28742" xr:uid="{2C767DAC-489A-4504-92B3-300375797CB7}"/>
    <cellStyle name="Normal 25 4 3 2 4" xfId="35702" xr:uid="{D396066A-A7F4-4750-A120-34B913A59460}"/>
    <cellStyle name="Normal 25 4 3 2 5" xfId="21278" xr:uid="{315E77B9-D671-4544-9F6F-C876983361D2}"/>
    <cellStyle name="Normal 25 4 3 3" xfId="8670" xr:uid="{0367091C-5804-4F04-B989-464CABC871FE}"/>
    <cellStyle name="Normal 25 4 3 3 2" xfId="37568" xr:uid="{27DBAB9B-CD7E-4FBB-ACCA-98B931DA0539}"/>
    <cellStyle name="Normal 25 4 3 3 3" xfId="23144" xr:uid="{F88AAA32-F53A-4C01-9886-6F790FCB10B2}"/>
    <cellStyle name="Normal 25 4 3 4" xfId="12407" xr:uid="{DE5C0545-AE4D-49E0-AE42-B7DBC1E2B7BF}"/>
    <cellStyle name="Normal 25 4 3 4 2" xfId="41300" xr:uid="{95B7508B-1452-4D2C-BA35-A1439F8A6966}"/>
    <cellStyle name="Normal 25 4 3 4 3" xfId="26876" xr:uid="{E55105E6-1550-435F-A905-13A37D82F780}"/>
    <cellStyle name="Normal 25 4 3 5" xfId="17473" xr:uid="{E8FCFF61-880A-4418-8ECC-4B7A2FC5511B}"/>
    <cellStyle name="Normal 25 4 3 5 2" xfId="46351" xr:uid="{53A51E33-D28B-48F1-928D-F9705179D278}"/>
    <cellStyle name="Normal 25 4 3 5 3" xfId="31927" xr:uid="{C778C8DF-A625-4A7D-8489-83321874FABB}"/>
    <cellStyle name="Normal 25 4 3 6" xfId="4913" xr:uid="{AEA42777-2DDE-4922-BB53-4EF74C0B976A}"/>
    <cellStyle name="Normal 25 4 3 6 2" xfId="33836" xr:uid="{B4F6A618-E63A-4A2D-932E-83662B5D0937}"/>
    <cellStyle name="Normal 25 4 3 7" xfId="19412" xr:uid="{FF8ED5A3-EACF-4F9F-82D7-40C3D31CF9BA}"/>
    <cellStyle name="Normal 25 4 4" xfId="5853" xr:uid="{1884FE12-9E45-4144-A814-4E8F6EBF0B7E}"/>
    <cellStyle name="Normal 25 4 4 2" xfId="9603" xr:uid="{04808BCA-5C8C-4472-8EE7-08F296706432}"/>
    <cellStyle name="Normal 25 4 4 2 2" xfId="38501" xr:uid="{FCDE2977-4C3D-446F-93B8-5419DD14094D}"/>
    <cellStyle name="Normal 25 4 4 2 3" xfId="24077" xr:uid="{C09680D1-0FFD-4253-803D-9D1A3A25E970}"/>
    <cellStyle name="Normal 25 4 4 3" xfId="13340" xr:uid="{96EF9A7F-8F3A-4E0B-97E1-410720AB59F9}"/>
    <cellStyle name="Normal 25 4 4 3 2" xfId="42233" xr:uid="{68232C86-F8A0-4EC4-8FFE-6FE65632653C}"/>
    <cellStyle name="Normal 25 4 4 3 3" xfId="27809" xr:uid="{50C57D73-6B09-4546-9430-EB8FF7CC337E}"/>
    <cellStyle name="Normal 25 4 4 4" xfId="34769" xr:uid="{AF4B4ED6-E0BE-4E7F-AABF-A19D8F9805A3}"/>
    <cellStyle name="Normal 25 4 4 5" xfId="20345" xr:uid="{9426551A-F3D7-4986-A1FE-11B36B866CE7}"/>
    <cellStyle name="Normal 25 4 5" xfId="7737" xr:uid="{0ACA5B95-54B2-4806-ACD6-CC514EE4C729}"/>
    <cellStyle name="Normal 25 4 5 2" xfId="36635" xr:uid="{36132C42-9636-4F0F-AF83-E8950F91BD1D}"/>
    <cellStyle name="Normal 25 4 5 3" xfId="22211" xr:uid="{6B22B23A-6DC0-4B1E-8648-9704B64AF3AE}"/>
    <cellStyle name="Normal 25 4 6" xfId="11472" xr:uid="{F1346073-20F7-43AF-895A-6FA1A7F6B6B9}"/>
    <cellStyle name="Normal 25 4 6 2" xfId="40367" xr:uid="{06380DCC-B1C7-449D-93BE-61F60EFB7AFD}"/>
    <cellStyle name="Normal 25 4 6 3" xfId="25943" xr:uid="{6B9D31BB-2943-433E-953F-75850C31AE42}"/>
    <cellStyle name="Normal 25 4 7" xfId="15859" xr:uid="{EA8CF049-6755-4568-A840-40B12290D257}"/>
    <cellStyle name="Normal 25 4 7 2" xfId="44739" xr:uid="{4B87C2F2-1220-47D0-8335-88134718E147}"/>
    <cellStyle name="Normal 25 4 7 3" xfId="30315" xr:uid="{FE9869A2-1BC9-46EA-A2E8-8520D1102321}"/>
    <cellStyle name="Normal 25 4 8" xfId="3921" xr:uid="{4BEC281E-472A-41A4-BEB2-173C3641446E}"/>
    <cellStyle name="Normal 25 4 8 2" xfId="32902" xr:uid="{4C3F6936-3165-46AE-B2F7-A93C3AAAC03B}"/>
    <cellStyle name="Normal 25 4 9" xfId="18479" xr:uid="{D42BD641-C7DE-4457-8D16-37F419B760DB}"/>
    <cellStyle name="Normal 25 5" xfId="1252" xr:uid="{79CEFE6D-8F7E-426E-8AB3-EF8683D71914}"/>
    <cellStyle name="Normal 25 5 2" xfId="5300" xr:uid="{A15207E3-6A88-4302-A115-6470077F41C9}"/>
    <cellStyle name="Normal 25 5 2 2" xfId="7174" xr:uid="{C746D640-C8BA-49D5-B886-85535AC30D02}"/>
    <cellStyle name="Normal 25 5 2 2 2" xfId="10923" xr:uid="{F26CABDB-C51E-448B-8D59-DEFABFDFCEDD}"/>
    <cellStyle name="Normal 25 5 2 2 2 2" xfId="39821" xr:uid="{CA6B9EF3-0BFE-416F-9E69-FD2402D25E4A}"/>
    <cellStyle name="Normal 25 5 2 2 2 3" xfId="25397" xr:uid="{2FE9F7A4-EEF8-4342-8388-2D79D54CDF22}"/>
    <cellStyle name="Normal 25 5 2 2 3" xfId="14660" xr:uid="{CEC47639-B941-4104-9D43-2729CBD982BA}"/>
    <cellStyle name="Normal 25 5 2 2 3 2" xfId="43553" xr:uid="{FECE044B-5EAA-4662-ADD5-D740AD8C5E71}"/>
    <cellStyle name="Normal 25 5 2 2 3 3" xfId="29129" xr:uid="{E6EFF435-343A-437C-BE98-D08B9514DF2F}"/>
    <cellStyle name="Normal 25 5 2 2 4" xfId="36089" xr:uid="{2C152E78-4E9C-4AFB-8BD2-1B1B3B86F848}"/>
    <cellStyle name="Normal 25 5 2 2 5" xfId="21665" xr:uid="{37BE4473-A39C-432D-A78C-FC2522EA27D1}"/>
    <cellStyle name="Normal 25 5 2 3" xfId="9057" xr:uid="{A75EE00F-E15C-4C03-8C9B-CE52DA18F181}"/>
    <cellStyle name="Normal 25 5 2 3 2" xfId="37955" xr:uid="{0788DEF3-3F09-4107-A93A-2034958E2C94}"/>
    <cellStyle name="Normal 25 5 2 3 3" xfId="23531" xr:uid="{EEDF89F4-5E50-4788-AE3E-DDA429F5909F}"/>
    <cellStyle name="Normal 25 5 2 4" xfId="12794" xr:uid="{4DEA8ACA-5F76-4CE2-AB32-669172544F20}"/>
    <cellStyle name="Normal 25 5 2 4 2" xfId="41687" xr:uid="{1737FD53-42C3-48FD-9677-59CC01E22D86}"/>
    <cellStyle name="Normal 25 5 2 4 3" xfId="27263" xr:uid="{B8278719-23CC-4DD8-B1C5-E4E2711E34CC}"/>
    <cellStyle name="Normal 25 5 2 5" xfId="34223" xr:uid="{4398015B-1915-4A1C-BA1C-BA6A5CE98DEA}"/>
    <cellStyle name="Normal 25 5 2 6" xfId="19799" xr:uid="{EAC574DF-E5D0-48E4-98AE-5D14401E7F64}"/>
    <cellStyle name="Normal 25 5 3" xfId="6241" xr:uid="{3991ECAD-5781-4A38-A25A-CF2389EAC05F}"/>
    <cellStyle name="Normal 25 5 3 2" xfId="9990" xr:uid="{B40140F1-291D-4490-B6BB-F32228D212DC}"/>
    <cellStyle name="Normal 25 5 3 2 2" xfId="38888" xr:uid="{50458C5C-36B3-4F2B-BED3-FFE19364D1EE}"/>
    <cellStyle name="Normal 25 5 3 2 3" xfId="24464" xr:uid="{9FD69C65-CDAE-4AC6-94E3-D87835FF3CF7}"/>
    <cellStyle name="Normal 25 5 3 3" xfId="13727" xr:uid="{A9EA7296-A6C8-4B6C-9D46-7F52AB381FC1}"/>
    <cellStyle name="Normal 25 5 3 3 2" xfId="42620" xr:uid="{B341396E-317B-4681-B0D5-4C5A3EB11A76}"/>
    <cellStyle name="Normal 25 5 3 3 3" xfId="28196" xr:uid="{F548FE74-95C9-4B72-8854-E59F40F41ED7}"/>
    <cellStyle name="Normal 25 5 3 4" xfId="35156" xr:uid="{36E7004F-5E03-427C-80E2-49E873CC0288}"/>
    <cellStyle name="Normal 25 5 3 5" xfId="20732" xr:uid="{9DD0B9C7-F167-4D43-BBB0-30B0B3C5F7E0}"/>
    <cellStyle name="Normal 25 5 4" xfId="8124" xr:uid="{0AA8CE28-29BF-4E0E-9C6F-196BC7AD51DE}"/>
    <cellStyle name="Normal 25 5 4 2" xfId="37022" xr:uid="{F706C9E8-8E0F-4659-AD79-8F575AA72910}"/>
    <cellStyle name="Normal 25 5 4 3" xfId="22598" xr:uid="{FB00763B-0025-4CA4-BC08-BF13752D22EF}"/>
    <cellStyle name="Normal 25 5 5" xfId="11859" xr:uid="{EC937BDB-4360-41E4-9B9B-EDDFED29A39A}"/>
    <cellStyle name="Normal 25 5 5 2" xfId="40754" xr:uid="{C11915A8-F7CB-4428-8BA0-479AC223EFC9}"/>
    <cellStyle name="Normal 25 5 5 3" xfId="26330" xr:uid="{10F65732-4542-414B-98A7-7EEBC6F35A52}"/>
    <cellStyle name="Normal 25 5 6" xfId="15856" xr:uid="{3EB150E7-8FBA-438F-B38B-426D4DF9E8AC}"/>
    <cellStyle name="Normal 25 5 7" xfId="4333" xr:uid="{7FA4E497-C892-4ADF-B7AD-4A2589C524D1}"/>
    <cellStyle name="Normal 25 5 7 2" xfId="33289" xr:uid="{B3EFB87C-FB79-4094-BD87-235D52CCE0FC}"/>
    <cellStyle name="Normal 25 5 8" xfId="18866" xr:uid="{52E0052E-9D60-4BCE-B75A-DB20B04C14A7}"/>
    <cellStyle name="Normal 25 6" xfId="1434" xr:uid="{425FAF98-14AE-41EA-8145-323EA2A86919}"/>
    <cellStyle name="Normal 25 6 2" xfId="3048" xr:uid="{A70D29A2-0752-4459-8D7A-ADAA839096D8}"/>
    <cellStyle name="Normal 25 6 2 2" xfId="10470" xr:uid="{5A0FD83C-72CE-4D91-83BA-43E46E596B92}"/>
    <cellStyle name="Normal 25 6 2 2 2" xfId="39368" xr:uid="{54A827C2-AC65-4A9D-BBE0-05DDC79908DB}"/>
    <cellStyle name="Normal 25 6 2 2 3" xfId="24944" xr:uid="{6AB31EB9-A1C6-4253-B822-8F178CD1A8DC}"/>
    <cellStyle name="Normal 25 6 2 3" xfId="14207" xr:uid="{C8704A6F-98B0-4B42-9D5F-C94C4E545839}"/>
    <cellStyle name="Normal 25 6 2 3 2" xfId="43100" xr:uid="{841C0780-BB32-4685-A184-C9515D0A946F}"/>
    <cellStyle name="Normal 25 6 2 3 3" xfId="28676" xr:uid="{F626451B-3879-4769-9552-529972297D27}"/>
    <cellStyle name="Normal 25 6 2 4" xfId="17576" xr:uid="{D6716551-3C7D-4C38-801E-756B71A6D9A3}"/>
    <cellStyle name="Normal 25 6 2 4 2" xfId="46454" xr:uid="{DAAB5AEF-3E99-40A6-9C4D-C3E28E6B4FF3}"/>
    <cellStyle name="Normal 25 6 2 4 3" xfId="32030" xr:uid="{6145FF85-BC6E-4444-8060-01675848DEF6}"/>
    <cellStyle name="Normal 25 6 2 5" xfId="6721" xr:uid="{D9CF6A76-5BCD-4DD8-A112-F05074834688}"/>
    <cellStyle name="Normal 25 6 2 5 2" xfId="35636" xr:uid="{28D8AA5C-015C-494E-AA20-4DADBFE53007}"/>
    <cellStyle name="Normal 25 6 2 6" xfId="21212" xr:uid="{54CA3249-5B71-4640-BC1F-212F2BC188F5}"/>
    <cellStyle name="Normal 25 6 3" xfId="8604" xr:uid="{949DA42B-1F01-4DE7-A5AA-3AE7E23CDD88}"/>
    <cellStyle name="Normal 25 6 3 2" xfId="37502" xr:uid="{A25ABAA5-F50D-4ECB-ADFA-77254703FC9B}"/>
    <cellStyle name="Normal 25 6 3 3" xfId="23078" xr:uid="{32359CCB-4CEE-4973-8870-77F3B27B563A}"/>
    <cellStyle name="Normal 25 6 4" xfId="12341" xr:uid="{88738FD5-0817-48F1-8E99-D982FDBF247F}"/>
    <cellStyle name="Normal 25 6 4 2" xfId="41234" xr:uid="{D3A42D92-D614-4363-9591-E41E6EF0C7DA}"/>
    <cellStyle name="Normal 25 6 4 3" xfId="26810" xr:uid="{27EB4F7B-D8A3-4241-A1AC-1E7A880D0B7A}"/>
    <cellStyle name="Normal 25 6 5" xfId="15963" xr:uid="{0E5A1DC7-54F2-40C9-94DA-B7B32C647839}"/>
    <cellStyle name="Normal 25 6 5 2" xfId="44842" xr:uid="{285497FA-514D-41D9-87F4-5B7BD4B920D4}"/>
    <cellStyle name="Normal 25 6 5 3" xfId="30418" xr:uid="{E0ADE759-B210-4302-96C6-9CBF2723BED1}"/>
    <cellStyle name="Normal 25 6 6" xfId="4847" xr:uid="{191DF2D6-5182-46D7-B53B-95CC4F50D8BC}"/>
    <cellStyle name="Normal 25 6 6 2" xfId="33770" xr:uid="{C4799125-3651-4533-8EF3-CC5F296CEA44}"/>
    <cellStyle name="Normal 25 6 7" xfId="19346" xr:uid="{D0CF6AA3-5BB8-4557-B7F5-36E2EF9438A1}"/>
    <cellStyle name="Normal 25 7" xfId="2242" xr:uid="{14D024C2-9D7F-4A9B-8237-8B519884B8E0}"/>
    <cellStyle name="Normal 25 7 2" xfId="9537" xr:uid="{A276923C-9938-4BDD-A8E5-9FB023F414F2}"/>
    <cellStyle name="Normal 25 7 2 2" xfId="38435" xr:uid="{60C754B5-907A-4BA6-89EE-FBA8ED251646}"/>
    <cellStyle name="Normal 25 7 2 3" xfId="24011" xr:uid="{1B4838D9-EF47-4151-8D86-B93A311BB848}"/>
    <cellStyle name="Normal 25 7 3" xfId="13274" xr:uid="{FEABF685-8FF5-4F64-9268-E2B38DD564AA}"/>
    <cellStyle name="Normal 25 7 3 2" xfId="42167" xr:uid="{18D6E9D8-80E9-4BAC-9742-2D3CD7209A5F}"/>
    <cellStyle name="Normal 25 7 3 3" xfId="27743" xr:uid="{10DB8E43-4F75-4C9E-BB77-3C04DFB7F590}"/>
    <cellStyle name="Normal 25 7 4" xfId="16770" xr:uid="{B3859CAF-3A18-4483-96D5-B728A9326A03}"/>
    <cellStyle name="Normal 25 7 4 2" xfId="45648" xr:uid="{81C33784-F77B-4397-AFA9-4FE222084AC6}"/>
    <cellStyle name="Normal 25 7 4 3" xfId="31224" xr:uid="{8F718260-91AD-4379-AC3C-E1E2DEB10D59}"/>
    <cellStyle name="Normal 25 7 5" xfId="5787" xr:uid="{50754950-0D5A-4050-A11B-FB364C4FB1BC}"/>
    <cellStyle name="Normal 25 7 5 2" xfId="34703" xr:uid="{222AD893-CC90-4284-B797-5C0A271C3A44}"/>
    <cellStyle name="Normal 25 7 6" xfId="20279" xr:uid="{6F381FAD-242A-474E-BF53-4662D48258FB}"/>
    <cellStyle name="Normal 25 8" xfId="7671" xr:uid="{847904E6-C76B-4814-85BD-A734A927D473}"/>
    <cellStyle name="Normal 25 8 2" xfId="36569" xr:uid="{20C12B82-C892-4EBA-BD59-4AFF39E13A4E}"/>
    <cellStyle name="Normal 25 8 3" xfId="22145" xr:uid="{C0FFB1DE-FF16-4747-BA83-7C3DFBFB9AA7}"/>
    <cellStyle name="Normal 25 9" xfId="11406" xr:uid="{1E3F9B40-DC55-43D6-99BD-18B5E350222E}"/>
    <cellStyle name="Normal 25 9 2" xfId="40301" xr:uid="{F8762901-7126-4DCA-889F-7524FF86497D}"/>
    <cellStyle name="Normal 25 9 3" xfId="25877" xr:uid="{826645EC-FD67-433A-88E3-8138A7C529C4}"/>
    <cellStyle name="Normal 26" xfId="359" xr:uid="{A1A4E98F-E4A7-410B-9E1A-D5EAA2E67BBD}"/>
    <cellStyle name="Normal 26 10" xfId="15150" xr:uid="{20C734E8-7951-44F3-A863-4DC719BFE8DC}"/>
    <cellStyle name="Normal 26 10 2" xfId="44037" xr:uid="{C321D49F-0CFD-46A7-BFCF-685B840C2835}"/>
    <cellStyle name="Normal 26 10 3" xfId="29613" xr:uid="{45DF9FDA-0399-47DA-839F-7F2300F2E656}"/>
    <cellStyle name="Normal 26 11" xfId="3856" xr:uid="{4BAEF7A3-B43B-4E3F-9DFF-F1AD10410C56}"/>
    <cellStyle name="Normal 26 11 2" xfId="32836" xr:uid="{D40A800F-A9A1-44C8-9504-C076A8A0D060}"/>
    <cellStyle name="Normal 26 12" xfId="18414" xr:uid="{F2B1E3BC-7DBF-4E1E-8866-569562E116AC}"/>
    <cellStyle name="Normal 26 2" xfId="756" xr:uid="{66D83937-4C7C-4DA0-A8D8-2604197E90F4}"/>
    <cellStyle name="Normal 26 2 2" xfId="1257" xr:uid="{06BBA0D2-716D-4755-9EC1-0DD87D0DB4BA}"/>
    <cellStyle name="Normal 26 2 2 2" xfId="2139" xr:uid="{F3840572-0C89-4C91-B805-CBFB4865F9F9}"/>
    <cellStyle name="Normal 26 2 2 2 2" xfId="3753" xr:uid="{20BCF1DE-2A5F-47DB-B294-9C820C45CB6F}"/>
    <cellStyle name="Normal 26 2 2 2 2 2" xfId="11249" xr:uid="{5D365CA7-C70A-4B4A-919A-5EB9A478D9EC}"/>
    <cellStyle name="Normal 26 2 2 2 2 2 2" xfId="40147" xr:uid="{C8C1E13D-98AF-491E-9189-B1D87229D4D3}"/>
    <cellStyle name="Normal 26 2 2 2 2 2 3" xfId="25723" xr:uid="{66C2DD0A-86ED-4AA5-8ABA-593BAAEA4E02}"/>
    <cellStyle name="Normal 26 2 2 2 2 3" xfId="14986" xr:uid="{2375DC62-982A-4B9C-8146-20A887C97B9F}"/>
    <cellStyle name="Normal 26 2 2 2 2 3 2" xfId="43879" xr:uid="{6E3DD28F-924E-4F0A-8C8C-7CF00F0D96F4}"/>
    <cellStyle name="Normal 26 2 2 2 2 3 3" xfId="29455" xr:uid="{1839DE1F-D4F3-47DE-8EB6-830266F2B86C}"/>
    <cellStyle name="Normal 26 2 2 2 2 4" xfId="18281" xr:uid="{60B4B169-C279-45C8-92B8-0BE968469CFD}"/>
    <cellStyle name="Normal 26 2 2 2 2 4 2" xfId="47159" xr:uid="{3155B130-07FC-4D05-AF8E-4C26F7127A99}"/>
    <cellStyle name="Normal 26 2 2 2 2 4 3" xfId="32735" xr:uid="{00D123E6-5C6B-440D-89E4-0ACBF3A8BB4C}"/>
    <cellStyle name="Normal 26 2 2 2 2 5" xfId="7500" xr:uid="{F17CEBD8-4999-4C2F-B009-FB5A4B1666A9}"/>
    <cellStyle name="Normal 26 2 2 2 2 5 2" xfId="36415" xr:uid="{221009E0-D4A2-4A26-A470-DC48D695346A}"/>
    <cellStyle name="Normal 26 2 2 2 2 6" xfId="21991" xr:uid="{E818221F-AE25-416F-9EF4-73355105313F}"/>
    <cellStyle name="Normal 26 2 2 2 3" xfId="9383" xr:uid="{2F91D814-324F-43C6-B79C-EA5444426867}"/>
    <cellStyle name="Normal 26 2 2 2 3 2" xfId="38281" xr:uid="{1E323D3B-FA05-4E83-8B06-96D7EBF3E696}"/>
    <cellStyle name="Normal 26 2 2 2 3 3" xfId="23857" xr:uid="{EC500F85-6835-410F-BF3C-0990A26133EA}"/>
    <cellStyle name="Normal 26 2 2 2 4" xfId="13120" xr:uid="{6E24E520-71CB-4C49-AE28-6528975A4337}"/>
    <cellStyle name="Normal 26 2 2 2 4 2" xfId="42013" xr:uid="{0D7D6C30-6347-4B40-A268-88CED4357FC7}"/>
    <cellStyle name="Normal 26 2 2 2 4 3" xfId="27589" xr:uid="{603C27B0-4A49-4FEC-AE0D-F40F0961B3BC}"/>
    <cellStyle name="Normal 26 2 2 2 5" xfId="16668" xr:uid="{C9C173E0-41F6-463E-8135-B3008495BC7F}"/>
    <cellStyle name="Normal 26 2 2 2 5 2" xfId="45547" xr:uid="{1E032939-0C7F-4B6A-A936-5345A73815FD}"/>
    <cellStyle name="Normal 26 2 2 2 5 3" xfId="31123" xr:uid="{ABE9F71E-FC03-4606-8532-A72EBE7C7EA1}"/>
    <cellStyle name="Normal 26 2 2 2 6" xfId="5626" xr:uid="{45FB3A85-FB03-42FA-A402-02E62D3D6CC9}"/>
    <cellStyle name="Normal 26 2 2 2 6 2" xfId="34549" xr:uid="{E95638F6-17EA-4FE3-87D5-ED0D923C2C26}"/>
    <cellStyle name="Normal 26 2 2 2 7" xfId="20125" xr:uid="{091EFFC4-1046-4152-A67E-3D132669D97F}"/>
    <cellStyle name="Normal 26 2 2 3" xfId="2947" xr:uid="{9DC640FE-74E9-47B0-BDF1-9C1C598D51D5}"/>
    <cellStyle name="Normal 26 2 2 3 2" xfId="10316" xr:uid="{F6F7541F-CBC3-410B-B035-784FD85C5417}"/>
    <cellStyle name="Normal 26 2 2 3 2 2" xfId="39214" xr:uid="{E256CB21-6584-45DD-A096-CA4B469CBAA4}"/>
    <cellStyle name="Normal 26 2 2 3 2 3" xfId="24790" xr:uid="{8CD59551-283D-4602-AA2C-A63269447B65}"/>
    <cellStyle name="Normal 26 2 2 3 3" xfId="14053" xr:uid="{F1A5D3AD-DDA5-4A35-880B-5DE2A835591B}"/>
    <cellStyle name="Normal 26 2 2 3 3 2" xfId="42946" xr:uid="{DFC7FF81-587C-4A37-9D1B-60D3C93249C5}"/>
    <cellStyle name="Normal 26 2 2 3 3 3" xfId="28522" xr:uid="{4745DE22-3593-4EF6-B1AC-5CED10041658}"/>
    <cellStyle name="Normal 26 2 2 3 4" xfId="17475" xr:uid="{7279A939-4ECB-4BF6-BC0C-F0E683D2F956}"/>
    <cellStyle name="Normal 26 2 2 3 4 2" xfId="46353" xr:uid="{87B40A4E-F6A7-4369-AC3B-945CE83B1FBE}"/>
    <cellStyle name="Normal 26 2 2 3 4 3" xfId="31929" xr:uid="{A3148C7B-DD9C-47A6-9F44-470160C362FD}"/>
    <cellStyle name="Normal 26 2 2 3 5" xfId="6567" xr:uid="{5D3194BE-6774-44B8-9ED3-35809E048BC1}"/>
    <cellStyle name="Normal 26 2 2 3 5 2" xfId="35482" xr:uid="{5E00E5F7-7923-42E9-BDCD-5869B2DC6A0C}"/>
    <cellStyle name="Normal 26 2 2 3 6" xfId="21058" xr:uid="{88AEFF6A-0270-4EEF-AC01-6C7325D5E7A4}"/>
    <cellStyle name="Normal 26 2 2 4" xfId="8450" xr:uid="{0DB3E914-DAB0-47AD-92E0-60300A241780}"/>
    <cellStyle name="Normal 26 2 2 4 2" xfId="37348" xr:uid="{6706BD0C-F696-4B51-9AE5-0E5CB3D2A6C3}"/>
    <cellStyle name="Normal 26 2 2 4 3" xfId="22924" xr:uid="{A40CA0F4-047C-44AA-9B82-F3AA429AD4D8}"/>
    <cellStyle name="Normal 26 2 2 5" xfId="12185" xr:uid="{AA30056D-99D5-4C84-8133-2BDF0DCB68C6}"/>
    <cellStyle name="Normal 26 2 2 5 2" xfId="41080" xr:uid="{DE198593-69C5-4180-B165-0DD4186EC5F7}"/>
    <cellStyle name="Normal 26 2 2 5 3" xfId="26656" xr:uid="{28285CA5-481F-4ACE-8301-27C01AB0AD1F}"/>
    <cellStyle name="Normal 26 2 2 6" xfId="15861" xr:uid="{1E9EC136-4500-43BD-B347-A8E92C4BC735}"/>
    <cellStyle name="Normal 26 2 2 6 2" xfId="44741" xr:uid="{AB90F388-EC8F-4E1C-81CA-D8AE19C4B542}"/>
    <cellStyle name="Normal 26 2 2 6 3" xfId="30317" xr:uid="{CD82D591-37BB-41B6-8BF4-581E9530DA2F}"/>
    <cellStyle name="Normal 26 2 2 7" xfId="4680" xr:uid="{ED9B9504-0BA4-4536-AABE-4EB04298213B}"/>
    <cellStyle name="Normal 26 2 2 7 2" xfId="33615" xr:uid="{5A5CFB3C-A128-4396-9272-ECDECBC9C245}"/>
    <cellStyle name="Normal 26 2 2 8" xfId="19192" xr:uid="{12970C0A-EF45-478A-A7C9-84ACCDA8FDB2}"/>
    <cellStyle name="Normal 26 2 3" xfId="1694" xr:uid="{5366D8F2-4572-45CB-AF79-2DFD3F7065DB}"/>
    <cellStyle name="Normal 26 2 3 2" xfId="3308" xr:uid="{7E4363F7-5BC2-4AA5-A400-B392201C4A78}"/>
    <cellStyle name="Normal 26 2 3 2 2" xfId="10796" xr:uid="{D5B4E33E-25C2-46D0-9B77-138279C18027}"/>
    <cellStyle name="Normal 26 2 3 2 2 2" xfId="39694" xr:uid="{BD78451F-7895-48D5-AEB3-84B9B4D6124C}"/>
    <cellStyle name="Normal 26 2 3 2 2 3" xfId="25270" xr:uid="{423A4BAB-F6FE-4C2E-9075-D7DF1F4DCBB0}"/>
    <cellStyle name="Normal 26 2 3 2 3" xfId="14533" xr:uid="{5A2808A6-2310-4319-B9C2-902FFFCE1228}"/>
    <cellStyle name="Normal 26 2 3 2 3 2" xfId="43426" xr:uid="{A596370B-5D92-41F5-A597-78FDCE56BE18}"/>
    <cellStyle name="Normal 26 2 3 2 3 3" xfId="29002" xr:uid="{13390304-429E-4870-AC69-446B64A32471}"/>
    <cellStyle name="Normal 26 2 3 2 4" xfId="17836" xr:uid="{E60F098A-0889-4588-9215-C3C3C75D56B0}"/>
    <cellStyle name="Normal 26 2 3 2 4 2" xfId="46714" xr:uid="{FA4FC4F0-3FF9-4FE6-9B93-9CCE8C059A2E}"/>
    <cellStyle name="Normal 26 2 3 2 4 3" xfId="32290" xr:uid="{5DCBB289-1AA0-4220-81FD-8DA73AFB3558}"/>
    <cellStyle name="Normal 26 2 3 2 5" xfId="7047" xr:uid="{AA640209-A97F-41F9-BE0E-72C180A901D8}"/>
    <cellStyle name="Normal 26 2 3 2 5 2" xfId="35962" xr:uid="{3E5D3815-5AF5-4044-9548-AC20E22CC63E}"/>
    <cellStyle name="Normal 26 2 3 2 6" xfId="21538" xr:uid="{67B016DD-A93D-4269-BC21-024CCF0EEA4D}"/>
    <cellStyle name="Normal 26 2 3 3" xfId="8930" xr:uid="{919C535B-E063-4EC7-BCF7-DE1943CBB5D7}"/>
    <cellStyle name="Normal 26 2 3 3 2" xfId="37828" xr:uid="{2E68D5CE-DF2B-425C-93B9-847540E544D2}"/>
    <cellStyle name="Normal 26 2 3 3 3" xfId="23404" xr:uid="{A75753ED-B2EE-4462-9353-E122640A9113}"/>
    <cellStyle name="Normal 26 2 3 4" xfId="12667" xr:uid="{FF69C1E7-EC9E-4DD7-847F-34C231CF9971}"/>
    <cellStyle name="Normal 26 2 3 4 2" xfId="41560" xr:uid="{1E83C5FB-9D05-4D35-9986-6A2862A809CF}"/>
    <cellStyle name="Normal 26 2 3 4 3" xfId="27136" xr:uid="{280960D0-E2D3-4148-BA6C-90E499CCB5C2}"/>
    <cellStyle name="Normal 26 2 3 5" xfId="16223" xr:uid="{411D43DF-A45E-400A-99D1-E2B1C2E00526}"/>
    <cellStyle name="Normal 26 2 3 5 2" xfId="45102" xr:uid="{B0B5DF10-89DC-495F-B35A-5B64E6B8A7A3}"/>
    <cellStyle name="Normal 26 2 3 5 3" xfId="30678" xr:uid="{721C936C-DA54-4689-AD95-29EFCEABE707}"/>
    <cellStyle name="Normal 26 2 3 6" xfId="5173" xr:uid="{CD26AD32-8607-444C-945E-5FDBF2BB7106}"/>
    <cellStyle name="Normal 26 2 3 6 2" xfId="34096" xr:uid="{198B2DA9-37B4-489A-94A1-D8ABE603AE5A}"/>
    <cellStyle name="Normal 26 2 3 7" xfId="19672" xr:uid="{B34CF234-3EE7-4AB0-97F9-279F14CE1921}"/>
    <cellStyle name="Normal 26 2 4" xfId="2502" xr:uid="{5DDBC590-F14B-46AE-B627-5FC76F98E6FE}"/>
    <cellStyle name="Normal 26 2 4 2" xfId="9863" xr:uid="{BA27FEBE-4215-4072-99A4-0BD7A21A4D01}"/>
    <cellStyle name="Normal 26 2 4 2 2" xfId="38761" xr:uid="{EEBAAA5F-1A01-4254-AA8A-D29B84F443D7}"/>
    <cellStyle name="Normal 26 2 4 2 3" xfId="24337" xr:uid="{DA2735A0-74C8-4195-98F6-DBDFD509EBF1}"/>
    <cellStyle name="Normal 26 2 4 3" xfId="13600" xr:uid="{9C24D72F-FF0A-4E2C-B460-7C622F3E86CF}"/>
    <cellStyle name="Normal 26 2 4 3 2" xfId="42493" xr:uid="{2444729D-05A1-42D3-90B9-8D940FD4C87E}"/>
    <cellStyle name="Normal 26 2 4 3 3" xfId="28069" xr:uid="{314E0142-73D8-4645-9D8F-63DF8E08FF06}"/>
    <cellStyle name="Normal 26 2 4 4" xfId="17030" xr:uid="{25CC143D-880A-40F3-B38A-6901693BC864}"/>
    <cellStyle name="Normal 26 2 4 4 2" xfId="45908" xr:uid="{90F14E51-C7DC-49E5-8A6E-ADB0BABFDB14}"/>
    <cellStyle name="Normal 26 2 4 4 3" xfId="31484" xr:uid="{E1C8FE1E-E303-4979-AC00-9599C8051CBA}"/>
    <cellStyle name="Normal 26 2 4 5" xfId="6114" xr:uid="{3E53F16B-D55A-4E7C-8C6F-4A29C4D91A1F}"/>
    <cellStyle name="Normal 26 2 4 5 2" xfId="35029" xr:uid="{D7EA83EE-8388-4231-9D75-5F100A1A7E4A}"/>
    <cellStyle name="Normal 26 2 4 6" xfId="20605" xr:uid="{F0B14A39-FF00-4854-8AFC-E356A435E9E3}"/>
    <cellStyle name="Normal 26 2 5" xfId="7997" xr:uid="{954EF659-5C9F-4DC0-8B26-DFE154479D9F}"/>
    <cellStyle name="Normal 26 2 5 2" xfId="36895" xr:uid="{5725114A-F5C0-424A-B523-292DE9F8EBFC}"/>
    <cellStyle name="Normal 26 2 5 3" xfId="22471" xr:uid="{89F9702D-A462-4708-8111-ACAE02CBEF4C}"/>
    <cellStyle name="Normal 26 2 6" xfId="11732" xr:uid="{1E786516-BF77-498D-B7A7-250A995BA76A}"/>
    <cellStyle name="Normal 26 2 6 2" xfId="40627" xr:uid="{BFB7E6A2-72A1-4626-8B45-53F4399E860B}"/>
    <cellStyle name="Normal 26 2 6 3" xfId="26203" xr:uid="{BEB9D347-936F-45E9-95BF-203AD6937606}"/>
    <cellStyle name="Normal 26 2 7" xfId="15409" xr:uid="{0D68AEE4-4C04-4C26-B7A7-1B47E8CE8BB5}"/>
    <cellStyle name="Normal 26 2 7 2" xfId="44296" xr:uid="{F870FD2B-4DD3-45CF-97E6-4CCA2C40D73D}"/>
    <cellStyle name="Normal 26 2 7 3" xfId="29872" xr:uid="{40FEB14D-7960-46C0-A4FE-04164CAF77B0}"/>
    <cellStyle name="Normal 26 2 8" xfId="4181" xr:uid="{472D8FDA-5753-4E1B-84B8-AE730FA2DD78}"/>
    <cellStyle name="Normal 26 2 8 2" xfId="33162" xr:uid="{75529B5C-E500-42F7-9771-1532DE009868}"/>
    <cellStyle name="Normal 26 2 9" xfId="18739" xr:uid="{680918EE-5E0F-4222-98DB-BAE73F4D74E9}"/>
    <cellStyle name="Normal 26 3" xfId="565" xr:uid="{BA80D416-E621-41AD-A8C4-3D75A566EA3E}"/>
    <cellStyle name="Normal 26 3 2" xfId="1258" xr:uid="{FCA8EDFC-985C-4B61-85CA-163249D117C6}"/>
    <cellStyle name="Normal 26 3 2 2" xfId="2140" xr:uid="{C515B0F1-B17D-462B-8966-23B25624C3B9}"/>
    <cellStyle name="Normal 26 3 2 2 2" xfId="3754" xr:uid="{60954BEF-8618-4BCC-B45B-E2E6E51C2A9B}"/>
    <cellStyle name="Normal 26 3 2 2 2 2" xfId="11120" xr:uid="{657590DF-122A-493F-BFC1-5A8994C7F134}"/>
    <cellStyle name="Normal 26 3 2 2 2 2 2" xfId="40018" xr:uid="{64654B2B-3712-4AA5-BC45-8E7EB55502D4}"/>
    <cellStyle name="Normal 26 3 2 2 2 2 3" xfId="25594" xr:uid="{1D90296A-DA2B-4328-B866-24DA9FDEB70E}"/>
    <cellStyle name="Normal 26 3 2 2 2 3" xfId="14857" xr:uid="{D511D6EA-1D46-404C-97FD-BB0A19FD2CB2}"/>
    <cellStyle name="Normal 26 3 2 2 2 3 2" xfId="43750" xr:uid="{24AAE58B-E6E5-486F-9FA9-1DD712C34E9C}"/>
    <cellStyle name="Normal 26 3 2 2 2 3 3" xfId="29326" xr:uid="{E944559E-E6EE-43C7-AED6-D69A8B9FCD2B}"/>
    <cellStyle name="Normal 26 3 2 2 2 4" xfId="18282" xr:uid="{052ED5B0-799A-43CD-9FA3-8B6AC455CF3C}"/>
    <cellStyle name="Normal 26 3 2 2 2 4 2" xfId="47160" xr:uid="{2E2AD4B4-024C-4186-B220-909ECF6864BB}"/>
    <cellStyle name="Normal 26 3 2 2 2 4 3" xfId="32736" xr:uid="{F36E3971-272E-4298-B934-E3F39EDB327E}"/>
    <cellStyle name="Normal 26 3 2 2 2 5" xfId="7371" xr:uid="{44DCB070-7506-410C-B38D-C868EF230082}"/>
    <cellStyle name="Normal 26 3 2 2 2 5 2" xfId="36286" xr:uid="{615364DE-A098-4A01-8846-4638E2F3255B}"/>
    <cellStyle name="Normal 26 3 2 2 2 6" xfId="21862" xr:uid="{8B43EE8F-4BDE-472C-9FAB-A26C7735DE63}"/>
    <cellStyle name="Normal 26 3 2 2 3" xfId="9254" xr:uid="{DCF13D1A-E15D-4339-BE4F-EC3A6B372191}"/>
    <cellStyle name="Normal 26 3 2 2 3 2" xfId="38152" xr:uid="{5E31F4DF-05E8-4269-8B31-4BF8826CE1D8}"/>
    <cellStyle name="Normal 26 3 2 2 3 3" xfId="23728" xr:uid="{CB3644D1-1E39-4921-AF86-F326BCA9E43F}"/>
    <cellStyle name="Normal 26 3 2 2 4" xfId="12991" xr:uid="{C5CC03C9-066B-4253-B831-D6B3B57E6EDA}"/>
    <cellStyle name="Normal 26 3 2 2 4 2" xfId="41884" xr:uid="{D6FF506C-4113-473F-8138-C19CC93DDAFA}"/>
    <cellStyle name="Normal 26 3 2 2 4 3" xfId="27460" xr:uid="{B5AD813B-CB90-44AE-B1DF-A3AC720BA2F3}"/>
    <cellStyle name="Normal 26 3 2 2 5" xfId="16669" xr:uid="{BE2D0000-1B9F-4082-B30C-CA761378AE53}"/>
    <cellStyle name="Normal 26 3 2 2 5 2" xfId="45548" xr:uid="{3AF5A065-3E6B-44A1-B776-6A79CE6E6F76}"/>
    <cellStyle name="Normal 26 3 2 2 5 3" xfId="31124" xr:uid="{4E2F8BF2-4EF5-43CF-B805-FCD01572AEB6}"/>
    <cellStyle name="Normal 26 3 2 2 6" xfId="5497" xr:uid="{7FC0BDCC-351D-4808-A546-5FB20CBD0BD6}"/>
    <cellStyle name="Normal 26 3 2 2 6 2" xfId="34420" xr:uid="{95EB3327-843C-477C-B38D-2E3753D136B3}"/>
    <cellStyle name="Normal 26 3 2 2 7" xfId="19996" xr:uid="{24CE392C-9262-4104-B734-AFF0C41397F6}"/>
    <cellStyle name="Normal 26 3 2 3" xfId="2948" xr:uid="{6742A469-A08F-41DE-BBB5-05B9890C58FC}"/>
    <cellStyle name="Normal 26 3 2 3 2" xfId="10187" xr:uid="{E1EEA6FC-6851-4636-B872-836F25622D03}"/>
    <cellStyle name="Normal 26 3 2 3 2 2" xfId="39085" xr:uid="{BBC01120-DC46-4087-9D19-EE004D8D6B73}"/>
    <cellStyle name="Normal 26 3 2 3 2 3" xfId="24661" xr:uid="{4AF47CB9-D3E8-4759-A202-1969B59A0D6B}"/>
    <cellStyle name="Normal 26 3 2 3 3" xfId="13924" xr:uid="{566985AD-1BDE-435A-A956-0FE1F912945B}"/>
    <cellStyle name="Normal 26 3 2 3 3 2" xfId="42817" xr:uid="{BF2C3A99-B992-40A9-A4CB-61F2F1FA071D}"/>
    <cellStyle name="Normal 26 3 2 3 3 3" xfId="28393" xr:uid="{9BC27F59-BAD8-4B4D-A820-EB77BB31B3F8}"/>
    <cellStyle name="Normal 26 3 2 3 4" xfId="17476" xr:uid="{5CFE447E-3BFD-477A-A893-0A7930E2EF99}"/>
    <cellStyle name="Normal 26 3 2 3 4 2" xfId="46354" xr:uid="{7A229093-4C3E-4DAA-A8D8-DE2A531DE5E6}"/>
    <cellStyle name="Normal 26 3 2 3 4 3" xfId="31930" xr:uid="{D4B14309-12AD-49BE-AD33-3B65E316065C}"/>
    <cellStyle name="Normal 26 3 2 3 5" xfId="6438" xr:uid="{57C4B11B-DA6F-4D25-8DBA-EFD064B633FB}"/>
    <cellStyle name="Normal 26 3 2 3 5 2" xfId="35353" xr:uid="{4DBAC1B4-B7C4-425B-ABD2-6DB965C75333}"/>
    <cellStyle name="Normal 26 3 2 3 6" xfId="20929" xr:uid="{541003E4-6C81-4AB2-9F25-24EB2C54750E}"/>
    <cellStyle name="Normal 26 3 2 4" xfId="8321" xr:uid="{D1C7745D-EE10-4C4B-90D8-4668C3612425}"/>
    <cellStyle name="Normal 26 3 2 4 2" xfId="37219" xr:uid="{1DDBD47B-5241-43A4-ADBD-5851D0520C16}"/>
    <cellStyle name="Normal 26 3 2 4 3" xfId="22795" xr:uid="{1CDBD1C6-8241-46C4-8508-063F2403C42D}"/>
    <cellStyle name="Normal 26 3 2 5" xfId="12056" xr:uid="{DEF1837D-1726-4EEC-A961-02C076A8066E}"/>
    <cellStyle name="Normal 26 3 2 5 2" xfId="40951" xr:uid="{DB37E07E-E7E5-40A8-A6F7-A8EBF3D2EB55}"/>
    <cellStyle name="Normal 26 3 2 5 3" xfId="26527" xr:uid="{388AEEF6-48F2-4A34-A819-2BA1EFA43FDB}"/>
    <cellStyle name="Normal 26 3 2 6" xfId="15862" xr:uid="{5265B1FE-8FB1-4F3A-9507-7C02E74C9645}"/>
    <cellStyle name="Normal 26 3 2 6 2" xfId="44742" xr:uid="{4F13DEDE-CDE7-4C62-99D8-0B187FA93034}"/>
    <cellStyle name="Normal 26 3 2 6 3" xfId="30318" xr:uid="{E45E2A8A-648C-4849-ADE9-BFDCBF712FDB}"/>
    <cellStyle name="Normal 26 3 2 7" xfId="4547" xr:uid="{30F92EA0-3867-41AE-BA74-F4852DAA1197}"/>
    <cellStyle name="Normal 26 3 2 7 2" xfId="33486" xr:uid="{4037705B-B8E3-4B14-A79B-CA2178F548C4}"/>
    <cellStyle name="Normal 26 3 2 8" xfId="19063" xr:uid="{30BC77CB-C6CF-4AE2-9465-958990E9CD3D}"/>
    <cellStyle name="Normal 26 3 3" xfId="1565" xr:uid="{03C892B3-23F8-4EAE-80B9-79B339B1DCE8}"/>
    <cellStyle name="Normal 26 3 3 2" xfId="3179" xr:uid="{33F1CD8F-EE45-4550-B600-BE3F992DE050}"/>
    <cellStyle name="Normal 26 3 3 2 2" xfId="10667" xr:uid="{7D5FBB6C-46EB-48C1-BC49-318B7760BB71}"/>
    <cellStyle name="Normal 26 3 3 2 2 2" xfId="39565" xr:uid="{6E41567F-86E7-492C-896C-6CC4E5864047}"/>
    <cellStyle name="Normal 26 3 3 2 2 3" xfId="25141" xr:uid="{CA27E763-516B-4D3B-A407-A386F1F1927F}"/>
    <cellStyle name="Normal 26 3 3 2 3" xfId="14404" xr:uid="{759E27E5-835C-4ADE-80AD-F6D040C77F76}"/>
    <cellStyle name="Normal 26 3 3 2 3 2" xfId="43297" xr:uid="{F445B00F-DD3F-48CF-A178-27B0C5E4C541}"/>
    <cellStyle name="Normal 26 3 3 2 3 3" xfId="28873" xr:uid="{156D40E7-E4DD-4737-8CFA-8872D1DB7596}"/>
    <cellStyle name="Normal 26 3 3 2 4" xfId="17707" xr:uid="{006CE5E5-F4A5-4DC2-AD25-EF66EEB089C2}"/>
    <cellStyle name="Normal 26 3 3 2 4 2" xfId="46585" xr:uid="{27FFF42B-2EA3-497C-A777-767766E27A61}"/>
    <cellStyle name="Normal 26 3 3 2 4 3" xfId="32161" xr:uid="{133CC741-8033-4A22-8B45-F01404AE4C08}"/>
    <cellStyle name="Normal 26 3 3 2 5" xfId="6918" xr:uid="{EAE04041-F1B3-4F7F-87DD-5B952BBA9792}"/>
    <cellStyle name="Normal 26 3 3 2 5 2" xfId="35833" xr:uid="{42B0F6D5-EA9E-44BE-95AD-972B527837D4}"/>
    <cellStyle name="Normal 26 3 3 2 6" xfId="21409" xr:uid="{427B07CF-517E-4866-800D-42F1823DC3CB}"/>
    <cellStyle name="Normal 26 3 3 3" xfId="8801" xr:uid="{479859AC-C08F-468D-B758-BA55D80DFBA0}"/>
    <cellStyle name="Normal 26 3 3 3 2" xfId="37699" xr:uid="{BE182213-BC12-453B-81F9-850F37F6F8C8}"/>
    <cellStyle name="Normal 26 3 3 3 3" xfId="23275" xr:uid="{BEB9F74D-3670-4FD3-B99D-A5F4FB434D7A}"/>
    <cellStyle name="Normal 26 3 3 4" xfId="12538" xr:uid="{5CFE9E2D-422F-4583-A047-B9D1A93693E4}"/>
    <cellStyle name="Normal 26 3 3 4 2" xfId="41431" xr:uid="{595C1F7A-ADD4-4F88-8D05-131C182EFED4}"/>
    <cellStyle name="Normal 26 3 3 4 3" xfId="27007" xr:uid="{CC8A0FFB-BA46-4EDB-BB30-F31374BBC835}"/>
    <cellStyle name="Normal 26 3 3 5" xfId="16094" xr:uid="{19405FBD-BEBD-4E7E-A05B-44A48D85908A}"/>
    <cellStyle name="Normal 26 3 3 5 2" xfId="44973" xr:uid="{278B65FD-EB5D-4405-B408-5296229C65CB}"/>
    <cellStyle name="Normal 26 3 3 5 3" xfId="30549" xr:uid="{124B6440-A4F9-4683-9996-5BA6DC82F4EE}"/>
    <cellStyle name="Normal 26 3 3 6" xfId="5044" xr:uid="{95709240-19E4-4D33-8904-4A8503474B15}"/>
    <cellStyle name="Normal 26 3 3 6 2" xfId="33967" xr:uid="{23D90498-0C60-4FCE-BB5C-8E0871602B28}"/>
    <cellStyle name="Normal 26 3 3 7" xfId="19543" xr:uid="{17290747-AF75-42FF-9EB6-F9CAC250D560}"/>
    <cellStyle name="Normal 26 3 4" xfId="2373" xr:uid="{563A0EDA-FA3D-4984-A684-7CE7BA1250F4}"/>
    <cellStyle name="Normal 26 3 4 2" xfId="9734" xr:uid="{1B588BD5-5570-4A72-942E-0E050677FFCC}"/>
    <cellStyle name="Normal 26 3 4 2 2" xfId="38632" xr:uid="{32A7C6F9-E526-4727-8A91-AEE3870C51E0}"/>
    <cellStyle name="Normal 26 3 4 2 3" xfId="24208" xr:uid="{EB5D6FB6-43FF-4640-99D1-3596E4380A27}"/>
    <cellStyle name="Normal 26 3 4 3" xfId="13471" xr:uid="{AFD0D523-7E23-4737-AC0B-934A12DDD406}"/>
    <cellStyle name="Normal 26 3 4 3 2" xfId="42364" xr:uid="{6D39D342-283C-49AC-B557-EB0E7AFBD1DF}"/>
    <cellStyle name="Normal 26 3 4 3 3" xfId="27940" xr:uid="{4FB8931B-B336-4E06-ACDC-FA44597FAB90}"/>
    <cellStyle name="Normal 26 3 4 4" xfId="16901" xr:uid="{2EC6EB76-DBB1-412F-BFC8-C094CEE77FE0}"/>
    <cellStyle name="Normal 26 3 4 4 2" xfId="45779" xr:uid="{21857F74-E42E-4BEB-9924-0513D823CA19}"/>
    <cellStyle name="Normal 26 3 4 4 3" xfId="31355" xr:uid="{3D22F6DA-A722-4D75-A813-6B3DCB22464F}"/>
    <cellStyle name="Normal 26 3 4 5" xfId="5985" xr:uid="{6D0F6923-66C1-4164-8AA8-93F4E2CC6E3D}"/>
    <cellStyle name="Normal 26 3 4 5 2" xfId="34900" xr:uid="{04F4E226-E24E-443F-A735-117E503011ED}"/>
    <cellStyle name="Normal 26 3 4 6" xfId="20476" xr:uid="{B0E30FC1-61CF-4E58-9E61-29DDAA73D385}"/>
    <cellStyle name="Normal 26 3 5" xfId="7868" xr:uid="{CF9F1A11-86DC-4058-914F-A3CBC15549AF}"/>
    <cellStyle name="Normal 26 3 5 2" xfId="36766" xr:uid="{39A188DE-0756-4066-B906-EA85ECC47499}"/>
    <cellStyle name="Normal 26 3 5 3" xfId="22342" xr:uid="{86B674AA-4615-4145-8FE9-1925B0933C0B}"/>
    <cellStyle name="Normal 26 3 6" xfId="11603" xr:uid="{20BA733A-119B-4BD1-B9F8-E8E2E143EF8A}"/>
    <cellStyle name="Normal 26 3 6 2" xfId="40498" xr:uid="{FB9C1347-F595-4843-9298-07DE7F8B16BD}"/>
    <cellStyle name="Normal 26 3 6 3" xfId="26074" xr:uid="{E3612424-F5A8-49E5-BB30-B830709E9CFB}"/>
    <cellStyle name="Normal 26 3 7" xfId="15280" xr:uid="{0F3B2DAF-FEE4-4750-B47F-AA75C06D17DB}"/>
    <cellStyle name="Normal 26 3 7 2" xfId="44167" xr:uid="{4E5C6ADE-8283-48F4-9D2F-B323888940E6}"/>
    <cellStyle name="Normal 26 3 7 3" xfId="29743" xr:uid="{37B49EB6-4ADC-4813-9AEC-414F54C61292}"/>
    <cellStyle name="Normal 26 3 8" xfId="4052" xr:uid="{BEFF7270-63AA-4069-8EDD-662C268D21B6}"/>
    <cellStyle name="Normal 26 3 8 2" xfId="33033" xr:uid="{DDEA989F-0168-439B-B65D-A91C73E29728}"/>
    <cellStyle name="Normal 26 3 9" xfId="18610" xr:uid="{63130F7F-F885-4F19-B93B-EEE38D49836D}"/>
    <cellStyle name="Normal 26 4" xfId="1259" xr:uid="{AB6BD0E8-16CE-442C-B2F2-99D6FF968474}"/>
    <cellStyle name="Normal 26 4 2" xfId="2141" xr:uid="{D16BD465-AFE6-48DE-A3FA-9AF04D4A2354}"/>
    <cellStyle name="Normal 26 4 2 2" xfId="3755" xr:uid="{F9F4EF40-012E-4111-9F3B-9B8F524A3667}"/>
    <cellStyle name="Normal 26 4 2 2 2" xfId="7241" xr:uid="{2C3A29FD-2477-4B1D-8116-83F7F87CEF47}"/>
    <cellStyle name="Normal 26 4 2 2 2 2" xfId="10990" xr:uid="{4A442323-76B2-4A4E-9FF1-455EF2CBECE0}"/>
    <cellStyle name="Normal 26 4 2 2 2 2 2" xfId="39888" xr:uid="{880C5DED-77D5-4F08-A6B0-09327C795C0F}"/>
    <cellStyle name="Normal 26 4 2 2 2 2 3" xfId="25464" xr:uid="{68A212B9-1727-4F31-ACB3-1ED1A77741CC}"/>
    <cellStyle name="Normal 26 4 2 2 2 3" xfId="14727" xr:uid="{B3185B90-38B7-4D8F-97A2-BF42F0E2EB03}"/>
    <cellStyle name="Normal 26 4 2 2 2 3 2" xfId="43620" xr:uid="{0BD4C8A4-AFBB-4A5E-9652-49A356409EC4}"/>
    <cellStyle name="Normal 26 4 2 2 2 3 3" xfId="29196" xr:uid="{18A3F6B7-A556-44ED-9AE5-E2F38526A1A1}"/>
    <cellStyle name="Normal 26 4 2 2 2 4" xfId="36156" xr:uid="{C0ECA295-0D3C-4EF0-9043-DD3F80406B5C}"/>
    <cellStyle name="Normal 26 4 2 2 2 5" xfId="21732" xr:uid="{04E980B0-D32D-435A-AEBA-B5B4C8EC45E9}"/>
    <cellStyle name="Normal 26 4 2 2 3" xfId="9124" xr:uid="{ED3C8C10-FB16-49DE-AC50-B39EF2B4916A}"/>
    <cellStyle name="Normal 26 4 2 2 3 2" xfId="38022" xr:uid="{42B493E0-D002-48A2-BA66-BF29D5CB2C28}"/>
    <cellStyle name="Normal 26 4 2 2 3 3" xfId="23598" xr:uid="{DDCB9881-EA35-4C86-8203-E04BAC0F336D}"/>
    <cellStyle name="Normal 26 4 2 2 4" xfId="12861" xr:uid="{A4D6616F-3882-42BA-AE85-FA6D3326E3CE}"/>
    <cellStyle name="Normal 26 4 2 2 4 2" xfId="41754" xr:uid="{B9FA3E5C-2B80-40C7-BEBE-B3A30CECA0BD}"/>
    <cellStyle name="Normal 26 4 2 2 4 3" xfId="27330" xr:uid="{A61CCB1F-E509-4B1A-9D0E-A887A54FF0A3}"/>
    <cellStyle name="Normal 26 4 2 2 5" xfId="18283" xr:uid="{363C4E8E-BB32-4D15-99E8-05FAF863D2C7}"/>
    <cellStyle name="Normal 26 4 2 2 5 2" xfId="47161" xr:uid="{D1E2615B-A0B3-4A7F-B67A-940B58883A7D}"/>
    <cellStyle name="Normal 26 4 2 2 5 3" xfId="32737" xr:uid="{9D6C6C85-5FB3-4BB2-B621-8EF7F886CF6A}"/>
    <cellStyle name="Normal 26 4 2 2 6" xfId="5367" xr:uid="{F2DEF5F8-71E6-4114-B592-6D59B7BE9C4F}"/>
    <cellStyle name="Normal 26 4 2 2 6 2" xfId="34290" xr:uid="{2C194A43-E0DF-43DE-8374-0D7FF97B607A}"/>
    <cellStyle name="Normal 26 4 2 2 7" xfId="19866" xr:uid="{98A72B99-8CDE-4FD9-AD4A-69649C1D92FE}"/>
    <cellStyle name="Normal 26 4 2 3" xfId="6308" xr:uid="{917E712C-AEE3-4461-BD27-848FA9123BCB}"/>
    <cellStyle name="Normal 26 4 2 3 2" xfId="10057" xr:uid="{EAB031C3-3AD2-48F6-B757-74BAFE270564}"/>
    <cellStyle name="Normal 26 4 2 3 2 2" xfId="38955" xr:uid="{C4D27660-D58E-4949-9CBD-C5E536558417}"/>
    <cellStyle name="Normal 26 4 2 3 2 3" xfId="24531" xr:uid="{DC36BFE8-C0B6-4BF9-8024-D7ED2D29E55B}"/>
    <cellStyle name="Normal 26 4 2 3 3" xfId="13794" xr:uid="{FE0083F2-AFF3-4EA7-B0CC-7747C845D717}"/>
    <cellStyle name="Normal 26 4 2 3 3 2" xfId="42687" xr:uid="{90C5BE6D-3B83-427F-949C-4F40B4FC430C}"/>
    <cellStyle name="Normal 26 4 2 3 3 3" xfId="28263" xr:uid="{156C2BAF-4C96-4DE2-AD55-C93F6F981E17}"/>
    <cellStyle name="Normal 26 4 2 3 4" xfId="35223" xr:uid="{85A3A4BC-1BE3-4A14-B5D4-4ED791EA349A}"/>
    <cellStyle name="Normal 26 4 2 3 5" xfId="20799" xr:uid="{E44751D0-4B9E-4A19-9648-EB053C9CE9B1}"/>
    <cellStyle name="Normal 26 4 2 4" xfId="8191" xr:uid="{4A6ABF34-C28B-4873-AB91-53797F342CE0}"/>
    <cellStyle name="Normal 26 4 2 4 2" xfId="37089" xr:uid="{A645C1DC-5989-42B9-85BD-BC08C857727A}"/>
    <cellStyle name="Normal 26 4 2 4 3" xfId="22665" xr:uid="{A6C98438-79B3-4B02-872E-3C1B9490227D}"/>
    <cellStyle name="Normal 26 4 2 5" xfId="11926" xr:uid="{C76E6582-3CC3-434E-8A9B-4565BA8E76EA}"/>
    <cellStyle name="Normal 26 4 2 5 2" xfId="40821" xr:uid="{3A255F54-42EE-4752-9A97-B680CBDD38FC}"/>
    <cellStyle name="Normal 26 4 2 5 3" xfId="26397" xr:uid="{23C03F8C-E253-49FE-BF40-9C0F062263D5}"/>
    <cellStyle name="Normal 26 4 2 6" xfId="16670" xr:uid="{77485042-88E5-44C0-8598-915289CC552E}"/>
    <cellStyle name="Normal 26 4 2 6 2" xfId="45549" xr:uid="{E3641D2C-8BF7-49A5-96A6-CBB05E563320}"/>
    <cellStyle name="Normal 26 4 2 6 3" xfId="31125" xr:uid="{2533544C-5982-452E-AF6B-AD5F62AD00C4}"/>
    <cellStyle name="Normal 26 4 2 7" xfId="4414" xr:uid="{57E6A61D-2D3D-40FF-94AE-17FBEA339C96}"/>
    <cellStyle name="Normal 26 4 2 7 2" xfId="33356" xr:uid="{AA783E89-B0A7-4D3A-87FC-E13E53A2C4F2}"/>
    <cellStyle name="Normal 26 4 2 8" xfId="18933" xr:uid="{12888379-FA79-4F96-A1C6-FE65A91C9268}"/>
    <cellStyle name="Normal 26 4 3" xfId="2949" xr:uid="{D7CF6CE6-FFBA-448F-849F-EE089F064F00}"/>
    <cellStyle name="Normal 26 4 3 2" xfId="6788" xr:uid="{4E249E1F-8613-42E3-BA89-0A88B7EF84B1}"/>
    <cellStyle name="Normal 26 4 3 2 2" xfId="10537" xr:uid="{A72E8EE7-EF99-42D8-98AA-8DE18ADC0277}"/>
    <cellStyle name="Normal 26 4 3 2 2 2" xfId="39435" xr:uid="{DE1BDDCB-0BCF-4166-85C3-27DF92AA74E0}"/>
    <cellStyle name="Normal 26 4 3 2 2 3" xfId="25011" xr:uid="{E59DC732-0502-4DD8-95C1-318F4FAF989F}"/>
    <cellStyle name="Normal 26 4 3 2 3" xfId="14274" xr:uid="{4305B71B-A940-4567-A86F-3E8E32F7FFE1}"/>
    <cellStyle name="Normal 26 4 3 2 3 2" xfId="43167" xr:uid="{C7CE60B2-93E7-4AD1-BD5F-2A12BB73560C}"/>
    <cellStyle name="Normal 26 4 3 2 3 3" xfId="28743" xr:uid="{C8A5EB00-59AC-4853-8AC9-63C9DCA77578}"/>
    <cellStyle name="Normal 26 4 3 2 4" xfId="35703" xr:uid="{3F917900-F5AF-4F92-ACE6-46348E31CC37}"/>
    <cellStyle name="Normal 26 4 3 2 5" xfId="21279" xr:uid="{69FD1EAB-A40E-4DFC-AEB5-5CF8758D7058}"/>
    <cellStyle name="Normal 26 4 3 3" xfId="8671" xr:uid="{897A4AA4-55D6-4787-927C-69421E557E54}"/>
    <cellStyle name="Normal 26 4 3 3 2" xfId="37569" xr:uid="{BA352E40-1EA9-41FD-94CC-80E239DFC310}"/>
    <cellStyle name="Normal 26 4 3 3 3" xfId="23145" xr:uid="{955D3776-B2D6-41F7-9B2B-61DB57D15751}"/>
    <cellStyle name="Normal 26 4 3 4" xfId="12408" xr:uid="{014819B9-1067-498F-8302-935DD1821AB5}"/>
    <cellStyle name="Normal 26 4 3 4 2" xfId="41301" xr:uid="{4F47E87F-08D8-45E5-A85E-0960C8F70EE4}"/>
    <cellStyle name="Normal 26 4 3 4 3" xfId="26877" xr:uid="{42A96D11-6B7A-48C8-9E13-8981791AD03D}"/>
    <cellStyle name="Normal 26 4 3 5" xfId="17477" xr:uid="{D471F827-D3EC-4EA4-8783-E64E83D675F0}"/>
    <cellStyle name="Normal 26 4 3 5 2" xfId="46355" xr:uid="{DAEECD25-C8C9-4D5A-8915-730E1EB7DDD1}"/>
    <cellStyle name="Normal 26 4 3 5 3" xfId="31931" xr:uid="{7D4B0D13-4C48-499C-9C20-99BE4EAE21FD}"/>
    <cellStyle name="Normal 26 4 3 6" xfId="4914" xr:uid="{707D1D3F-DEAB-4456-931E-DFD8975B862E}"/>
    <cellStyle name="Normal 26 4 3 6 2" xfId="33837" xr:uid="{FFAD4E06-A5A7-48BC-A220-DCD6A8BA4244}"/>
    <cellStyle name="Normal 26 4 3 7" xfId="19413" xr:uid="{4552946B-B3CA-4D7D-BA47-836CE109C31B}"/>
    <cellStyle name="Normal 26 4 4" xfId="5854" xr:uid="{1AD65616-D33C-4773-9B00-A3794A0ED49F}"/>
    <cellStyle name="Normal 26 4 4 2" xfId="9604" xr:uid="{105FA045-D881-49AD-8A05-F9F5369EEACC}"/>
    <cellStyle name="Normal 26 4 4 2 2" xfId="38502" xr:uid="{ABE33184-A810-4190-A996-CC47C8CB43A2}"/>
    <cellStyle name="Normal 26 4 4 2 3" xfId="24078" xr:uid="{C091A6CD-566C-43EB-A29E-DC130A19DCD7}"/>
    <cellStyle name="Normal 26 4 4 3" xfId="13341" xr:uid="{F4A266C8-A1E6-4135-AF71-D7215F2B8701}"/>
    <cellStyle name="Normal 26 4 4 3 2" xfId="42234" xr:uid="{65BA366D-F99E-47A9-BD1E-85ADB6463F8D}"/>
    <cellStyle name="Normal 26 4 4 3 3" xfId="27810" xr:uid="{884F4D9B-E550-4852-8DD1-5120ACB9E05B}"/>
    <cellStyle name="Normal 26 4 4 4" xfId="34770" xr:uid="{E2408FA3-78BC-4F33-9ACA-C9EA9A223D06}"/>
    <cellStyle name="Normal 26 4 4 5" xfId="20346" xr:uid="{F7920864-DD14-4B77-92C1-19F5F22CA7C8}"/>
    <cellStyle name="Normal 26 4 5" xfId="7738" xr:uid="{827DD7F7-5F16-4FDF-A891-20A6D980BA8E}"/>
    <cellStyle name="Normal 26 4 5 2" xfId="36636" xr:uid="{DBF7BAC6-566A-400E-9D0F-B3EE70B2BAF1}"/>
    <cellStyle name="Normal 26 4 5 3" xfId="22212" xr:uid="{1CB8DF6F-C40E-4613-B8A7-264914884B31}"/>
    <cellStyle name="Normal 26 4 6" xfId="11473" xr:uid="{F6C10739-18B4-4680-AFE8-98896C8BCD85}"/>
    <cellStyle name="Normal 26 4 6 2" xfId="40368" xr:uid="{E54AF4C8-7BDA-42EF-AAAF-EFFD008BEFCD}"/>
    <cellStyle name="Normal 26 4 6 3" xfId="25944" xr:uid="{E782F2E3-C781-4585-B212-070A1AED694F}"/>
    <cellStyle name="Normal 26 4 7" xfId="15863" xr:uid="{BE50EA27-318D-47AE-A64F-BA151395D046}"/>
    <cellStyle name="Normal 26 4 7 2" xfId="44743" xr:uid="{A3814F90-D0B6-4289-B436-5FEC88217334}"/>
    <cellStyle name="Normal 26 4 7 3" xfId="30319" xr:uid="{2DCFD152-321F-42A1-8404-7ABE842DEEA6}"/>
    <cellStyle name="Normal 26 4 8" xfId="3922" xr:uid="{DB14C265-E312-40CB-BBD4-AD86980AB157}"/>
    <cellStyle name="Normal 26 4 8 2" xfId="32903" xr:uid="{9050ACD2-ACD9-4A76-8F20-9CEAFAC398CC}"/>
    <cellStyle name="Normal 26 4 9" xfId="18480" xr:uid="{30EDD38E-7F20-4893-9D3E-1811E8E3DEC4}"/>
    <cellStyle name="Normal 26 5" xfId="1256" xr:uid="{09C4729B-82E1-451D-9DBF-B6C91E37D543}"/>
    <cellStyle name="Normal 26 5 2" xfId="2138" xr:uid="{25403102-73D0-4DFB-8E72-C3D4A210557D}"/>
    <cellStyle name="Normal 26 5 2 2" xfId="3752" xr:uid="{20E919F1-6BC3-4062-99CB-FE22F990C498}"/>
    <cellStyle name="Normal 26 5 2 2 2" xfId="10924" xr:uid="{90D9E686-761F-4461-AAE2-74917324A5F0}"/>
    <cellStyle name="Normal 26 5 2 2 2 2" xfId="39822" xr:uid="{57F0C630-BD10-483A-948D-73B807A180CF}"/>
    <cellStyle name="Normal 26 5 2 2 2 3" xfId="25398" xr:uid="{4404F69B-043D-4D1C-BC26-917922C8D29E}"/>
    <cellStyle name="Normal 26 5 2 2 3" xfId="14661" xr:uid="{3A3B1AF4-49A7-47BF-A31C-9A12029BC473}"/>
    <cellStyle name="Normal 26 5 2 2 3 2" xfId="43554" xr:uid="{3D93D6D6-CC4D-4FF5-AA33-46F88594149D}"/>
    <cellStyle name="Normal 26 5 2 2 3 3" xfId="29130" xr:uid="{1FD0B6CD-06CD-4FAA-AD27-275C494D0DCF}"/>
    <cellStyle name="Normal 26 5 2 2 4" xfId="18280" xr:uid="{EFCBBCD4-FA04-4BD1-AC4A-FE4513D85C9C}"/>
    <cellStyle name="Normal 26 5 2 2 4 2" xfId="47158" xr:uid="{0F063F46-6A02-448C-960C-EC2A84E55A2A}"/>
    <cellStyle name="Normal 26 5 2 2 4 3" xfId="32734" xr:uid="{77E676DE-7C80-440C-BB0B-C3BC19EACD52}"/>
    <cellStyle name="Normal 26 5 2 2 5" xfId="7175" xr:uid="{11CF016A-B20F-4730-8679-75305986AC51}"/>
    <cellStyle name="Normal 26 5 2 2 5 2" xfId="36090" xr:uid="{0BEE7F5B-6A05-4E1B-903D-2DC1FE335956}"/>
    <cellStyle name="Normal 26 5 2 2 6" xfId="21666" xr:uid="{0A65BC71-742A-424A-A8B4-D39A68041070}"/>
    <cellStyle name="Normal 26 5 2 3" xfId="9058" xr:uid="{DA99EDFA-030C-462C-8D37-E323BDB6261A}"/>
    <cellStyle name="Normal 26 5 2 3 2" xfId="37956" xr:uid="{A7FCC09A-619F-4E9E-92CC-BDD6D38A9B3C}"/>
    <cellStyle name="Normal 26 5 2 3 3" xfId="23532" xr:uid="{D2A24971-C2FB-42CC-B5C9-C0AB124838B2}"/>
    <cellStyle name="Normal 26 5 2 4" xfId="12795" xr:uid="{25770986-5B16-4EF0-AB67-2179ED9BB727}"/>
    <cellStyle name="Normal 26 5 2 4 2" xfId="41688" xr:uid="{9EF22E1B-6458-468A-8336-76E9CD3D9E01}"/>
    <cellStyle name="Normal 26 5 2 4 3" xfId="27264" xr:uid="{8362E558-7B00-4B3E-9536-461FCE18BDCC}"/>
    <cellStyle name="Normal 26 5 2 5" xfId="16667" xr:uid="{8AE26775-BC94-48E7-8E81-6E4B6565DC92}"/>
    <cellStyle name="Normal 26 5 2 5 2" xfId="45546" xr:uid="{E1521CC4-28FB-4EAA-AFE3-85910C309B66}"/>
    <cellStyle name="Normal 26 5 2 5 3" xfId="31122" xr:uid="{4F9CC607-65F5-4CB5-8C97-EEF36BD8845E}"/>
    <cellStyle name="Normal 26 5 2 6" xfId="5301" xr:uid="{97ADAA0F-6462-4750-8BE9-4A13B5D219AC}"/>
    <cellStyle name="Normal 26 5 2 6 2" xfId="34224" xr:uid="{45161125-B5D9-4A9F-B7A2-F549FE92AEC7}"/>
    <cellStyle name="Normal 26 5 2 7" xfId="19800" xr:uid="{6D335572-2192-46A9-8965-B1327A5E53CC}"/>
    <cellStyle name="Normal 26 5 3" xfId="2946" xr:uid="{37B95BEA-3BD9-4D64-923D-4D16706FD66F}"/>
    <cellStyle name="Normal 26 5 3 2" xfId="9991" xr:uid="{E2C3207E-5599-4121-97E6-7363D916FC4E}"/>
    <cellStyle name="Normal 26 5 3 2 2" xfId="38889" xr:uid="{BF116BFA-7B3E-46BF-985E-16D85178BFF8}"/>
    <cellStyle name="Normal 26 5 3 2 3" xfId="24465" xr:uid="{52ECFB94-A414-4262-AB41-18B84C16039A}"/>
    <cellStyle name="Normal 26 5 3 3" xfId="13728" xr:uid="{2034CF4E-FCD1-440B-ACB6-F51CD7BE5812}"/>
    <cellStyle name="Normal 26 5 3 3 2" xfId="42621" xr:uid="{69334355-F277-4520-B431-A8464F95B174}"/>
    <cellStyle name="Normal 26 5 3 3 3" xfId="28197" xr:uid="{F608DE7C-ECB2-4D23-BF56-C867F4A1300E}"/>
    <cellStyle name="Normal 26 5 3 4" xfId="17474" xr:uid="{69719143-665C-48C3-BF41-D03DC2188385}"/>
    <cellStyle name="Normal 26 5 3 4 2" xfId="46352" xr:uid="{78B1F703-9020-423B-AC46-111F39BEE3EB}"/>
    <cellStyle name="Normal 26 5 3 4 3" xfId="31928" xr:uid="{AA6946B8-838B-4860-9CA8-3140D4C7BC0B}"/>
    <cellStyle name="Normal 26 5 3 5" xfId="6242" xr:uid="{EBF246EF-2A3D-4F07-860D-55E40215B9DA}"/>
    <cellStyle name="Normal 26 5 3 5 2" xfId="35157" xr:uid="{0516441C-E387-48BA-909D-E9928A9E124A}"/>
    <cellStyle name="Normal 26 5 3 6" xfId="20733" xr:uid="{35B51CD8-8A8B-458B-A6F9-3DBF6DC63CD8}"/>
    <cellStyle name="Normal 26 5 4" xfId="8125" xr:uid="{4A15A002-918F-4F04-AC98-CD0D3A40CB89}"/>
    <cellStyle name="Normal 26 5 4 2" xfId="37023" xr:uid="{74E8D5C5-48C5-4656-A345-7601501C3DE4}"/>
    <cellStyle name="Normal 26 5 4 3" xfId="22599" xr:uid="{5EBD78AA-663D-41DC-99B7-EA148D3DD9E5}"/>
    <cellStyle name="Normal 26 5 5" xfId="11860" xr:uid="{5D27E536-4CE4-4679-AD47-9FC886B99D96}"/>
    <cellStyle name="Normal 26 5 5 2" xfId="40755" xr:uid="{A8DDCAA1-F35D-44DD-B62A-153A2C07C7C3}"/>
    <cellStyle name="Normal 26 5 5 3" xfId="26331" xr:uid="{A8DA0934-03B9-49F0-9345-C623F8DB1CC6}"/>
    <cellStyle name="Normal 26 5 6" xfId="15860" xr:uid="{B56C6F0D-78B7-48EF-8FB0-1D67DB89E63D}"/>
    <cellStyle name="Normal 26 5 6 2" xfId="44740" xr:uid="{F8BBDFCD-EF55-486B-AF84-87E90B64FDED}"/>
    <cellStyle name="Normal 26 5 6 3" xfId="30316" xr:uid="{EF35E03B-EDA8-41E2-B383-3F60283F49A5}"/>
    <cellStyle name="Normal 26 5 7" xfId="4334" xr:uid="{ABDCF75A-CF27-4033-AADB-45C2A549FB73}"/>
    <cellStyle name="Normal 26 5 7 2" xfId="33290" xr:uid="{D06AD443-99E3-442B-B3C9-FA373564D780}"/>
    <cellStyle name="Normal 26 5 8" xfId="18867" xr:uid="{48021473-9254-423F-AE73-064EE03C55D2}"/>
    <cellStyle name="Normal 26 6" xfId="1435" xr:uid="{428D8DDE-9611-426D-804C-92EA1AB33ADC}"/>
    <cellStyle name="Normal 26 6 2" xfId="3049" xr:uid="{6A6C9284-0D03-4B1F-8D06-9C1015282A5E}"/>
    <cellStyle name="Normal 26 6 2 2" xfId="10471" xr:uid="{E9E5179B-2686-4B3E-8DF2-BF2AC3008974}"/>
    <cellStyle name="Normal 26 6 2 2 2" xfId="39369" xr:uid="{E477D073-E1ED-4F3C-9D2C-0FD4C0CC0898}"/>
    <cellStyle name="Normal 26 6 2 2 3" xfId="24945" xr:uid="{AEE6D01F-9F8B-4353-83DC-23B232764401}"/>
    <cellStyle name="Normal 26 6 2 3" xfId="14208" xr:uid="{2B44793B-321A-40FA-9835-F37D95CE8249}"/>
    <cellStyle name="Normal 26 6 2 3 2" xfId="43101" xr:uid="{099C6A4A-FC29-4E15-8028-0B198517CE26}"/>
    <cellStyle name="Normal 26 6 2 3 3" xfId="28677" xr:uid="{D255CF8C-D1C7-46ED-9965-F8638B723987}"/>
    <cellStyle name="Normal 26 6 2 4" xfId="17577" xr:uid="{BC089FAD-C160-47BB-BF2C-F10F1FE714B6}"/>
    <cellStyle name="Normal 26 6 2 4 2" xfId="46455" xr:uid="{0F13A693-A2E2-4C05-84EC-EF842332B122}"/>
    <cellStyle name="Normal 26 6 2 4 3" xfId="32031" xr:uid="{1D47C624-54CB-42A7-BDBC-8860B611DF88}"/>
    <cellStyle name="Normal 26 6 2 5" xfId="6722" xr:uid="{B796E19A-7E04-4A5E-97AA-906DE60747C6}"/>
    <cellStyle name="Normal 26 6 2 5 2" xfId="35637" xr:uid="{A8A598C1-35B0-44BD-B201-8A99F6D08154}"/>
    <cellStyle name="Normal 26 6 2 6" xfId="21213" xr:uid="{ACE0E117-371F-4E73-A365-08F43BC4F78E}"/>
    <cellStyle name="Normal 26 6 3" xfId="8605" xr:uid="{3DFBBA8A-39A8-4353-AF93-B0C6D6399D70}"/>
    <cellStyle name="Normal 26 6 3 2" xfId="37503" xr:uid="{2D7DF21F-AC1E-49F7-B926-C5CFF2FE79E6}"/>
    <cellStyle name="Normal 26 6 3 3" xfId="23079" xr:uid="{6FE51708-717E-4A36-90E7-B33AA9BF52A1}"/>
    <cellStyle name="Normal 26 6 4" xfId="12342" xr:uid="{345FE061-243B-4D10-ADE0-4EA28DBCB97E}"/>
    <cellStyle name="Normal 26 6 4 2" xfId="41235" xr:uid="{CC629641-7B5C-48AC-A2FC-6B53FF4A367C}"/>
    <cellStyle name="Normal 26 6 4 3" xfId="26811" xr:uid="{D007F18B-A92C-459B-A8B4-51412C826AB8}"/>
    <cellStyle name="Normal 26 6 5" xfId="15964" xr:uid="{453B9A2B-175F-4D44-B60A-5E76A11A6221}"/>
    <cellStyle name="Normal 26 6 5 2" xfId="44843" xr:uid="{08F233B4-47DE-4207-B687-45D776D4B43B}"/>
    <cellStyle name="Normal 26 6 5 3" xfId="30419" xr:uid="{208CBAA8-6C03-49FE-9B0B-7A6E6EF6B329}"/>
    <cellStyle name="Normal 26 6 6" xfId="4848" xr:uid="{EF73B29F-7F2F-4895-9F3A-3DF307941A1C}"/>
    <cellStyle name="Normal 26 6 6 2" xfId="33771" xr:uid="{AC437CBF-665B-4D57-9EF9-097E94B84DBC}"/>
    <cellStyle name="Normal 26 6 7" xfId="19347" xr:uid="{23E22642-F130-4EBC-A016-280CCD20A56A}"/>
    <cellStyle name="Normal 26 7" xfId="2243" xr:uid="{4F486556-A8DA-4E64-81AC-D4DFB99FB58A}"/>
    <cellStyle name="Normal 26 7 2" xfId="9538" xr:uid="{1D1B4C6E-D8A4-4EE0-9DA3-7C5F130F7515}"/>
    <cellStyle name="Normal 26 7 2 2" xfId="38436" xr:uid="{11575051-0A61-4DB8-B02F-E7C6EF9D8721}"/>
    <cellStyle name="Normal 26 7 2 3" xfId="24012" xr:uid="{B474E9C0-C78F-4542-8D1A-3C8076627B07}"/>
    <cellStyle name="Normal 26 7 3" xfId="13275" xr:uid="{3B37B668-A847-47B9-BC65-ADF7B823192F}"/>
    <cellStyle name="Normal 26 7 3 2" xfId="42168" xr:uid="{E42E1EB0-E30E-4C96-AACF-7772563D4388}"/>
    <cellStyle name="Normal 26 7 3 3" xfId="27744" xr:uid="{68F304FF-5034-4324-976B-88AB98A1C627}"/>
    <cellStyle name="Normal 26 7 4" xfId="16771" xr:uid="{A7F4CD24-B652-4C6F-8C78-DF14A1A65F1D}"/>
    <cellStyle name="Normal 26 7 4 2" xfId="45649" xr:uid="{13708F12-C43A-41EE-9FC0-D0B7F9350236}"/>
    <cellStyle name="Normal 26 7 4 3" xfId="31225" xr:uid="{E494C3F1-150B-4268-B6E9-83AADAB1E320}"/>
    <cellStyle name="Normal 26 7 5" xfId="5788" xr:uid="{97DAB54D-F43F-4E53-83F6-39F81A2FA682}"/>
    <cellStyle name="Normal 26 7 5 2" xfId="34704" xr:uid="{6738A763-3147-4B99-96CC-DBDE6D0F5AAB}"/>
    <cellStyle name="Normal 26 7 6" xfId="20280" xr:uid="{A130A53C-F26C-48BB-93F2-8EFF97099BA5}"/>
    <cellStyle name="Normal 26 8" xfId="7672" xr:uid="{752355B5-0A06-4CD0-91B5-2FD783C927B4}"/>
    <cellStyle name="Normal 26 8 2" xfId="36570" xr:uid="{73AAA414-04F0-4FB9-8C32-BE5CCB35145F}"/>
    <cellStyle name="Normal 26 8 3" xfId="22146" xr:uid="{4181FB6B-A244-4B19-A273-C37466E284F5}"/>
    <cellStyle name="Normal 26 9" xfId="11407" xr:uid="{38E6FA94-CBF9-44F4-A3CC-C8018410F993}"/>
    <cellStyle name="Normal 26 9 2" xfId="40302" xr:uid="{8E304CC6-668E-4527-933C-F45445FFD76B}"/>
    <cellStyle name="Normal 26 9 3" xfId="25878" xr:uid="{308484E7-9375-4C2E-8631-8F5F33A084F3}"/>
    <cellStyle name="Normal 27" xfId="360" xr:uid="{AEBF044E-0689-443A-B66A-8F19CEA56367}"/>
    <cellStyle name="Normal 27 10" xfId="15151" xr:uid="{E7A1BBA8-7354-413E-AC8E-B491934A059C}"/>
    <cellStyle name="Normal 27 10 2" xfId="44038" xr:uid="{2017FD48-880D-4262-B15A-FC77EBD020E6}"/>
    <cellStyle name="Normal 27 10 3" xfId="29614" xr:uid="{17CE037D-D9A9-4768-9029-13C5001AF2B0}"/>
    <cellStyle name="Normal 27 11" xfId="3858" xr:uid="{C49967FF-C47D-4BE4-99C1-CE6ED6855F52}"/>
    <cellStyle name="Normal 27 11 2" xfId="32838" xr:uid="{96909C64-58B1-4990-8BB7-1883AAAAC569}"/>
    <cellStyle name="Normal 27 12" xfId="18416" xr:uid="{93291F51-E7B7-4EB9-A2DD-60DE3B47C291}"/>
    <cellStyle name="Normal 27 2" xfId="757" xr:uid="{C0BD1A03-F37C-4030-9231-979B1B1DB320}"/>
    <cellStyle name="Normal 27 2 2" xfId="1261" xr:uid="{0D683576-C5BD-4573-B69E-9B2F97B8F72A}"/>
    <cellStyle name="Normal 27 2 2 2" xfId="2143" xr:uid="{95D19A04-863C-412E-A364-C907A3DB75A4}"/>
    <cellStyle name="Normal 27 2 2 2 2" xfId="3757" xr:uid="{66B93BC0-4910-4B22-9488-4B106B892990}"/>
    <cellStyle name="Normal 27 2 2 2 2 2" xfId="11250" xr:uid="{F4D64435-7755-4A29-A68C-46CC60CC714F}"/>
    <cellStyle name="Normal 27 2 2 2 2 2 2" xfId="40148" xr:uid="{0FAFED30-BF70-41C0-B8F3-DF9B3D70F459}"/>
    <cellStyle name="Normal 27 2 2 2 2 2 3" xfId="25724" xr:uid="{7FE72820-AC44-4280-B804-5032CA0E5533}"/>
    <cellStyle name="Normal 27 2 2 2 2 3" xfId="14987" xr:uid="{69741ABA-7431-40F3-A135-890E0240267D}"/>
    <cellStyle name="Normal 27 2 2 2 2 3 2" xfId="43880" xr:uid="{4E0A5FAF-4432-45AC-9580-715E08C33521}"/>
    <cellStyle name="Normal 27 2 2 2 2 3 3" xfId="29456" xr:uid="{26697622-CACC-4E1F-903B-8F0ED5968ED4}"/>
    <cellStyle name="Normal 27 2 2 2 2 4" xfId="18285" xr:uid="{D91F4D3B-C1AD-467E-AAB7-F77855E504CA}"/>
    <cellStyle name="Normal 27 2 2 2 2 4 2" xfId="47163" xr:uid="{46FD0F74-2C7E-4D19-B642-3BF5DE41925E}"/>
    <cellStyle name="Normal 27 2 2 2 2 4 3" xfId="32739" xr:uid="{5AD9F6B5-5F8D-40C8-B807-8D60F4C82310}"/>
    <cellStyle name="Normal 27 2 2 2 2 5" xfId="7501" xr:uid="{3835ECA7-EDD6-49B7-8E53-E5AB811B869A}"/>
    <cellStyle name="Normal 27 2 2 2 2 5 2" xfId="36416" xr:uid="{FCA54DAD-A289-4B9D-8538-F99E4CD0C23C}"/>
    <cellStyle name="Normal 27 2 2 2 2 6" xfId="21992" xr:uid="{B458C027-6E6E-43FB-9DD4-B4F5DE0EA8E1}"/>
    <cellStyle name="Normal 27 2 2 2 3" xfId="9384" xr:uid="{9D8EAE93-DFB8-456D-838A-A6DC30B84813}"/>
    <cellStyle name="Normal 27 2 2 2 3 2" xfId="38282" xr:uid="{D8BE8FF6-E0AB-4214-AAF4-0E471E1137AE}"/>
    <cellStyle name="Normal 27 2 2 2 3 3" xfId="23858" xr:uid="{3A171962-1BBF-4AF6-9D63-DD82765B8B99}"/>
    <cellStyle name="Normal 27 2 2 2 4" xfId="13121" xr:uid="{CAB9EF52-F03A-4DF0-B9FE-E1367A73B733}"/>
    <cellStyle name="Normal 27 2 2 2 4 2" xfId="42014" xr:uid="{CDCA4545-0D06-45DD-A2BF-27A8734925DE}"/>
    <cellStyle name="Normal 27 2 2 2 4 3" xfId="27590" xr:uid="{F906042B-BD52-48D6-B16A-CB950E98A5E5}"/>
    <cellStyle name="Normal 27 2 2 2 5" xfId="16672" xr:uid="{408725BF-2C10-466A-BC16-98BD4D0D9AD9}"/>
    <cellStyle name="Normal 27 2 2 2 5 2" xfId="45551" xr:uid="{962E8670-EE7C-4693-9D42-A8EC5F98F136}"/>
    <cellStyle name="Normal 27 2 2 2 5 3" xfId="31127" xr:uid="{3417D36F-D12F-42CF-8994-7053DF654D25}"/>
    <cellStyle name="Normal 27 2 2 2 6" xfId="5627" xr:uid="{3A9E5E32-FC24-4595-A3C7-71199DBC67B4}"/>
    <cellStyle name="Normal 27 2 2 2 6 2" xfId="34550" xr:uid="{762F3EF3-73FE-4E30-BDCA-0A4546C1893A}"/>
    <cellStyle name="Normal 27 2 2 2 7" xfId="20126" xr:uid="{1C7683AA-A8A3-4D2C-94C9-49A31C3F27CC}"/>
    <cellStyle name="Normal 27 2 2 3" xfId="2951" xr:uid="{47CE7F80-78BC-481D-8C21-A6AB53BDA8DD}"/>
    <cellStyle name="Normal 27 2 2 3 2" xfId="10317" xr:uid="{1C531A47-DDEF-4533-9378-9317EFF88EB4}"/>
    <cellStyle name="Normal 27 2 2 3 2 2" xfId="39215" xr:uid="{200B4D4D-7FC9-40B8-991F-6B912A6CCBE6}"/>
    <cellStyle name="Normal 27 2 2 3 2 3" xfId="24791" xr:uid="{268945AD-8E04-4BF1-A2FF-F36C57445881}"/>
    <cellStyle name="Normal 27 2 2 3 3" xfId="14054" xr:uid="{5D2B41A0-4E65-46DB-834A-A97642E72450}"/>
    <cellStyle name="Normal 27 2 2 3 3 2" xfId="42947" xr:uid="{9ECA1E7F-4E28-4834-A42B-C3CE6B2506D4}"/>
    <cellStyle name="Normal 27 2 2 3 3 3" xfId="28523" xr:uid="{EB56E912-3CE9-44F3-A94B-A382541A7012}"/>
    <cellStyle name="Normal 27 2 2 3 4" xfId="17479" xr:uid="{ED70F504-E22B-49D8-A67B-91172E57C269}"/>
    <cellStyle name="Normal 27 2 2 3 4 2" xfId="46357" xr:uid="{A86B3E6D-C6D3-4CD6-B69B-48AC1B097D52}"/>
    <cellStyle name="Normal 27 2 2 3 4 3" xfId="31933" xr:uid="{1DBB8EA6-9B2C-451E-AAFF-D0B9F0CE18BB}"/>
    <cellStyle name="Normal 27 2 2 3 5" xfId="6568" xr:uid="{0B09BD0D-6254-4169-9607-32BA7906A787}"/>
    <cellStyle name="Normal 27 2 2 3 5 2" xfId="35483" xr:uid="{02965016-B5FE-45C0-9AD3-82E10A23F188}"/>
    <cellStyle name="Normal 27 2 2 3 6" xfId="21059" xr:uid="{DE4798E5-16D4-42D5-B88F-A36C99A4DA9B}"/>
    <cellStyle name="Normal 27 2 2 4" xfId="8451" xr:uid="{24A61525-9137-4345-8379-D7347EF10D96}"/>
    <cellStyle name="Normal 27 2 2 4 2" xfId="37349" xr:uid="{4FBA9438-C349-4368-A8A5-1395489D8A5E}"/>
    <cellStyle name="Normal 27 2 2 4 3" xfId="22925" xr:uid="{05727875-2735-4A47-A8FC-D0C4E511C5C0}"/>
    <cellStyle name="Normal 27 2 2 5" xfId="12186" xr:uid="{3E79644F-8836-40BA-BE53-7428F5ED794C}"/>
    <cellStyle name="Normal 27 2 2 5 2" xfId="41081" xr:uid="{1EA7915E-1A40-46B6-AD3A-CD67A10E80C6}"/>
    <cellStyle name="Normal 27 2 2 5 3" xfId="26657" xr:uid="{C92E756D-5185-4E16-96F5-3C5C413E4910}"/>
    <cellStyle name="Normal 27 2 2 6" xfId="15865" xr:uid="{B1BC58DA-BA66-49F4-83BC-BAB84C070BA0}"/>
    <cellStyle name="Normal 27 2 2 6 2" xfId="44745" xr:uid="{349095DD-FA1F-4C68-B7D8-FE7CF6FEA1FD}"/>
    <cellStyle name="Normal 27 2 2 6 3" xfId="30321" xr:uid="{E082D7EC-C1E1-4A6D-99B1-665CEE735B64}"/>
    <cellStyle name="Normal 27 2 2 7" xfId="4681" xr:uid="{CCF9142B-91F2-4F2E-A887-75C7EF69EBC4}"/>
    <cellStyle name="Normal 27 2 2 7 2" xfId="33616" xr:uid="{EE07D87C-9EFA-46E7-844F-657645AC7E05}"/>
    <cellStyle name="Normal 27 2 2 8" xfId="19193" xr:uid="{4398EDFD-A1B2-422B-93A7-215B123A353B}"/>
    <cellStyle name="Normal 27 2 3" xfId="1695" xr:uid="{A318C936-735F-4E88-B928-3D04D0E42098}"/>
    <cellStyle name="Normal 27 2 3 2" xfId="3309" xr:uid="{91BA0624-2E61-45A5-8EC8-D6B02D0510C7}"/>
    <cellStyle name="Normal 27 2 3 2 2" xfId="10797" xr:uid="{ED94AFEA-FFEB-46EE-8AD9-597B60DF3696}"/>
    <cellStyle name="Normal 27 2 3 2 2 2" xfId="39695" xr:uid="{B22D487C-DE28-468B-BD3F-96421CBF6784}"/>
    <cellStyle name="Normal 27 2 3 2 2 3" xfId="25271" xr:uid="{FC78E2C7-AEC6-4F15-A16C-94A51CA46CF1}"/>
    <cellStyle name="Normal 27 2 3 2 3" xfId="14534" xr:uid="{436675B0-6D60-476C-8644-E1127D7C4DA3}"/>
    <cellStyle name="Normal 27 2 3 2 3 2" xfId="43427" xr:uid="{45329239-7D83-49E6-A523-6AB46AB7C999}"/>
    <cellStyle name="Normal 27 2 3 2 3 3" xfId="29003" xr:uid="{B8036451-0794-472E-8E0C-83E6D436AA8D}"/>
    <cellStyle name="Normal 27 2 3 2 4" xfId="17837" xr:uid="{0E66004D-EA4D-4E83-9D23-5DA4BEFBF871}"/>
    <cellStyle name="Normal 27 2 3 2 4 2" xfId="46715" xr:uid="{9ED0D47F-1C83-49E0-A053-5F6DE93B901C}"/>
    <cellStyle name="Normal 27 2 3 2 4 3" xfId="32291" xr:uid="{F73F6536-EA3D-4F67-9FAC-B8698CD78FDB}"/>
    <cellStyle name="Normal 27 2 3 2 5" xfId="7048" xr:uid="{ACFEA6A4-9148-4E5A-8374-C31D6EE0C812}"/>
    <cellStyle name="Normal 27 2 3 2 5 2" xfId="35963" xr:uid="{5BFC03C5-BDDF-4946-AAA5-D9AF9B17B32D}"/>
    <cellStyle name="Normal 27 2 3 2 6" xfId="21539" xr:uid="{EB6BC814-63D0-4145-A0E4-EB6ED74986F1}"/>
    <cellStyle name="Normal 27 2 3 3" xfId="8931" xr:uid="{FA4EEED9-112D-43E5-B772-425C677F0E1A}"/>
    <cellStyle name="Normal 27 2 3 3 2" xfId="37829" xr:uid="{D3DC602E-49B3-4F78-BA38-3B68C795E3B1}"/>
    <cellStyle name="Normal 27 2 3 3 3" xfId="23405" xr:uid="{758C0EBE-F5C1-40C4-BB5A-CF02A813ABDB}"/>
    <cellStyle name="Normal 27 2 3 4" xfId="12668" xr:uid="{7D2234D8-6241-4D30-905F-4B9A387EB50D}"/>
    <cellStyle name="Normal 27 2 3 4 2" xfId="41561" xr:uid="{C0B02CF9-3575-4AB2-813D-9ECEBFBF2783}"/>
    <cellStyle name="Normal 27 2 3 4 3" xfId="27137" xr:uid="{5B6701F2-429F-4558-BDE9-15F50DF43435}"/>
    <cellStyle name="Normal 27 2 3 5" xfId="16224" xr:uid="{91F24146-6707-41D7-BCEC-C774D76AF593}"/>
    <cellStyle name="Normal 27 2 3 5 2" xfId="45103" xr:uid="{29C69EEF-5665-43E3-BB19-E4A3BD0B2A4E}"/>
    <cellStyle name="Normal 27 2 3 5 3" xfId="30679" xr:uid="{F3F68568-E892-4641-B21F-691ADAE03A6E}"/>
    <cellStyle name="Normal 27 2 3 6" xfId="5174" xr:uid="{FCE5B4D5-8EAB-498D-B6D8-34AE1810DE58}"/>
    <cellStyle name="Normal 27 2 3 6 2" xfId="34097" xr:uid="{CE0C93B8-1C27-4993-A52D-9834B37457D0}"/>
    <cellStyle name="Normal 27 2 3 7" xfId="19673" xr:uid="{AFD4BF59-CA88-47C5-8AEC-F0920E8D9F24}"/>
    <cellStyle name="Normal 27 2 4" xfId="2503" xr:uid="{594F3879-DA75-4EA7-9709-DECE2563D57A}"/>
    <cellStyle name="Normal 27 2 4 2" xfId="9864" xr:uid="{4831D49E-12B3-4A0E-8F31-05AA3E7B1DE8}"/>
    <cellStyle name="Normal 27 2 4 2 2" xfId="38762" xr:uid="{1DB4BA8A-6325-4F54-86D1-084F590F5E61}"/>
    <cellStyle name="Normal 27 2 4 2 3" xfId="24338" xr:uid="{96136095-B451-4DE3-A1ED-A75256498963}"/>
    <cellStyle name="Normal 27 2 4 3" xfId="13601" xr:uid="{F2038114-CEB4-4D69-AD65-F0F0C596C77B}"/>
    <cellStyle name="Normal 27 2 4 3 2" xfId="42494" xr:uid="{2302FA62-AC63-48D5-8A14-1C97A6C39901}"/>
    <cellStyle name="Normal 27 2 4 3 3" xfId="28070" xr:uid="{40ACDBC4-8D16-4BDA-9660-7094610E5992}"/>
    <cellStyle name="Normal 27 2 4 4" xfId="17031" xr:uid="{706A268D-CD60-477E-9604-FF99AB9FF031}"/>
    <cellStyle name="Normal 27 2 4 4 2" xfId="45909" xr:uid="{A4FC7920-2C25-4561-AA3C-A5BF2F650A4A}"/>
    <cellStyle name="Normal 27 2 4 4 3" xfId="31485" xr:uid="{437FF8B3-0B68-43AF-BFB6-2E44B3FCB880}"/>
    <cellStyle name="Normal 27 2 4 5" xfId="6115" xr:uid="{D94DE987-0C69-42B2-B4EF-1946C2F647DD}"/>
    <cellStyle name="Normal 27 2 4 5 2" xfId="35030" xr:uid="{4F4AC99C-F2BC-4E79-92C9-FA82802A5A9B}"/>
    <cellStyle name="Normal 27 2 4 6" xfId="20606" xr:uid="{DAD44B3B-6A77-4BF6-A15E-F335809D2ED1}"/>
    <cellStyle name="Normal 27 2 5" xfId="7998" xr:uid="{ED9C99D0-EAED-4BF9-8CF1-D2843984B229}"/>
    <cellStyle name="Normal 27 2 5 2" xfId="36896" xr:uid="{4201FF87-4183-4526-BC22-DE4589EA0C14}"/>
    <cellStyle name="Normal 27 2 5 3" xfId="22472" xr:uid="{6BC5B568-35F6-4A6C-9A2A-363544FD82C2}"/>
    <cellStyle name="Normal 27 2 6" xfId="11733" xr:uid="{D682CFE6-19B6-418C-9E18-3A97913EC0E4}"/>
    <cellStyle name="Normal 27 2 6 2" xfId="40628" xr:uid="{02D39817-D53B-419D-8308-21DB17DE2BE7}"/>
    <cellStyle name="Normal 27 2 6 3" xfId="26204" xr:uid="{7E0CC49A-5830-496A-B586-B32A6593C1B1}"/>
    <cellStyle name="Normal 27 2 7" xfId="15410" xr:uid="{20057FE0-9B3A-468E-B9E6-DC0E9A6E7CA9}"/>
    <cellStyle name="Normal 27 2 7 2" xfId="44297" xr:uid="{75C14844-E6CE-478E-91CA-3D81AB08E17E}"/>
    <cellStyle name="Normal 27 2 7 3" xfId="29873" xr:uid="{C4796E2C-9933-42DE-9D8B-F992A7E1848E}"/>
    <cellStyle name="Normal 27 2 8" xfId="4182" xr:uid="{9D551717-204D-47F9-B2E7-F76BBA3B75F4}"/>
    <cellStyle name="Normal 27 2 8 2" xfId="33163" xr:uid="{331F2004-6489-4C96-A155-D66312E73913}"/>
    <cellStyle name="Normal 27 2 9" xfId="18740" xr:uid="{5C5F1620-A021-4EFA-A459-BEFB2C5F598D}"/>
    <cellStyle name="Normal 27 3" xfId="566" xr:uid="{67D0C5FB-75AA-4BAE-9C28-AA4B2BAE318B}"/>
    <cellStyle name="Normal 27 3 2" xfId="1262" xr:uid="{FE65F5D1-7EC5-45F9-BC8F-B8A153C1BC4E}"/>
    <cellStyle name="Normal 27 3 2 2" xfId="2144" xr:uid="{DB1D0AF4-4C85-44AC-9A83-DE05591525CF}"/>
    <cellStyle name="Normal 27 3 2 2 2" xfId="3758" xr:uid="{004E08B3-AA0A-4935-9925-475F4AD6D931}"/>
    <cellStyle name="Normal 27 3 2 2 2 2" xfId="11121" xr:uid="{A41D77F3-2BB5-4BBD-B056-9418BE825248}"/>
    <cellStyle name="Normal 27 3 2 2 2 2 2" xfId="40019" xr:uid="{F75FA794-3D2F-4F4B-9046-9B9C9CC0B97C}"/>
    <cellStyle name="Normal 27 3 2 2 2 2 3" xfId="25595" xr:uid="{86790926-6E8C-4742-86B8-5D68D92B7001}"/>
    <cellStyle name="Normal 27 3 2 2 2 3" xfId="14858" xr:uid="{596052AE-01CF-4AB3-84A6-58A1A4FD1EE5}"/>
    <cellStyle name="Normal 27 3 2 2 2 3 2" xfId="43751" xr:uid="{8CA540B5-5D9B-435E-8F16-399063F773D8}"/>
    <cellStyle name="Normal 27 3 2 2 2 3 3" xfId="29327" xr:uid="{D2A2EC03-FDEB-46A4-8D4E-63849E97E343}"/>
    <cellStyle name="Normal 27 3 2 2 2 4" xfId="18286" xr:uid="{E993B5EC-5BF0-471C-81BC-76ED371B0EF3}"/>
    <cellStyle name="Normal 27 3 2 2 2 4 2" xfId="47164" xr:uid="{3899FBC4-0778-468E-993D-BED457D5DE29}"/>
    <cellStyle name="Normal 27 3 2 2 2 4 3" xfId="32740" xr:uid="{F35A47DB-B7AF-4BB2-B3A6-10781A27CBB4}"/>
    <cellStyle name="Normal 27 3 2 2 2 5" xfId="7372" xr:uid="{D4B600AE-C902-4593-ABFB-4CB90304806D}"/>
    <cellStyle name="Normal 27 3 2 2 2 5 2" xfId="36287" xr:uid="{FAF892F2-6F64-4761-BF0F-BF3B04A89C11}"/>
    <cellStyle name="Normal 27 3 2 2 2 6" xfId="21863" xr:uid="{694734BB-6579-437A-98CC-6236395DDCBF}"/>
    <cellStyle name="Normal 27 3 2 2 3" xfId="9255" xr:uid="{0021B764-CD75-4519-9701-E6D01B71BF08}"/>
    <cellStyle name="Normal 27 3 2 2 3 2" xfId="38153" xr:uid="{E0342122-3ACB-457E-AC55-6E88B985AF44}"/>
    <cellStyle name="Normal 27 3 2 2 3 3" xfId="23729" xr:uid="{A2455805-5D27-4C1A-AC08-1A765341EA97}"/>
    <cellStyle name="Normal 27 3 2 2 4" xfId="12992" xr:uid="{9D303114-93BF-44BB-91C8-307E9260C7BE}"/>
    <cellStyle name="Normal 27 3 2 2 4 2" xfId="41885" xr:uid="{E17FA523-B8CA-4964-B4B2-DA21D8B37BF4}"/>
    <cellStyle name="Normal 27 3 2 2 4 3" xfId="27461" xr:uid="{81E66F0B-E64A-48E0-90E8-3656183E703E}"/>
    <cellStyle name="Normal 27 3 2 2 5" xfId="16673" xr:uid="{609278AE-EB10-4EEA-B8AA-40077EA24745}"/>
    <cellStyle name="Normal 27 3 2 2 5 2" xfId="45552" xr:uid="{65F8C905-56B5-4528-AFD0-8F33B898D235}"/>
    <cellStyle name="Normal 27 3 2 2 5 3" xfId="31128" xr:uid="{FFCBC22A-B2AD-4B73-A5C1-B58065E84507}"/>
    <cellStyle name="Normal 27 3 2 2 6" xfId="5498" xr:uid="{147482AB-CC8D-451C-B948-6873DDEA295D}"/>
    <cellStyle name="Normal 27 3 2 2 6 2" xfId="34421" xr:uid="{049DA0EA-EBDA-4693-8C32-9EAEAD9F67C4}"/>
    <cellStyle name="Normal 27 3 2 2 7" xfId="19997" xr:uid="{B4C19486-F9E6-453A-B46B-3CBD211E5C55}"/>
    <cellStyle name="Normal 27 3 2 3" xfId="2952" xr:uid="{A10690E4-503A-44F0-88A8-DF21979BF149}"/>
    <cellStyle name="Normal 27 3 2 3 2" xfId="10188" xr:uid="{022C4726-D4FE-47CF-B66E-8C88F0DDEBDE}"/>
    <cellStyle name="Normal 27 3 2 3 2 2" xfId="39086" xr:uid="{D971F83A-9FD6-4863-8C5D-88557A92D939}"/>
    <cellStyle name="Normal 27 3 2 3 2 3" xfId="24662" xr:uid="{3298E8D2-6C78-4716-AD0D-C1E62EBDCBF6}"/>
    <cellStyle name="Normal 27 3 2 3 3" xfId="13925" xr:uid="{4013024E-ED23-482D-A284-60D947C50C9E}"/>
    <cellStyle name="Normal 27 3 2 3 3 2" xfId="42818" xr:uid="{098EFFBF-7E82-4A7A-9CAC-A1ED404C9012}"/>
    <cellStyle name="Normal 27 3 2 3 3 3" xfId="28394" xr:uid="{D5BB5148-F9D2-403D-94CE-1591D14EFC99}"/>
    <cellStyle name="Normal 27 3 2 3 4" xfId="17480" xr:uid="{8C52EA86-6FE7-4B51-B4EA-A478FEDF3389}"/>
    <cellStyle name="Normal 27 3 2 3 4 2" xfId="46358" xr:uid="{2587E34D-9D1B-4980-84F4-5908013CAB66}"/>
    <cellStyle name="Normal 27 3 2 3 4 3" xfId="31934" xr:uid="{D412E999-7D5A-4CC9-A761-2EE8916D2F28}"/>
    <cellStyle name="Normal 27 3 2 3 5" xfId="6439" xr:uid="{4612D991-5AF6-4B1C-9F15-25884A060CF4}"/>
    <cellStyle name="Normal 27 3 2 3 5 2" xfId="35354" xr:uid="{C4E49E4C-69DA-45B9-92DA-F8433C7558AF}"/>
    <cellStyle name="Normal 27 3 2 3 6" xfId="20930" xr:uid="{22880862-7D5E-483C-906C-800E8B8C62E4}"/>
    <cellStyle name="Normal 27 3 2 4" xfId="8322" xr:uid="{D61D1A0B-58C0-46B3-828A-545ACC9DA1CE}"/>
    <cellStyle name="Normal 27 3 2 4 2" xfId="37220" xr:uid="{6F2E81AF-D780-493B-8ACA-1595F552C8C3}"/>
    <cellStyle name="Normal 27 3 2 4 3" xfId="22796" xr:uid="{B4CA5233-F873-45CE-A4DE-B51A3A26C27D}"/>
    <cellStyle name="Normal 27 3 2 5" xfId="12057" xr:uid="{D139C929-99D8-4FDB-B04D-61138ED5A82A}"/>
    <cellStyle name="Normal 27 3 2 5 2" xfId="40952" xr:uid="{7F7E7C8D-90CC-4555-80AD-79B27C99D655}"/>
    <cellStyle name="Normal 27 3 2 5 3" xfId="26528" xr:uid="{4B4DA0F2-A45F-4272-A575-9E56F6D74634}"/>
    <cellStyle name="Normal 27 3 2 6" xfId="15866" xr:uid="{A3842D89-42F8-4ED6-8188-7D3E4BFE744D}"/>
    <cellStyle name="Normal 27 3 2 6 2" xfId="44746" xr:uid="{1FF54005-5B04-4DA2-9B0F-61ECC5C33D44}"/>
    <cellStyle name="Normal 27 3 2 6 3" xfId="30322" xr:uid="{788B3C50-1996-48FB-84B2-B0E80E497AFE}"/>
    <cellStyle name="Normal 27 3 2 7" xfId="4548" xr:uid="{704F4DF7-2412-42F8-86E1-AAE29BF6558C}"/>
    <cellStyle name="Normal 27 3 2 7 2" xfId="33487" xr:uid="{203EE132-B0FA-49D0-8C63-0BFADF80D17D}"/>
    <cellStyle name="Normal 27 3 2 8" xfId="19064" xr:uid="{BA345B3C-1B00-4BC8-AF54-CFD4D0492988}"/>
    <cellStyle name="Normal 27 3 3" xfId="1566" xr:uid="{D31FEE29-E28F-4528-AA1F-08D279B771EF}"/>
    <cellStyle name="Normal 27 3 3 2" xfId="3180" xr:uid="{D66A821F-1703-4346-86F9-B0E5AC349C90}"/>
    <cellStyle name="Normal 27 3 3 2 2" xfId="10668" xr:uid="{637BCDD2-2FEE-489C-900D-E218606701A3}"/>
    <cellStyle name="Normal 27 3 3 2 2 2" xfId="39566" xr:uid="{FB5B199D-4D35-44A2-BE9F-F1D537583B0D}"/>
    <cellStyle name="Normal 27 3 3 2 2 3" xfId="25142" xr:uid="{EEE4740E-9ED5-4CDF-AB93-0382B690CD4C}"/>
    <cellStyle name="Normal 27 3 3 2 3" xfId="14405" xr:uid="{E821754F-0CF3-4806-95E8-2DDD66C3DA1F}"/>
    <cellStyle name="Normal 27 3 3 2 3 2" xfId="43298" xr:uid="{0B0843F2-F94A-43B5-A07F-3E32C672DFD3}"/>
    <cellStyle name="Normal 27 3 3 2 3 3" xfId="28874" xr:uid="{C819802D-87E8-4CEF-A990-2D678F3C3DB6}"/>
    <cellStyle name="Normal 27 3 3 2 4" xfId="17708" xr:uid="{F2ACEB44-0A7F-429B-A163-9BFA5C59F1C9}"/>
    <cellStyle name="Normal 27 3 3 2 4 2" xfId="46586" xr:uid="{A7391062-30CE-43FE-BBBB-9C5FAE9A6E6F}"/>
    <cellStyle name="Normal 27 3 3 2 4 3" xfId="32162" xr:uid="{68107225-422A-42A3-A5BF-1108EF7589C7}"/>
    <cellStyle name="Normal 27 3 3 2 5" xfId="6919" xr:uid="{2411EEF0-B2FB-4864-94DB-50696C97B8E5}"/>
    <cellStyle name="Normal 27 3 3 2 5 2" xfId="35834" xr:uid="{00CE94D6-1118-4CC1-B20F-9904096E3690}"/>
    <cellStyle name="Normal 27 3 3 2 6" xfId="21410" xr:uid="{E55239D1-E8A4-412F-A688-C0EFE7F63B45}"/>
    <cellStyle name="Normal 27 3 3 3" xfId="8802" xr:uid="{60CB9334-A363-4A20-BA16-B1A597A70135}"/>
    <cellStyle name="Normal 27 3 3 3 2" xfId="37700" xr:uid="{1C383647-E62C-422D-8A89-D1853036D3D7}"/>
    <cellStyle name="Normal 27 3 3 3 3" xfId="23276" xr:uid="{E0F562BD-D874-47E9-96D3-E712884D53AC}"/>
    <cellStyle name="Normal 27 3 3 4" xfId="12539" xr:uid="{97B5F286-5BC3-4E9B-90CD-DB3C3301242D}"/>
    <cellStyle name="Normal 27 3 3 4 2" xfId="41432" xr:uid="{FEABB02F-EF30-4FF0-BA10-A2DED7FDD5DE}"/>
    <cellStyle name="Normal 27 3 3 4 3" xfId="27008" xr:uid="{AA811E66-A534-4617-BB65-5718251FF92F}"/>
    <cellStyle name="Normal 27 3 3 5" xfId="16095" xr:uid="{0B04601E-DC29-430F-8E8B-1DA878EAD7DD}"/>
    <cellStyle name="Normal 27 3 3 5 2" xfId="44974" xr:uid="{75DE3533-52B3-45BF-A8CD-5097300F457B}"/>
    <cellStyle name="Normal 27 3 3 5 3" xfId="30550" xr:uid="{25BFC48C-69FB-4FE8-B073-8DF2973F3C2E}"/>
    <cellStyle name="Normal 27 3 3 6" xfId="5045" xr:uid="{FDC4A2D4-3988-4DD2-BC74-0728D4A08389}"/>
    <cellStyle name="Normal 27 3 3 6 2" xfId="33968" xr:uid="{E84D0A54-79DC-4641-A55C-55BA4C1552C6}"/>
    <cellStyle name="Normal 27 3 3 7" xfId="19544" xr:uid="{04759082-5F97-42B0-A580-E5C9AE83E7B9}"/>
    <cellStyle name="Normal 27 3 4" xfId="2374" xr:uid="{F33BA641-4BDD-4534-92C3-30E11D7F4D26}"/>
    <cellStyle name="Normal 27 3 4 2" xfId="9735" xr:uid="{F3E9AE7A-BFC2-488D-8E48-1F2FA12C55DB}"/>
    <cellStyle name="Normal 27 3 4 2 2" xfId="38633" xr:uid="{2BDF285F-93C0-471C-A51C-ADE3FC0DAE10}"/>
    <cellStyle name="Normal 27 3 4 2 3" xfId="24209" xr:uid="{73FFE668-5C4D-4DBF-B5E1-D8416AE752FC}"/>
    <cellStyle name="Normal 27 3 4 3" xfId="13472" xr:uid="{F6E570BD-4DC0-4BB2-8C28-0B93EADF92E2}"/>
    <cellStyle name="Normal 27 3 4 3 2" xfId="42365" xr:uid="{DEBED197-FEBB-4B54-B949-C957D2418723}"/>
    <cellStyle name="Normal 27 3 4 3 3" xfId="27941" xr:uid="{155DF4F3-63E8-4471-ADF5-35EB14494773}"/>
    <cellStyle name="Normal 27 3 4 4" xfId="16902" xr:uid="{DECED7A9-21DC-4587-B340-CF376E7EF9E5}"/>
    <cellStyle name="Normal 27 3 4 4 2" xfId="45780" xr:uid="{8D38D27B-BFE4-479D-8134-E913D789BAA8}"/>
    <cellStyle name="Normal 27 3 4 4 3" xfId="31356" xr:uid="{640F1697-298B-4B25-A0E5-5AF037C1E5C0}"/>
    <cellStyle name="Normal 27 3 4 5" xfId="5986" xr:uid="{3B1F63C5-A371-4B53-8128-FC33E0607E17}"/>
    <cellStyle name="Normal 27 3 4 5 2" xfId="34901" xr:uid="{E0ED0145-D930-4388-AE5B-FC20D223196F}"/>
    <cellStyle name="Normal 27 3 4 6" xfId="20477" xr:uid="{CCCF12EC-516F-4CAB-89D2-7E8F3D24173A}"/>
    <cellStyle name="Normal 27 3 5" xfId="7869" xr:uid="{215AABC5-D5A6-4B32-9BCD-B5DCBAA4822C}"/>
    <cellStyle name="Normal 27 3 5 2" xfId="36767" xr:uid="{62825CDF-513A-45CF-8456-CBCFEFA381A2}"/>
    <cellStyle name="Normal 27 3 5 3" xfId="22343" xr:uid="{A534963B-A73C-497A-A6D1-299F9F0C8D1B}"/>
    <cellStyle name="Normal 27 3 6" xfId="11604" xr:uid="{8FBDBB52-FF28-4E85-ACF4-0356AF38F492}"/>
    <cellStyle name="Normal 27 3 6 2" xfId="40499" xr:uid="{A41D3481-6DE3-42C9-9994-EBFE931B5A11}"/>
    <cellStyle name="Normal 27 3 6 3" xfId="26075" xr:uid="{82F8F941-6392-4BA6-B0E5-090026278D0D}"/>
    <cellStyle name="Normal 27 3 7" xfId="15281" xr:uid="{ED9497FC-B4FE-4387-8832-3EC5A391F13E}"/>
    <cellStyle name="Normal 27 3 7 2" xfId="44168" xr:uid="{BD8BF8D6-F142-46FB-A591-D6DEB93ECB60}"/>
    <cellStyle name="Normal 27 3 7 3" xfId="29744" xr:uid="{A4DF3CB5-C453-4B08-A0B8-DECB670B7593}"/>
    <cellStyle name="Normal 27 3 8" xfId="4053" xr:uid="{0B4829D9-A95D-4117-9DED-30BFC09DB251}"/>
    <cellStyle name="Normal 27 3 8 2" xfId="33034" xr:uid="{9D1CBCF1-E3FF-4680-B841-EB8048DC20A0}"/>
    <cellStyle name="Normal 27 3 9" xfId="18611" xr:uid="{F8103B36-3656-464A-9AAF-C90D404DF05C}"/>
    <cellStyle name="Normal 27 4" xfId="1260" xr:uid="{5CF22D23-13AA-4FF5-9C0C-CFBDD0B2FC35}"/>
    <cellStyle name="Normal 27 4 2" xfId="2142" xr:uid="{D467B908-BD4C-4543-9013-DA9EA0079957}"/>
    <cellStyle name="Normal 27 4 2 2" xfId="3756" xr:uid="{17F3EA3A-4FEC-4A40-94D5-3B34B29E0855}"/>
    <cellStyle name="Normal 27 4 2 2 2" xfId="7242" xr:uid="{C8EFE8B8-1A62-4ED6-8641-19A59751D7AF}"/>
    <cellStyle name="Normal 27 4 2 2 2 2" xfId="10991" xr:uid="{402BDBAB-81AB-4CC2-A045-446483696985}"/>
    <cellStyle name="Normal 27 4 2 2 2 2 2" xfId="39889" xr:uid="{C7083E68-8C03-46E8-AA15-DFB95A692ADA}"/>
    <cellStyle name="Normal 27 4 2 2 2 2 3" xfId="25465" xr:uid="{9F74CA53-0F6C-449B-ABC1-8895CE4B1D8C}"/>
    <cellStyle name="Normal 27 4 2 2 2 3" xfId="14728" xr:uid="{69F3060E-0FB6-4AAC-8941-41D876266DBA}"/>
    <cellStyle name="Normal 27 4 2 2 2 3 2" xfId="43621" xr:uid="{D443C5B9-4827-4636-BADC-289C3DDD95A8}"/>
    <cellStyle name="Normal 27 4 2 2 2 3 3" xfId="29197" xr:uid="{E49D68E4-F0A8-495A-B2A2-8071A045BB0C}"/>
    <cellStyle name="Normal 27 4 2 2 2 4" xfId="36157" xr:uid="{77333A0A-0A5B-4501-BE15-DC0F20E0ACA3}"/>
    <cellStyle name="Normal 27 4 2 2 2 5" xfId="21733" xr:uid="{00EC1B18-101C-423C-B89B-EB95DF1068DC}"/>
    <cellStyle name="Normal 27 4 2 2 3" xfId="9125" xr:uid="{60A153B9-141E-4891-8AB4-8BDFB32ABB1C}"/>
    <cellStyle name="Normal 27 4 2 2 3 2" xfId="38023" xr:uid="{4C0EF3AD-A276-4F7E-8EA5-E1EC0D104AD7}"/>
    <cellStyle name="Normal 27 4 2 2 3 3" xfId="23599" xr:uid="{358BE60A-6248-4FDA-9CF3-2CCEEBB0DC48}"/>
    <cellStyle name="Normal 27 4 2 2 4" xfId="12862" xr:uid="{7C406B36-710E-481C-83B9-66E3446513CB}"/>
    <cellStyle name="Normal 27 4 2 2 4 2" xfId="41755" xr:uid="{ACEA1E03-EAD9-4A90-9902-368DE367D1EA}"/>
    <cellStyle name="Normal 27 4 2 2 4 3" xfId="27331" xr:uid="{8B275342-32E8-4C3B-A306-094907F012A3}"/>
    <cellStyle name="Normal 27 4 2 2 5" xfId="18284" xr:uid="{6A982885-CB4C-49C0-A377-25AC0DDD0B16}"/>
    <cellStyle name="Normal 27 4 2 2 5 2" xfId="47162" xr:uid="{BC691593-BF51-432B-9659-07276643E034}"/>
    <cellStyle name="Normal 27 4 2 2 5 3" xfId="32738" xr:uid="{61E8491E-B8FB-4CFF-AA75-5CE2D3A0359F}"/>
    <cellStyle name="Normal 27 4 2 2 6" xfId="5368" xr:uid="{478065FF-3FCE-45E8-8261-1DACBFF53EA6}"/>
    <cellStyle name="Normal 27 4 2 2 6 2" xfId="34291" xr:uid="{63F63926-C256-4E2E-84D8-B13C9B62AE76}"/>
    <cellStyle name="Normal 27 4 2 2 7" xfId="19867" xr:uid="{7361D570-E031-40AB-BD48-935501CA5F20}"/>
    <cellStyle name="Normal 27 4 2 3" xfId="6309" xr:uid="{8B1EFB9F-DF36-49BE-B340-D649D7C409D9}"/>
    <cellStyle name="Normal 27 4 2 3 2" xfId="10058" xr:uid="{AB243776-F35B-4946-901B-BD1B1C01DE77}"/>
    <cellStyle name="Normal 27 4 2 3 2 2" xfId="38956" xr:uid="{5D2AC3F2-C057-441D-A45E-307EEFF3005D}"/>
    <cellStyle name="Normal 27 4 2 3 2 3" xfId="24532" xr:uid="{75BAC58E-764D-4600-A0DE-0A3266B94036}"/>
    <cellStyle name="Normal 27 4 2 3 3" xfId="13795" xr:uid="{7835563F-88E5-4EAA-BBA8-0F9D16733E96}"/>
    <cellStyle name="Normal 27 4 2 3 3 2" xfId="42688" xr:uid="{BEDDBFB2-706D-41FE-95DD-69B50AC8088F}"/>
    <cellStyle name="Normal 27 4 2 3 3 3" xfId="28264" xr:uid="{11870F75-4612-4117-BC93-A2ECC7EC485D}"/>
    <cellStyle name="Normal 27 4 2 3 4" xfId="35224" xr:uid="{72133019-3D68-4954-AFD8-F1974948EBAB}"/>
    <cellStyle name="Normal 27 4 2 3 5" xfId="20800" xr:uid="{34ED13BF-E71E-4193-84F7-AEE5D97C9272}"/>
    <cellStyle name="Normal 27 4 2 4" xfId="8192" xr:uid="{C1EAE0FA-D87F-40FD-9588-ABF7B913408C}"/>
    <cellStyle name="Normal 27 4 2 4 2" xfId="37090" xr:uid="{EDA7D6A6-8E24-471C-9EAB-CD08AAB1EE0F}"/>
    <cellStyle name="Normal 27 4 2 4 3" xfId="22666" xr:uid="{1F0D6552-7013-4962-BC9F-EA9D86629E1E}"/>
    <cellStyle name="Normal 27 4 2 5" xfId="11927" xr:uid="{4B9A47F2-DB37-4BE4-AB94-DB5035A5D868}"/>
    <cellStyle name="Normal 27 4 2 5 2" xfId="40822" xr:uid="{B6C04330-A09A-41DA-BF69-75D782D2076F}"/>
    <cellStyle name="Normal 27 4 2 5 3" xfId="26398" xr:uid="{154C8B1C-7AB7-494B-AB3C-89B870D38FB8}"/>
    <cellStyle name="Normal 27 4 2 6" xfId="16671" xr:uid="{495A4157-E886-42E4-AD8D-E1646E685F4D}"/>
    <cellStyle name="Normal 27 4 2 6 2" xfId="45550" xr:uid="{DBD78A5F-9E72-4ED6-926C-B2308144305A}"/>
    <cellStyle name="Normal 27 4 2 6 3" xfId="31126" xr:uid="{4BC476B3-F02B-4438-9E57-FF75AE182EF5}"/>
    <cellStyle name="Normal 27 4 2 7" xfId="4415" xr:uid="{C04F0592-511E-4CA7-9CD8-44D44D2670FD}"/>
    <cellStyle name="Normal 27 4 2 7 2" xfId="33357" xr:uid="{0E220C73-1B47-4912-B612-52ED9DF5158E}"/>
    <cellStyle name="Normal 27 4 2 8" xfId="18934" xr:uid="{8F18128B-60B2-4640-A1ED-5521F2B3FAAD}"/>
    <cellStyle name="Normal 27 4 3" xfId="2950" xr:uid="{1EC58465-0875-4407-A99D-C38D19F0256E}"/>
    <cellStyle name="Normal 27 4 3 2" xfId="6789" xr:uid="{E0846FBA-D66F-4126-89DB-678E7C3BC6B9}"/>
    <cellStyle name="Normal 27 4 3 2 2" xfId="10538" xr:uid="{8E140AAE-AC96-4351-BA9A-DC0DEBA7B3F1}"/>
    <cellStyle name="Normal 27 4 3 2 2 2" xfId="39436" xr:uid="{2E1275CE-10CC-4814-A8E0-C4EFB62616E6}"/>
    <cellStyle name="Normal 27 4 3 2 2 3" xfId="25012" xr:uid="{541B5E57-E01E-4121-A4B0-53E34C5AA705}"/>
    <cellStyle name="Normal 27 4 3 2 3" xfId="14275" xr:uid="{331C0FEC-CDBF-4C05-AE98-40A12596B517}"/>
    <cellStyle name="Normal 27 4 3 2 3 2" xfId="43168" xr:uid="{79B5E2C3-713D-4CB8-B0BA-FBBAEF42A278}"/>
    <cellStyle name="Normal 27 4 3 2 3 3" xfId="28744" xr:uid="{B236B984-48D9-43F7-BF5B-F58C5767C816}"/>
    <cellStyle name="Normal 27 4 3 2 4" xfId="35704" xr:uid="{B5BAE397-B83E-42F0-8103-F71DA824B3DC}"/>
    <cellStyle name="Normal 27 4 3 2 5" xfId="21280" xr:uid="{F04BE800-86CF-49DA-85ED-ED2D5BE2BB56}"/>
    <cellStyle name="Normal 27 4 3 3" xfId="8672" xr:uid="{647B1CDD-BF55-4D85-B284-9FCD5B269CF2}"/>
    <cellStyle name="Normal 27 4 3 3 2" xfId="37570" xr:uid="{F57FC2A1-B486-40CD-8AA5-7D549F9C1848}"/>
    <cellStyle name="Normal 27 4 3 3 3" xfId="23146" xr:uid="{4E4625AE-1B95-4D87-9D54-49BD0A32F9FA}"/>
    <cellStyle name="Normal 27 4 3 4" xfId="12409" xr:uid="{BB742329-416A-4CF6-ABC9-7769549A5CCC}"/>
    <cellStyle name="Normal 27 4 3 4 2" xfId="41302" xr:uid="{50D42DDB-36CC-4519-8B02-7D45F92A0BF5}"/>
    <cellStyle name="Normal 27 4 3 4 3" xfId="26878" xr:uid="{75B5127A-C0AA-45DE-B832-A10064B2E387}"/>
    <cellStyle name="Normal 27 4 3 5" xfId="17478" xr:uid="{85BB71CD-4E87-42A0-A577-5868BBC31327}"/>
    <cellStyle name="Normal 27 4 3 5 2" xfId="46356" xr:uid="{73BD6C5B-DC60-4020-A442-E41901923D80}"/>
    <cellStyle name="Normal 27 4 3 5 3" xfId="31932" xr:uid="{778A01D9-0A58-48C8-A353-4EBAF67567AE}"/>
    <cellStyle name="Normal 27 4 3 6" xfId="4915" xr:uid="{78218942-0BE3-4550-A693-8FE0BF90E2B9}"/>
    <cellStyle name="Normal 27 4 3 6 2" xfId="33838" xr:uid="{33EAE54F-850A-4680-9593-456BCC1E29E9}"/>
    <cellStyle name="Normal 27 4 3 7" xfId="19414" xr:uid="{B65305CA-B46A-42CD-BD1E-0442FCE33773}"/>
    <cellStyle name="Normal 27 4 4" xfId="5855" xr:uid="{66D604D7-DB9C-4075-A334-5E72F2EAD732}"/>
    <cellStyle name="Normal 27 4 4 2" xfId="9605" xr:uid="{085E5393-D807-420D-8382-1ED0E71B0DB9}"/>
    <cellStyle name="Normal 27 4 4 2 2" xfId="38503" xr:uid="{109B329C-F89C-4477-8168-4D9CB7286224}"/>
    <cellStyle name="Normal 27 4 4 2 3" xfId="24079" xr:uid="{5B423FC9-391D-453C-876C-932EBA00B627}"/>
    <cellStyle name="Normal 27 4 4 3" xfId="13342" xr:uid="{6F4135E9-A2E4-4F51-AAE4-699CB17AC2FC}"/>
    <cellStyle name="Normal 27 4 4 3 2" xfId="42235" xr:uid="{C8BDBB5F-60C6-4128-9DD7-1D948E1F00B2}"/>
    <cellStyle name="Normal 27 4 4 3 3" xfId="27811" xr:uid="{15274C84-47C5-48CD-85BD-796964D94CCA}"/>
    <cellStyle name="Normal 27 4 4 4" xfId="34771" xr:uid="{E1A21F33-9DB0-4418-B043-A31285FB6461}"/>
    <cellStyle name="Normal 27 4 4 5" xfId="20347" xr:uid="{010EA8C8-BD33-4240-9785-9F5E0FBBB0A0}"/>
    <cellStyle name="Normal 27 4 5" xfId="7739" xr:uid="{DFEA5724-C666-47F3-A5B7-09DBE372C18B}"/>
    <cellStyle name="Normal 27 4 5 2" xfId="36637" xr:uid="{422DEDEB-7A1B-409C-9C5D-81E30E647B79}"/>
    <cellStyle name="Normal 27 4 5 3" xfId="22213" xr:uid="{33960638-85E0-40A1-B1CE-71D91D75E43B}"/>
    <cellStyle name="Normal 27 4 6" xfId="11474" xr:uid="{1407D47B-8546-4676-997C-1B71614F7412}"/>
    <cellStyle name="Normal 27 4 6 2" xfId="40369" xr:uid="{1D6C5E46-E259-45D4-B5E3-583CC07AA5A7}"/>
    <cellStyle name="Normal 27 4 6 3" xfId="25945" xr:uid="{57D2DAC1-CB6B-4286-9630-BBC43FF4C44A}"/>
    <cellStyle name="Normal 27 4 7" xfId="15864" xr:uid="{3F266674-79A4-4185-A07D-0FE5F19B195E}"/>
    <cellStyle name="Normal 27 4 7 2" xfId="44744" xr:uid="{56CD69DE-E7A7-4ABC-9D0F-87B554B6BF8B}"/>
    <cellStyle name="Normal 27 4 7 3" xfId="30320" xr:uid="{67FCD633-466F-477F-8F3F-BA1CAA6510EC}"/>
    <cellStyle name="Normal 27 4 8" xfId="3923" xr:uid="{91EA8591-7B6C-4C0E-9FFB-9EB6783C7915}"/>
    <cellStyle name="Normal 27 4 8 2" xfId="32904" xr:uid="{8E6A6583-328F-46D4-9AF4-665266DD8238}"/>
    <cellStyle name="Normal 27 4 9" xfId="18481" xr:uid="{00A02A82-F23C-4D10-A7C8-3B438B0B3A9C}"/>
    <cellStyle name="Normal 27 5" xfId="1436" xr:uid="{E093B968-4F4A-4147-B471-87D57CF2BB21}"/>
    <cellStyle name="Normal 27 5 2" xfId="3050" xr:uid="{4B04C34E-63FC-44D7-97D2-20226F608B0C}"/>
    <cellStyle name="Normal 27 5 2 2" xfId="7177" xr:uid="{F68F6987-E308-4BD8-807A-22507100803E}"/>
    <cellStyle name="Normal 27 5 2 2 2" xfId="10926" xr:uid="{361FCECA-22D5-4641-91C7-42C8252F112F}"/>
    <cellStyle name="Normal 27 5 2 2 2 2" xfId="39824" xr:uid="{C4E920B2-3DB4-42DE-B02F-D3F56BAE2CD4}"/>
    <cellStyle name="Normal 27 5 2 2 2 3" xfId="25400" xr:uid="{0A8786ED-5D28-4543-87C0-4009E5D1DC70}"/>
    <cellStyle name="Normal 27 5 2 2 3" xfId="14663" xr:uid="{0F038E12-534A-4C3A-8EF8-38BB0654E636}"/>
    <cellStyle name="Normal 27 5 2 2 3 2" xfId="43556" xr:uid="{BCBDAC37-0691-4585-BAF7-0BAA34D518A6}"/>
    <cellStyle name="Normal 27 5 2 2 3 3" xfId="29132" xr:uid="{966D4FB5-3C80-48F3-A771-5B74BC7AF293}"/>
    <cellStyle name="Normal 27 5 2 2 4" xfId="36092" xr:uid="{DB6BB4F7-21EF-492A-B585-05B17EE40E71}"/>
    <cellStyle name="Normal 27 5 2 2 5" xfId="21668" xr:uid="{297B3A2A-9CB1-4D0C-8C1E-3FFDD38BC4B1}"/>
    <cellStyle name="Normal 27 5 2 3" xfId="9060" xr:uid="{4B7B0BF1-C12B-440E-83D5-F50A66F3B959}"/>
    <cellStyle name="Normal 27 5 2 3 2" xfId="37958" xr:uid="{EE649D7D-73F5-4354-A1C0-8A347B4F4542}"/>
    <cellStyle name="Normal 27 5 2 3 3" xfId="23534" xr:uid="{540C0AFE-D82F-43DD-96D1-8F1290FB3903}"/>
    <cellStyle name="Normal 27 5 2 4" xfId="12797" xr:uid="{EE1BD828-260C-44BC-8FF6-EDE0583D6C28}"/>
    <cellStyle name="Normal 27 5 2 4 2" xfId="41690" xr:uid="{BDBBF65B-0D19-41F2-9219-57DF722A9C6A}"/>
    <cellStyle name="Normal 27 5 2 4 3" xfId="27266" xr:uid="{50B9F712-F68C-4832-9F3E-65641006E560}"/>
    <cellStyle name="Normal 27 5 2 5" xfId="17578" xr:uid="{A0DF596D-84B2-4A1E-A472-4EA4E15D5396}"/>
    <cellStyle name="Normal 27 5 2 5 2" xfId="46456" xr:uid="{010D451A-9D01-4F8D-B7EB-22C0F09A0C9B}"/>
    <cellStyle name="Normal 27 5 2 5 3" xfId="32032" xr:uid="{07ACACD5-97AB-4B2C-B9E9-A32F53A2474C}"/>
    <cellStyle name="Normal 27 5 2 6" xfId="5303" xr:uid="{F2D42792-57CE-439F-8A7A-253300AC83E8}"/>
    <cellStyle name="Normal 27 5 2 6 2" xfId="34226" xr:uid="{7E5DCF26-C7EF-44F3-80B1-D9B0FF18A54A}"/>
    <cellStyle name="Normal 27 5 2 7" xfId="19802" xr:uid="{6B2B2992-F7F7-464D-B49A-84F26A95296F}"/>
    <cellStyle name="Normal 27 5 3" xfId="6244" xr:uid="{221920F3-387A-4BC6-A060-699E9ADCFB4A}"/>
    <cellStyle name="Normal 27 5 3 2" xfId="9993" xr:uid="{A9B64BA8-FAA8-4C0D-91EB-F3780243027D}"/>
    <cellStyle name="Normal 27 5 3 2 2" xfId="38891" xr:uid="{5659050D-F9E0-40C7-89FC-B0B1617DD9A7}"/>
    <cellStyle name="Normal 27 5 3 2 3" xfId="24467" xr:uid="{989AF48A-BB1E-43AE-BA5A-01A32B7530E8}"/>
    <cellStyle name="Normal 27 5 3 3" xfId="13730" xr:uid="{47C1A6C8-F5FB-4914-A77E-AC68B4606F3A}"/>
    <cellStyle name="Normal 27 5 3 3 2" xfId="42623" xr:uid="{50F2D8BB-5714-4A9F-B3B3-B7B8C99C8EAD}"/>
    <cellStyle name="Normal 27 5 3 3 3" xfId="28199" xr:uid="{15E23A40-4992-49E0-B064-F042EC5B0FD7}"/>
    <cellStyle name="Normal 27 5 3 4" xfId="35159" xr:uid="{D8F7C886-9C02-40ED-9AB0-D63C598E93D1}"/>
    <cellStyle name="Normal 27 5 3 5" xfId="20735" xr:uid="{C3AF9D72-54E5-48F2-BD93-B9BE2DEC6045}"/>
    <cellStyle name="Normal 27 5 4" xfId="8127" xr:uid="{8E8295E0-60CF-4A1F-A084-AAD9E346A435}"/>
    <cellStyle name="Normal 27 5 4 2" xfId="37025" xr:uid="{803002D8-71D7-4AFD-8779-BF64C5069E43}"/>
    <cellStyle name="Normal 27 5 4 3" xfId="22601" xr:uid="{BD7E162F-6F3A-439E-8FFB-43F76D968191}"/>
    <cellStyle name="Normal 27 5 5" xfId="11862" xr:uid="{1F9A2EEC-B35E-4693-BBA7-3866C4DBA8BF}"/>
    <cellStyle name="Normal 27 5 5 2" xfId="40757" xr:uid="{4CB60B84-BD6F-4DBD-8A76-BE401E4274AE}"/>
    <cellStyle name="Normal 27 5 5 3" xfId="26333" xr:uid="{62EDCC7E-717E-420F-A230-14DA6621E4E6}"/>
    <cellStyle name="Normal 27 5 6" xfId="15965" xr:uid="{BBA0932B-A7F6-4622-AF19-68914AE0FD2F}"/>
    <cellStyle name="Normal 27 5 6 2" xfId="44844" xr:uid="{CEA60113-5169-4EA7-99FD-900D0FC16F63}"/>
    <cellStyle name="Normal 27 5 6 3" xfId="30420" xr:uid="{688F85C2-9BB4-40C2-9214-FBE7F8A8E55B}"/>
    <cellStyle name="Normal 27 5 7" xfId="4336" xr:uid="{DB6C9BC1-6827-42D8-8F5D-5799335827EB}"/>
    <cellStyle name="Normal 27 5 7 2" xfId="33292" xr:uid="{ECE6DF50-3856-4970-B290-C65F95C741FB}"/>
    <cellStyle name="Normal 27 5 8" xfId="18869" xr:uid="{7A5B31CC-65CA-45EE-A3BB-363FAE5FA781}"/>
    <cellStyle name="Normal 27 6" xfId="2244" xr:uid="{1FA6F328-7A35-4842-8DBE-AE399780D830}"/>
    <cellStyle name="Normal 27 6 2" xfId="6724" xr:uid="{9EFD6063-3FF0-4EC1-BBAC-341A627DF7AC}"/>
    <cellStyle name="Normal 27 6 2 2" xfId="10473" xr:uid="{1F68DA9D-4072-43E7-9F95-0DB2F2511944}"/>
    <cellStyle name="Normal 27 6 2 2 2" xfId="39371" xr:uid="{81DCA7C5-61F7-4017-8F2F-BBB87B11F39B}"/>
    <cellStyle name="Normal 27 6 2 2 3" xfId="24947" xr:uid="{FBB46C48-4A3F-47A9-ACFC-EE04A6759D5F}"/>
    <cellStyle name="Normal 27 6 2 3" xfId="14210" xr:uid="{BDC2F749-56F3-4817-9991-3886B701EF24}"/>
    <cellStyle name="Normal 27 6 2 3 2" xfId="43103" xr:uid="{4F7FBA60-48B3-49E3-88AB-909C5A88EBFD}"/>
    <cellStyle name="Normal 27 6 2 3 3" xfId="28679" xr:uid="{7F6F69A0-0DBB-4CA2-A296-43F77B39953F}"/>
    <cellStyle name="Normal 27 6 2 4" xfId="35639" xr:uid="{35182F1F-7C66-4072-B26A-A628E01DC34A}"/>
    <cellStyle name="Normal 27 6 2 5" xfId="21215" xr:uid="{3534FE1A-D892-4567-A3FA-04CF02AF650C}"/>
    <cellStyle name="Normal 27 6 3" xfId="8607" xr:uid="{CFC9D48E-0134-4EF0-A067-D661EF1AA08C}"/>
    <cellStyle name="Normal 27 6 3 2" xfId="37505" xr:uid="{651A958B-7F52-48FE-B94F-7951240781DA}"/>
    <cellStyle name="Normal 27 6 3 3" xfId="23081" xr:uid="{09790912-4B68-456B-A3C3-50BF19E74E18}"/>
    <cellStyle name="Normal 27 6 4" xfId="12344" xr:uid="{3C209D15-3E3B-4053-83C8-37C2AA0F8759}"/>
    <cellStyle name="Normal 27 6 4 2" xfId="41237" xr:uid="{F851F226-93DD-4A4F-9DA9-7A88C426C71F}"/>
    <cellStyle name="Normal 27 6 4 3" xfId="26813" xr:uid="{56B75237-1874-44A1-91E8-CEBB2E9BBC26}"/>
    <cellStyle name="Normal 27 6 5" xfId="16772" xr:uid="{935DE9D7-5A3E-486A-B84C-3E08EB5CC6DC}"/>
    <cellStyle name="Normal 27 6 5 2" xfId="45650" xr:uid="{262A5878-19A1-4827-BAC6-DF2679D0C576}"/>
    <cellStyle name="Normal 27 6 5 3" xfId="31226" xr:uid="{FFA27F2E-9B00-4855-9B36-8E33E131BBC2}"/>
    <cellStyle name="Normal 27 6 6" xfId="4850" xr:uid="{95879DE5-EE27-4508-88EF-C22C8EC4D02A}"/>
    <cellStyle name="Normal 27 6 6 2" xfId="33773" xr:uid="{A9D4AA24-923B-4FF1-958F-C02605BFE9E1}"/>
    <cellStyle name="Normal 27 6 7" xfId="19349" xr:uid="{7254D23F-445C-4BDE-8196-432476DE0AC7}"/>
    <cellStyle name="Normal 27 7" xfId="5790" xr:uid="{26F92799-ABCC-4A36-95EF-8E76907C2239}"/>
    <cellStyle name="Normal 27 7 2" xfId="9540" xr:uid="{EDB82A45-7D21-42F5-8069-F5A5E46EA7BF}"/>
    <cellStyle name="Normal 27 7 2 2" xfId="38438" xr:uid="{FC65F5D6-2984-4671-99E4-84C71303EEE6}"/>
    <cellStyle name="Normal 27 7 2 3" xfId="24014" xr:uid="{77935A3C-1B8E-4210-90A6-A93FE34962A0}"/>
    <cellStyle name="Normal 27 7 3" xfId="13277" xr:uid="{56C05E39-67D6-4FFF-B8B7-7740DFB63EB2}"/>
    <cellStyle name="Normal 27 7 3 2" xfId="42170" xr:uid="{1680EA1B-DBC0-4A60-9651-9C5608E0AE72}"/>
    <cellStyle name="Normal 27 7 3 3" xfId="27746" xr:uid="{1F6D16E5-520F-4741-8753-F5EF19FAC8B3}"/>
    <cellStyle name="Normal 27 7 4" xfId="34706" xr:uid="{E73697F9-6232-4183-93FF-F14EE059808B}"/>
    <cellStyle name="Normal 27 7 5" xfId="20282" xr:uid="{734D14E1-DDE9-42A7-BB24-497BD31ECC25}"/>
    <cellStyle name="Normal 27 8" xfId="7674" xr:uid="{4611A201-BBC5-44E1-A88D-9A286C8BCC56}"/>
    <cellStyle name="Normal 27 8 2" xfId="36572" xr:uid="{0D27DAB3-44F6-458C-8FB5-64A44EA20D07}"/>
    <cellStyle name="Normal 27 8 3" xfId="22148" xr:uid="{99BED6C0-2630-4902-98CA-D79D59144634}"/>
    <cellStyle name="Normal 27 9" xfId="11409" xr:uid="{C4B6656F-24C4-4C39-997A-0E5B62C95D2B}"/>
    <cellStyle name="Normal 27 9 2" xfId="40304" xr:uid="{13189AEA-FDD6-43DD-8CF4-89D37D6A5FE1}"/>
    <cellStyle name="Normal 27 9 3" xfId="25880" xr:uid="{DDC9BDB3-A888-4713-8A33-6028ED3FC160}"/>
    <cellStyle name="Normal 28" xfId="375" xr:uid="{634C89F9-47AA-48E5-A86E-48917B583677}"/>
    <cellStyle name="Normal 28 10" xfId="15165" xr:uid="{62B4BF23-9D79-4B72-8704-D6ED8BABBC72}"/>
    <cellStyle name="Normal 28 10 2" xfId="44052" xr:uid="{C46215EC-D6F7-4B91-B1D3-F70A6771FCA8}"/>
    <cellStyle name="Normal 28 10 3" xfId="29628" xr:uid="{62464199-13AF-4C13-8BFE-1A5EA88B2FFF}"/>
    <cellStyle name="Normal 28 11" xfId="3859" xr:uid="{C503B348-B61A-427D-B177-BC30BC9BE5DA}"/>
    <cellStyle name="Normal 28 11 2" xfId="32839" xr:uid="{6F44F9FD-D207-43DE-8228-27B32E50D4BA}"/>
    <cellStyle name="Normal 28 12" xfId="18417" xr:uid="{D669CB12-E746-45A0-9D43-18B22E2C37DC}"/>
    <cellStyle name="Normal 28 2" xfId="771" xr:uid="{0D289D88-EC04-440F-9FED-08E550A68E40}"/>
    <cellStyle name="Normal 28 2 2" xfId="1264" xr:uid="{3E96800B-7935-42ED-AF2A-CD0234799BDD}"/>
    <cellStyle name="Normal 28 2 2 2" xfId="2146" xr:uid="{210DD18F-2622-4296-AE86-40F9CA065575}"/>
    <cellStyle name="Normal 28 2 2 2 2" xfId="3760" xr:uid="{9196CE02-D334-489F-9F82-2D445821A314}"/>
    <cellStyle name="Normal 28 2 2 2 2 2" xfId="11264" xr:uid="{1C22B2D7-07F9-4AAD-9776-3FC0B75D1310}"/>
    <cellStyle name="Normal 28 2 2 2 2 2 2" xfId="40162" xr:uid="{0B585381-DB89-4E2D-B015-C5ECEB61467D}"/>
    <cellStyle name="Normal 28 2 2 2 2 2 3" xfId="25738" xr:uid="{ACCDF2C5-ECF2-4DDE-BF79-D999E532BFC6}"/>
    <cellStyle name="Normal 28 2 2 2 2 3" xfId="15001" xr:uid="{C251B67D-6788-4CF1-ADBC-CEF13D5F2781}"/>
    <cellStyle name="Normal 28 2 2 2 2 3 2" xfId="43894" xr:uid="{3EA29FCF-2D5E-4E94-9CBF-70C303CC0512}"/>
    <cellStyle name="Normal 28 2 2 2 2 3 3" xfId="29470" xr:uid="{8D7FAA78-17C8-4CC7-AA79-CA6A25484298}"/>
    <cellStyle name="Normal 28 2 2 2 2 4" xfId="18288" xr:uid="{CFF3944F-B26C-4A7A-8ECA-C94BB4740778}"/>
    <cellStyle name="Normal 28 2 2 2 2 4 2" xfId="47166" xr:uid="{8C45E677-A751-46AE-914E-5C92B9443240}"/>
    <cellStyle name="Normal 28 2 2 2 2 4 3" xfId="32742" xr:uid="{C9B8A74A-CEFF-4252-9DF1-521391AA88E5}"/>
    <cellStyle name="Normal 28 2 2 2 2 5" xfId="7515" xr:uid="{40B8A064-0F61-4DB1-AD76-5A891DA7BA5D}"/>
    <cellStyle name="Normal 28 2 2 2 2 5 2" xfId="36430" xr:uid="{C89BC654-31F7-4B64-ACE8-02E636A48403}"/>
    <cellStyle name="Normal 28 2 2 2 2 6" xfId="22006" xr:uid="{FE7FF4B9-293E-4499-9E63-0317AA3B5C8D}"/>
    <cellStyle name="Normal 28 2 2 2 3" xfId="9398" xr:uid="{84EDF2D3-E212-4D6D-9EBB-DEE18340AC21}"/>
    <cellStyle name="Normal 28 2 2 2 3 2" xfId="38296" xr:uid="{08F18C92-7738-46D3-B343-7BD27106F719}"/>
    <cellStyle name="Normal 28 2 2 2 3 3" xfId="23872" xr:uid="{F3F0CB21-D3CD-4E47-9B9D-A1E5EE2B346D}"/>
    <cellStyle name="Normal 28 2 2 2 4" xfId="13135" xr:uid="{83FA7050-9B64-4F2E-ACD7-28816E8993C2}"/>
    <cellStyle name="Normal 28 2 2 2 4 2" xfId="42028" xr:uid="{A45F0EA6-D49E-43AD-891E-1810A954BFF5}"/>
    <cellStyle name="Normal 28 2 2 2 4 3" xfId="27604" xr:uid="{D640007E-CC97-404E-B3EF-BF99A94E0C9E}"/>
    <cellStyle name="Normal 28 2 2 2 5" xfId="16675" xr:uid="{3602EC66-EC9C-4BD2-B0CD-9516898A66A3}"/>
    <cellStyle name="Normal 28 2 2 2 5 2" xfId="45554" xr:uid="{1F196374-B368-48F0-9746-C7415FD5FABE}"/>
    <cellStyle name="Normal 28 2 2 2 5 3" xfId="31130" xr:uid="{B33966C3-CDCD-4B81-BBC7-F148F4DC64EF}"/>
    <cellStyle name="Normal 28 2 2 2 6" xfId="5641" xr:uid="{9329567F-4424-42E2-BC10-28DB8D1B69D2}"/>
    <cellStyle name="Normal 28 2 2 2 6 2" xfId="34564" xr:uid="{F1F62D44-22D2-48A2-B8CE-01BE49958E48}"/>
    <cellStyle name="Normal 28 2 2 2 7" xfId="20140" xr:uid="{38AE195E-F065-4A92-BCDC-2F9E11A1DDBA}"/>
    <cellStyle name="Normal 28 2 2 3" xfId="2954" xr:uid="{EB1F57DE-FF89-47D9-AE19-9E58A1D057BB}"/>
    <cellStyle name="Normal 28 2 2 3 2" xfId="10331" xr:uid="{03CA70A6-BAF9-46FD-882E-711E5A1FBA8F}"/>
    <cellStyle name="Normal 28 2 2 3 2 2" xfId="39229" xr:uid="{B6AB0163-61B6-4C09-BDE7-5036C45620FC}"/>
    <cellStyle name="Normal 28 2 2 3 2 3" xfId="24805" xr:uid="{B594323D-3C45-4003-A9A0-2ACF71BE1AA4}"/>
    <cellStyle name="Normal 28 2 2 3 3" xfId="14068" xr:uid="{0AB1E03F-6417-4BD1-B2AD-5B971D55A22E}"/>
    <cellStyle name="Normal 28 2 2 3 3 2" xfId="42961" xr:uid="{6178CB28-2D4B-4DD6-91F0-2AB6A162F9F6}"/>
    <cellStyle name="Normal 28 2 2 3 3 3" xfId="28537" xr:uid="{E72D410A-3A75-4472-AF0F-EC314444D871}"/>
    <cellStyle name="Normal 28 2 2 3 4" xfId="17482" xr:uid="{F08342AF-4B95-4F4A-BD52-96663B7533DB}"/>
    <cellStyle name="Normal 28 2 2 3 4 2" xfId="46360" xr:uid="{B6210F16-066A-4398-88EE-28B36D223537}"/>
    <cellStyle name="Normal 28 2 2 3 4 3" xfId="31936" xr:uid="{3A8C5250-60E9-41D5-93FD-BB0F154AD0C2}"/>
    <cellStyle name="Normal 28 2 2 3 5" xfId="6582" xr:uid="{ECCA6427-7D49-4B3B-8F64-7D5D4F5A9179}"/>
    <cellStyle name="Normal 28 2 2 3 5 2" xfId="35497" xr:uid="{7685543D-02E1-4271-BD0C-224E2BE90EC2}"/>
    <cellStyle name="Normal 28 2 2 3 6" xfId="21073" xr:uid="{4F7258BE-B112-4C49-B2FB-E06C8483238C}"/>
    <cellStyle name="Normal 28 2 2 4" xfId="8465" xr:uid="{F31C04DA-E490-4E3E-914F-EB8EC8624C9F}"/>
    <cellStyle name="Normal 28 2 2 4 2" xfId="37363" xr:uid="{CB970E0A-FE82-4DCD-819C-D9B81D3D7C06}"/>
    <cellStyle name="Normal 28 2 2 4 3" xfId="22939" xr:uid="{43286640-9D34-40CF-B551-2A03E08FA0F2}"/>
    <cellStyle name="Normal 28 2 2 5" xfId="12200" xr:uid="{DFBA247E-4B2E-4126-B22A-6FAE1C872BA7}"/>
    <cellStyle name="Normal 28 2 2 5 2" xfId="41095" xr:uid="{50558A29-627A-4CD0-AE3A-BD551B13384A}"/>
    <cellStyle name="Normal 28 2 2 5 3" xfId="26671" xr:uid="{0D53F635-FABF-4026-A6A5-EFCBD2A7F15E}"/>
    <cellStyle name="Normal 28 2 2 6" xfId="15868" xr:uid="{7DA21D88-B53D-47E7-9736-AFD993013A0E}"/>
    <cellStyle name="Normal 28 2 2 6 2" xfId="44748" xr:uid="{E45A90D6-732A-43E9-9744-9F99E2E835AE}"/>
    <cellStyle name="Normal 28 2 2 6 3" xfId="30324" xr:uid="{98B02210-D3A8-41B6-A334-CB5B560D1098}"/>
    <cellStyle name="Normal 28 2 2 7" xfId="4695" xr:uid="{466FDEF1-B6DB-464F-A8A4-6163E47ECA41}"/>
    <cellStyle name="Normal 28 2 2 7 2" xfId="33630" xr:uid="{40AD77B1-9096-4938-AB17-FBC83A9D7AF8}"/>
    <cellStyle name="Normal 28 2 2 8" xfId="19207" xr:uid="{C782ACAD-4941-4B00-998E-10EBB94DD485}"/>
    <cellStyle name="Normal 28 2 3" xfId="1709" xr:uid="{7670A827-D4AF-4C36-A551-523C6E582335}"/>
    <cellStyle name="Normal 28 2 3 2" xfId="3323" xr:uid="{D7D146D5-7620-43DA-B77F-3F485EAB85A5}"/>
    <cellStyle name="Normal 28 2 3 2 2" xfId="10811" xr:uid="{8F6B0691-E8D6-488E-9647-DAA8B6B800E2}"/>
    <cellStyle name="Normal 28 2 3 2 2 2" xfId="39709" xr:uid="{8CF0964D-BDFE-466F-9A43-53976CA1FA47}"/>
    <cellStyle name="Normal 28 2 3 2 2 3" xfId="25285" xr:uid="{328EEBA2-1074-40BE-9E26-C01D675914C0}"/>
    <cellStyle name="Normal 28 2 3 2 3" xfId="14548" xr:uid="{500DFA67-4D55-44B5-A244-9DE3C98B8EE4}"/>
    <cellStyle name="Normal 28 2 3 2 3 2" xfId="43441" xr:uid="{E1AAB11B-3753-43AE-9AF5-6E60976609E7}"/>
    <cellStyle name="Normal 28 2 3 2 3 3" xfId="29017" xr:uid="{A8DECD8F-4943-4898-BD53-AA4F09FCB0F7}"/>
    <cellStyle name="Normal 28 2 3 2 4" xfId="17851" xr:uid="{9BD99D7F-23BC-4D76-B03C-2FE48774D4D0}"/>
    <cellStyle name="Normal 28 2 3 2 4 2" xfId="46729" xr:uid="{3F923FE5-F22E-4B30-B543-240A0E4392FA}"/>
    <cellStyle name="Normal 28 2 3 2 4 3" xfId="32305" xr:uid="{A84D59D0-03AF-4B67-B3DC-B51059D545B7}"/>
    <cellStyle name="Normal 28 2 3 2 5" xfId="7062" xr:uid="{4BF035BD-A2A8-4B3F-8533-B24BB5E33B42}"/>
    <cellStyle name="Normal 28 2 3 2 5 2" xfId="35977" xr:uid="{CF9F2F68-70B7-4FC0-98E0-00C76522BC6E}"/>
    <cellStyle name="Normal 28 2 3 2 6" xfId="21553" xr:uid="{5BC26589-2FFA-4772-8B8E-FD5A141DF3A2}"/>
    <cellStyle name="Normal 28 2 3 3" xfId="8945" xr:uid="{E9D09D85-089F-42F6-879E-9BCD564A812F}"/>
    <cellStyle name="Normal 28 2 3 3 2" xfId="37843" xr:uid="{5B93D84A-C340-43F2-A7B5-2D0852C04A7E}"/>
    <cellStyle name="Normal 28 2 3 3 3" xfId="23419" xr:uid="{AAEDEF92-97EA-41CE-9305-914039CBE532}"/>
    <cellStyle name="Normal 28 2 3 4" xfId="12682" xr:uid="{EC6372AE-3980-4CC9-A5CD-6AFDD54E6EFC}"/>
    <cellStyle name="Normal 28 2 3 4 2" xfId="41575" xr:uid="{50E60865-B9AA-41EA-8BEA-E6BE9BF5731E}"/>
    <cellStyle name="Normal 28 2 3 4 3" xfId="27151" xr:uid="{6D52CA29-D8F2-41A1-B768-068DEEB63440}"/>
    <cellStyle name="Normal 28 2 3 5" xfId="16238" xr:uid="{4DF97DFB-44B8-4899-AA2D-4F89725E1BAC}"/>
    <cellStyle name="Normal 28 2 3 5 2" xfId="45117" xr:uid="{C079CBCC-2151-4634-BF8F-C6EAC1B1A96E}"/>
    <cellStyle name="Normal 28 2 3 5 3" xfId="30693" xr:uid="{A4CE7E73-8EDD-4AD3-B5C0-3D4A62E0A2F2}"/>
    <cellStyle name="Normal 28 2 3 6" xfId="5188" xr:uid="{3F0F5C61-C165-49F0-990B-6CDC2FC16685}"/>
    <cellStyle name="Normal 28 2 3 6 2" xfId="34111" xr:uid="{AFE44622-D2CD-4C23-A105-C4B6C29E66AA}"/>
    <cellStyle name="Normal 28 2 3 7" xfId="19687" xr:uid="{431F1D76-01F1-4514-83F3-B1562885B69A}"/>
    <cellStyle name="Normal 28 2 4" xfId="2517" xr:uid="{EDEF8842-189C-4ED2-ABEB-5B1EE16F7769}"/>
    <cellStyle name="Normal 28 2 4 2" xfId="9878" xr:uid="{50224FA9-CA17-459D-8A3B-6FDB31EE39F7}"/>
    <cellStyle name="Normal 28 2 4 2 2" xfId="38776" xr:uid="{80B45260-2743-47F3-BB68-A1BB1B680ECD}"/>
    <cellStyle name="Normal 28 2 4 2 3" xfId="24352" xr:uid="{6D77ECD0-A961-4D8B-BDC4-14A2DD71F6B5}"/>
    <cellStyle name="Normal 28 2 4 3" xfId="13615" xr:uid="{A835E060-BE55-4CEA-8728-39C1D07BC560}"/>
    <cellStyle name="Normal 28 2 4 3 2" xfId="42508" xr:uid="{B7B896DE-A251-41AD-A12E-A1EAC1F63FE9}"/>
    <cellStyle name="Normal 28 2 4 3 3" xfId="28084" xr:uid="{F41829D2-37C6-476F-B458-9FA412DACF22}"/>
    <cellStyle name="Normal 28 2 4 4" xfId="17045" xr:uid="{1CB81B45-AB2C-4852-BB9E-B499B5631777}"/>
    <cellStyle name="Normal 28 2 4 4 2" xfId="45923" xr:uid="{8FA57CFF-7E57-4CD4-BAA9-BC3D63168E33}"/>
    <cellStyle name="Normal 28 2 4 4 3" xfId="31499" xr:uid="{E666B9D0-5351-4A75-A096-8F71C5A6C548}"/>
    <cellStyle name="Normal 28 2 4 5" xfId="6129" xr:uid="{F3287210-4D9B-4C85-9943-2039131B221A}"/>
    <cellStyle name="Normal 28 2 4 5 2" xfId="35044" xr:uid="{64BEF040-5519-437B-B81D-CC348101E295}"/>
    <cellStyle name="Normal 28 2 4 6" xfId="20620" xr:uid="{3FB2BEE6-804D-4F69-91F8-740CAD3A97E4}"/>
    <cellStyle name="Normal 28 2 5" xfId="8012" xr:uid="{629BCFE7-6B55-48C3-A9EF-2DA5EDDFBED4}"/>
    <cellStyle name="Normal 28 2 5 2" xfId="36910" xr:uid="{AF2DF5EB-D2E0-472D-BF60-F1490F00A240}"/>
    <cellStyle name="Normal 28 2 5 3" xfId="22486" xr:uid="{89178EDC-82C2-4CE2-9389-70D10756B232}"/>
    <cellStyle name="Normal 28 2 6" xfId="11747" xr:uid="{25F34F72-4ACD-4B48-83E0-43B6BEA595EB}"/>
    <cellStyle name="Normal 28 2 6 2" xfId="40642" xr:uid="{5DB21A3E-AB89-4882-A021-33F0E5449D52}"/>
    <cellStyle name="Normal 28 2 6 3" xfId="26218" xr:uid="{CFD65CDA-A4F9-416E-9733-B1CBD7DB1555}"/>
    <cellStyle name="Normal 28 2 7" xfId="15424" xr:uid="{FC39F1DF-037C-4F14-8FDD-90649BD7D7C0}"/>
    <cellStyle name="Normal 28 2 7 2" xfId="44311" xr:uid="{124A396A-0F1E-4411-A384-F85E49A3D86B}"/>
    <cellStyle name="Normal 28 2 7 3" xfId="29887" xr:uid="{549E48A5-89A5-4EB3-9670-69800AB56980}"/>
    <cellStyle name="Normal 28 2 8" xfId="4196" xr:uid="{36B5630B-EFDA-4183-A85F-9135BF9EF1BC}"/>
    <cellStyle name="Normal 28 2 8 2" xfId="33177" xr:uid="{C87429AB-AC98-468D-BB55-460B98AF622B}"/>
    <cellStyle name="Normal 28 2 9" xfId="18754" xr:uid="{8B65B98C-0B8F-47DB-BCE8-A068734CE5D6}"/>
    <cellStyle name="Normal 28 3" xfId="580" xr:uid="{9DB9FAD0-9F6B-4A03-8515-66C5AEBF15D5}"/>
    <cellStyle name="Normal 28 3 2" xfId="1265" xr:uid="{C85336C1-891C-4616-BC37-23E8375068C2}"/>
    <cellStyle name="Normal 28 3 2 2" xfId="2147" xr:uid="{A99811ED-2D98-40AE-AE47-68540543BE4C}"/>
    <cellStyle name="Normal 28 3 2 2 2" xfId="3761" xr:uid="{24CE5B02-F45C-4A2C-BDCF-FD2F7156DE70}"/>
    <cellStyle name="Normal 28 3 2 2 2 2" xfId="11135" xr:uid="{F2E9451A-F105-4778-9CAA-193E92B10651}"/>
    <cellStyle name="Normal 28 3 2 2 2 2 2" xfId="40033" xr:uid="{E8872F15-F08A-4B26-91C2-25367CCBBA92}"/>
    <cellStyle name="Normal 28 3 2 2 2 2 3" xfId="25609" xr:uid="{EC57D4AD-D4AD-404E-A3BE-1AC3844AAD76}"/>
    <cellStyle name="Normal 28 3 2 2 2 3" xfId="14872" xr:uid="{5B356691-B17B-4F29-BF5B-1246898BCE21}"/>
    <cellStyle name="Normal 28 3 2 2 2 3 2" xfId="43765" xr:uid="{66DCEB53-1CED-4A19-AE54-AD23BF0CBEE7}"/>
    <cellStyle name="Normal 28 3 2 2 2 3 3" xfId="29341" xr:uid="{EA9FA1B1-8AC9-4AE5-B52E-81164C420E77}"/>
    <cellStyle name="Normal 28 3 2 2 2 4" xfId="18289" xr:uid="{8503511A-1DCA-472B-B1FE-AC23A70D15EE}"/>
    <cellStyle name="Normal 28 3 2 2 2 4 2" xfId="47167" xr:uid="{78CAA25C-E5A1-45BE-B6A1-21B2188AE1F0}"/>
    <cellStyle name="Normal 28 3 2 2 2 4 3" xfId="32743" xr:uid="{D2D6C7FC-B7B6-4E82-AB51-DCCFC5EED6E2}"/>
    <cellStyle name="Normal 28 3 2 2 2 5" xfId="7386" xr:uid="{B8DDB431-2296-4AD1-8133-D64100B50013}"/>
    <cellStyle name="Normal 28 3 2 2 2 5 2" xfId="36301" xr:uid="{23D648DE-825B-4CC6-8071-A0BB89CD0804}"/>
    <cellStyle name="Normal 28 3 2 2 2 6" xfId="21877" xr:uid="{2D038791-F1E6-4A7F-9351-0726ABBA7FF8}"/>
    <cellStyle name="Normal 28 3 2 2 3" xfId="9269" xr:uid="{96835E2C-9C36-438F-9C98-AE6B983BF31B}"/>
    <cellStyle name="Normal 28 3 2 2 3 2" xfId="38167" xr:uid="{63C2D173-851B-4C89-BFB1-1E879A5460EB}"/>
    <cellStyle name="Normal 28 3 2 2 3 3" xfId="23743" xr:uid="{F4D2E148-34FF-4C23-A2E8-CFCCC2C40045}"/>
    <cellStyle name="Normal 28 3 2 2 4" xfId="13006" xr:uid="{66F8B904-E506-412B-B7DE-1128E8AA94B4}"/>
    <cellStyle name="Normal 28 3 2 2 4 2" xfId="41899" xr:uid="{942CD6E2-3968-49A9-88BC-76A675D70F7D}"/>
    <cellStyle name="Normal 28 3 2 2 4 3" xfId="27475" xr:uid="{012FE8F7-D7C8-47D7-9892-C328448735E1}"/>
    <cellStyle name="Normal 28 3 2 2 5" xfId="16676" xr:uid="{95C48B10-03C5-494A-B679-2F01B2BF1C02}"/>
    <cellStyle name="Normal 28 3 2 2 5 2" xfId="45555" xr:uid="{2F6770F2-0D23-4E5B-9A12-059560854643}"/>
    <cellStyle name="Normal 28 3 2 2 5 3" xfId="31131" xr:uid="{D4479F38-C50C-4A58-9BCE-F4606B80AE09}"/>
    <cellStyle name="Normal 28 3 2 2 6" xfId="5512" xr:uid="{AE5DCEE3-CDCC-4FE0-80D0-3CC815AF7D3A}"/>
    <cellStyle name="Normal 28 3 2 2 6 2" xfId="34435" xr:uid="{2D2FCEF6-858C-4C00-85E2-72B4BC98A5F3}"/>
    <cellStyle name="Normal 28 3 2 2 7" xfId="20011" xr:uid="{27E42D4B-B042-4DA9-AF3A-0FF9BA858FD4}"/>
    <cellStyle name="Normal 28 3 2 3" xfId="2955" xr:uid="{B9206AFD-5CAF-4BF2-A15A-6A0D50B2CB8D}"/>
    <cellStyle name="Normal 28 3 2 3 2" xfId="10202" xr:uid="{C44802DD-DF34-4FBF-A5D3-959C43734966}"/>
    <cellStyle name="Normal 28 3 2 3 2 2" xfId="39100" xr:uid="{1A80C55B-15A8-404C-958D-6CD9261C88C1}"/>
    <cellStyle name="Normal 28 3 2 3 2 3" xfId="24676" xr:uid="{1224620D-D260-4DDE-9CFE-6BEB4F90B407}"/>
    <cellStyle name="Normal 28 3 2 3 3" xfId="13939" xr:uid="{77DE2682-94D4-4AE2-A66E-4DC79D4DE57A}"/>
    <cellStyle name="Normal 28 3 2 3 3 2" xfId="42832" xr:uid="{EAE9D724-C166-4BAF-BE9C-CE45BBE41C3B}"/>
    <cellStyle name="Normal 28 3 2 3 3 3" xfId="28408" xr:uid="{64860235-26C1-4F24-B282-531BBFF8F0A7}"/>
    <cellStyle name="Normal 28 3 2 3 4" xfId="17483" xr:uid="{A17C9999-7935-4AF0-90AB-8F5BD95C5B58}"/>
    <cellStyle name="Normal 28 3 2 3 4 2" xfId="46361" xr:uid="{23110680-87A1-4C2B-B939-DE7F7A14EC70}"/>
    <cellStyle name="Normal 28 3 2 3 4 3" xfId="31937" xr:uid="{6D929730-F23A-4829-863A-AC44556704B2}"/>
    <cellStyle name="Normal 28 3 2 3 5" xfId="6453" xr:uid="{649D2FA2-211C-4482-8920-0FB53E4289CE}"/>
    <cellStyle name="Normal 28 3 2 3 5 2" xfId="35368" xr:uid="{88AF6EE1-F36D-4E0D-A150-F4B407E29784}"/>
    <cellStyle name="Normal 28 3 2 3 6" xfId="20944" xr:uid="{52F87D90-3B64-4D1D-BAAD-EA568B8A669F}"/>
    <cellStyle name="Normal 28 3 2 4" xfId="8336" xr:uid="{99521CB7-558A-4207-9140-57FE346D0193}"/>
    <cellStyle name="Normal 28 3 2 4 2" xfId="37234" xr:uid="{BA75D12E-F718-4DE4-807A-CD4ECB430855}"/>
    <cellStyle name="Normal 28 3 2 4 3" xfId="22810" xr:uid="{7437AF23-575C-46EB-9AB6-1CF89B1CC3D9}"/>
    <cellStyle name="Normal 28 3 2 5" xfId="12071" xr:uid="{CE8505F7-3BA7-49BB-B2DB-442C89C04E58}"/>
    <cellStyle name="Normal 28 3 2 5 2" xfId="40966" xr:uid="{A507787E-561F-4D06-A1BA-11550EC46730}"/>
    <cellStyle name="Normal 28 3 2 5 3" xfId="26542" xr:uid="{0F3B750A-7082-4569-9446-BED66CF5801A}"/>
    <cellStyle name="Normal 28 3 2 6" xfId="15869" xr:uid="{01895B85-5D92-42B9-B714-78F69D6ED786}"/>
    <cellStyle name="Normal 28 3 2 6 2" xfId="44749" xr:uid="{FA7D7449-A8C0-4797-B6F7-26833DFF89AA}"/>
    <cellStyle name="Normal 28 3 2 6 3" xfId="30325" xr:uid="{AB957489-E255-4DAE-B761-03F9D0847122}"/>
    <cellStyle name="Normal 28 3 2 7" xfId="4562" xr:uid="{E79CC8CC-F7A5-4F02-9EC6-DC22449C344B}"/>
    <cellStyle name="Normal 28 3 2 7 2" xfId="33501" xr:uid="{34C37A25-8717-472F-AFF4-B69C4B26C356}"/>
    <cellStyle name="Normal 28 3 2 8" xfId="19078" xr:uid="{6252D75F-546C-4330-8BB6-C68A9FDB4300}"/>
    <cellStyle name="Normal 28 3 3" xfId="1580" xr:uid="{63C49637-C1B3-4F1E-8BD3-9B688DF84FF4}"/>
    <cellStyle name="Normal 28 3 3 2" xfId="3194" xr:uid="{D7A91030-E71E-4890-B72D-0794F9D08E82}"/>
    <cellStyle name="Normal 28 3 3 2 2" xfId="10682" xr:uid="{69E8FBBC-CA81-4D3C-A8C2-2D3EBFA081FE}"/>
    <cellStyle name="Normal 28 3 3 2 2 2" xfId="39580" xr:uid="{CD2179A2-E976-4068-A11E-DB8E9DE35116}"/>
    <cellStyle name="Normal 28 3 3 2 2 3" xfId="25156" xr:uid="{B246582C-54CA-469B-A3A0-EE61E118BCCD}"/>
    <cellStyle name="Normal 28 3 3 2 3" xfId="14419" xr:uid="{69C8E62C-8314-4983-B046-3DDF5749A450}"/>
    <cellStyle name="Normal 28 3 3 2 3 2" xfId="43312" xr:uid="{A8AB6991-4C1B-4CDD-943F-4DB7DC7993CE}"/>
    <cellStyle name="Normal 28 3 3 2 3 3" xfId="28888" xr:uid="{16AE4EAC-18B5-4765-8D99-186166137D33}"/>
    <cellStyle name="Normal 28 3 3 2 4" xfId="17722" xr:uid="{381F5CB6-8B9A-482A-9C37-83E6EC19C1C9}"/>
    <cellStyle name="Normal 28 3 3 2 4 2" xfId="46600" xr:uid="{4393D0EB-87CB-4DAB-B282-482F557C6768}"/>
    <cellStyle name="Normal 28 3 3 2 4 3" xfId="32176" xr:uid="{9C2C52BB-C204-495A-9FEC-1DCDCEAFCA88}"/>
    <cellStyle name="Normal 28 3 3 2 5" xfId="6933" xr:uid="{3C0AA6D2-D8D8-472E-AFA6-D57E39ACFFFC}"/>
    <cellStyle name="Normal 28 3 3 2 5 2" xfId="35848" xr:uid="{7A58FD6E-8FEA-4935-BF00-9876A363152D}"/>
    <cellStyle name="Normal 28 3 3 2 6" xfId="21424" xr:uid="{4307D295-44A9-40A9-B925-4E97E5886D35}"/>
    <cellStyle name="Normal 28 3 3 3" xfId="8816" xr:uid="{541D2943-8935-42BC-AB24-8FA37705CABC}"/>
    <cellStyle name="Normal 28 3 3 3 2" xfId="37714" xr:uid="{C81EEBFF-CBCF-4F87-B7E4-42EECBE730A3}"/>
    <cellStyle name="Normal 28 3 3 3 3" xfId="23290" xr:uid="{FE40582E-41DB-4B07-BE39-F554D2F44F89}"/>
    <cellStyle name="Normal 28 3 3 4" xfId="12553" xr:uid="{38818E5F-D222-4BD6-9C5F-2E338C3AD341}"/>
    <cellStyle name="Normal 28 3 3 4 2" xfId="41446" xr:uid="{3A615BA3-1BC1-4690-A382-87FA8F857F24}"/>
    <cellStyle name="Normal 28 3 3 4 3" xfId="27022" xr:uid="{61E6AA5C-5B76-441F-B64D-61FEBB188099}"/>
    <cellStyle name="Normal 28 3 3 5" xfId="16109" xr:uid="{3FC4D663-BEBD-4AC4-B5C7-C26FDE048E0F}"/>
    <cellStyle name="Normal 28 3 3 5 2" xfId="44988" xr:uid="{04167E47-7DD0-44D7-B6B9-2EE85DA979CD}"/>
    <cellStyle name="Normal 28 3 3 5 3" xfId="30564" xr:uid="{8E54EBDE-447C-4168-BE64-AE6B065DC78E}"/>
    <cellStyle name="Normal 28 3 3 6" xfId="5059" xr:uid="{35C62F68-0003-4864-B143-ED31023C5693}"/>
    <cellStyle name="Normal 28 3 3 6 2" xfId="33982" xr:uid="{788810B0-FC10-44D3-AB83-CDCAB0EAC96A}"/>
    <cellStyle name="Normal 28 3 3 7" xfId="19558" xr:uid="{16B008C2-B1E6-4B35-B97E-8D31922492EA}"/>
    <cellStyle name="Normal 28 3 4" xfId="2388" xr:uid="{9736F7FA-9CC8-4205-86E7-4C6A42AAD80E}"/>
    <cellStyle name="Normal 28 3 4 2" xfId="9749" xr:uid="{DFA3EFA9-65DD-4FC6-96FE-981AF3131F58}"/>
    <cellStyle name="Normal 28 3 4 2 2" xfId="38647" xr:uid="{4EE2591C-7AA1-4155-B040-C5D5135EC803}"/>
    <cellStyle name="Normal 28 3 4 2 3" xfId="24223" xr:uid="{8D64E8E2-B2EC-4FA5-B559-64239ABF9D07}"/>
    <cellStyle name="Normal 28 3 4 3" xfId="13486" xr:uid="{EDDD8B30-1AFF-41CE-99AB-CA2E4534C616}"/>
    <cellStyle name="Normal 28 3 4 3 2" xfId="42379" xr:uid="{F4A7C19B-EF69-4EAA-BE70-63E15E02116D}"/>
    <cellStyle name="Normal 28 3 4 3 3" xfId="27955" xr:uid="{0AEC8A57-2522-46F6-B995-F6EE5E2F000C}"/>
    <cellStyle name="Normal 28 3 4 4" xfId="16916" xr:uid="{AA9E39F1-8FD3-43D2-A14A-B03244258875}"/>
    <cellStyle name="Normal 28 3 4 4 2" xfId="45794" xr:uid="{E51F0BE4-9948-4644-91D1-8563E7E288F1}"/>
    <cellStyle name="Normal 28 3 4 4 3" xfId="31370" xr:uid="{DA61057B-FA3C-432F-8FDF-57DF0E9199D4}"/>
    <cellStyle name="Normal 28 3 4 5" xfId="6000" xr:uid="{639965F1-B989-430A-99C3-9AE9FE7E3FB9}"/>
    <cellStyle name="Normal 28 3 4 5 2" xfId="34915" xr:uid="{E2CECDDF-7AEC-48EF-BD5B-E67554A11448}"/>
    <cellStyle name="Normal 28 3 4 6" xfId="20491" xr:uid="{D90BBDEB-29F9-437F-8B73-5C7E000542D1}"/>
    <cellStyle name="Normal 28 3 5" xfId="7883" xr:uid="{2F774640-A394-4ACD-8809-6D64B703BB3D}"/>
    <cellStyle name="Normal 28 3 5 2" xfId="36781" xr:uid="{FF2B0F3C-7F39-4BDF-AD9A-7918232BFCC8}"/>
    <cellStyle name="Normal 28 3 5 3" xfId="22357" xr:uid="{9E69D22C-BDFC-426E-B36F-454C454C54C1}"/>
    <cellStyle name="Normal 28 3 6" xfId="11618" xr:uid="{C4AB5051-23EC-4236-B58C-FD2193769A7B}"/>
    <cellStyle name="Normal 28 3 6 2" xfId="40513" xr:uid="{7BDAF52F-3714-42DE-A91D-4F6FC153A287}"/>
    <cellStyle name="Normal 28 3 6 3" xfId="26089" xr:uid="{D5D4F11D-795A-4D56-9AFE-A68405CDA1E7}"/>
    <cellStyle name="Normal 28 3 7" xfId="15295" xr:uid="{A7E6C859-FC8C-4DE2-A0A5-5FCE2EE84098}"/>
    <cellStyle name="Normal 28 3 7 2" xfId="44182" xr:uid="{C2BA769E-4B44-4ACC-A443-DFEF676C86A5}"/>
    <cellStyle name="Normal 28 3 7 3" xfId="29758" xr:uid="{FF9A1310-4508-4041-8F6A-D2E49FC2AD0C}"/>
    <cellStyle name="Normal 28 3 8" xfId="4067" xr:uid="{1D5A0598-CC21-4B5E-8B48-37BED0112E23}"/>
    <cellStyle name="Normal 28 3 8 2" xfId="33048" xr:uid="{7839A7CA-5526-4084-8E54-DFC981481735}"/>
    <cellStyle name="Normal 28 3 9" xfId="18625" xr:uid="{16B15C20-7900-43D3-8E44-5E1625F120F1}"/>
    <cellStyle name="Normal 28 4" xfId="1263" xr:uid="{9713A8A0-5D64-4548-9067-05C9910347A9}"/>
    <cellStyle name="Normal 28 4 2" xfId="2145" xr:uid="{F6F10749-DF47-4C9F-98AE-1F885C6397FA}"/>
    <cellStyle name="Normal 28 4 2 2" xfId="3759" xr:uid="{D3EBF05C-B6D4-4E38-99C6-DDC5E8B7A2D7}"/>
    <cellStyle name="Normal 28 4 2 2 2" xfId="7256" xr:uid="{DAA819C5-A84F-41A8-9A2A-D894D5BD1362}"/>
    <cellStyle name="Normal 28 4 2 2 2 2" xfId="11005" xr:uid="{74921F44-39E5-4C91-B907-2C1E35ABC326}"/>
    <cellStyle name="Normal 28 4 2 2 2 2 2" xfId="39903" xr:uid="{9F669CE6-523A-4871-9D45-B93AD77C15DE}"/>
    <cellStyle name="Normal 28 4 2 2 2 2 3" xfId="25479" xr:uid="{B6B96553-E76D-403E-B4B4-D9E2CF47F40F}"/>
    <cellStyle name="Normal 28 4 2 2 2 3" xfId="14742" xr:uid="{7C39B3A5-B12C-4393-A3C2-3C499D765A63}"/>
    <cellStyle name="Normal 28 4 2 2 2 3 2" xfId="43635" xr:uid="{ABBFC873-AF87-4DD5-883A-62DF38349370}"/>
    <cellStyle name="Normal 28 4 2 2 2 3 3" xfId="29211" xr:uid="{8EA5E8C1-A38A-49B5-A5F3-C007D5C4E94D}"/>
    <cellStyle name="Normal 28 4 2 2 2 4" xfId="36171" xr:uid="{B9C40585-AD18-41B0-AA03-DBE9891E8F26}"/>
    <cellStyle name="Normal 28 4 2 2 2 5" xfId="21747" xr:uid="{922FC1A0-6034-4A32-9827-0C15B65A00F4}"/>
    <cellStyle name="Normal 28 4 2 2 3" xfId="9139" xr:uid="{B3E2AE7F-35D5-48C3-84CC-2DDD0ABD7F9A}"/>
    <cellStyle name="Normal 28 4 2 2 3 2" xfId="38037" xr:uid="{F210A47B-EFBA-48BA-A07A-B696569A17D1}"/>
    <cellStyle name="Normal 28 4 2 2 3 3" xfId="23613" xr:uid="{635FE75D-C556-4B08-8565-657594049B8D}"/>
    <cellStyle name="Normal 28 4 2 2 4" xfId="12876" xr:uid="{A34A1989-2F6B-4B94-B4F3-4366DB3924EA}"/>
    <cellStyle name="Normal 28 4 2 2 4 2" xfId="41769" xr:uid="{65C82A32-36FE-4EF0-909F-502FA8218A82}"/>
    <cellStyle name="Normal 28 4 2 2 4 3" xfId="27345" xr:uid="{9F87284E-1006-43A0-9A09-37540B0D4C43}"/>
    <cellStyle name="Normal 28 4 2 2 5" xfId="18287" xr:uid="{B06008C0-E08F-4DE1-9529-AB0C3BECE937}"/>
    <cellStyle name="Normal 28 4 2 2 5 2" xfId="47165" xr:uid="{1C50BC2C-0DD9-4D7F-A2DA-8C0EB35B8E33}"/>
    <cellStyle name="Normal 28 4 2 2 5 3" xfId="32741" xr:uid="{F3C27909-D5A4-413A-B4D4-7621E738CC04}"/>
    <cellStyle name="Normal 28 4 2 2 6" xfId="5382" xr:uid="{44074591-A490-49F7-8CA6-66465D81D394}"/>
    <cellStyle name="Normal 28 4 2 2 6 2" xfId="34305" xr:uid="{818B4C23-7117-4A50-9801-15D03A2898E2}"/>
    <cellStyle name="Normal 28 4 2 2 7" xfId="19881" xr:uid="{DAF04606-71B7-4A5C-9893-165DB1C967B6}"/>
    <cellStyle name="Normal 28 4 2 3" xfId="6323" xr:uid="{2DEBB758-D2EB-49C1-AEB9-8E0274F3370A}"/>
    <cellStyle name="Normal 28 4 2 3 2" xfId="10072" xr:uid="{7E152CE6-8442-4FBF-9D55-18C801F496E3}"/>
    <cellStyle name="Normal 28 4 2 3 2 2" xfId="38970" xr:uid="{61CA75AE-12BB-44BE-A4AA-294178F9FB9D}"/>
    <cellStyle name="Normal 28 4 2 3 2 3" xfId="24546" xr:uid="{43B5E141-11DB-438B-9CA8-E328932DABB4}"/>
    <cellStyle name="Normal 28 4 2 3 3" xfId="13809" xr:uid="{ECFC0E8D-7E1E-4F53-9962-7C532C372FF3}"/>
    <cellStyle name="Normal 28 4 2 3 3 2" xfId="42702" xr:uid="{D543BD9B-A60D-4AB6-8F90-D5C262ABE643}"/>
    <cellStyle name="Normal 28 4 2 3 3 3" xfId="28278" xr:uid="{994CA3B1-81EA-4E63-B1A7-F282F71CA61F}"/>
    <cellStyle name="Normal 28 4 2 3 4" xfId="35238" xr:uid="{D1E6EFFF-A7ED-4E01-9332-F383F6E2456F}"/>
    <cellStyle name="Normal 28 4 2 3 5" xfId="20814" xr:uid="{A2074DC4-BB2C-4535-B193-F136B8B2B12B}"/>
    <cellStyle name="Normal 28 4 2 4" xfId="8206" xr:uid="{50EC5F5D-93A6-4ECF-A4EF-128B801BA2F3}"/>
    <cellStyle name="Normal 28 4 2 4 2" xfId="37104" xr:uid="{C4992D30-2CE2-4419-BB3C-117C181952F9}"/>
    <cellStyle name="Normal 28 4 2 4 3" xfId="22680" xr:uid="{34847F63-58B2-4C2E-ADB4-3CA5964926EB}"/>
    <cellStyle name="Normal 28 4 2 5" xfId="11941" xr:uid="{CA72FC87-7D83-4065-BCAD-0328CB4CE47D}"/>
    <cellStyle name="Normal 28 4 2 5 2" xfId="40836" xr:uid="{BCFBCE53-7C96-4B82-8687-A428567F5095}"/>
    <cellStyle name="Normal 28 4 2 5 3" xfId="26412" xr:uid="{2EEDEBD0-94F0-4FC7-875A-6343AC56B0B4}"/>
    <cellStyle name="Normal 28 4 2 6" xfId="16674" xr:uid="{35E57FCF-13A9-469B-9235-5D430EDA8DA9}"/>
    <cellStyle name="Normal 28 4 2 6 2" xfId="45553" xr:uid="{84E45C4B-5A20-4E94-BA85-5DF107A78D92}"/>
    <cellStyle name="Normal 28 4 2 6 3" xfId="31129" xr:uid="{A37925A2-0F03-4CC7-9EBA-4D7E9C16A5AD}"/>
    <cellStyle name="Normal 28 4 2 7" xfId="4429" xr:uid="{714819B6-E795-4EDE-8023-80A7A5A1E1A3}"/>
    <cellStyle name="Normal 28 4 2 7 2" xfId="33371" xr:uid="{B0F5470D-77E2-44DF-9751-189EE20F5035}"/>
    <cellStyle name="Normal 28 4 2 8" xfId="18948" xr:uid="{F434E6E9-4AE9-4415-B84D-C7811CDA99CD}"/>
    <cellStyle name="Normal 28 4 3" xfId="2953" xr:uid="{C39E66FC-5389-4916-AC97-BE100F096C9B}"/>
    <cellStyle name="Normal 28 4 3 2" xfId="6803" xr:uid="{E7535FB8-55D9-45A5-8018-80B5B5139CFB}"/>
    <cellStyle name="Normal 28 4 3 2 2" xfId="10552" xr:uid="{463DB030-6E51-4B7B-98E1-E183B5AB76F8}"/>
    <cellStyle name="Normal 28 4 3 2 2 2" xfId="39450" xr:uid="{7512540B-8DF9-4301-ABED-B0461CA7B140}"/>
    <cellStyle name="Normal 28 4 3 2 2 3" xfId="25026" xr:uid="{6565EF46-8EB3-4456-89BB-BBCF3C43C9FC}"/>
    <cellStyle name="Normal 28 4 3 2 3" xfId="14289" xr:uid="{BCCBAE36-0E69-4683-8A00-C4C881FF4844}"/>
    <cellStyle name="Normal 28 4 3 2 3 2" xfId="43182" xr:uid="{447F43D8-9306-4CE7-AE92-60321CF91176}"/>
    <cellStyle name="Normal 28 4 3 2 3 3" xfId="28758" xr:uid="{4125E2DE-6C43-4090-9056-CB19D719B6D3}"/>
    <cellStyle name="Normal 28 4 3 2 4" xfId="35718" xr:uid="{C60828B8-AAFE-4A83-A680-6FEB559FA4C1}"/>
    <cellStyle name="Normal 28 4 3 2 5" xfId="21294" xr:uid="{A1DBB89C-4EE4-405E-83DF-2A5238AFA6BB}"/>
    <cellStyle name="Normal 28 4 3 3" xfId="8686" xr:uid="{421199B7-1108-427E-94E4-862A624DA19B}"/>
    <cellStyle name="Normal 28 4 3 3 2" xfId="37584" xr:uid="{0F1E40BF-7360-4D93-8A2A-F5CF85B4AA03}"/>
    <cellStyle name="Normal 28 4 3 3 3" xfId="23160" xr:uid="{3D05CA1E-5FB8-4823-B036-5C0BC272B837}"/>
    <cellStyle name="Normal 28 4 3 4" xfId="12423" xr:uid="{D79D72B8-F92D-4C15-BC38-92C5DAFFBACB}"/>
    <cellStyle name="Normal 28 4 3 4 2" xfId="41316" xr:uid="{26E735C9-0AE2-40E7-AF2F-398000F8BB35}"/>
    <cellStyle name="Normal 28 4 3 4 3" xfId="26892" xr:uid="{ECD1D50E-4CDD-4D2D-960F-338EFCB1F14C}"/>
    <cellStyle name="Normal 28 4 3 5" xfId="17481" xr:uid="{10684673-EB68-4AD6-96EE-6F5716AF8322}"/>
    <cellStyle name="Normal 28 4 3 5 2" xfId="46359" xr:uid="{E7B0A957-B6E2-470D-8D04-402910BF0EDE}"/>
    <cellStyle name="Normal 28 4 3 5 3" xfId="31935" xr:uid="{F690F1B8-A71A-4BAE-BF38-E000770CD6DA}"/>
    <cellStyle name="Normal 28 4 3 6" xfId="4929" xr:uid="{7C5279ED-F74E-43A0-ACC0-57B7BD69EFBF}"/>
    <cellStyle name="Normal 28 4 3 6 2" xfId="33852" xr:uid="{74972D3A-AA96-4BCB-BFCB-044E5D873EE1}"/>
    <cellStyle name="Normal 28 4 3 7" xfId="19428" xr:uid="{3901CCFB-22CB-4E3C-91FB-D6E1AA18EA06}"/>
    <cellStyle name="Normal 28 4 4" xfId="5869" xr:uid="{1B399A82-6C5D-4C24-8A45-D2F42AB584A7}"/>
    <cellStyle name="Normal 28 4 4 2" xfId="9619" xr:uid="{8AE662CF-E72A-4EFC-BB7F-29CA322BD5B5}"/>
    <cellStyle name="Normal 28 4 4 2 2" xfId="38517" xr:uid="{7F367746-9913-4C4A-8346-AF06FEDCF80E}"/>
    <cellStyle name="Normal 28 4 4 2 3" xfId="24093" xr:uid="{BFE25284-AD05-4F0A-A77E-D499ACF016AD}"/>
    <cellStyle name="Normal 28 4 4 3" xfId="13356" xr:uid="{1A61A586-D1A2-479E-B29E-FC8D7CB6CA6E}"/>
    <cellStyle name="Normal 28 4 4 3 2" xfId="42249" xr:uid="{5765089D-FDFF-4118-A038-22C9BF7356E7}"/>
    <cellStyle name="Normal 28 4 4 3 3" xfId="27825" xr:uid="{3682A71F-E95C-4B0F-9C20-9D1FF2D13E27}"/>
    <cellStyle name="Normal 28 4 4 4" xfId="34785" xr:uid="{F06878B5-C859-4C02-B105-D360B75033D0}"/>
    <cellStyle name="Normal 28 4 4 5" xfId="20361" xr:uid="{04BBD53E-BD60-4ADE-9499-6E55C77384B5}"/>
    <cellStyle name="Normal 28 4 5" xfId="7753" xr:uid="{C5BB560F-A56D-4CEB-B62E-31EAD1EACA4E}"/>
    <cellStyle name="Normal 28 4 5 2" xfId="36651" xr:uid="{765EA612-803B-4438-93D8-BB37BF30D71F}"/>
    <cellStyle name="Normal 28 4 5 3" xfId="22227" xr:uid="{7E20E4E4-6883-4C77-B16E-59195F9BCB26}"/>
    <cellStyle name="Normal 28 4 6" xfId="11488" xr:uid="{208D660E-BC06-43AD-976B-125217BE5A9C}"/>
    <cellStyle name="Normal 28 4 6 2" xfId="40383" xr:uid="{F947E063-4960-48CE-9C97-8FEEFCE76CB6}"/>
    <cellStyle name="Normal 28 4 6 3" xfId="25959" xr:uid="{16F3F596-D84B-438B-BD4F-993758F08291}"/>
    <cellStyle name="Normal 28 4 7" xfId="15867" xr:uid="{7A49A8BC-225C-479F-8DAB-5ADF1C617A5C}"/>
    <cellStyle name="Normal 28 4 7 2" xfId="44747" xr:uid="{CAF50D79-8D5F-4245-A337-FB4BC399A694}"/>
    <cellStyle name="Normal 28 4 7 3" xfId="30323" xr:uid="{738F8F30-CEA4-45BB-8963-CC427EF3D8A7}"/>
    <cellStyle name="Normal 28 4 8" xfId="3937" xr:uid="{E2871064-A5DB-451A-B9F6-ED517CD80427}"/>
    <cellStyle name="Normal 28 4 8 2" xfId="32918" xr:uid="{B354C96A-81EE-4A3D-A59B-B2DEE6A71773}"/>
    <cellStyle name="Normal 28 4 9" xfId="18495" xr:uid="{F4A76260-BDF9-4E4C-8702-1356967D6120}"/>
    <cellStyle name="Normal 28 5" xfId="1450" xr:uid="{90B0012F-72C0-45F5-8DDE-48CB9A178115}"/>
    <cellStyle name="Normal 28 5 2" xfId="3064" xr:uid="{B12BC5E1-8538-4F44-BE41-E0CCA180330C}"/>
    <cellStyle name="Normal 28 5 2 2" xfId="7178" xr:uid="{F7DA91D9-E339-411D-A5C9-7BDDFA0C56E4}"/>
    <cellStyle name="Normal 28 5 2 2 2" xfId="10927" xr:uid="{1CF019E5-787D-4668-B283-911ED00B3722}"/>
    <cellStyle name="Normal 28 5 2 2 2 2" xfId="39825" xr:uid="{83A96096-0D1B-4BC6-9A9A-64B9C51FBBE3}"/>
    <cellStyle name="Normal 28 5 2 2 2 3" xfId="25401" xr:uid="{8EC71ED0-B071-476E-8E7B-4103783A8036}"/>
    <cellStyle name="Normal 28 5 2 2 3" xfId="14664" xr:uid="{C1368781-84CF-4798-999E-CDD50F357EFD}"/>
    <cellStyle name="Normal 28 5 2 2 3 2" xfId="43557" xr:uid="{9A8EBF2A-EB50-464E-9444-405806E64588}"/>
    <cellStyle name="Normal 28 5 2 2 3 3" xfId="29133" xr:uid="{038139B3-4206-4B2B-88D9-B7DAA3E120B2}"/>
    <cellStyle name="Normal 28 5 2 2 4" xfId="36093" xr:uid="{FAC44489-274E-475E-B795-EE18D1896933}"/>
    <cellStyle name="Normal 28 5 2 2 5" xfId="21669" xr:uid="{A3853ACB-6868-46C6-A3AB-13E486C1DD17}"/>
    <cellStyle name="Normal 28 5 2 3" xfId="9061" xr:uid="{5FD395B2-0D7A-4AD0-8172-64ED4D6D5945}"/>
    <cellStyle name="Normal 28 5 2 3 2" xfId="37959" xr:uid="{C27957A1-917F-43E0-B04B-C6A22969AFEB}"/>
    <cellStyle name="Normal 28 5 2 3 3" xfId="23535" xr:uid="{9D5F3D51-0548-4C2C-9111-5C387ADE3646}"/>
    <cellStyle name="Normal 28 5 2 4" xfId="12798" xr:uid="{F60EA137-8713-4734-AC36-7EF9341F2630}"/>
    <cellStyle name="Normal 28 5 2 4 2" xfId="41691" xr:uid="{E7C91FC7-5027-41C3-8BA2-86A7459C9C48}"/>
    <cellStyle name="Normal 28 5 2 4 3" xfId="27267" xr:uid="{C12EC33E-C501-4551-9E46-357005A1F267}"/>
    <cellStyle name="Normal 28 5 2 5" xfId="17592" xr:uid="{B6419E36-528A-4047-BDB0-10279C58BAFF}"/>
    <cellStyle name="Normal 28 5 2 5 2" xfId="46470" xr:uid="{04D1FCA7-B3C7-4EDB-B734-D59E820ADB3A}"/>
    <cellStyle name="Normal 28 5 2 5 3" xfId="32046" xr:uid="{5F036F95-B16F-4416-B9AB-8F99AEB7C282}"/>
    <cellStyle name="Normal 28 5 2 6" xfId="5304" xr:uid="{8556D917-F03B-49EB-A3D4-7C5D2747278C}"/>
    <cellStyle name="Normal 28 5 2 6 2" xfId="34227" xr:uid="{DD02CFC1-D20D-42B1-A3A7-78BBBEC69D7D}"/>
    <cellStyle name="Normal 28 5 2 7" xfId="19803" xr:uid="{97E47A61-B7DB-43AF-9E14-6381835935C8}"/>
    <cellStyle name="Normal 28 5 3" xfId="6245" xr:uid="{55168B39-9686-4E99-A4A0-4585D85AB863}"/>
    <cellStyle name="Normal 28 5 3 2" xfId="9994" xr:uid="{8FADB078-FAE0-4B91-9A2E-8D1D3DA8E53E}"/>
    <cellStyle name="Normal 28 5 3 2 2" xfId="38892" xr:uid="{E9D885CD-F7D8-4EF9-B6AB-E710D1517812}"/>
    <cellStyle name="Normal 28 5 3 2 3" xfId="24468" xr:uid="{84620296-8314-4721-A46F-737B222A45A7}"/>
    <cellStyle name="Normal 28 5 3 3" xfId="13731" xr:uid="{794F7BA6-3671-4DC1-A453-EC00DC05DD3E}"/>
    <cellStyle name="Normal 28 5 3 3 2" xfId="42624" xr:uid="{11D023DB-64E5-4948-8398-ED014FCAED88}"/>
    <cellStyle name="Normal 28 5 3 3 3" xfId="28200" xr:uid="{FE11E82A-C6D8-4821-9AAC-711E0BD6AADD}"/>
    <cellStyle name="Normal 28 5 3 4" xfId="35160" xr:uid="{DFF1BEAB-38F1-43B4-8787-B04F95C87050}"/>
    <cellStyle name="Normal 28 5 3 5" xfId="20736" xr:uid="{8F15FD58-2EC0-419B-BE9E-28490DB6E674}"/>
    <cellStyle name="Normal 28 5 4" xfId="8128" xr:uid="{86CBF258-F4D2-4FCF-9C65-9C87198196A8}"/>
    <cellStyle name="Normal 28 5 4 2" xfId="37026" xr:uid="{CEC58ABE-4B93-4DD5-8EAA-D6F2EE38ECB5}"/>
    <cellStyle name="Normal 28 5 4 3" xfId="22602" xr:uid="{81ACE446-6732-468F-A530-9416B8BD8E25}"/>
    <cellStyle name="Normal 28 5 5" xfId="11863" xr:uid="{F440C608-A659-4ADE-B1A2-940A67F16403}"/>
    <cellStyle name="Normal 28 5 5 2" xfId="40758" xr:uid="{0B649552-BF03-4E04-8614-50FD5DCE117E}"/>
    <cellStyle name="Normal 28 5 5 3" xfId="26334" xr:uid="{904057BE-2C15-49E3-ACA1-00B62EEDEEB1}"/>
    <cellStyle name="Normal 28 5 6" xfId="15979" xr:uid="{82EE3FE6-2660-40D7-BF02-B8F5A8C2E992}"/>
    <cellStyle name="Normal 28 5 6 2" xfId="44858" xr:uid="{7EC9EB27-97DE-4A07-B94E-0012E73E4B90}"/>
    <cellStyle name="Normal 28 5 6 3" xfId="30434" xr:uid="{9043719B-3BE9-4CC1-A0A3-3BE27454C63B}"/>
    <cellStyle name="Normal 28 5 7" xfId="4338" xr:uid="{1A7D0820-FEBC-4CA1-8DC6-AB0C1CD85A8D}"/>
    <cellStyle name="Normal 28 5 7 2" xfId="33293" xr:uid="{96A8EBD6-366E-4436-96CB-3C0816F9EE49}"/>
    <cellStyle name="Normal 28 5 8" xfId="18870" xr:uid="{9132F8F3-A4D5-43CE-AE7F-66052EB296F8}"/>
    <cellStyle name="Normal 28 6" xfId="2258" xr:uid="{D75B2565-3D16-4F91-A7C9-813BD2250EBA}"/>
    <cellStyle name="Normal 28 6 2" xfId="6725" xr:uid="{DD4E9A77-9E0B-4A00-B3FE-B76B93006471}"/>
    <cellStyle name="Normal 28 6 2 2" xfId="10474" xr:uid="{154C1820-58DD-4944-B625-BFA1660CE38E}"/>
    <cellStyle name="Normal 28 6 2 2 2" xfId="39372" xr:uid="{98D3A665-305A-402E-A354-9D227756B42C}"/>
    <cellStyle name="Normal 28 6 2 2 3" xfId="24948" xr:uid="{6CE715DF-BA80-432D-91BB-DB65874F39CB}"/>
    <cellStyle name="Normal 28 6 2 3" xfId="14211" xr:uid="{697F62E6-1498-4108-9C88-C09A2BA6ED4C}"/>
    <cellStyle name="Normal 28 6 2 3 2" xfId="43104" xr:uid="{57DDC971-E948-4AFE-B912-F22435D85082}"/>
    <cellStyle name="Normal 28 6 2 3 3" xfId="28680" xr:uid="{FF9A1B56-EB49-4C62-870C-1B25C1F9F4A6}"/>
    <cellStyle name="Normal 28 6 2 4" xfId="35640" xr:uid="{D64FAE23-84A3-40AD-9EBB-3FAFCBA172F0}"/>
    <cellStyle name="Normal 28 6 2 5" xfId="21216" xr:uid="{ECA8FA42-C285-4519-A645-29A36FA119E2}"/>
    <cellStyle name="Normal 28 6 3" xfId="8608" xr:uid="{934D385F-6595-4B57-AEA8-1C97994EA834}"/>
    <cellStyle name="Normal 28 6 3 2" xfId="37506" xr:uid="{9D43ABB4-9CA7-4CA3-AE38-6E950B495096}"/>
    <cellStyle name="Normal 28 6 3 3" xfId="23082" xr:uid="{98051667-57A6-41DE-B802-54AAE05BFD7D}"/>
    <cellStyle name="Normal 28 6 4" xfId="12345" xr:uid="{E106CBA6-B2D4-4120-B8B2-346E50E713D8}"/>
    <cellStyle name="Normal 28 6 4 2" xfId="41238" xr:uid="{DF054973-9614-479F-9630-2CEF53AF9A58}"/>
    <cellStyle name="Normal 28 6 4 3" xfId="26814" xr:uid="{FD85AF5C-27B1-4B9F-950E-7BA8A538C3E8}"/>
    <cellStyle name="Normal 28 6 5" xfId="16786" xr:uid="{CF65B75F-BA09-4B16-8946-859CDDA29C0C}"/>
    <cellStyle name="Normal 28 6 5 2" xfId="45664" xr:uid="{BD4689E0-3BC6-43BE-A57F-4336222AC13C}"/>
    <cellStyle name="Normal 28 6 5 3" xfId="31240" xr:uid="{380FF3C1-F371-498C-9D2D-DA10D3825468}"/>
    <cellStyle name="Normal 28 6 6" xfId="4851" xr:uid="{04486B7D-F3BE-4512-8D08-982188D8F72F}"/>
    <cellStyle name="Normal 28 6 6 2" xfId="33774" xr:uid="{517570C6-5847-418E-A67B-E8105272D261}"/>
    <cellStyle name="Normal 28 6 7" xfId="19350" xr:uid="{B66D4033-FC52-47E6-BC7D-8A3357FBDF2D}"/>
    <cellStyle name="Normal 28 7" xfId="5791" xr:uid="{F5ACB185-1E66-429F-8FF2-BE886FDEFFA7}"/>
    <cellStyle name="Normal 28 7 2" xfId="9541" xr:uid="{3A050412-28BE-4169-B731-D25D045E9C9A}"/>
    <cellStyle name="Normal 28 7 2 2" xfId="38439" xr:uid="{BECDE2C3-1830-4A0C-9F61-82A229EC262F}"/>
    <cellStyle name="Normal 28 7 2 3" xfId="24015" xr:uid="{8296D3B5-C24F-43D9-8595-BC6F9017622A}"/>
    <cellStyle name="Normal 28 7 3" xfId="13278" xr:uid="{3970D50D-77C4-45AF-83D9-CFE740B69850}"/>
    <cellStyle name="Normal 28 7 3 2" xfId="42171" xr:uid="{DC2F9121-7EE5-4C42-A9A2-0AF05B8F9878}"/>
    <cellStyle name="Normal 28 7 3 3" xfId="27747" xr:uid="{B3EFD7BE-16AF-4D22-8F51-04BA73AB10C4}"/>
    <cellStyle name="Normal 28 7 4" xfId="34707" xr:uid="{6FBD8782-A9FC-4835-AB0E-B91E4E99B675}"/>
    <cellStyle name="Normal 28 7 5" xfId="20283" xr:uid="{AAA1BE03-5DE6-4DF0-8DA3-98C2A13D5BF2}"/>
    <cellStyle name="Normal 28 8" xfId="7675" xr:uid="{C11305F0-1F6F-425F-9B07-EDFEF9EADAE9}"/>
    <cellStyle name="Normal 28 8 2" xfId="36573" xr:uid="{5A20C113-78B9-403E-A278-F50324D61288}"/>
    <cellStyle name="Normal 28 8 3" xfId="22149" xr:uid="{F20695E0-AA8A-4690-A1B6-D0BFEB829F4C}"/>
    <cellStyle name="Normal 28 9" xfId="11410" xr:uid="{99120ADB-FBDC-4E94-A28E-59CF2EAC3E85}"/>
    <cellStyle name="Normal 28 9 2" xfId="40305" xr:uid="{1B2108F3-6C39-49CB-9BF6-77BEC98CC864}"/>
    <cellStyle name="Normal 28 9 3" xfId="25881" xr:uid="{E794E4BD-3882-4C55-8F45-B5C1D36E62A2}"/>
    <cellStyle name="Normal 29" xfId="377" xr:uid="{91974B4C-E837-455C-9806-FBD8FAA4B160}"/>
    <cellStyle name="Normal 29 10" xfId="15166" xr:uid="{CCC2E14B-3C74-4AE5-9CEF-225A71FC01B3}"/>
    <cellStyle name="Normal 29 10 2" xfId="44053" xr:uid="{909FDA73-9734-45E8-9BA2-76CE6196CB94}"/>
    <cellStyle name="Normal 29 10 3" xfId="29629" xr:uid="{8E6F1EFA-9FB1-491B-8575-9538B5AAFE33}"/>
    <cellStyle name="Normal 29 11" xfId="3874" xr:uid="{42F3A408-DCD0-477B-8F38-2799855407B6}"/>
    <cellStyle name="Normal 29 11 2" xfId="32854" xr:uid="{5A206A90-1478-4CFE-983D-82AEC2C27C92}"/>
    <cellStyle name="Normal 29 12" xfId="18432" xr:uid="{C2237FBF-6F9E-4E8C-AEEE-79E4A68773CE}"/>
    <cellStyle name="Normal 29 2" xfId="772" xr:uid="{44D53A7F-2E70-40E0-9921-9DAF594E8BE3}"/>
    <cellStyle name="Normal 29 2 2" xfId="1267" xr:uid="{1829C189-B9E6-4BC8-A798-237CF3599C83}"/>
    <cellStyle name="Normal 29 2 2 2" xfId="2149" xr:uid="{85B8F621-307D-4AB0-8A7C-CF985F6F60E0}"/>
    <cellStyle name="Normal 29 2 2 2 2" xfId="3763" xr:uid="{B9C67AC0-1A22-48D9-81B9-A66C31D2F5FA}"/>
    <cellStyle name="Normal 29 2 2 2 2 2" xfId="11265" xr:uid="{3BE40B72-2A55-466A-9887-DF506AB0B876}"/>
    <cellStyle name="Normal 29 2 2 2 2 2 2" xfId="40163" xr:uid="{F5B7147E-E1C8-462E-894F-D23B01532533}"/>
    <cellStyle name="Normal 29 2 2 2 2 2 3" xfId="25739" xr:uid="{C35228DD-279D-4097-8A8E-803188757197}"/>
    <cellStyle name="Normal 29 2 2 2 2 3" xfId="15002" xr:uid="{22481D9C-F473-481F-92AF-AA20F1D41B90}"/>
    <cellStyle name="Normal 29 2 2 2 2 3 2" xfId="43895" xr:uid="{A2859DEB-AB58-419C-9686-2B16B5E234B8}"/>
    <cellStyle name="Normal 29 2 2 2 2 3 3" xfId="29471" xr:uid="{C24A63D6-265F-4E2C-B7FC-B5ABCFEDD527}"/>
    <cellStyle name="Normal 29 2 2 2 2 4" xfId="18291" xr:uid="{A1CBDB41-A100-45F7-93B2-6387926018E0}"/>
    <cellStyle name="Normal 29 2 2 2 2 4 2" xfId="47169" xr:uid="{1AE51B6D-0B9B-42B9-B2CE-C4CFECD939B5}"/>
    <cellStyle name="Normal 29 2 2 2 2 4 3" xfId="32745" xr:uid="{DBD7E5BF-B783-43AB-BFC8-4C4BC58400EB}"/>
    <cellStyle name="Normal 29 2 2 2 2 5" xfId="7516" xr:uid="{F889681F-3874-4677-900A-CD3317C56E7B}"/>
    <cellStyle name="Normal 29 2 2 2 2 5 2" xfId="36431" xr:uid="{1DB78E44-79AB-42CC-BE13-E4E05E543527}"/>
    <cellStyle name="Normal 29 2 2 2 2 6" xfId="22007" xr:uid="{EE5FA44F-94D3-4727-8F42-18A86A69AB46}"/>
    <cellStyle name="Normal 29 2 2 2 3" xfId="9399" xr:uid="{829A7CCA-1836-4B47-9C24-9C712FED34A9}"/>
    <cellStyle name="Normal 29 2 2 2 3 2" xfId="38297" xr:uid="{DA8E9720-B283-4C55-A2F0-FEE5A12FBA9E}"/>
    <cellStyle name="Normal 29 2 2 2 3 3" xfId="23873" xr:uid="{C57B9137-8CE9-4445-8069-401B6D849399}"/>
    <cellStyle name="Normal 29 2 2 2 4" xfId="13136" xr:uid="{8ED9EC45-5DB2-4231-B36F-D8E0DA75E62B}"/>
    <cellStyle name="Normal 29 2 2 2 4 2" xfId="42029" xr:uid="{E1590D66-1EBF-4546-84B0-D7E946D1C2FC}"/>
    <cellStyle name="Normal 29 2 2 2 4 3" xfId="27605" xr:uid="{22A555D9-F3F9-4FD6-8E04-F8F1F86E8EFC}"/>
    <cellStyle name="Normal 29 2 2 2 5" xfId="16678" xr:uid="{0A820242-4C43-471A-A4B4-5A8BE2756AD5}"/>
    <cellStyle name="Normal 29 2 2 2 5 2" xfId="45557" xr:uid="{AFF8FDE9-8245-426B-A019-DA743FECDA4B}"/>
    <cellStyle name="Normal 29 2 2 2 5 3" xfId="31133" xr:uid="{FE1FD64C-1E71-4F76-946F-F4B387F5F5F2}"/>
    <cellStyle name="Normal 29 2 2 2 6" xfId="5642" xr:uid="{87036838-5F4B-4C1C-AC86-77B8F75FF5AA}"/>
    <cellStyle name="Normal 29 2 2 2 6 2" xfId="34565" xr:uid="{FFA8496D-E336-40E3-B984-F94F59FD0D6B}"/>
    <cellStyle name="Normal 29 2 2 2 7" xfId="20141" xr:uid="{5E2E2996-A477-4CCC-BC55-5404139AC709}"/>
    <cellStyle name="Normal 29 2 2 3" xfId="2957" xr:uid="{2F2C52F4-0ADE-4067-882F-B33CAC54A7EF}"/>
    <cellStyle name="Normal 29 2 2 3 2" xfId="10332" xr:uid="{3A21E7C6-A1AC-4F73-827C-D95A99E20238}"/>
    <cellStyle name="Normal 29 2 2 3 2 2" xfId="39230" xr:uid="{975F9015-5264-44E2-AD50-21C049E3BFC8}"/>
    <cellStyle name="Normal 29 2 2 3 2 3" xfId="24806" xr:uid="{B7D9C9AB-6317-4CA6-A48F-5E555AB86E12}"/>
    <cellStyle name="Normal 29 2 2 3 3" xfId="14069" xr:uid="{51F2A448-3F4E-487A-AC1F-2C1150651F46}"/>
    <cellStyle name="Normal 29 2 2 3 3 2" xfId="42962" xr:uid="{6D4829AA-3530-4FFD-8F38-2275D5952C6B}"/>
    <cellStyle name="Normal 29 2 2 3 3 3" xfId="28538" xr:uid="{B048C67D-3C9B-47D3-B3D0-00788DFCF8A4}"/>
    <cellStyle name="Normal 29 2 2 3 4" xfId="17485" xr:uid="{55419152-C329-4D4F-9E64-C43412B22902}"/>
    <cellStyle name="Normal 29 2 2 3 4 2" xfId="46363" xr:uid="{97B2B096-01F9-480F-ABFF-91DAD4C552DD}"/>
    <cellStyle name="Normal 29 2 2 3 4 3" xfId="31939" xr:uid="{F95C4C27-1830-4389-9E54-F050F0FB005A}"/>
    <cellStyle name="Normal 29 2 2 3 5" xfId="6583" xr:uid="{1FBFF721-43C2-49D9-88E7-22DAE96D732B}"/>
    <cellStyle name="Normal 29 2 2 3 5 2" xfId="35498" xr:uid="{8ADC4DE7-7248-4856-AE66-9CA61EC651C2}"/>
    <cellStyle name="Normal 29 2 2 3 6" xfId="21074" xr:uid="{6F8E732B-E15D-45FD-83F4-664DBEB0C783}"/>
    <cellStyle name="Normal 29 2 2 4" xfId="8466" xr:uid="{DC06EC92-9653-4B32-9A14-84561F6825D3}"/>
    <cellStyle name="Normal 29 2 2 4 2" xfId="37364" xr:uid="{6690C177-607F-4797-8339-9DB44777F6B1}"/>
    <cellStyle name="Normal 29 2 2 4 3" xfId="22940" xr:uid="{349F6754-94D0-462A-87B4-7165A58016F6}"/>
    <cellStyle name="Normal 29 2 2 5" xfId="12201" xr:uid="{F66A0D5D-7D4A-4561-B0C7-F203831070CA}"/>
    <cellStyle name="Normal 29 2 2 5 2" xfId="41096" xr:uid="{597857D8-A123-4723-B46B-B06503C43462}"/>
    <cellStyle name="Normal 29 2 2 5 3" xfId="26672" xr:uid="{B273F71A-298C-4583-8579-8550225F04D1}"/>
    <cellStyle name="Normal 29 2 2 6" xfId="15871" xr:uid="{7B9BB023-0C53-400E-808B-25BD98F406AF}"/>
    <cellStyle name="Normal 29 2 2 6 2" xfId="44751" xr:uid="{A7970EE6-0C74-40B0-B68B-B10DAF0AAECE}"/>
    <cellStyle name="Normal 29 2 2 6 3" xfId="30327" xr:uid="{F4C4C0D6-F223-4682-AFD5-173F886BF298}"/>
    <cellStyle name="Normal 29 2 2 7" xfId="4696" xr:uid="{A6962E9E-CCB1-4765-80A0-53F395761AE6}"/>
    <cellStyle name="Normal 29 2 2 7 2" xfId="33631" xr:uid="{CEF70044-7853-4BEB-9436-68A9A2CCDB65}"/>
    <cellStyle name="Normal 29 2 2 8" xfId="19208" xr:uid="{095B37F7-3267-4DB2-AC44-47004923AAD8}"/>
    <cellStyle name="Normal 29 2 3" xfId="1710" xr:uid="{E1D1A956-7F1C-4E6A-AFEB-A5BECB22B25E}"/>
    <cellStyle name="Normal 29 2 3 2" xfId="3324" xr:uid="{571AEA7B-CE92-4778-A797-A4589386C3D4}"/>
    <cellStyle name="Normal 29 2 3 2 2" xfId="10812" xr:uid="{51BCD02A-11D3-4DEA-9C73-38F34424091E}"/>
    <cellStyle name="Normal 29 2 3 2 2 2" xfId="39710" xr:uid="{29A63330-944B-4592-A5FC-95CB047B1C05}"/>
    <cellStyle name="Normal 29 2 3 2 2 3" xfId="25286" xr:uid="{B29092F5-9F79-45EB-B38F-E6AC3DFBE2A4}"/>
    <cellStyle name="Normal 29 2 3 2 3" xfId="14549" xr:uid="{F78CC031-5407-4DA5-B448-27A1511A0D2C}"/>
    <cellStyle name="Normal 29 2 3 2 3 2" xfId="43442" xr:uid="{A03A9AD8-4B6F-4F53-9B09-83CA54994877}"/>
    <cellStyle name="Normal 29 2 3 2 3 3" xfId="29018" xr:uid="{C6D0A1FC-F174-40AF-8507-1EC31B759B80}"/>
    <cellStyle name="Normal 29 2 3 2 4" xfId="17852" xr:uid="{64A3FE59-1A16-48A9-BE6E-AF69B618C05D}"/>
    <cellStyle name="Normal 29 2 3 2 4 2" xfId="46730" xr:uid="{FEC64DB6-CA0B-420B-8363-1E497FE484A7}"/>
    <cellStyle name="Normal 29 2 3 2 4 3" xfId="32306" xr:uid="{09EEEE23-FE0A-4805-8494-64051277C4EA}"/>
    <cellStyle name="Normal 29 2 3 2 5" xfId="7063" xr:uid="{83358C3A-6239-401F-B790-D768D2D0748B}"/>
    <cellStyle name="Normal 29 2 3 2 5 2" xfId="35978" xr:uid="{0E98A246-3C73-47A8-A4FF-06488F434A6F}"/>
    <cellStyle name="Normal 29 2 3 2 6" xfId="21554" xr:uid="{284A53E2-A5B8-42AE-BAD2-09C31C8D1D1F}"/>
    <cellStyle name="Normal 29 2 3 3" xfId="8946" xr:uid="{FCD88D95-2A99-418F-B92B-C1B1232730BE}"/>
    <cellStyle name="Normal 29 2 3 3 2" xfId="37844" xr:uid="{ECED8706-D63A-4AF1-BDE9-C766152DD7EE}"/>
    <cellStyle name="Normal 29 2 3 3 3" xfId="23420" xr:uid="{839A19E4-0838-4A14-AD48-DB5FFA313582}"/>
    <cellStyle name="Normal 29 2 3 4" xfId="12683" xr:uid="{FBB92569-6768-4B15-9D20-54C23FF3BE42}"/>
    <cellStyle name="Normal 29 2 3 4 2" xfId="41576" xr:uid="{3C7F077D-D7A4-472B-9BC4-3D695AC9D0E0}"/>
    <cellStyle name="Normal 29 2 3 4 3" xfId="27152" xr:uid="{8604C28F-102F-4C4E-B9F9-D6D7D46D4C37}"/>
    <cellStyle name="Normal 29 2 3 5" xfId="16239" xr:uid="{E55A0A6A-387A-4686-BFAA-4DB83C9ACC96}"/>
    <cellStyle name="Normal 29 2 3 5 2" xfId="45118" xr:uid="{0F735ECA-F965-4450-A28C-7DD18D29E506}"/>
    <cellStyle name="Normal 29 2 3 5 3" xfId="30694" xr:uid="{3EB73828-2484-40E6-BC02-7705340C8BEF}"/>
    <cellStyle name="Normal 29 2 3 6" xfId="5189" xr:uid="{9676E231-7BA8-4E48-B2B1-C10A1FD70A0C}"/>
    <cellStyle name="Normal 29 2 3 6 2" xfId="34112" xr:uid="{DDC34B8C-EF8A-4C89-9FCC-2D85B15812C5}"/>
    <cellStyle name="Normal 29 2 3 7" xfId="19688" xr:uid="{974DE74B-A95E-40C5-8228-FE95313369C3}"/>
    <cellStyle name="Normal 29 2 4" xfId="2518" xr:uid="{7E65EF7D-83ED-4040-9A18-A11A531357D8}"/>
    <cellStyle name="Normal 29 2 4 2" xfId="9879" xr:uid="{9AF7443B-CDB3-4598-A273-04AE92CA9526}"/>
    <cellStyle name="Normal 29 2 4 2 2" xfId="38777" xr:uid="{B14623E9-866E-4F17-BE2A-E8D60FA3A040}"/>
    <cellStyle name="Normal 29 2 4 2 3" xfId="24353" xr:uid="{5854E3AB-8AE0-4390-8A2A-C23B7D764517}"/>
    <cellStyle name="Normal 29 2 4 3" xfId="13616" xr:uid="{09C23146-6D30-47F5-A928-421667A92893}"/>
    <cellStyle name="Normal 29 2 4 3 2" xfId="42509" xr:uid="{E28672BF-CFD0-48B6-8F38-8643C5FC5DB2}"/>
    <cellStyle name="Normal 29 2 4 3 3" xfId="28085" xr:uid="{D63C0222-9582-465C-84B4-88308F9AE9A8}"/>
    <cellStyle name="Normal 29 2 4 4" xfId="17046" xr:uid="{05DDA5C1-9EF2-48BC-AD89-01279EF552A3}"/>
    <cellStyle name="Normal 29 2 4 4 2" xfId="45924" xr:uid="{E6E333D9-7C7F-49B9-9CD0-621F9AAE957A}"/>
    <cellStyle name="Normal 29 2 4 4 3" xfId="31500" xr:uid="{2C6E5C63-C6AD-4A6D-9669-8C3651D4D9A1}"/>
    <cellStyle name="Normal 29 2 4 5" xfId="6130" xr:uid="{32ACDF8E-EAF9-4367-ABF1-F4AF2A52E2D3}"/>
    <cellStyle name="Normal 29 2 4 5 2" xfId="35045" xr:uid="{27FB5F06-7B90-4556-8D9C-9E167B8C4783}"/>
    <cellStyle name="Normal 29 2 4 6" xfId="20621" xr:uid="{586C280A-2AC0-4992-8D24-CFFED75BFD0F}"/>
    <cellStyle name="Normal 29 2 5" xfId="8013" xr:uid="{A87C6FCC-D8D4-4A8A-9970-C5146C4D5BE7}"/>
    <cellStyle name="Normal 29 2 5 2" xfId="36911" xr:uid="{2084CC69-105C-423B-92F8-DB0966C81425}"/>
    <cellStyle name="Normal 29 2 5 3" xfId="22487" xr:uid="{FD24D706-3289-446B-9FF5-39D9F7DD6716}"/>
    <cellStyle name="Normal 29 2 6" xfId="11748" xr:uid="{753505D2-EFE4-491A-8D35-05A04B3B0D97}"/>
    <cellStyle name="Normal 29 2 6 2" xfId="40643" xr:uid="{4826DA07-0085-4D10-918D-C816A4630CA0}"/>
    <cellStyle name="Normal 29 2 6 3" xfId="26219" xr:uid="{7ED2A42D-1CCD-4409-AEA4-EE8F7FAA253D}"/>
    <cellStyle name="Normal 29 2 7" xfId="15425" xr:uid="{3BC4C25E-E373-4FA3-B8D8-EB63FAADB0D7}"/>
    <cellStyle name="Normal 29 2 7 2" xfId="44312" xr:uid="{830F7C5B-011A-4B04-9F8D-1EA3B0DB0D45}"/>
    <cellStyle name="Normal 29 2 7 3" xfId="29888" xr:uid="{473F4D43-1405-4B9F-860F-75C7C7969C11}"/>
    <cellStyle name="Normal 29 2 8" xfId="4197" xr:uid="{8F707018-4384-4049-A6A7-3662A1A197DA}"/>
    <cellStyle name="Normal 29 2 8 2" xfId="33178" xr:uid="{E6E5AFFD-E862-49AB-9816-4C6919DDEE7D}"/>
    <cellStyle name="Normal 29 2 9" xfId="18755" xr:uid="{4B3E1F8F-C5E5-4924-999D-C71B9E3F16BF}"/>
    <cellStyle name="Normal 29 3" xfId="581" xr:uid="{87AA0209-01E3-4B95-B689-C5FF5ED24E1D}"/>
    <cellStyle name="Normal 29 3 2" xfId="1268" xr:uid="{5999C5C9-3870-4695-A5AC-B2052FA6FDA2}"/>
    <cellStyle name="Normal 29 3 2 2" xfId="2150" xr:uid="{9B2A0B9B-1E61-4173-A193-20B503DF05CA}"/>
    <cellStyle name="Normal 29 3 2 2 2" xfId="3764" xr:uid="{51A203E7-2334-4BE0-95BB-87867199AF16}"/>
    <cellStyle name="Normal 29 3 2 2 2 2" xfId="11136" xr:uid="{1AD473C8-FBE7-4407-BD84-C197BEA486A0}"/>
    <cellStyle name="Normal 29 3 2 2 2 2 2" xfId="40034" xr:uid="{9F395D4B-88CB-4852-8861-B2BCAFD10D34}"/>
    <cellStyle name="Normal 29 3 2 2 2 2 3" xfId="25610" xr:uid="{83AB20AC-4F94-4506-843E-D2095A39028E}"/>
    <cellStyle name="Normal 29 3 2 2 2 3" xfId="14873" xr:uid="{706E9E51-821B-4581-A7AE-B21EA032361C}"/>
    <cellStyle name="Normal 29 3 2 2 2 3 2" xfId="43766" xr:uid="{E0B9C363-B30B-44EA-8763-9386737353F3}"/>
    <cellStyle name="Normal 29 3 2 2 2 3 3" xfId="29342" xr:uid="{25F0DC74-9CB4-4628-9173-F0A76D89C578}"/>
    <cellStyle name="Normal 29 3 2 2 2 4" xfId="18292" xr:uid="{04FD9118-8FF5-48BD-9B0E-02D23959D63D}"/>
    <cellStyle name="Normal 29 3 2 2 2 4 2" xfId="47170" xr:uid="{1EC1B670-6BB5-4591-83FA-127B2DD25405}"/>
    <cellStyle name="Normal 29 3 2 2 2 4 3" xfId="32746" xr:uid="{362681BF-ED91-4AEF-AC00-479421F4D56F}"/>
    <cellStyle name="Normal 29 3 2 2 2 5" xfId="7387" xr:uid="{08290047-B704-4259-A99E-8AFC2A719886}"/>
    <cellStyle name="Normal 29 3 2 2 2 5 2" xfId="36302" xr:uid="{045939C2-040B-4705-AD1F-2BE4D9232DD6}"/>
    <cellStyle name="Normal 29 3 2 2 2 6" xfId="21878" xr:uid="{304F5916-E163-4DDF-8977-836D4BA563EC}"/>
    <cellStyle name="Normal 29 3 2 2 3" xfId="9270" xr:uid="{C0846C89-F019-46C5-9228-BFC70B0D8A13}"/>
    <cellStyle name="Normal 29 3 2 2 3 2" xfId="38168" xr:uid="{C032B5C7-7A42-4F16-B573-87A8722ADED8}"/>
    <cellStyle name="Normal 29 3 2 2 3 3" xfId="23744" xr:uid="{EF72BCBC-D809-47B3-807E-9ACC87BB3E04}"/>
    <cellStyle name="Normal 29 3 2 2 4" xfId="13007" xr:uid="{8DCFEB3B-AA78-4AF2-BC2C-50D841C82E36}"/>
    <cellStyle name="Normal 29 3 2 2 4 2" xfId="41900" xr:uid="{826D46C7-978B-463B-B9D3-629338C2A46A}"/>
    <cellStyle name="Normal 29 3 2 2 4 3" xfId="27476" xr:uid="{1432AA1E-4360-4CA3-B71A-14679E5FD648}"/>
    <cellStyle name="Normal 29 3 2 2 5" xfId="16679" xr:uid="{6F537CD0-28F2-42A2-8591-B495EC19F6F0}"/>
    <cellStyle name="Normal 29 3 2 2 5 2" xfId="45558" xr:uid="{4AEDD84D-6DF8-481F-8E7B-85AC97889449}"/>
    <cellStyle name="Normal 29 3 2 2 5 3" xfId="31134" xr:uid="{D6065286-088B-4F9E-A60B-B6D515A3E807}"/>
    <cellStyle name="Normal 29 3 2 2 6" xfId="5513" xr:uid="{D62E139A-901C-4D8B-A225-212AED7CF7C5}"/>
    <cellStyle name="Normal 29 3 2 2 6 2" xfId="34436" xr:uid="{7B03BC46-F489-4F35-A0D0-1276B6E80FB8}"/>
    <cellStyle name="Normal 29 3 2 2 7" xfId="20012" xr:uid="{EA257D25-2E55-4B45-9D23-3E89FCAFA01A}"/>
    <cellStyle name="Normal 29 3 2 3" xfId="2958" xr:uid="{9BE9874C-18ED-4F25-A27F-C522E3A31512}"/>
    <cellStyle name="Normal 29 3 2 3 2" xfId="10203" xr:uid="{8DD6E417-F2AA-4E6B-B8B6-48BEDE22ABCC}"/>
    <cellStyle name="Normal 29 3 2 3 2 2" xfId="39101" xr:uid="{BA1C16B4-43AB-48C5-8534-A9A2CBA72F89}"/>
    <cellStyle name="Normal 29 3 2 3 2 3" xfId="24677" xr:uid="{49F1B0AA-4207-4F01-8B6B-6E97B41591B6}"/>
    <cellStyle name="Normal 29 3 2 3 3" xfId="13940" xr:uid="{A4937808-8378-4664-BAA0-7461BCFE45AB}"/>
    <cellStyle name="Normal 29 3 2 3 3 2" xfId="42833" xr:uid="{53C13650-575A-4478-9AD7-95617BB07ED9}"/>
    <cellStyle name="Normal 29 3 2 3 3 3" xfId="28409" xr:uid="{709F16AB-6364-43DA-837F-DE01AC8F4981}"/>
    <cellStyle name="Normal 29 3 2 3 4" xfId="17486" xr:uid="{129C7C9C-611E-4045-B276-932050B034E1}"/>
    <cellStyle name="Normal 29 3 2 3 4 2" xfId="46364" xr:uid="{BBEE055B-3578-454C-8BAC-9D443B359528}"/>
    <cellStyle name="Normal 29 3 2 3 4 3" xfId="31940" xr:uid="{7C273D09-ABA0-4F38-B2C9-A7D8310E3B63}"/>
    <cellStyle name="Normal 29 3 2 3 5" xfId="6454" xr:uid="{FD61FAFB-197D-4CF6-AC35-C18F15680BDA}"/>
    <cellStyle name="Normal 29 3 2 3 5 2" xfId="35369" xr:uid="{606314C6-2416-440D-A66D-256E5ED3ADA7}"/>
    <cellStyle name="Normal 29 3 2 3 6" xfId="20945" xr:uid="{C3578C8C-ACD0-4417-874F-BEB234BB73A3}"/>
    <cellStyle name="Normal 29 3 2 4" xfId="8337" xr:uid="{7A7C337A-99C6-47C4-9431-F4955DD6487A}"/>
    <cellStyle name="Normal 29 3 2 4 2" xfId="37235" xr:uid="{A1A4443E-36E5-48E1-9DDB-3E41CD160740}"/>
    <cellStyle name="Normal 29 3 2 4 3" xfId="22811" xr:uid="{77C4C44D-076C-4438-A422-51102EA53573}"/>
    <cellStyle name="Normal 29 3 2 5" xfId="12072" xr:uid="{4C8BCAB0-E1B3-4856-A840-94E38CC97747}"/>
    <cellStyle name="Normal 29 3 2 5 2" xfId="40967" xr:uid="{2ADCEFB9-C698-4DD7-9BB2-7173FE492DAC}"/>
    <cellStyle name="Normal 29 3 2 5 3" xfId="26543" xr:uid="{FE8F5F2B-46DB-41C1-A9DF-67BEDF8752E1}"/>
    <cellStyle name="Normal 29 3 2 6" xfId="15872" xr:uid="{8DFF809C-5A64-474D-810B-1514B120119A}"/>
    <cellStyle name="Normal 29 3 2 6 2" xfId="44752" xr:uid="{7532BD5E-6EC2-4B29-BEA7-BA235BBEA444}"/>
    <cellStyle name="Normal 29 3 2 6 3" xfId="30328" xr:uid="{122E7DC6-BF88-4792-B0BA-9CDF144469DC}"/>
    <cellStyle name="Normal 29 3 2 7" xfId="4563" xr:uid="{77D9097E-89D2-4D0A-8694-10F136C86FEE}"/>
    <cellStyle name="Normal 29 3 2 7 2" xfId="33502" xr:uid="{8C59A178-8B73-4602-BDC3-20D559146D5D}"/>
    <cellStyle name="Normal 29 3 2 8" xfId="19079" xr:uid="{517790B1-3794-4C3D-B2B7-CD6914F6996D}"/>
    <cellStyle name="Normal 29 3 3" xfId="1581" xr:uid="{839786D9-B961-4ECE-9973-C4F31EBEF24B}"/>
    <cellStyle name="Normal 29 3 3 2" xfId="3195" xr:uid="{CDCDFEF5-4EC3-4FC2-9736-8718E0530BB1}"/>
    <cellStyle name="Normal 29 3 3 2 2" xfId="10683" xr:uid="{9FD34C7A-AD36-4271-9143-701D08DACE0B}"/>
    <cellStyle name="Normal 29 3 3 2 2 2" xfId="39581" xr:uid="{4E9B4774-F72A-4208-BB50-82B1EEC51395}"/>
    <cellStyle name="Normal 29 3 3 2 2 3" xfId="25157" xr:uid="{EAA1A9A0-2B5F-4B55-87B3-3D8462146FFD}"/>
    <cellStyle name="Normal 29 3 3 2 3" xfId="14420" xr:uid="{144E6A96-7F37-4A32-B5C1-1C80C4C6690A}"/>
    <cellStyle name="Normal 29 3 3 2 3 2" xfId="43313" xr:uid="{F4783016-339F-4E88-A03A-68E4CA6E0687}"/>
    <cellStyle name="Normal 29 3 3 2 3 3" xfId="28889" xr:uid="{442FD7BD-D9E7-43D8-B6F9-F8942ACB218A}"/>
    <cellStyle name="Normal 29 3 3 2 4" xfId="17723" xr:uid="{7C7BF7AF-C52C-4B2F-8B2E-0170190667C4}"/>
    <cellStyle name="Normal 29 3 3 2 4 2" xfId="46601" xr:uid="{D7CAAA36-7AAC-4786-8CDD-1CCBD3DEC16D}"/>
    <cellStyle name="Normal 29 3 3 2 4 3" xfId="32177" xr:uid="{49A41FAD-DB55-45AC-B425-14386746235B}"/>
    <cellStyle name="Normal 29 3 3 2 5" xfId="6934" xr:uid="{82DE3F5B-B8CD-4DA3-B4E2-FBE5FFDE9399}"/>
    <cellStyle name="Normal 29 3 3 2 5 2" xfId="35849" xr:uid="{20C47198-B7BE-4E03-8E6C-3616552D5815}"/>
    <cellStyle name="Normal 29 3 3 2 6" xfId="21425" xr:uid="{99F31416-B36C-4CE2-8AA4-ED846E33C52B}"/>
    <cellStyle name="Normal 29 3 3 3" xfId="8817" xr:uid="{0D432ADC-249A-4C4D-AFAA-784F60E66C75}"/>
    <cellStyle name="Normal 29 3 3 3 2" xfId="37715" xr:uid="{88FE741D-AB86-4695-AA4C-851EF7A38015}"/>
    <cellStyle name="Normal 29 3 3 3 3" xfId="23291" xr:uid="{3D5E3DF3-1E59-4B40-8B37-F196EB052130}"/>
    <cellStyle name="Normal 29 3 3 4" xfId="12554" xr:uid="{8FA9420B-726F-42F2-8EC1-FBA9C9807AFE}"/>
    <cellStyle name="Normal 29 3 3 4 2" xfId="41447" xr:uid="{592D72DE-9559-4920-A11D-E82BF8554E4A}"/>
    <cellStyle name="Normal 29 3 3 4 3" xfId="27023" xr:uid="{AA81CA01-F1B1-46BD-A3F7-31D9A71BFB2B}"/>
    <cellStyle name="Normal 29 3 3 5" xfId="16110" xr:uid="{D293621A-7610-4587-9061-B3A26D56855A}"/>
    <cellStyle name="Normal 29 3 3 5 2" xfId="44989" xr:uid="{7305FE43-02F3-4B4F-B26E-3924F7351121}"/>
    <cellStyle name="Normal 29 3 3 5 3" xfId="30565" xr:uid="{9143A8FB-DE20-4A5E-9BD5-69376A26CAFA}"/>
    <cellStyle name="Normal 29 3 3 6" xfId="5060" xr:uid="{9E23C40B-EBD0-4542-9D7D-53434EFC03BB}"/>
    <cellStyle name="Normal 29 3 3 6 2" xfId="33983" xr:uid="{6C8CCEDD-A783-4F74-8300-96234DAE67CA}"/>
    <cellStyle name="Normal 29 3 3 7" xfId="19559" xr:uid="{F7653BF3-117C-4F81-A692-ACFDCDA55309}"/>
    <cellStyle name="Normal 29 3 4" xfId="2389" xr:uid="{63FEF5D8-39E7-478D-A057-6E50AE780319}"/>
    <cellStyle name="Normal 29 3 4 2" xfId="9750" xr:uid="{E9B93FC2-F4D0-4F17-A56D-D7A6D9726095}"/>
    <cellStyle name="Normal 29 3 4 2 2" xfId="38648" xr:uid="{1B5D315B-DF2F-44ED-89D0-151F656FEA77}"/>
    <cellStyle name="Normal 29 3 4 2 3" xfId="24224" xr:uid="{20569C23-206C-42EC-96CC-1FF3ACCDD49B}"/>
    <cellStyle name="Normal 29 3 4 3" xfId="13487" xr:uid="{8AA5A555-D37D-4BD0-A867-60C161F3C75E}"/>
    <cellStyle name="Normal 29 3 4 3 2" xfId="42380" xr:uid="{E71157F2-14FE-4F86-97E9-769338DC5272}"/>
    <cellStyle name="Normal 29 3 4 3 3" xfId="27956" xr:uid="{1D3F5881-E3F8-4971-BFCF-E7C18DE347A7}"/>
    <cellStyle name="Normal 29 3 4 4" xfId="16917" xr:uid="{6F9E2311-13D6-4155-A22A-9B7000CF43BD}"/>
    <cellStyle name="Normal 29 3 4 4 2" xfId="45795" xr:uid="{8B49F0B8-9A9A-4FEA-AF47-BEC931838F98}"/>
    <cellStyle name="Normal 29 3 4 4 3" xfId="31371" xr:uid="{E7E4539F-A9EC-4530-A81C-F709AFF4B5D2}"/>
    <cellStyle name="Normal 29 3 4 5" xfId="6001" xr:uid="{A874E750-8D10-4973-A104-1813756FDC50}"/>
    <cellStyle name="Normal 29 3 4 5 2" xfId="34916" xr:uid="{C12F7C8A-586D-45E0-B7BE-907F8F3AD361}"/>
    <cellStyle name="Normal 29 3 4 6" xfId="20492" xr:uid="{13BB5114-57DB-4A6C-8A42-9D1D9EEFF44F}"/>
    <cellStyle name="Normal 29 3 5" xfId="7884" xr:uid="{EDDBAB49-0335-4BCE-B8AD-32A63F222AC0}"/>
    <cellStyle name="Normal 29 3 5 2" xfId="36782" xr:uid="{02EBE9F9-EC8C-41C3-93DD-41C7BCC1D1EE}"/>
    <cellStyle name="Normal 29 3 5 3" xfId="22358" xr:uid="{10A27EE9-1BB7-4884-B7BA-D73917958E07}"/>
    <cellStyle name="Normal 29 3 6" xfId="11619" xr:uid="{ADC29337-D81F-404A-B178-21B4DD62F181}"/>
    <cellStyle name="Normal 29 3 6 2" xfId="40514" xr:uid="{C915F2DC-F8B9-4948-B888-DE9E08CDBBF3}"/>
    <cellStyle name="Normal 29 3 6 3" xfId="26090" xr:uid="{A0BBEC4B-9418-4661-8AE9-05B2A7CA92C0}"/>
    <cellStyle name="Normal 29 3 7" xfId="15296" xr:uid="{6668F220-84C7-4CCF-B2E6-EE18628CD156}"/>
    <cellStyle name="Normal 29 3 7 2" xfId="44183" xr:uid="{C6CC05F8-12FD-450D-ABC8-4FF36EA57CDC}"/>
    <cellStyle name="Normal 29 3 7 3" xfId="29759" xr:uid="{807473AC-6049-4FD9-9743-BB75D5A6F027}"/>
    <cellStyle name="Normal 29 3 8" xfId="4068" xr:uid="{E1736B76-E274-4371-8F52-8A134876F50C}"/>
    <cellStyle name="Normal 29 3 8 2" xfId="33049" xr:uid="{CE815F3B-C9CC-463C-B711-0C4C7387D62E}"/>
    <cellStyle name="Normal 29 3 9" xfId="18626" xr:uid="{72588200-6136-4CFD-B954-1468063F31EC}"/>
    <cellStyle name="Normal 29 4" xfId="1266" xr:uid="{7660E18A-8358-4991-98E9-94E6D3EA15EE}"/>
    <cellStyle name="Normal 29 4 2" xfId="2148" xr:uid="{9017628A-DA2F-45C4-88EE-FDFC649FEC28}"/>
    <cellStyle name="Normal 29 4 2 2" xfId="3762" xr:uid="{05747B67-6E36-49B2-851C-329E9A54EDF7}"/>
    <cellStyle name="Normal 29 4 2 2 2" xfId="7257" xr:uid="{C5C11C9A-5A5E-4AD3-B105-6C63D32C896D}"/>
    <cellStyle name="Normal 29 4 2 2 2 2" xfId="11006" xr:uid="{61A15C83-2807-478F-998E-B4FF04FFB64D}"/>
    <cellStyle name="Normal 29 4 2 2 2 2 2" xfId="39904" xr:uid="{C0658D66-1C24-4E1B-83FF-3F97BA5A23FA}"/>
    <cellStyle name="Normal 29 4 2 2 2 2 3" xfId="25480" xr:uid="{41DAA8FE-83BD-4E0C-B25D-9D7C6A71F5A3}"/>
    <cellStyle name="Normal 29 4 2 2 2 3" xfId="14743" xr:uid="{56B2B5FF-67ED-45BB-937B-0CF00D0D5D34}"/>
    <cellStyle name="Normal 29 4 2 2 2 3 2" xfId="43636" xr:uid="{5D807D6D-CEE4-47C2-A29F-13EDF5A6AD1E}"/>
    <cellStyle name="Normal 29 4 2 2 2 3 3" xfId="29212" xr:uid="{ADBD2501-63A4-45ED-A949-1E99BD4BB6C0}"/>
    <cellStyle name="Normal 29 4 2 2 2 4" xfId="36172" xr:uid="{6180D9B5-6657-413A-981C-0FF699985821}"/>
    <cellStyle name="Normal 29 4 2 2 2 5" xfId="21748" xr:uid="{3F891AB4-FB53-4B81-B77D-3E51008D02BD}"/>
    <cellStyle name="Normal 29 4 2 2 3" xfId="9140" xr:uid="{F81A893C-398E-4AE1-9A6A-B4FA2848FF1F}"/>
    <cellStyle name="Normal 29 4 2 2 3 2" xfId="38038" xr:uid="{3B598331-98A7-4AB2-A9DD-CB9AAE7D103A}"/>
    <cellStyle name="Normal 29 4 2 2 3 3" xfId="23614" xr:uid="{8534BD29-15D9-45C4-BA83-C99F2E4779FE}"/>
    <cellStyle name="Normal 29 4 2 2 4" xfId="12877" xr:uid="{8132E312-193C-4221-AB6F-C2BA4B3A6990}"/>
    <cellStyle name="Normal 29 4 2 2 4 2" xfId="41770" xr:uid="{A532BA6A-3F54-418E-976D-B929B0478D69}"/>
    <cellStyle name="Normal 29 4 2 2 4 3" xfId="27346" xr:uid="{4B11C54B-9383-4F0A-A722-F04FD7785994}"/>
    <cellStyle name="Normal 29 4 2 2 5" xfId="18290" xr:uid="{9537BF43-75C5-4AF0-B410-A3A942687B71}"/>
    <cellStyle name="Normal 29 4 2 2 5 2" xfId="47168" xr:uid="{4E20D7F0-BC57-411D-BFCD-5883D7C5B485}"/>
    <cellStyle name="Normal 29 4 2 2 5 3" xfId="32744" xr:uid="{6B0AC3FB-106A-4D68-A3E5-A0CF520AE707}"/>
    <cellStyle name="Normal 29 4 2 2 6" xfId="5383" xr:uid="{FED64F58-0F04-4402-BF18-FBE9E98BD2CB}"/>
    <cellStyle name="Normal 29 4 2 2 6 2" xfId="34306" xr:uid="{AB67239B-5D16-4013-8598-B28D21D9EB33}"/>
    <cellStyle name="Normal 29 4 2 2 7" xfId="19882" xr:uid="{B7D0DF9B-4DE5-4AFD-85E8-FA7BE4416A21}"/>
    <cellStyle name="Normal 29 4 2 3" xfId="6324" xr:uid="{6820A16D-BC8E-48B7-BC86-631F68AF7B9F}"/>
    <cellStyle name="Normal 29 4 2 3 2" xfId="10073" xr:uid="{2FA444E4-A286-46FB-9B68-98DBED416559}"/>
    <cellStyle name="Normal 29 4 2 3 2 2" xfId="38971" xr:uid="{8CC1C3DE-0176-4013-A6BD-3E3F6D19929D}"/>
    <cellStyle name="Normal 29 4 2 3 2 3" xfId="24547" xr:uid="{CEDB8065-FD24-4D0A-8A31-244191E13401}"/>
    <cellStyle name="Normal 29 4 2 3 3" xfId="13810" xr:uid="{3F2C98B1-7B19-4B00-921B-63D47A51FAC2}"/>
    <cellStyle name="Normal 29 4 2 3 3 2" xfId="42703" xr:uid="{E6C614CB-8D1F-4261-B3D5-EE74BE98C24A}"/>
    <cellStyle name="Normal 29 4 2 3 3 3" xfId="28279" xr:uid="{EA9E8510-408C-43FB-AA09-2C08E3F24585}"/>
    <cellStyle name="Normal 29 4 2 3 4" xfId="35239" xr:uid="{E4199822-8CA1-4A47-B8F5-63867157A5C7}"/>
    <cellStyle name="Normal 29 4 2 3 5" xfId="20815" xr:uid="{CE671047-ABE6-4F39-AF3A-10887AF23EC9}"/>
    <cellStyle name="Normal 29 4 2 4" xfId="8207" xr:uid="{0F294BC2-85AD-486C-AD68-F68AC928EB2E}"/>
    <cellStyle name="Normal 29 4 2 4 2" xfId="37105" xr:uid="{DEE8D9AF-C40D-470D-984D-9115C2935E2E}"/>
    <cellStyle name="Normal 29 4 2 4 3" xfId="22681" xr:uid="{9DF18F48-1C73-4075-A228-8B39E950030E}"/>
    <cellStyle name="Normal 29 4 2 5" xfId="11942" xr:uid="{200A34C9-494C-4E1C-B851-06F720D8871C}"/>
    <cellStyle name="Normal 29 4 2 5 2" xfId="40837" xr:uid="{41808B41-06A8-4861-AE12-92C7C8DB736B}"/>
    <cellStyle name="Normal 29 4 2 5 3" xfId="26413" xr:uid="{93CDBCAB-B8A3-4ABD-A1ED-A7E87AA28C8D}"/>
    <cellStyle name="Normal 29 4 2 6" xfId="16677" xr:uid="{CCAFFE36-AE36-49BB-894C-565E65202BAD}"/>
    <cellStyle name="Normal 29 4 2 6 2" xfId="45556" xr:uid="{46B3CE1F-9210-426C-B40B-5D2E3134F4D8}"/>
    <cellStyle name="Normal 29 4 2 6 3" xfId="31132" xr:uid="{B58FC5A5-ED24-4989-83CA-04D6ED8FAD0B}"/>
    <cellStyle name="Normal 29 4 2 7" xfId="4430" xr:uid="{E19BE32D-5318-4BA9-9275-D66E4A7C2A6B}"/>
    <cellStyle name="Normal 29 4 2 7 2" xfId="33372" xr:uid="{E9A66D6C-2627-4F9D-BD41-E90F0F95D452}"/>
    <cellStyle name="Normal 29 4 2 8" xfId="18949" xr:uid="{2E407E5B-72E5-4DF1-AEA1-280299618E9B}"/>
    <cellStyle name="Normal 29 4 3" xfId="2956" xr:uid="{62C7D215-A4BF-4D70-9A28-A5DC3ABA2F74}"/>
    <cellStyle name="Normal 29 4 3 2" xfId="6804" xr:uid="{4FDE301E-EADE-4FF2-8D0E-3E05D2C9C9F1}"/>
    <cellStyle name="Normal 29 4 3 2 2" xfId="10553" xr:uid="{03014A97-FF28-488B-A659-FED98A091B21}"/>
    <cellStyle name="Normal 29 4 3 2 2 2" xfId="39451" xr:uid="{91589E2A-D4BF-47C7-992D-890CB13AE268}"/>
    <cellStyle name="Normal 29 4 3 2 2 3" xfId="25027" xr:uid="{B3A7A698-F062-4A0F-9245-430F320BDAE6}"/>
    <cellStyle name="Normal 29 4 3 2 3" xfId="14290" xr:uid="{D3ABA794-63EB-45AF-B59D-813DD266FF8C}"/>
    <cellStyle name="Normal 29 4 3 2 3 2" xfId="43183" xr:uid="{9E928E6D-899D-43FE-9CBB-1B46838CC7F6}"/>
    <cellStyle name="Normal 29 4 3 2 3 3" xfId="28759" xr:uid="{90F68614-0E3C-4C10-9C30-ACB1A848CBEB}"/>
    <cellStyle name="Normal 29 4 3 2 4" xfId="35719" xr:uid="{DB080C01-5C33-498E-9A76-8D8B504BECD3}"/>
    <cellStyle name="Normal 29 4 3 2 5" xfId="21295" xr:uid="{0312CC08-412B-4723-A015-BBC94B26507E}"/>
    <cellStyle name="Normal 29 4 3 3" xfId="8687" xr:uid="{E121BF6B-E921-4FF5-B320-85ACB7DA8854}"/>
    <cellStyle name="Normal 29 4 3 3 2" xfId="37585" xr:uid="{F337DA54-5B62-4ACF-84E0-8309CD3261DE}"/>
    <cellStyle name="Normal 29 4 3 3 3" xfId="23161" xr:uid="{37347588-4CA7-40F9-8123-F93B7EDC1D4F}"/>
    <cellStyle name="Normal 29 4 3 4" xfId="12424" xr:uid="{642DBB90-063C-4930-8270-3C517B493B1B}"/>
    <cellStyle name="Normal 29 4 3 4 2" xfId="41317" xr:uid="{F209F596-65E6-4555-88AD-2BDE440C331C}"/>
    <cellStyle name="Normal 29 4 3 4 3" xfId="26893" xr:uid="{16B99E17-42E0-41CF-9DE6-C6746A6728F1}"/>
    <cellStyle name="Normal 29 4 3 5" xfId="17484" xr:uid="{BE229B58-CB07-4AC8-A9B3-3227BA8D8AD5}"/>
    <cellStyle name="Normal 29 4 3 5 2" xfId="46362" xr:uid="{136983A2-917B-4E34-A654-4F246FFB9430}"/>
    <cellStyle name="Normal 29 4 3 5 3" xfId="31938" xr:uid="{EDD30A4F-EEC2-4BE9-AE6F-56E05D68EDCB}"/>
    <cellStyle name="Normal 29 4 3 6" xfId="4930" xr:uid="{F01B2FD1-E4FC-4842-B8D6-7EEAE168B23E}"/>
    <cellStyle name="Normal 29 4 3 6 2" xfId="33853" xr:uid="{20C78964-E31D-495D-9F06-23FD4DBA10EB}"/>
    <cellStyle name="Normal 29 4 3 7" xfId="19429" xr:uid="{2930ED5E-FECC-4349-BD5D-0AE232B6EFB1}"/>
    <cellStyle name="Normal 29 4 4" xfId="5870" xr:uid="{5A639627-28D2-4DB9-9983-A0555DA2E6F8}"/>
    <cellStyle name="Normal 29 4 4 2" xfId="9620" xr:uid="{17D54751-F5DC-4FE2-8E57-10E9BDA013A1}"/>
    <cellStyle name="Normal 29 4 4 2 2" xfId="38518" xr:uid="{D201A287-8A5C-4D8C-AAB5-94F8BF7E5DAB}"/>
    <cellStyle name="Normal 29 4 4 2 3" xfId="24094" xr:uid="{1B3276FF-627F-4271-ABD0-BF0298755E8A}"/>
    <cellStyle name="Normal 29 4 4 3" xfId="13357" xr:uid="{F73F3852-B553-4A70-B84A-3F61E86C81CF}"/>
    <cellStyle name="Normal 29 4 4 3 2" xfId="42250" xr:uid="{8A681903-14D7-4272-B99C-7D90771096D7}"/>
    <cellStyle name="Normal 29 4 4 3 3" xfId="27826" xr:uid="{C47BAE60-A8B5-40EF-B30F-3D5DEFF52CE4}"/>
    <cellStyle name="Normal 29 4 4 4" xfId="34786" xr:uid="{ECD7F570-E06B-4474-A860-4AE04B7330EF}"/>
    <cellStyle name="Normal 29 4 4 5" xfId="20362" xr:uid="{5C3BBB91-14FE-4B2D-B0D6-FDBAF62C954F}"/>
    <cellStyle name="Normal 29 4 5" xfId="7754" xr:uid="{DF957327-01CA-4708-851D-2D4B04DFE3F8}"/>
    <cellStyle name="Normal 29 4 5 2" xfId="36652" xr:uid="{13118CE0-8DC0-491C-AF44-B5949500C4B7}"/>
    <cellStyle name="Normal 29 4 5 3" xfId="22228" xr:uid="{E71EF678-386C-47EC-A264-9721DE1DB7B9}"/>
    <cellStyle name="Normal 29 4 6" xfId="11489" xr:uid="{2E47FA1E-CE65-47D2-A8CF-8C7326406A51}"/>
    <cellStyle name="Normal 29 4 6 2" xfId="40384" xr:uid="{0C351061-012F-4941-8359-8188A6662852}"/>
    <cellStyle name="Normal 29 4 6 3" xfId="25960" xr:uid="{1DF7CD94-4052-4DEF-AE8D-A1296C431A20}"/>
    <cellStyle name="Normal 29 4 7" xfId="15870" xr:uid="{100BDDF5-D7F6-40F5-990A-01ED7E7C99A0}"/>
    <cellStyle name="Normal 29 4 7 2" xfId="44750" xr:uid="{4E9962EF-F41C-4851-982B-4B2C8048E9B3}"/>
    <cellStyle name="Normal 29 4 7 3" xfId="30326" xr:uid="{BB54E0EB-282E-4240-8475-637EF696EA4C}"/>
    <cellStyle name="Normal 29 4 8" xfId="3938" xr:uid="{9071C631-4868-43D3-9BC1-0780D47AF936}"/>
    <cellStyle name="Normal 29 4 8 2" xfId="32919" xr:uid="{254DE50B-0985-4497-B598-58FB80EAD918}"/>
    <cellStyle name="Normal 29 4 9" xfId="18496" xr:uid="{CF2F5C12-A442-479D-A392-732500EE7E9F}"/>
    <cellStyle name="Normal 29 5" xfId="1451" xr:uid="{3FCD4B40-6B15-4B01-873E-2F3E9D5C9BB6}"/>
    <cellStyle name="Normal 29 5 2" xfId="3065" xr:uid="{591564BA-E219-4D83-8586-38EB2ECADCDB}"/>
    <cellStyle name="Normal 29 5 2 2" xfId="7193" xr:uid="{2A4C9170-E661-4469-AD47-DE232648470C}"/>
    <cellStyle name="Normal 29 5 2 2 2" xfId="10942" xr:uid="{77214180-B01C-459F-A498-8852B1E8EA5E}"/>
    <cellStyle name="Normal 29 5 2 2 2 2" xfId="39840" xr:uid="{6F087E26-A361-4249-8B2A-11E75EA89CD5}"/>
    <cellStyle name="Normal 29 5 2 2 2 3" xfId="25416" xr:uid="{DBCADBA7-B913-486B-A53F-D398A9108877}"/>
    <cellStyle name="Normal 29 5 2 2 3" xfId="14679" xr:uid="{44BECA0F-4EC2-4F88-906A-29193FF4F6B4}"/>
    <cellStyle name="Normal 29 5 2 2 3 2" xfId="43572" xr:uid="{1BE1F81D-263C-4A65-B33B-C0E6D731BF17}"/>
    <cellStyle name="Normal 29 5 2 2 3 3" xfId="29148" xr:uid="{77E98167-29E2-444B-AEEE-4688CE8375BC}"/>
    <cellStyle name="Normal 29 5 2 2 4" xfId="36108" xr:uid="{8488EDFC-D2AB-49A1-95C7-D5E3CCD0D0D7}"/>
    <cellStyle name="Normal 29 5 2 2 5" xfId="21684" xr:uid="{5C4944B5-C9C3-424C-A290-7515A9064130}"/>
    <cellStyle name="Normal 29 5 2 3" xfId="9076" xr:uid="{5F561D88-9CD4-4AB9-A53A-3A70618C1147}"/>
    <cellStyle name="Normal 29 5 2 3 2" xfId="37974" xr:uid="{C3C5A5B3-0D98-426C-A13E-241B2E99F9E0}"/>
    <cellStyle name="Normal 29 5 2 3 3" xfId="23550" xr:uid="{1E5F67A5-792A-420F-B9B6-A78231337610}"/>
    <cellStyle name="Normal 29 5 2 4" xfId="12813" xr:uid="{85FA86B3-A520-4792-99F5-161C4A78BC1E}"/>
    <cellStyle name="Normal 29 5 2 4 2" xfId="41706" xr:uid="{EE5C5FB5-7E59-491A-9DF4-3F0B155FCE06}"/>
    <cellStyle name="Normal 29 5 2 4 3" xfId="27282" xr:uid="{3FDE1646-AC7A-435E-8104-AFECB9F08AD7}"/>
    <cellStyle name="Normal 29 5 2 5" xfId="17593" xr:uid="{2B776EBA-EE56-46B2-81E4-5A7BE2F31CAE}"/>
    <cellStyle name="Normal 29 5 2 5 2" xfId="46471" xr:uid="{E2BA3B32-89D9-458E-9A45-3EFB910EE461}"/>
    <cellStyle name="Normal 29 5 2 5 3" xfId="32047" xr:uid="{BD6A75EC-55A6-45B3-9B64-9B5B09DDD09E}"/>
    <cellStyle name="Normal 29 5 2 6" xfId="5319" xr:uid="{13B36ACB-531D-4780-A40F-C8665D13DEC9}"/>
    <cellStyle name="Normal 29 5 2 6 2" xfId="34242" xr:uid="{C64DF94E-4753-4E58-98BA-04A5444EA381}"/>
    <cellStyle name="Normal 29 5 2 7" xfId="19818" xr:uid="{31438606-F007-4EE3-BAC4-838BABA5CB26}"/>
    <cellStyle name="Normal 29 5 3" xfId="6260" xr:uid="{BBA5AC58-ABEB-4634-8430-4ECD500B3A18}"/>
    <cellStyle name="Normal 29 5 3 2" xfId="10009" xr:uid="{023B1C59-81E2-4324-B906-89A96AFA8C73}"/>
    <cellStyle name="Normal 29 5 3 2 2" xfId="38907" xr:uid="{4BE229CB-E697-4DC2-997C-24713CE816A7}"/>
    <cellStyle name="Normal 29 5 3 2 3" xfId="24483" xr:uid="{A53765FC-8957-48C4-9C8A-CDD51A623208}"/>
    <cellStyle name="Normal 29 5 3 3" xfId="13746" xr:uid="{3F6FF381-64C7-4826-9693-DD27E9000A5D}"/>
    <cellStyle name="Normal 29 5 3 3 2" xfId="42639" xr:uid="{9A586405-A254-49D2-BC12-6FEB8BD6B51A}"/>
    <cellStyle name="Normal 29 5 3 3 3" xfId="28215" xr:uid="{284620B8-85C9-4FF0-B475-FDD33D2338D2}"/>
    <cellStyle name="Normal 29 5 3 4" xfId="35175" xr:uid="{FD9B42E8-2AB7-4A08-81EB-6A93285AD77E}"/>
    <cellStyle name="Normal 29 5 3 5" xfId="20751" xr:uid="{3F351146-ED25-43F4-A5D1-0C0F17A52EDD}"/>
    <cellStyle name="Normal 29 5 4" xfId="8143" xr:uid="{C20A60C9-63E2-4701-B4EE-292D07508007}"/>
    <cellStyle name="Normal 29 5 4 2" xfId="37041" xr:uid="{40887BBE-E6FA-49D6-A021-6F3EC2239EF4}"/>
    <cellStyle name="Normal 29 5 4 3" xfId="22617" xr:uid="{8D0C92BB-66D8-4CFA-B5BB-7B11FD9EED3D}"/>
    <cellStyle name="Normal 29 5 5" xfId="11878" xr:uid="{04FD96D0-4339-4C1C-BC71-F719AB7DDEA0}"/>
    <cellStyle name="Normal 29 5 5 2" xfId="40773" xr:uid="{2D15B8DD-978A-4299-97AF-84C691653C1F}"/>
    <cellStyle name="Normal 29 5 5 3" xfId="26349" xr:uid="{0F0D83A7-520F-472A-8022-A8842A795CF0}"/>
    <cellStyle name="Normal 29 5 6" xfId="15980" xr:uid="{4B447C05-1F48-4430-BDED-ADCCCA217F29}"/>
    <cellStyle name="Normal 29 5 6 2" xfId="44859" xr:uid="{436084AA-ABC2-4B64-899F-C3FD3B9A298F}"/>
    <cellStyle name="Normal 29 5 6 3" xfId="30435" xr:uid="{92E39072-BCFC-4F15-A08B-6EAFB2F4C7C3}"/>
    <cellStyle name="Normal 29 5 7" xfId="4353" xr:uid="{D8463EB7-3264-45BE-8FA8-FECDAA2A6A39}"/>
    <cellStyle name="Normal 29 5 7 2" xfId="33308" xr:uid="{A75B2FB1-AF4D-4B04-BA56-F3A18CF108A4}"/>
    <cellStyle name="Normal 29 5 8" xfId="18885" xr:uid="{9C6C3B74-6A65-4A9C-A41C-405B3341EEC4}"/>
    <cellStyle name="Normal 29 6" xfId="2259" xr:uid="{27479629-9E76-488A-A903-1A90F196FD37}"/>
    <cellStyle name="Normal 29 6 2" xfId="6740" xr:uid="{660B0C09-424E-4B0D-A6C4-3A5ED0B28336}"/>
    <cellStyle name="Normal 29 6 2 2" xfId="10489" xr:uid="{6A09A70F-E511-4D68-B225-B9EE60A10A42}"/>
    <cellStyle name="Normal 29 6 2 2 2" xfId="39387" xr:uid="{3682CAFF-2CD7-4E87-90F4-B2EE39EE832E}"/>
    <cellStyle name="Normal 29 6 2 2 3" xfId="24963" xr:uid="{893B6904-184A-430F-A038-BB94A2E11891}"/>
    <cellStyle name="Normal 29 6 2 3" xfId="14226" xr:uid="{6F05EEAB-7BF1-46C5-9CF3-04397ADC9C5A}"/>
    <cellStyle name="Normal 29 6 2 3 2" xfId="43119" xr:uid="{DD31CB60-AA9C-4EAE-BAAB-F7A3B08C62F9}"/>
    <cellStyle name="Normal 29 6 2 3 3" xfId="28695" xr:uid="{B9A2B547-2A4B-4016-B62F-70DC496666B0}"/>
    <cellStyle name="Normal 29 6 2 4" xfId="35655" xr:uid="{91F18543-CB98-4093-92FF-6564DFEF2914}"/>
    <cellStyle name="Normal 29 6 2 5" xfId="21231" xr:uid="{570BEA52-4A17-4967-AFB7-3E68AA6A00E2}"/>
    <cellStyle name="Normal 29 6 3" xfId="8623" xr:uid="{3F926180-C0C8-4D44-93C0-44444F8CFFD9}"/>
    <cellStyle name="Normal 29 6 3 2" xfId="37521" xr:uid="{202EDCB9-3C69-4D08-8BCA-2EDBBD769CD4}"/>
    <cellStyle name="Normal 29 6 3 3" xfId="23097" xr:uid="{FA4A2206-58EC-4E2B-8F60-F536A5862CA4}"/>
    <cellStyle name="Normal 29 6 4" xfId="12360" xr:uid="{EB79A34F-D07A-4F98-8B87-61FBF441B572}"/>
    <cellStyle name="Normal 29 6 4 2" xfId="41253" xr:uid="{0935D338-0D8A-4C2D-BF7F-866AD29F3755}"/>
    <cellStyle name="Normal 29 6 4 3" xfId="26829" xr:uid="{CF12D305-A7D2-4D82-9ACB-E5FEBB26097C}"/>
    <cellStyle name="Normal 29 6 5" xfId="16787" xr:uid="{84431278-675C-404B-9225-0B78C9AFA2E4}"/>
    <cellStyle name="Normal 29 6 5 2" xfId="45665" xr:uid="{143037D3-6718-461E-9C18-72714C02BCAC}"/>
    <cellStyle name="Normal 29 6 5 3" xfId="31241" xr:uid="{B7CE659D-3304-484A-8C6C-406519F3C125}"/>
    <cellStyle name="Normal 29 6 6" xfId="4866" xr:uid="{DD0229BF-1DA2-457D-8E9D-6110A505DEDA}"/>
    <cellStyle name="Normal 29 6 6 2" xfId="33789" xr:uid="{35ED1B7D-1F30-472A-BB72-989695BB1487}"/>
    <cellStyle name="Normal 29 6 7" xfId="19365" xr:uid="{84EADEF0-D2D5-4AA9-9AC4-37DE18F6BE65}"/>
    <cellStyle name="Normal 29 7" xfId="5806" xr:uid="{56F5457A-7962-4550-B8F2-62439C9B6D93}"/>
    <cellStyle name="Normal 29 7 2" xfId="9556" xr:uid="{713BA3BF-C9E6-47EB-889D-0DA9992EA3E2}"/>
    <cellStyle name="Normal 29 7 2 2" xfId="38454" xr:uid="{A5A653C6-DC09-43A4-A47A-E9F2CE342E9F}"/>
    <cellStyle name="Normal 29 7 2 3" xfId="24030" xr:uid="{384E23C8-ADB2-4AF6-BC38-58E2F8A35885}"/>
    <cellStyle name="Normal 29 7 3" xfId="13293" xr:uid="{94F3C20A-0158-4B72-817A-D36D3E6ADE79}"/>
    <cellStyle name="Normal 29 7 3 2" xfId="42186" xr:uid="{67D819AA-2127-450E-956E-F151B76D2515}"/>
    <cellStyle name="Normal 29 7 3 3" xfId="27762" xr:uid="{7926DB3E-CAE8-4625-BD2E-2DF9D74D5DED}"/>
    <cellStyle name="Normal 29 7 4" xfId="34722" xr:uid="{9AB53CC3-7253-42C2-B7DB-072492F3890A}"/>
    <cellStyle name="Normal 29 7 5" xfId="20298" xr:uid="{C9723E4C-3BBB-49E6-A7FF-E0B0046E1B53}"/>
    <cellStyle name="Normal 29 8" xfId="7690" xr:uid="{BD3C1A3D-7E44-487F-BFFF-A6B171E9058A}"/>
    <cellStyle name="Normal 29 8 2" xfId="36588" xr:uid="{F1770238-A904-4214-A17E-2F746C25210E}"/>
    <cellStyle name="Normal 29 8 3" xfId="22164" xr:uid="{F8EC02E7-0DD3-4CC5-AF16-91568B79189D}"/>
    <cellStyle name="Normal 29 9" xfId="11425" xr:uid="{673292BB-00B0-4C4F-B814-B5737E0A9E64}"/>
    <cellStyle name="Normal 29 9 2" xfId="40320" xr:uid="{DCF0BF28-A5D9-42D2-8278-F7464844126F}"/>
    <cellStyle name="Normal 29 9 3" xfId="25896" xr:uid="{2CF112C1-12E0-44ED-87F6-5E171F9B8A8F}"/>
    <cellStyle name="Normal 3" xfId="11" xr:uid="{27CBA1B6-B07C-4FD5-80F6-229A73FD3DDF}"/>
    <cellStyle name="Normal 3 2" xfId="223" xr:uid="{04FE340F-EA09-49B6-85AF-08D9068141A1}"/>
    <cellStyle name="Normal 3 2 10" xfId="2211" xr:uid="{1041F9A0-8A8F-4390-BAA9-3C6BE44203D5}"/>
    <cellStyle name="Normal 30" xfId="379" xr:uid="{A63AE0D3-9E35-4904-B691-B3BC178EF888}"/>
    <cellStyle name="Normal 30 10" xfId="15167" xr:uid="{BEB7E43C-8224-405A-9653-B481F7F70FAA}"/>
    <cellStyle name="Normal 30 10 2" xfId="44054" xr:uid="{A8973EE8-4FBD-4A07-AE8C-5451EB0B543B}"/>
    <cellStyle name="Normal 30 10 3" xfId="29630" xr:uid="{061295C5-0532-4225-AB57-3F5C5F72BEE7}"/>
    <cellStyle name="Normal 30 11" xfId="3876" xr:uid="{8571C80C-8878-41A7-9756-CFFF181819FC}"/>
    <cellStyle name="Normal 30 11 2" xfId="32856" xr:uid="{E4EB6DCA-A281-4D39-9715-9DDFC3593498}"/>
    <cellStyle name="Normal 30 12" xfId="18434" xr:uid="{45C5BF89-F079-4E68-BDED-A6F6C1718DCE}"/>
    <cellStyle name="Normal 30 2" xfId="773" xr:uid="{85F8B89A-EDE7-427D-9A2B-74D5C6E2DB23}"/>
    <cellStyle name="Normal 30 2 2" xfId="1270" xr:uid="{0B348FE7-B1DF-41A4-84C3-FE02BC9504B7}"/>
    <cellStyle name="Normal 30 2 2 2" xfId="2152" xr:uid="{D826C2A7-7A9A-4630-9B2C-0735AAF55AFC}"/>
    <cellStyle name="Normal 30 2 2 2 2" xfId="3766" xr:uid="{079F5DC3-25F9-4C1C-8693-42C83A6F96A0}"/>
    <cellStyle name="Normal 30 2 2 2 2 2" xfId="11266" xr:uid="{D484A5BA-1D4F-4554-9C83-D18013353365}"/>
    <cellStyle name="Normal 30 2 2 2 2 2 2" xfId="40164" xr:uid="{99743239-9652-4C77-B74F-C0D10B841E8C}"/>
    <cellStyle name="Normal 30 2 2 2 2 2 3" xfId="25740" xr:uid="{FE850C46-790A-40DA-8763-2C83124C9728}"/>
    <cellStyle name="Normal 30 2 2 2 2 3" xfId="15003" xr:uid="{6EEAC22E-70E6-497D-A19B-88B3FE7E2BA4}"/>
    <cellStyle name="Normal 30 2 2 2 2 3 2" xfId="43896" xr:uid="{A277520F-1A9E-4AD6-B910-4BCA4E520B06}"/>
    <cellStyle name="Normal 30 2 2 2 2 3 3" xfId="29472" xr:uid="{52047652-5311-454F-BA40-26A5711A3C8F}"/>
    <cellStyle name="Normal 30 2 2 2 2 4" xfId="18294" xr:uid="{7D3BD624-929B-4CED-B3EA-52CDBD84CDF3}"/>
    <cellStyle name="Normal 30 2 2 2 2 4 2" xfId="47172" xr:uid="{A1568D63-FB0E-4991-9C03-6F4FBCDBEF9C}"/>
    <cellStyle name="Normal 30 2 2 2 2 4 3" xfId="32748" xr:uid="{0B69BA97-3683-46CA-872D-532E291F9367}"/>
    <cellStyle name="Normal 30 2 2 2 2 5" xfId="7517" xr:uid="{A4F60BDC-AA07-460B-902C-DD34B649D43D}"/>
    <cellStyle name="Normal 30 2 2 2 2 5 2" xfId="36432" xr:uid="{1E4DCE80-F1A0-4BA9-823A-29F45DDBDCD3}"/>
    <cellStyle name="Normal 30 2 2 2 2 6" xfId="22008" xr:uid="{027CC72D-B049-4720-9930-44CF67F8D82C}"/>
    <cellStyle name="Normal 30 2 2 2 3" xfId="9400" xr:uid="{E3F7AAE3-B8DE-4131-B709-739E3F2FBFFB}"/>
    <cellStyle name="Normal 30 2 2 2 3 2" xfId="38298" xr:uid="{CC390C65-FBD8-45EB-ABBE-9009F5DCE9AA}"/>
    <cellStyle name="Normal 30 2 2 2 3 3" xfId="23874" xr:uid="{1B31CEED-A741-4C15-AF76-1B9361B99A89}"/>
    <cellStyle name="Normal 30 2 2 2 4" xfId="13137" xr:uid="{2F5C2329-BC18-4B1A-8298-2BDE30355A55}"/>
    <cellStyle name="Normal 30 2 2 2 4 2" xfId="42030" xr:uid="{DA2BC88C-69A3-4B15-9E2D-200E2F955059}"/>
    <cellStyle name="Normal 30 2 2 2 4 3" xfId="27606" xr:uid="{A78C0822-7B40-4BFD-BCF3-F6FF331CAC1F}"/>
    <cellStyle name="Normal 30 2 2 2 5" xfId="16681" xr:uid="{96AD78C3-BE52-4645-A128-B5E439F9EF8C}"/>
    <cellStyle name="Normal 30 2 2 2 5 2" xfId="45560" xr:uid="{2A8955EF-751C-49C5-956B-829BFF876405}"/>
    <cellStyle name="Normal 30 2 2 2 5 3" xfId="31136" xr:uid="{D55E85A3-B545-472A-9975-9ACEA4521718}"/>
    <cellStyle name="Normal 30 2 2 2 6" xfId="5643" xr:uid="{72C1E556-BCDF-4E3A-85B5-DF35E0BFE9D2}"/>
    <cellStyle name="Normal 30 2 2 2 6 2" xfId="34566" xr:uid="{0491C80A-A492-4850-AC5E-7E3A59DA771A}"/>
    <cellStyle name="Normal 30 2 2 2 7" xfId="20142" xr:uid="{77ABFCC6-0DA1-4881-9C9C-D368806F4C3B}"/>
    <cellStyle name="Normal 30 2 2 3" xfId="2960" xr:uid="{AA98C483-A57D-48B0-8EB9-D5C4030E40F0}"/>
    <cellStyle name="Normal 30 2 2 3 2" xfId="10333" xr:uid="{1619C02C-3DA5-4973-889A-39368A7561BB}"/>
    <cellStyle name="Normal 30 2 2 3 2 2" xfId="39231" xr:uid="{E7441D97-BA30-49CE-BAD1-1A1115E46545}"/>
    <cellStyle name="Normal 30 2 2 3 2 3" xfId="24807" xr:uid="{42EDBC36-6F41-47B2-8B67-B1C2FC28E84C}"/>
    <cellStyle name="Normal 30 2 2 3 3" xfId="14070" xr:uid="{E427C0E2-D7BB-44E1-A052-9CF7AEA04CFC}"/>
    <cellStyle name="Normal 30 2 2 3 3 2" xfId="42963" xr:uid="{67D24657-C0CA-497C-BA08-0D794FED3D5E}"/>
    <cellStyle name="Normal 30 2 2 3 3 3" xfId="28539" xr:uid="{B566CE14-69C4-4E51-8B04-6D26E47A762B}"/>
    <cellStyle name="Normal 30 2 2 3 4" xfId="17488" xr:uid="{F554FAE0-952B-4A59-9C03-91104FD7144D}"/>
    <cellStyle name="Normal 30 2 2 3 4 2" xfId="46366" xr:uid="{159E0D84-B59B-4C0D-A298-39E18EDF58A0}"/>
    <cellStyle name="Normal 30 2 2 3 4 3" xfId="31942" xr:uid="{A7038F30-EAED-4AB9-9A55-9286345AB0FE}"/>
    <cellStyle name="Normal 30 2 2 3 5" xfId="6584" xr:uid="{FB2D37AE-0077-466D-BFB2-D83FB45B92A8}"/>
    <cellStyle name="Normal 30 2 2 3 5 2" xfId="35499" xr:uid="{FEBC2CB4-5B8E-4637-AC1B-F8649DB0E54C}"/>
    <cellStyle name="Normal 30 2 2 3 6" xfId="21075" xr:uid="{686CC023-8DE6-442C-9D9B-2DD54D0AED0F}"/>
    <cellStyle name="Normal 30 2 2 4" xfId="8467" xr:uid="{52D87380-40FF-4E1B-B23E-8B7D5E784579}"/>
    <cellStyle name="Normal 30 2 2 4 2" xfId="37365" xr:uid="{CFD7ABDB-D5AC-44A9-B60B-E2DACDDF573D}"/>
    <cellStyle name="Normal 30 2 2 4 3" xfId="22941" xr:uid="{65462D30-E64B-4E90-BF60-993F16E1709B}"/>
    <cellStyle name="Normal 30 2 2 5" xfId="12202" xr:uid="{6BC41675-4211-495C-AD04-1EEDA36D9872}"/>
    <cellStyle name="Normal 30 2 2 5 2" xfId="41097" xr:uid="{4DCF624F-AFA7-4EE7-8AA3-BF0948AF055B}"/>
    <cellStyle name="Normal 30 2 2 5 3" xfId="26673" xr:uid="{4DF5D5A9-21BE-48B0-AB0E-7B4B23D4AC55}"/>
    <cellStyle name="Normal 30 2 2 6" xfId="15874" xr:uid="{B6C2D68F-77B4-4212-8871-FD2C5A3536D2}"/>
    <cellStyle name="Normal 30 2 2 6 2" xfId="44754" xr:uid="{010B7721-3661-43D2-AA76-E3407F457B37}"/>
    <cellStyle name="Normal 30 2 2 6 3" xfId="30330" xr:uid="{20ACD3C8-89BF-4A67-9444-2B0D5A3E9ACA}"/>
    <cellStyle name="Normal 30 2 2 7" xfId="4697" xr:uid="{87E2E1CD-94A0-4AEC-8F3E-CD6C06F16E8B}"/>
    <cellStyle name="Normal 30 2 2 7 2" xfId="33632" xr:uid="{28A57773-F9A5-4725-8BB6-4D54D0956846}"/>
    <cellStyle name="Normal 30 2 2 8" xfId="19209" xr:uid="{08885A48-6A86-4DCB-8E2D-3AEF2AB10FFD}"/>
    <cellStyle name="Normal 30 2 3" xfId="1711" xr:uid="{869D33F3-0293-4F2E-A6D7-8D97195E541B}"/>
    <cellStyle name="Normal 30 2 3 2" xfId="3325" xr:uid="{7A62B6AA-303F-45FF-A099-02E87A6D136D}"/>
    <cellStyle name="Normal 30 2 3 2 2" xfId="10813" xr:uid="{CA845F3F-9492-4B05-A426-3D038946520E}"/>
    <cellStyle name="Normal 30 2 3 2 2 2" xfId="39711" xr:uid="{E291A5CD-40AB-4613-A1E5-B97C8E2CFE5E}"/>
    <cellStyle name="Normal 30 2 3 2 2 3" xfId="25287" xr:uid="{519955A1-4482-410A-8FFB-393273013745}"/>
    <cellStyle name="Normal 30 2 3 2 3" xfId="14550" xr:uid="{998AD2FC-5549-4A24-9325-B20B9F6AD891}"/>
    <cellStyle name="Normal 30 2 3 2 3 2" xfId="43443" xr:uid="{A179B89C-5A71-4A5B-8AFC-570905D10C08}"/>
    <cellStyle name="Normal 30 2 3 2 3 3" xfId="29019" xr:uid="{F1D3A3E0-66D2-403A-A58B-18423B69F832}"/>
    <cellStyle name="Normal 30 2 3 2 4" xfId="17853" xr:uid="{251F9847-A996-4384-8991-5F7F07DC2FCE}"/>
    <cellStyle name="Normal 30 2 3 2 4 2" xfId="46731" xr:uid="{3A27B38B-E039-44CE-8383-B04F9FAE1F46}"/>
    <cellStyle name="Normal 30 2 3 2 4 3" xfId="32307" xr:uid="{8817C259-5DC7-4A54-A9C0-91FFD73743D1}"/>
    <cellStyle name="Normal 30 2 3 2 5" xfId="7064" xr:uid="{797D6AE9-533C-405E-8A8E-2467EC4B541C}"/>
    <cellStyle name="Normal 30 2 3 2 5 2" xfId="35979" xr:uid="{E2996159-0E08-4098-9BD3-2E19D10C361C}"/>
    <cellStyle name="Normal 30 2 3 2 6" xfId="21555" xr:uid="{4504AE4E-F697-4AF7-AA2C-C9FF5070FCA4}"/>
    <cellStyle name="Normal 30 2 3 3" xfId="8947" xr:uid="{26EC5B5F-45AB-42E8-BFA1-99BE7A732583}"/>
    <cellStyle name="Normal 30 2 3 3 2" xfId="37845" xr:uid="{75FAA2BC-3120-48D0-9A46-10CDFBC029AD}"/>
    <cellStyle name="Normal 30 2 3 3 3" xfId="23421" xr:uid="{3404E92A-FE0F-4178-BF11-668A0134EC28}"/>
    <cellStyle name="Normal 30 2 3 4" xfId="12684" xr:uid="{D5E89444-FF61-41A2-A69B-E68491B920F2}"/>
    <cellStyle name="Normal 30 2 3 4 2" xfId="41577" xr:uid="{97BAA099-3E68-430E-AFA3-A6901E438F51}"/>
    <cellStyle name="Normal 30 2 3 4 3" xfId="27153" xr:uid="{1398CB6E-4E08-4753-A4AC-CF7624A6B12C}"/>
    <cellStyle name="Normal 30 2 3 5" xfId="16240" xr:uid="{667648F5-D673-442D-815D-CFEBA8BD11B6}"/>
    <cellStyle name="Normal 30 2 3 5 2" xfId="45119" xr:uid="{340E0571-247D-4B8B-9148-5A0BA241F140}"/>
    <cellStyle name="Normal 30 2 3 5 3" xfId="30695" xr:uid="{7C00B46A-7E20-4414-AF21-97EA11DBE4A6}"/>
    <cellStyle name="Normal 30 2 3 6" xfId="5190" xr:uid="{04C2FE3C-9FBC-4B98-8901-3E1A85BAA03B}"/>
    <cellStyle name="Normal 30 2 3 6 2" xfId="34113" xr:uid="{95076CA5-E6B0-4C15-AC3B-8E6864E80C5E}"/>
    <cellStyle name="Normal 30 2 3 7" xfId="19689" xr:uid="{0AFD3B9B-14CB-4C7F-8F92-356C14F3A03D}"/>
    <cellStyle name="Normal 30 2 4" xfId="2519" xr:uid="{63443BA6-B034-404F-9788-74E5AC28381E}"/>
    <cellStyle name="Normal 30 2 4 2" xfId="9880" xr:uid="{AE1D3226-EAFB-4661-AFCB-D25F6EF4363E}"/>
    <cellStyle name="Normal 30 2 4 2 2" xfId="38778" xr:uid="{A1DF1CC3-21C0-48D3-BBB1-F2BCCB784DD0}"/>
    <cellStyle name="Normal 30 2 4 2 3" xfId="24354" xr:uid="{47C785D0-7DD8-40E1-97E6-B50A6D120295}"/>
    <cellStyle name="Normal 30 2 4 3" xfId="13617" xr:uid="{403500C1-901F-482E-9D26-93B6147934E6}"/>
    <cellStyle name="Normal 30 2 4 3 2" xfId="42510" xr:uid="{FCE5C30F-04F8-47B7-87E7-C7407E32E9CC}"/>
    <cellStyle name="Normal 30 2 4 3 3" xfId="28086" xr:uid="{78D23221-8417-4930-BDA5-3428082EAEF8}"/>
    <cellStyle name="Normal 30 2 4 4" xfId="17047" xr:uid="{A4816B63-C599-45F4-91BA-6B76B144B7AF}"/>
    <cellStyle name="Normal 30 2 4 4 2" xfId="45925" xr:uid="{3A36617F-7472-481F-B572-20B2187D500E}"/>
    <cellStyle name="Normal 30 2 4 4 3" xfId="31501" xr:uid="{4EE31E08-05CA-4D9F-89C4-6BA4608B0D90}"/>
    <cellStyle name="Normal 30 2 4 5" xfId="6131" xr:uid="{77782664-5319-4DDC-955A-2D8EAF8427B2}"/>
    <cellStyle name="Normal 30 2 4 5 2" xfId="35046" xr:uid="{67EE8E4E-169B-488C-B017-CC90B502947C}"/>
    <cellStyle name="Normal 30 2 4 6" xfId="20622" xr:uid="{E4D79B46-9298-48F2-9544-CA8BB63C7F6B}"/>
    <cellStyle name="Normal 30 2 5" xfId="8014" xr:uid="{B46D6540-0A90-4FE4-8AC1-5AE13046E980}"/>
    <cellStyle name="Normal 30 2 5 2" xfId="36912" xr:uid="{03442AE3-3333-4015-B0FF-E9A2054E54EB}"/>
    <cellStyle name="Normal 30 2 5 3" xfId="22488" xr:uid="{44EEBB5E-1161-4435-A1E6-F5EE3933DD9A}"/>
    <cellStyle name="Normal 30 2 6" xfId="11749" xr:uid="{095FA5E4-443F-4988-9CCF-135D8BFBF77C}"/>
    <cellStyle name="Normal 30 2 6 2" xfId="40644" xr:uid="{748B602B-BF81-4EE8-AF07-DB646CE46587}"/>
    <cellStyle name="Normal 30 2 6 3" xfId="26220" xr:uid="{4A2C5A3E-6E57-44AD-A2F1-D78F2067AA82}"/>
    <cellStyle name="Normal 30 2 7" xfId="15426" xr:uid="{B74503E0-9B47-48D3-B403-F0782444BEA5}"/>
    <cellStyle name="Normal 30 2 7 2" xfId="44313" xr:uid="{7AF06E7B-6980-4A4E-95E7-C6D0A034871C}"/>
    <cellStyle name="Normal 30 2 7 3" xfId="29889" xr:uid="{3B9EC072-880A-40B8-884B-A1EBE8267E79}"/>
    <cellStyle name="Normal 30 2 8" xfId="4198" xr:uid="{F9FD6E93-297E-4B50-9981-161DAF6D50B5}"/>
    <cellStyle name="Normal 30 2 8 2" xfId="33179" xr:uid="{8E844872-F988-4F88-A813-3AA81257A1E9}"/>
    <cellStyle name="Normal 30 2 9" xfId="18756" xr:uid="{C0D1A56B-444B-4CEC-BED0-E9DC4BAAB5CD}"/>
    <cellStyle name="Normal 30 3" xfId="582" xr:uid="{240FF94A-5358-44DF-B782-0348370B2A61}"/>
    <cellStyle name="Normal 30 3 2" xfId="1271" xr:uid="{54027DA5-4E79-40B2-B23A-A3BFD52A35B2}"/>
    <cellStyle name="Normal 30 3 2 2" xfId="2153" xr:uid="{B065BE09-A60C-444D-BB76-FA479B369E7D}"/>
    <cellStyle name="Normal 30 3 2 2 2" xfId="3767" xr:uid="{1B4E762A-FA0D-4584-88F5-9E5B42968D7F}"/>
    <cellStyle name="Normal 30 3 2 2 2 2" xfId="11137" xr:uid="{38BEF08B-865E-42FD-B5EE-9ABBC775C962}"/>
    <cellStyle name="Normal 30 3 2 2 2 2 2" xfId="40035" xr:uid="{6E276B00-DB8E-4B7C-8BCF-579CFCBE61F8}"/>
    <cellStyle name="Normal 30 3 2 2 2 2 3" xfId="25611" xr:uid="{766F4355-BD1A-4CC0-8669-F149B6D0F474}"/>
    <cellStyle name="Normal 30 3 2 2 2 3" xfId="14874" xr:uid="{037A7841-2C29-48EC-99FE-F6D55E468A35}"/>
    <cellStyle name="Normal 30 3 2 2 2 3 2" xfId="43767" xr:uid="{4A92C195-A78D-48D9-9C85-CE91E862B81D}"/>
    <cellStyle name="Normal 30 3 2 2 2 3 3" xfId="29343" xr:uid="{6F61A94D-A76A-4C21-B3BA-7881203203C6}"/>
    <cellStyle name="Normal 30 3 2 2 2 4" xfId="18295" xr:uid="{F6DE8855-6F8E-426D-AE3D-F7A843BA6EAB}"/>
    <cellStyle name="Normal 30 3 2 2 2 4 2" xfId="47173" xr:uid="{78B5BD15-F65E-4DA3-8D4B-91CD0A250489}"/>
    <cellStyle name="Normal 30 3 2 2 2 4 3" xfId="32749" xr:uid="{DA3F0D40-1870-4851-A3C7-810E78703EE4}"/>
    <cellStyle name="Normal 30 3 2 2 2 5" xfId="7388" xr:uid="{6B67EA59-639F-441D-BA21-90A571BAA4EC}"/>
    <cellStyle name="Normal 30 3 2 2 2 5 2" xfId="36303" xr:uid="{08320E5F-9C7A-47C2-A815-0785822D62F9}"/>
    <cellStyle name="Normal 30 3 2 2 2 6" xfId="21879" xr:uid="{54FA6876-7C37-4C11-AED2-E1120A3E6834}"/>
    <cellStyle name="Normal 30 3 2 2 3" xfId="9271" xr:uid="{CFC5335E-EB4D-48E4-9B8C-282B383B58E5}"/>
    <cellStyle name="Normal 30 3 2 2 3 2" xfId="38169" xr:uid="{D0186E07-76A6-4B5A-9812-947BF51FEF8F}"/>
    <cellStyle name="Normal 30 3 2 2 3 3" xfId="23745" xr:uid="{DC94C60A-B948-4F48-A4E9-098DCA875BEF}"/>
    <cellStyle name="Normal 30 3 2 2 4" xfId="13008" xr:uid="{ADEBE450-52EC-42EE-90BC-6422C3BB351F}"/>
    <cellStyle name="Normal 30 3 2 2 4 2" xfId="41901" xr:uid="{FB880FE6-7CD4-4306-991B-DD3546FCE427}"/>
    <cellStyle name="Normal 30 3 2 2 4 3" xfId="27477" xr:uid="{5E1F5D02-2409-48E4-8DF7-B855F1AC624A}"/>
    <cellStyle name="Normal 30 3 2 2 5" xfId="16682" xr:uid="{19D66657-5F9D-424B-9CE4-819354CE64BD}"/>
    <cellStyle name="Normal 30 3 2 2 5 2" xfId="45561" xr:uid="{274B2546-48AB-4254-B0B4-52BD14E9436C}"/>
    <cellStyle name="Normal 30 3 2 2 5 3" xfId="31137" xr:uid="{0F955B29-EB3C-4C5F-BBEE-CC5F3A5E0748}"/>
    <cellStyle name="Normal 30 3 2 2 6" xfId="5514" xr:uid="{B4E65867-3EBD-4C1D-9570-D03CBC4B8D1A}"/>
    <cellStyle name="Normal 30 3 2 2 6 2" xfId="34437" xr:uid="{258517EE-26E6-4CCE-A4B6-B6737FBCD7A9}"/>
    <cellStyle name="Normal 30 3 2 2 7" xfId="20013" xr:uid="{E4F7CAE8-E1E4-4602-BB04-B404CD4167F2}"/>
    <cellStyle name="Normal 30 3 2 3" xfId="2961" xr:uid="{064A3EDE-8C46-4B9C-92EC-B3D0BE4FA6A7}"/>
    <cellStyle name="Normal 30 3 2 3 2" xfId="10204" xr:uid="{C026368F-A8FF-42B6-8332-29D08CBC98BC}"/>
    <cellStyle name="Normal 30 3 2 3 2 2" xfId="39102" xr:uid="{119F5160-FAD0-463F-8087-A1E355F2C003}"/>
    <cellStyle name="Normal 30 3 2 3 2 3" xfId="24678" xr:uid="{5ACDE564-100B-4675-8247-B85F23B22F59}"/>
    <cellStyle name="Normal 30 3 2 3 3" xfId="13941" xr:uid="{47110B06-4EB4-49D5-A5D9-4B58D6088D99}"/>
    <cellStyle name="Normal 30 3 2 3 3 2" xfId="42834" xr:uid="{ECD5441D-CDA9-4BC5-9A68-F6A530247C1E}"/>
    <cellStyle name="Normal 30 3 2 3 3 3" xfId="28410" xr:uid="{86956139-EF06-42E3-B76C-D3110E998996}"/>
    <cellStyle name="Normal 30 3 2 3 4" xfId="17489" xr:uid="{0B9A819F-517B-4EDA-8608-3B5510732737}"/>
    <cellStyle name="Normal 30 3 2 3 4 2" xfId="46367" xr:uid="{1D67AF88-6B81-441C-8F51-6B64444BDDAD}"/>
    <cellStyle name="Normal 30 3 2 3 4 3" xfId="31943" xr:uid="{1319DFD5-DFF1-4E07-8C60-56D999152FE0}"/>
    <cellStyle name="Normal 30 3 2 3 5" xfId="6455" xr:uid="{19573D88-927F-4457-9C9B-D69080435C92}"/>
    <cellStyle name="Normal 30 3 2 3 5 2" xfId="35370" xr:uid="{83D954D2-A2E2-4856-BD8C-10DEF2AB31B0}"/>
    <cellStyle name="Normal 30 3 2 3 6" xfId="20946" xr:uid="{E702FAF6-2AF7-4FFC-AB2C-6914C1F93F5B}"/>
    <cellStyle name="Normal 30 3 2 4" xfId="8338" xr:uid="{9E64D739-0E9A-4AA1-A5A3-DA2E5ACB5B33}"/>
    <cellStyle name="Normal 30 3 2 4 2" xfId="37236" xr:uid="{C7CBCC4D-BBF3-4993-8E9F-4C034FE318A0}"/>
    <cellStyle name="Normal 30 3 2 4 3" xfId="22812" xr:uid="{E27E20BA-52C2-4FD3-9231-98BA3AB8456A}"/>
    <cellStyle name="Normal 30 3 2 5" xfId="12073" xr:uid="{3DF8DBC3-CD3F-43C3-9845-24721B0919F5}"/>
    <cellStyle name="Normal 30 3 2 5 2" xfId="40968" xr:uid="{8D61B2A2-FCA1-4675-9A8D-B8798E74B917}"/>
    <cellStyle name="Normal 30 3 2 5 3" xfId="26544" xr:uid="{1C81319A-F78D-4797-8F11-75A989CD5AE3}"/>
    <cellStyle name="Normal 30 3 2 6" xfId="15875" xr:uid="{160B5150-C939-4039-AA63-3D5A6A92BF44}"/>
    <cellStyle name="Normal 30 3 2 6 2" xfId="44755" xr:uid="{0A3D87E3-028B-411C-B520-BD9A52205AA7}"/>
    <cellStyle name="Normal 30 3 2 6 3" xfId="30331" xr:uid="{8B7F3BDD-7911-4037-9515-7D78E3E31F18}"/>
    <cellStyle name="Normal 30 3 2 7" xfId="4564" xr:uid="{A69765D8-7AB4-41FC-B86F-2B88604FB777}"/>
    <cellStyle name="Normal 30 3 2 7 2" xfId="33503" xr:uid="{5F4EFB0D-4DA1-4B27-A09C-C609E88B3DF5}"/>
    <cellStyle name="Normal 30 3 2 8" xfId="19080" xr:uid="{F671E071-C14A-4AC7-B8B5-A23A06FE907C}"/>
    <cellStyle name="Normal 30 3 3" xfId="1582" xr:uid="{24C8F408-EC4E-4321-932D-38E481395406}"/>
    <cellStyle name="Normal 30 3 3 2" xfId="3196" xr:uid="{47FBB3B5-79CA-448E-A25F-4E006F1C0FC6}"/>
    <cellStyle name="Normal 30 3 3 2 2" xfId="10684" xr:uid="{FEF31061-15DC-4CB7-B78B-8B9A7A96BB17}"/>
    <cellStyle name="Normal 30 3 3 2 2 2" xfId="39582" xr:uid="{40AC8F5A-D576-4A25-92EB-287403DA4135}"/>
    <cellStyle name="Normal 30 3 3 2 2 3" xfId="25158" xr:uid="{90EB02C7-1375-4F80-AB0A-B549ED7960C5}"/>
    <cellStyle name="Normal 30 3 3 2 3" xfId="14421" xr:uid="{D0820D0E-85C7-4ED1-909C-475D59A19674}"/>
    <cellStyle name="Normal 30 3 3 2 3 2" xfId="43314" xr:uid="{41A8629E-812D-4202-9B2B-A4B59E4AE92C}"/>
    <cellStyle name="Normal 30 3 3 2 3 3" xfId="28890" xr:uid="{7ECED03E-0048-4713-984E-3343D9AC03AD}"/>
    <cellStyle name="Normal 30 3 3 2 4" xfId="17724" xr:uid="{06A608C2-D7C8-43D8-A713-615655D21A9B}"/>
    <cellStyle name="Normal 30 3 3 2 4 2" xfId="46602" xr:uid="{7620B61E-7BF9-4780-BD43-06389B53DBDB}"/>
    <cellStyle name="Normal 30 3 3 2 4 3" xfId="32178" xr:uid="{5570B110-C69D-48E2-899A-C831A6989499}"/>
    <cellStyle name="Normal 30 3 3 2 5" xfId="6935" xr:uid="{6283EC4C-DDCA-48B7-993E-000D009A2E45}"/>
    <cellStyle name="Normal 30 3 3 2 5 2" xfId="35850" xr:uid="{8F992064-EA92-4768-A0F6-F861533AD75A}"/>
    <cellStyle name="Normal 30 3 3 2 6" xfId="21426" xr:uid="{6E8B9077-4E85-485F-954C-121EFFF4BF6C}"/>
    <cellStyle name="Normal 30 3 3 3" xfId="8818" xr:uid="{A2F21EE8-23EF-48DB-B266-383FE8368554}"/>
    <cellStyle name="Normal 30 3 3 3 2" xfId="37716" xr:uid="{1E449D15-52AA-46F5-B776-F7664B3AA378}"/>
    <cellStyle name="Normal 30 3 3 3 3" xfId="23292" xr:uid="{C19F8CB6-B457-4812-90F5-1AADB94DA922}"/>
    <cellStyle name="Normal 30 3 3 4" xfId="12555" xr:uid="{AD7F0133-9906-4419-AC3A-E7D6517E49FD}"/>
    <cellStyle name="Normal 30 3 3 4 2" xfId="41448" xr:uid="{A6255189-25CD-42B1-A4C0-AE1BE3217765}"/>
    <cellStyle name="Normal 30 3 3 4 3" xfId="27024" xr:uid="{57C6EF85-79D7-4022-8927-DC56D5FBD240}"/>
    <cellStyle name="Normal 30 3 3 5" xfId="16111" xr:uid="{F149B8B6-BD60-4F75-9A96-6E7661ED5CDB}"/>
    <cellStyle name="Normal 30 3 3 5 2" xfId="44990" xr:uid="{6B643F03-F60D-4F1C-81DB-0ECD6AB7776D}"/>
    <cellStyle name="Normal 30 3 3 5 3" xfId="30566" xr:uid="{D3FB1D79-786D-4FC6-8234-ED49FA309FF0}"/>
    <cellStyle name="Normal 30 3 3 6" xfId="5061" xr:uid="{D981AA9C-7F65-47D7-9FC7-C32F4CBB1748}"/>
    <cellStyle name="Normal 30 3 3 6 2" xfId="33984" xr:uid="{C55C9522-15B1-48E7-8425-E0BADDBC5C40}"/>
    <cellStyle name="Normal 30 3 3 7" xfId="19560" xr:uid="{252E9413-D14C-4B49-A491-0868DD66A75B}"/>
    <cellStyle name="Normal 30 3 4" xfId="2390" xr:uid="{3E0E0ED0-CA92-4F64-B40E-A5783D3EFF77}"/>
    <cellStyle name="Normal 30 3 4 2" xfId="9751" xr:uid="{4727ECB4-F233-4827-BC22-23BEBCE6108A}"/>
    <cellStyle name="Normal 30 3 4 2 2" xfId="38649" xr:uid="{7BDFA1D2-68B5-474E-8A84-2FF2B212B8A8}"/>
    <cellStyle name="Normal 30 3 4 2 3" xfId="24225" xr:uid="{67A0C5D0-EAB4-478D-B4B9-D7B3F7E619CB}"/>
    <cellStyle name="Normal 30 3 4 3" xfId="13488" xr:uid="{E0F50199-3499-43C0-9FE8-CC586F72D9F9}"/>
    <cellStyle name="Normal 30 3 4 3 2" xfId="42381" xr:uid="{75F680F3-332E-4A1E-BC5E-C7E3469371EE}"/>
    <cellStyle name="Normal 30 3 4 3 3" xfId="27957" xr:uid="{84695DF3-773D-4DD3-88C0-F85DDD5301B5}"/>
    <cellStyle name="Normal 30 3 4 4" xfId="16918" xr:uid="{78E6E471-9739-4DB4-81BD-57CF7A225D86}"/>
    <cellStyle name="Normal 30 3 4 4 2" xfId="45796" xr:uid="{0DD165DF-1034-48A3-AF33-BF9015AF7D53}"/>
    <cellStyle name="Normal 30 3 4 4 3" xfId="31372" xr:uid="{7B3916C6-0DCD-41D0-9A6B-2E30A897FD63}"/>
    <cellStyle name="Normal 30 3 4 5" xfId="6002" xr:uid="{12C53474-2A42-4F01-94C4-FC1BAB73CB46}"/>
    <cellStyle name="Normal 30 3 4 5 2" xfId="34917" xr:uid="{B2C2F6EE-FCF2-4A52-B5E8-1E31C8D5ED76}"/>
    <cellStyle name="Normal 30 3 4 6" xfId="20493" xr:uid="{AFBC50EF-C971-4555-A4C4-3D8B8F7D3861}"/>
    <cellStyle name="Normal 30 3 5" xfId="7885" xr:uid="{8BEFCA7A-5EF0-4C47-94C3-A09001F595B1}"/>
    <cellStyle name="Normal 30 3 5 2" xfId="36783" xr:uid="{14407CCF-011B-4A76-B8B8-68DCD32EDCD9}"/>
    <cellStyle name="Normal 30 3 5 3" xfId="22359" xr:uid="{787BB391-8D7E-4C39-801E-6DC4EF2C03A3}"/>
    <cellStyle name="Normal 30 3 6" xfId="11620" xr:uid="{24C0A2F5-E34B-4ABF-8E73-E4038088C3E1}"/>
    <cellStyle name="Normal 30 3 6 2" xfId="40515" xr:uid="{1FDF046F-9480-4141-B8FA-55BDEC62DE07}"/>
    <cellStyle name="Normal 30 3 6 3" xfId="26091" xr:uid="{C96B3E1D-7D20-48FB-83B5-ACFE6CC22ACA}"/>
    <cellStyle name="Normal 30 3 7" xfId="15297" xr:uid="{FC456B0B-F83D-44EB-AD4E-BD7CBA042947}"/>
    <cellStyle name="Normal 30 3 7 2" xfId="44184" xr:uid="{2572A8D7-704A-4036-BFCF-B23CD126ABB1}"/>
    <cellStyle name="Normal 30 3 7 3" xfId="29760" xr:uid="{43EEA548-26B0-4E1B-AD8A-9CB3370EB179}"/>
    <cellStyle name="Normal 30 3 8" xfId="4069" xr:uid="{7005976D-2B7D-471B-ACCF-F0FD6E77F494}"/>
    <cellStyle name="Normal 30 3 8 2" xfId="33050" xr:uid="{6A893B34-0DAE-4C40-B0A1-40FDA3DB90B8}"/>
    <cellStyle name="Normal 30 3 9" xfId="18627" xr:uid="{08444270-A327-46CC-897B-8D88F03264C3}"/>
    <cellStyle name="Normal 30 4" xfId="1269" xr:uid="{99574502-3385-4647-BFB2-9038B72DAFFD}"/>
    <cellStyle name="Normal 30 4 2" xfId="2151" xr:uid="{F9981BBA-95CF-4917-B870-ABC795B0EA11}"/>
    <cellStyle name="Normal 30 4 2 2" xfId="3765" xr:uid="{1D3DC9F2-DEDA-45AF-9C38-E29395544F39}"/>
    <cellStyle name="Normal 30 4 2 2 2" xfId="7258" xr:uid="{1DB1C05C-D3B9-4902-AF63-572BE620BC5F}"/>
    <cellStyle name="Normal 30 4 2 2 2 2" xfId="11007" xr:uid="{370B8C9F-593A-44D8-B7A3-EDD03E0141B6}"/>
    <cellStyle name="Normal 30 4 2 2 2 2 2" xfId="39905" xr:uid="{2D2A20F6-147F-478D-B1EA-CC549755B5C2}"/>
    <cellStyle name="Normal 30 4 2 2 2 2 3" xfId="25481" xr:uid="{EF75D7BC-A6F7-4952-A2CE-58D7F867AE40}"/>
    <cellStyle name="Normal 30 4 2 2 2 3" xfId="14744" xr:uid="{A2C13E8E-DDA4-4D52-9F29-ADE6C80CEBF3}"/>
    <cellStyle name="Normal 30 4 2 2 2 3 2" xfId="43637" xr:uid="{EAAE5CC5-C431-409B-9597-DAC786D4D0A8}"/>
    <cellStyle name="Normal 30 4 2 2 2 3 3" xfId="29213" xr:uid="{E9FD3ED1-7985-43CD-8402-A08B480633E0}"/>
    <cellStyle name="Normal 30 4 2 2 2 4" xfId="36173" xr:uid="{A3A0E08C-A6C3-404F-89F2-9DCF0D5400FF}"/>
    <cellStyle name="Normal 30 4 2 2 2 5" xfId="21749" xr:uid="{C95A8B23-2A04-4D7D-B9D3-812BE3754A5E}"/>
    <cellStyle name="Normal 30 4 2 2 3" xfId="9141" xr:uid="{F0031B22-3B8F-4883-9F8D-90BCEACB974A}"/>
    <cellStyle name="Normal 30 4 2 2 3 2" xfId="38039" xr:uid="{1BED4310-6C3D-42BB-8E0C-85312156C4A8}"/>
    <cellStyle name="Normal 30 4 2 2 3 3" xfId="23615" xr:uid="{51F2C215-D5BF-4FE9-9A50-77101157A2C7}"/>
    <cellStyle name="Normal 30 4 2 2 4" xfId="12878" xr:uid="{2284DF91-1330-406C-8993-93C1FF5D5383}"/>
    <cellStyle name="Normal 30 4 2 2 4 2" xfId="41771" xr:uid="{6CFB2462-A02C-4FF5-A5C8-28E4F3F12B6A}"/>
    <cellStyle name="Normal 30 4 2 2 4 3" xfId="27347" xr:uid="{3E195D19-4DC7-422B-BF62-35D0373F39F8}"/>
    <cellStyle name="Normal 30 4 2 2 5" xfId="18293" xr:uid="{2A1BE7A4-E28C-43F3-BB12-9A2C9C7589C3}"/>
    <cellStyle name="Normal 30 4 2 2 5 2" xfId="47171" xr:uid="{52166BB0-F6E3-43CF-8ADE-20EC9EFB047E}"/>
    <cellStyle name="Normal 30 4 2 2 5 3" xfId="32747" xr:uid="{E366E693-2ABD-4192-A06E-71B641860C89}"/>
    <cellStyle name="Normal 30 4 2 2 6" xfId="5384" xr:uid="{8B33A0CA-1BD5-41A1-90BE-909E89574C2E}"/>
    <cellStyle name="Normal 30 4 2 2 6 2" xfId="34307" xr:uid="{FC1769DD-FE14-418F-B25B-6AB7D4292BFE}"/>
    <cellStyle name="Normal 30 4 2 2 7" xfId="19883" xr:uid="{EEB4CCC0-F268-42A3-803D-E742068B2A3A}"/>
    <cellStyle name="Normal 30 4 2 3" xfId="6325" xr:uid="{01FC7734-1A49-41F7-8B73-4FABC0A6E4A7}"/>
    <cellStyle name="Normal 30 4 2 3 2" xfId="10074" xr:uid="{9C94264E-FDA5-40C2-9463-8BABD608DD67}"/>
    <cellStyle name="Normal 30 4 2 3 2 2" xfId="38972" xr:uid="{DD7BF65D-81D9-4087-8EB1-EFCF2CD9671D}"/>
    <cellStyle name="Normal 30 4 2 3 2 3" xfId="24548" xr:uid="{1DC59CD9-FD0A-4745-9AF4-6C9C7CDEC33E}"/>
    <cellStyle name="Normal 30 4 2 3 3" xfId="13811" xr:uid="{71D477B3-CFE3-485D-8A30-E871D98BFDC2}"/>
    <cellStyle name="Normal 30 4 2 3 3 2" xfId="42704" xr:uid="{4E28E7ED-6302-4AE2-871D-0BE1BD1F8C3D}"/>
    <cellStyle name="Normal 30 4 2 3 3 3" xfId="28280" xr:uid="{2CC5767A-B213-4B46-8EAC-F757091B97F0}"/>
    <cellStyle name="Normal 30 4 2 3 4" xfId="35240" xr:uid="{FE6A38E1-FFD0-4DF0-B1EB-BB2FC45D6509}"/>
    <cellStyle name="Normal 30 4 2 3 5" xfId="20816" xr:uid="{D0FD664C-6163-4C98-9F86-8A5E42902051}"/>
    <cellStyle name="Normal 30 4 2 4" xfId="8208" xr:uid="{7D49693E-E3B8-4FEA-A29D-0B42FDC3F555}"/>
    <cellStyle name="Normal 30 4 2 4 2" xfId="37106" xr:uid="{A37FBFDB-AEFF-4CCD-A799-8C9EEBD8D1F0}"/>
    <cellStyle name="Normal 30 4 2 4 3" xfId="22682" xr:uid="{F96DE754-A0E2-417D-8B45-619C52B26389}"/>
    <cellStyle name="Normal 30 4 2 5" xfId="11943" xr:uid="{28EC3F58-3646-4197-9146-D8A72115548F}"/>
    <cellStyle name="Normal 30 4 2 5 2" xfId="40838" xr:uid="{E720E392-2707-4A5D-ADE5-907F0AE78F57}"/>
    <cellStyle name="Normal 30 4 2 5 3" xfId="26414" xr:uid="{27E2CADC-37AA-49A4-9758-BDEE6F9BE531}"/>
    <cellStyle name="Normal 30 4 2 6" xfId="16680" xr:uid="{F0C228EF-DA2B-4091-9250-8508BD2467D7}"/>
    <cellStyle name="Normal 30 4 2 6 2" xfId="45559" xr:uid="{CD582B6D-3D28-4B32-80D5-9AA149EBAD18}"/>
    <cellStyle name="Normal 30 4 2 6 3" xfId="31135" xr:uid="{42553CBF-7865-4C21-A75A-C638DFA8334C}"/>
    <cellStyle name="Normal 30 4 2 7" xfId="4431" xr:uid="{FD9E11AE-288A-47AC-8551-5CDCF78093E6}"/>
    <cellStyle name="Normal 30 4 2 7 2" xfId="33373" xr:uid="{07A474C1-5EA9-4C16-A08D-A040BDA710EA}"/>
    <cellStyle name="Normal 30 4 2 8" xfId="18950" xr:uid="{53B1E35E-6AAD-4170-877D-79F998E2D20B}"/>
    <cellStyle name="Normal 30 4 3" xfId="2959" xr:uid="{6C3C63D9-FEE4-49F6-8E5B-861625685E23}"/>
    <cellStyle name="Normal 30 4 3 2" xfId="6805" xr:uid="{E315E1FD-9CF1-4ECB-93C8-0EB6552D44E7}"/>
    <cellStyle name="Normal 30 4 3 2 2" xfId="10554" xr:uid="{183D444E-7457-45EE-B29E-801577E30F20}"/>
    <cellStyle name="Normal 30 4 3 2 2 2" xfId="39452" xr:uid="{95BCBAA5-FFE3-4E94-B494-C109164F3F1F}"/>
    <cellStyle name="Normal 30 4 3 2 2 3" xfId="25028" xr:uid="{E167A54E-AD7C-4141-8644-1F423CE499A5}"/>
    <cellStyle name="Normal 30 4 3 2 3" xfId="14291" xr:uid="{F4F2E3EE-DFA7-4933-9B6D-9B87EE2A6557}"/>
    <cellStyle name="Normal 30 4 3 2 3 2" xfId="43184" xr:uid="{3C0B67F6-C896-4A37-86F7-61DC88070A06}"/>
    <cellStyle name="Normal 30 4 3 2 3 3" xfId="28760" xr:uid="{7E264E1D-7752-43FD-8BD9-4F4D0F50D22F}"/>
    <cellStyle name="Normal 30 4 3 2 4" xfId="35720" xr:uid="{230F50E0-C134-47D4-BFC9-319CC3FC5541}"/>
    <cellStyle name="Normal 30 4 3 2 5" xfId="21296" xr:uid="{07150220-EB6C-4F5A-ACFB-A79CE1085672}"/>
    <cellStyle name="Normal 30 4 3 3" xfId="8688" xr:uid="{5F6BEE7D-95FE-474C-99A2-E3D62542EC15}"/>
    <cellStyle name="Normal 30 4 3 3 2" xfId="37586" xr:uid="{034DCC34-2544-4767-AA07-CDB447E47304}"/>
    <cellStyle name="Normal 30 4 3 3 3" xfId="23162" xr:uid="{C4EF0164-E5A8-404A-8D4D-8141B83EF695}"/>
    <cellStyle name="Normal 30 4 3 4" xfId="12425" xr:uid="{B8BD5C17-EFF8-4EBA-9B67-209EBBE7B0D0}"/>
    <cellStyle name="Normal 30 4 3 4 2" xfId="41318" xr:uid="{3FD80C82-946A-4B63-B577-6619C387F4EB}"/>
    <cellStyle name="Normal 30 4 3 4 3" xfId="26894" xr:uid="{A06A460B-D2DE-4482-BF6D-F4D5AD2255B0}"/>
    <cellStyle name="Normal 30 4 3 5" xfId="17487" xr:uid="{FBB29B4D-B321-447B-AD1D-F222C63369EA}"/>
    <cellStyle name="Normal 30 4 3 5 2" xfId="46365" xr:uid="{9234E5A0-C1B4-402F-B58E-1EA67C7554F5}"/>
    <cellStyle name="Normal 30 4 3 5 3" xfId="31941" xr:uid="{3B760719-16C1-495E-A3B7-722CC3309BC0}"/>
    <cellStyle name="Normal 30 4 3 6" xfId="4931" xr:uid="{EBB50403-6E69-45A8-9EFE-8080137D58EE}"/>
    <cellStyle name="Normal 30 4 3 6 2" xfId="33854" xr:uid="{3D6849A5-9ECD-4577-9C40-F8539AC5E61F}"/>
    <cellStyle name="Normal 30 4 3 7" xfId="19430" xr:uid="{D3755928-A724-4D66-88DC-B22EBBB3C486}"/>
    <cellStyle name="Normal 30 4 4" xfId="5871" xr:uid="{71932C12-7236-4ACD-A6CC-D8A48A3C51A0}"/>
    <cellStyle name="Normal 30 4 4 2" xfId="9621" xr:uid="{85949EDE-ADA8-481D-AA7D-90D5C6E614F6}"/>
    <cellStyle name="Normal 30 4 4 2 2" xfId="38519" xr:uid="{67B8E190-786F-4DB5-A7B6-1B8211B3FC2A}"/>
    <cellStyle name="Normal 30 4 4 2 3" xfId="24095" xr:uid="{CD093490-5506-4AB4-92A8-0B73D50CFAE7}"/>
    <cellStyle name="Normal 30 4 4 3" xfId="13358" xr:uid="{AC6368FD-5B59-4C88-B7BE-F36F3440D3FE}"/>
    <cellStyle name="Normal 30 4 4 3 2" xfId="42251" xr:uid="{89E549AA-1BA7-4681-9FA5-2D6C77E0077C}"/>
    <cellStyle name="Normal 30 4 4 3 3" xfId="27827" xr:uid="{FFAF2445-0F24-4229-898E-B953E908BEB8}"/>
    <cellStyle name="Normal 30 4 4 4" xfId="34787" xr:uid="{E8B964C7-C9AE-4781-A45F-15D094E8C377}"/>
    <cellStyle name="Normal 30 4 4 5" xfId="20363" xr:uid="{5CEFFE1E-61CE-442B-B5CD-9183C63DAEE5}"/>
    <cellStyle name="Normal 30 4 5" xfId="7755" xr:uid="{95A5A3DB-094C-4312-88C4-D39079541E79}"/>
    <cellStyle name="Normal 30 4 5 2" xfId="36653" xr:uid="{C0722D6E-80E9-44FE-9373-84AE8DB43605}"/>
    <cellStyle name="Normal 30 4 5 3" xfId="22229" xr:uid="{5DE7AFAA-341E-454A-9012-C284E87D70FC}"/>
    <cellStyle name="Normal 30 4 6" xfId="11490" xr:uid="{A62A42CF-48C2-4753-90C9-46FF717A60AE}"/>
    <cellStyle name="Normal 30 4 6 2" xfId="40385" xr:uid="{A308F7A5-E05D-4E17-98C8-F1B9770A187D}"/>
    <cellStyle name="Normal 30 4 6 3" xfId="25961" xr:uid="{173392F0-FAD5-44FE-94CD-3C0C7D063E27}"/>
    <cellStyle name="Normal 30 4 7" xfId="15873" xr:uid="{0CA25B5D-6DAD-47EB-A0C1-6DE99E0799D4}"/>
    <cellStyle name="Normal 30 4 7 2" xfId="44753" xr:uid="{58665C23-1C7D-4378-94F4-7BA923FE2714}"/>
    <cellStyle name="Normal 30 4 7 3" xfId="30329" xr:uid="{C2FB1CC0-2D72-47F1-AE41-F8F8BD3D39CD}"/>
    <cellStyle name="Normal 30 4 8" xfId="3939" xr:uid="{2A0D7C68-2892-42C2-AC32-087995231BF3}"/>
    <cellStyle name="Normal 30 4 8 2" xfId="32920" xr:uid="{1969722D-4D90-434C-A4D8-9F982FE7C2C2}"/>
    <cellStyle name="Normal 30 4 9" xfId="18497" xr:uid="{EB9ECFEB-B4E3-47B5-AA00-D5D08B6A578A}"/>
    <cellStyle name="Normal 30 5" xfId="1452" xr:uid="{EF378B76-E5FC-48EF-96EC-4329C151000C}"/>
    <cellStyle name="Normal 30 5 2" xfId="3066" xr:uid="{348E2625-4ACD-4B50-AF66-5A9E1A5D704B}"/>
    <cellStyle name="Normal 30 5 2 2" xfId="7195" xr:uid="{7712D37F-63D1-4470-8A67-67C1ED4152B5}"/>
    <cellStyle name="Normal 30 5 2 2 2" xfId="10944" xr:uid="{19E499E7-632C-44F6-BA74-D7CBC445A9D2}"/>
    <cellStyle name="Normal 30 5 2 2 2 2" xfId="39842" xr:uid="{9F484431-0F39-4132-9649-40939A30ACBE}"/>
    <cellStyle name="Normal 30 5 2 2 2 3" xfId="25418" xr:uid="{56D1D884-8983-482A-8D09-052EA56DB6B8}"/>
    <cellStyle name="Normal 30 5 2 2 3" xfId="14681" xr:uid="{E0514F95-7B02-4C6E-8602-9569E488F4FB}"/>
    <cellStyle name="Normal 30 5 2 2 3 2" xfId="43574" xr:uid="{ADDA19F4-894F-4903-9BA6-9017DCDE3D0A}"/>
    <cellStyle name="Normal 30 5 2 2 3 3" xfId="29150" xr:uid="{23BFE65E-A832-497C-86A7-E7C3E8BEDCD3}"/>
    <cellStyle name="Normal 30 5 2 2 4" xfId="36110" xr:uid="{36DCC5A9-CD2C-4B72-9FEC-EFD39DF45707}"/>
    <cellStyle name="Normal 30 5 2 2 5" xfId="21686" xr:uid="{F6A76561-3F3A-4B59-BCF3-BB5949944D46}"/>
    <cellStyle name="Normal 30 5 2 3" xfId="9078" xr:uid="{6AF3CBCB-39FE-4EDA-AD49-962A9F832C41}"/>
    <cellStyle name="Normal 30 5 2 3 2" xfId="37976" xr:uid="{2641CB09-7947-4970-9EA2-97087430EEE9}"/>
    <cellStyle name="Normal 30 5 2 3 3" xfId="23552" xr:uid="{9E845D03-B619-4CFA-B517-4B29052E8394}"/>
    <cellStyle name="Normal 30 5 2 4" xfId="12815" xr:uid="{8F1DDA82-C8FF-44DB-95DC-A7B4032B52ED}"/>
    <cellStyle name="Normal 30 5 2 4 2" xfId="41708" xr:uid="{FFC99933-074A-4549-BC56-BC1F7A032CA8}"/>
    <cellStyle name="Normal 30 5 2 4 3" xfId="27284" xr:uid="{28C6B678-F821-4F92-8847-339668D4E1E3}"/>
    <cellStyle name="Normal 30 5 2 5" xfId="17594" xr:uid="{9D80191A-4146-4B68-8CFD-9F7EAD45B559}"/>
    <cellStyle name="Normal 30 5 2 5 2" xfId="46472" xr:uid="{4FCEA332-B09E-4071-8466-3FCD0B6B9AC0}"/>
    <cellStyle name="Normal 30 5 2 5 3" xfId="32048" xr:uid="{E95DB6A2-79A6-4B58-85FE-DB8672E60D33}"/>
    <cellStyle name="Normal 30 5 2 6" xfId="5321" xr:uid="{DFD1F45C-AEF8-474E-B8F0-D8256AFD4B84}"/>
    <cellStyle name="Normal 30 5 2 6 2" xfId="34244" xr:uid="{0534AB63-FBE6-47DF-A411-532ED68E7465}"/>
    <cellStyle name="Normal 30 5 2 7" xfId="19820" xr:uid="{41863AA5-D66C-4ECB-929C-71D9FA9BC117}"/>
    <cellStyle name="Normal 30 5 3" xfId="6262" xr:uid="{97FE139C-3451-46E3-B5C6-9B2C3C07645D}"/>
    <cellStyle name="Normal 30 5 3 2" xfId="10011" xr:uid="{55596133-F551-419A-833B-8A82D1D74ACD}"/>
    <cellStyle name="Normal 30 5 3 2 2" xfId="38909" xr:uid="{F20ACE1F-D189-4ED1-BB2A-94453003F144}"/>
    <cellStyle name="Normal 30 5 3 2 3" xfId="24485" xr:uid="{7F62658E-AF10-4B6A-8B30-E4F9B82F1F6E}"/>
    <cellStyle name="Normal 30 5 3 3" xfId="13748" xr:uid="{59619FDD-1E46-450F-9452-B50DC5DFD9A9}"/>
    <cellStyle name="Normal 30 5 3 3 2" xfId="42641" xr:uid="{AF864224-2151-4C05-AE0F-02E0B6884DB5}"/>
    <cellStyle name="Normal 30 5 3 3 3" xfId="28217" xr:uid="{320DD225-C16A-4845-8E39-88649D9F9C19}"/>
    <cellStyle name="Normal 30 5 3 4" xfId="35177" xr:uid="{28967F2D-3CCD-4C1C-A5CA-7A66A2770142}"/>
    <cellStyle name="Normal 30 5 3 5" xfId="20753" xr:uid="{91E74E3E-A021-4A13-8514-750A23B51045}"/>
    <cellStyle name="Normal 30 5 4" xfId="8145" xr:uid="{578F3020-3C0E-4FF4-A496-536D100FC29D}"/>
    <cellStyle name="Normal 30 5 4 2" xfId="37043" xr:uid="{1F670CAB-1DFF-4A9E-9599-C7833141BAF5}"/>
    <cellStyle name="Normal 30 5 4 3" xfId="22619" xr:uid="{E69FA638-DF2C-43D4-B855-CE15AED026C5}"/>
    <cellStyle name="Normal 30 5 5" xfId="11880" xr:uid="{2525D065-5D7E-41C0-801C-AA1694E71989}"/>
    <cellStyle name="Normal 30 5 5 2" xfId="40775" xr:uid="{B2EFD66D-A115-497F-A585-63BF33505035}"/>
    <cellStyle name="Normal 30 5 5 3" xfId="26351" xr:uid="{D10AFE05-92B9-4179-AC38-413A237F41BA}"/>
    <cellStyle name="Normal 30 5 6" xfId="15981" xr:uid="{EE723CA9-55BD-4207-BDDE-112CFBEEEA8B}"/>
    <cellStyle name="Normal 30 5 6 2" xfId="44860" xr:uid="{36F28351-4AD5-4342-A27C-3B0F7D03F289}"/>
    <cellStyle name="Normal 30 5 6 3" xfId="30436" xr:uid="{F193E633-22B3-42CA-97AA-F8D966692785}"/>
    <cellStyle name="Normal 30 5 7" xfId="4355" xr:uid="{543DD66F-AC40-4A83-ADC7-2F4F7A499FAF}"/>
    <cellStyle name="Normal 30 5 7 2" xfId="33310" xr:uid="{A39A133B-3F59-4A2E-8964-50D3AE175B9B}"/>
    <cellStyle name="Normal 30 5 8" xfId="18887" xr:uid="{E332A342-74B9-4D58-8B62-CD58027A4AD9}"/>
    <cellStyle name="Normal 30 6" xfId="2260" xr:uid="{E41FB460-A0BF-4F0D-950F-FFD190D3D98F}"/>
    <cellStyle name="Normal 30 6 2" xfId="6742" xr:uid="{717C0BD6-C89F-45AB-BFC9-E9C5CECAA753}"/>
    <cellStyle name="Normal 30 6 2 2" xfId="10491" xr:uid="{8065A119-00E0-4131-BE9E-D5D2A8309A59}"/>
    <cellStyle name="Normal 30 6 2 2 2" xfId="39389" xr:uid="{02DB372F-608E-4A3D-8550-905A7179374E}"/>
    <cellStyle name="Normal 30 6 2 2 3" xfId="24965" xr:uid="{ADFF3F7D-8FF1-4B31-8E44-624A2612E6C2}"/>
    <cellStyle name="Normal 30 6 2 3" xfId="14228" xr:uid="{DF3929DF-D382-4D6E-9775-2A4E412711C8}"/>
    <cellStyle name="Normal 30 6 2 3 2" xfId="43121" xr:uid="{BF05E4FC-8583-46A0-A1B6-ECD55BBC8D57}"/>
    <cellStyle name="Normal 30 6 2 3 3" xfId="28697" xr:uid="{5E8A4FF1-7050-4132-8EC7-257C5C99F7D9}"/>
    <cellStyle name="Normal 30 6 2 4" xfId="35657" xr:uid="{F0D2745B-08DC-4044-A9EA-A2319DE5D655}"/>
    <cellStyle name="Normal 30 6 2 5" xfId="21233" xr:uid="{F068A726-1D4A-4BEF-AAF3-BE26968A62D7}"/>
    <cellStyle name="Normal 30 6 3" xfId="8625" xr:uid="{7372CD70-D5AF-45F4-BC51-3A1BFF7DF7C0}"/>
    <cellStyle name="Normal 30 6 3 2" xfId="37523" xr:uid="{31B115BD-EADC-45AA-9A96-3740C5F3817A}"/>
    <cellStyle name="Normal 30 6 3 3" xfId="23099" xr:uid="{241F8921-19CD-4897-AA40-D4DB6E34F19D}"/>
    <cellStyle name="Normal 30 6 4" xfId="12362" xr:uid="{0C3744E3-738F-4542-9124-D07C27267F0F}"/>
    <cellStyle name="Normal 30 6 4 2" xfId="41255" xr:uid="{90478BCC-B188-4ADB-B842-C74BA1E7B569}"/>
    <cellStyle name="Normal 30 6 4 3" xfId="26831" xr:uid="{2F43C0D9-D751-4F92-9FAC-C97584681EBE}"/>
    <cellStyle name="Normal 30 6 5" xfId="16788" xr:uid="{3B91D8A4-9AC6-418B-97E0-1F971AC46D02}"/>
    <cellStyle name="Normal 30 6 5 2" xfId="45666" xr:uid="{B9D73C2E-C462-4DD7-9ECF-48921F7752DB}"/>
    <cellStyle name="Normal 30 6 5 3" xfId="31242" xr:uid="{E22823EE-AFD6-40AB-A359-CC44B72B56AF}"/>
    <cellStyle name="Normal 30 6 6" xfId="4868" xr:uid="{9EADC179-8675-4A58-8731-2993F4AC46D2}"/>
    <cellStyle name="Normal 30 6 6 2" xfId="33791" xr:uid="{ADDC2044-371A-47C3-9489-79C4C46ADD80}"/>
    <cellStyle name="Normal 30 6 7" xfId="19367" xr:uid="{98B93BF5-7AE6-4424-8016-BAC3976F5E44}"/>
    <cellStyle name="Normal 30 7" xfId="5808" xr:uid="{3E307646-2225-4806-A68A-1EF6F2D423BA}"/>
    <cellStyle name="Normal 30 7 2" xfId="9558" xr:uid="{22DCCB22-F59C-4715-9EC9-9818B85C82D5}"/>
    <cellStyle name="Normal 30 7 2 2" xfId="38456" xr:uid="{EDF25C3D-061F-408D-B4D7-7183CCCA3F56}"/>
    <cellStyle name="Normal 30 7 2 3" xfId="24032" xr:uid="{4207D67F-25A5-4824-8E8C-92E5832EE49D}"/>
    <cellStyle name="Normal 30 7 3" xfId="13295" xr:uid="{65776899-3D70-4AD0-AB62-83F64D115594}"/>
    <cellStyle name="Normal 30 7 3 2" xfId="42188" xr:uid="{9DBAC23C-AC85-4F37-A30E-35E521225494}"/>
    <cellStyle name="Normal 30 7 3 3" xfId="27764" xr:uid="{71A1096B-9960-497B-BE71-A7D19A3B7B1B}"/>
    <cellStyle name="Normal 30 7 4" xfId="34724" xr:uid="{004DC2DC-3CC3-4CA6-964E-663BB3F60651}"/>
    <cellStyle name="Normal 30 7 5" xfId="20300" xr:uid="{D8841565-9215-40A7-8E95-8FCC7DDB33B0}"/>
    <cellStyle name="Normal 30 8" xfId="7692" xr:uid="{A1BA5B6C-21D6-4755-AE62-C955386F68D2}"/>
    <cellStyle name="Normal 30 8 2" xfId="36590" xr:uid="{DCC775D8-811E-4D18-8735-8C7115300600}"/>
    <cellStyle name="Normal 30 8 3" xfId="22166" xr:uid="{6681CE22-EB9C-478C-9702-2C7DD706E3EF}"/>
    <cellStyle name="Normal 30 9" xfId="11427" xr:uid="{FB75CD7F-E3D6-42DF-9193-883CB3454267}"/>
    <cellStyle name="Normal 30 9 2" xfId="40322" xr:uid="{B7FF6FB9-5F7A-43D6-82CD-6BEA3780B15B}"/>
    <cellStyle name="Normal 30 9 3" xfId="25898" xr:uid="{AF8BAE58-2FD6-4BFC-8DFF-F28388161C41}"/>
    <cellStyle name="Normal 31" xfId="382" xr:uid="{270CB59A-8753-4FE9-A848-46005D8AFF2A}"/>
    <cellStyle name="Normal 31 2" xfId="774" xr:uid="{90DA8E90-4A91-4F00-96C4-D3E50B14DBA9}"/>
    <cellStyle name="Normal 31 2 2" xfId="1273" xr:uid="{5F0EE957-8D94-4976-A5B0-0F5C7F7E6E40}"/>
    <cellStyle name="Normal 31 2 2 2" xfId="2155" xr:uid="{8F3B2215-57CA-43DC-A6F4-763489AEBBD8}"/>
    <cellStyle name="Normal 31 2 2 2 2" xfId="3769" xr:uid="{7F1F456B-AE0C-40A2-9CE2-28B015D6A732}"/>
    <cellStyle name="Normal 31 2 2 2 2 2" xfId="11267" xr:uid="{22664D00-C23E-4093-BBE7-0938BF5E7EE8}"/>
    <cellStyle name="Normal 31 2 2 2 2 2 2" xfId="40165" xr:uid="{C962F7E1-4572-4D11-AF42-7D38E56E47A3}"/>
    <cellStyle name="Normal 31 2 2 2 2 2 3" xfId="25741" xr:uid="{EEEAE7AB-C31B-47ED-AEAC-96887529CD14}"/>
    <cellStyle name="Normal 31 2 2 2 2 3" xfId="15004" xr:uid="{BDCB3F71-F279-4DE1-9181-2D498D0495E5}"/>
    <cellStyle name="Normal 31 2 2 2 2 3 2" xfId="43897" xr:uid="{A630A5B1-8EEE-4C41-BD70-18E74A11156F}"/>
    <cellStyle name="Normal 31 2 2 2 2 3 3" xfId="29473" xr:uid="{A30489FF-1F0D-467A-8EDD-05DB0DB8BD37}"/>
    <cellStyle name="Normal 31 2 2 2 2 4" xfId="18297" xr:uid="{2BA8F8CE-D63A-40A3-83CE-CFD1AA667D89}"/>
    <cellStyle name="Normal 31 2 2 2 2 4 2" xfId="47175" xr:uid="{11F77E74-B950-4839-B106-462D57FE682B}"/>
    <cellStyle name="Normal 31 2 2 2 2 4 3" xfId="32751" xr:uid="{0FCF128E-2CEE-4ED1-AF07-B59BEB2C4FDB}"/>
    <cellStyle name="Normal 31 2 2 2 2 5" xfId="7518" xr:uid="{F392DC70-5698-4911-B13B-D01C05F7FAA9}"/>
    <cellStyle name="Normal 31 2 2 2 2 5 2" xfId="36433" xr:uid="{6D80FB85-A771-4A6F-8B78-1389EC6CFD0F}"/>
    <cellStyle name="Normal 31 2 2 2 2 6" xfId="22009" xr:uid="{8A374734-BFD9-4DC6-821C-20135A3F59CB}"/>
    <cellStyle name="Normal 31 2 2 2 3" xfId="9401" xr:uid="{F47B59B8-6B65-4B47-83D3-A2842DACAC5E}"/>
    <cellStyle name="Normal 31 2 2 2 3 2" xfId="38299" xr:uid="{B431B2F8-A30F-4A10-8C52-4B98DCCC3E1A}"/>
    <cellStyle name="Normal 31 2 2 2 3 3" xfId="23875" xr:uid="{5A4E7308-2FB0-4F3E-A011-89FCF4E49658}"/>
    <cellStyle name="Normal 31 2 2 2 4" xfId="13138" xr:uid="{A1774D12-D0F1-472B-9033-AED64D51528F}"/>
    <cellStyle name="Normal 31 2 2 2 4 2" xfId="42031" xr:uid="{19433209-8B23-41EF-A321-2ADBD2AE9E95}"/>
    <cellStyle name="Normal 31 2 2 2 4 3" xfId="27607" xr:uid="{25D222F8-87EB-4BC6-8CDF-C793A081D864}"/>
    <cellStyle name="Normal 31 2 2 2 5" xfId="16684" xr:uid="{B6EE83ED-DF48-40D8-84F0-F49BD8A4ABED}"/>
    <cellStyle name="Normal 31 2 2 2 5 2" xfId="45563" xr:uid="{0E0BC1E4-9F10-41A4-9895-D3CB943982DE}"/>
    <cellStyle name="Normal 31 2 2 2 5 3" xfId="31139" xr:uid="{F1F6219E-0279-4A79-8B26-E97FF56A39BD}"/>
    <cellStyle name="Normal 31 2 2 2 6" xfId="5644" xr:uid="{3ACB5B2E-7449-4A15-B840-622F5D14AC38}"/>
    <cellStyle name="Normal 31 2 2 2 6 2" xfId="34567" xr:uid="{DCD60FE8-52DF-41B7-A766-2A6F51D9A0F6}"/>
    <cellStyle name="Normal 31 2 2 2 7" xfId="20143" xr:uid="{B3E95FAE-7A82-4EAF-94CB-51B272BCC57F}"/>
    <cellStyle name="Normal 31 2 2 3" xfId="2963" xr:uid="{CA717178-6B89-4642-8D6B-FEE852D1654E}"/>
    <cellStyle name="Normal 31 2 2 3 2" xfId="10334" xr:uid="{7C7E0669-2AF0-417E-B7C2-4EED12A377BE}"/>
    <cellStyle name="Normal 31 2 2 3 2 2" xfId="39232" xr:uid="{9B0DD0C8-6851-45E3-B53A-4312F3D4EEFB}"/>
    <cellStyle name="Normal 31 2 2 3 2 3" xfId="24808" xr:uid="{0A9F732B-A336-4947-ABEA-299B6FF6799D}"/>
    <cellStyle name="Normal 31 2 2 3 3" xfId="14071" xr:uid="{30CDDB94-7178-43CB-BAB4-D05B01D90D12}"/>
    <cellStyle name="Normal 31 2 2 3 3 2" xfId="42964" xr:uid="{5A0DEBED-9CB7-4B0E-8EC3-6DBF292AD667}"/>
    <cellStyle name="Normal 31 2 2 3 3 3" xfId="28540" xr:uid="{53917B65-A96C-4EE4-BD4C-97AF80E25469}"/>
    <cellStyle name="Normal 31 2 2 3 4" xfId="17491" xr:uid="{33BF18B4-B6B9-439F-93FD-F9B6A76DAD9A}"/>
    <cellStyle name="Normal 31 2 2 3 4 2" xfId="46369" xr:uid="{9D35D21E-E76A-40E1-9392-ABEAF42D9598}"/>
    <cellStyle name="Normal 31 2 2 3 4 3" xfId="31945" xr:uid="{CAE1F118-FC34-4F8E-9093-A058500A6B14}"/>
    <cellStyle name="Normal 31 2 2 3 5" xfId="6585" xr:uid="{B32C24C8-2F31-4A3A-86F2-28BEA02017F4}"/>
    <cellStyle name="Normal 31 2 2 3 5 2" xfId="35500" xr:uid="{BC385345-FE27-423B-AD21-596D8D423E0F}"/>
    <cellStyle name="Normal 31 2 2 3 6" xfId="21076" xr:uid="{0284705D-47F2-4027-9D1C-874BFE48A229}"/>
    <cellStyle name="Normal 31 2 2 4" xfId="8468" xr:uid="{BDEEA82B-1783-40F5-A2CE-CF47B309E474}"/>
    <cellStyle name="Normal 31 2 2 4 2" xfId="37366" xr:uid="{D18851E7-327A-4BA0-A420-C4C306518D3E}"/>
    <cellStyle name="Normal 31 2 2 4 3" xfId="22942" xr:uid="{E3A2FECC-1219-4475-9C5F-ECE8EF33AA10}"/>
    <cellStyle name="Normal 31 2 2 5" xfId="12203" xr:uid="{3E0CEEE4-A5DF-475D-9F4E-00035CE1D9F5}"/>
    <cellStyle name="Normal 31 2 2 5 2" xfId="41098" xr:uid="{03D07AC7-48CC-47F2-9244-9191D2D1F30E}"/>
    <cellStyle name="Normal 31 2 2 5 3" xfId="26674" xr:uid="{47ADA2E6-4560-4D3D-BACA-E18A78D5BBCF}"/>
    <cellStyle name="Normal 31 2 2 6" xfId="15877" xr:uid="{52E60E0D-CF6D-491A-A99A-C7F33C90052A}"/>
    <cellStyle name="Normal 31 2 2 6 2" xfId="44757" xr:uid="{4F90442E-F486-45F4-AA17-2873D8D982AF}"/>
    <cellStyle name="Normal 31 2 2 6 3" xfId="30333" xr:uid="{DA58A939-1173-4B4E-9C57-37DBB8F8250C}"/>
    <cellStyle name="Normal 31 2 2 7" xfId="4698" xr:uid="{49070A18-DA36-4C8F-913C-B54FB0AD6408}"/>
    <cellStyle name="Normal 31 2 2 7 2" xfId="33633" xr:uid="{1F73CAA4-ACAD-49DF-9CFC-021FA176C21A}"/>
    <cellStyle name="Normal 31 2 2 8" xfId="19210" xr:uid="{707EA757-8BB1-4A60-85CF-FA074B998F8D}"/>
    <cellStyle name="Normal 31 2 3" xfId="1712" xr:uid="{7C3DAE78-42BF-4799-9AA8-420C2C88C4C6}"/>
    <cellStyle name="Normal 31 2 3 2" xfId="3326" xr:uid="{C6B1C26F-687E-4F46-9649-D4BF5375D4E4}"/>
    <cellStyle name="Normal 31 2 3 2 2" xfId="10814" xr:uid="{74110E82-5BE6-43FB-ABF1-A250C54690E1}"/>
    <cellStyle name="Normal 31 2 3 2 2 2" xfId="39712" xr:uid="{F1E33A66-E02D-4C13-8A40-847BDCE9BDA7}"/>
    <cellStyle name="Normal 31 2 3 2 2 3" xfId="25288" xr:uid="{101A6511-6C49-4099-858D-CC9003AEE28E}"/>
    <cellStyle name="Normal 31 2 3 2 3" xfId="14551" xr:uid="{30971AAC-A0FE-4371-92F9-E83C3C27C4F9}"/>
    <cellStyle name="Normal 31 2 3 2 3 2" xfId="43444" xr:uid="{ABA2A139-FCDC-433A-A7CA-C0A400220B61}"/>
    <cellStyle name="Normal 31 2 3 2 3 3" xfId="29020" xr:uid="{67413ECD-D085-49AB-ABC3-23DAA82E7A7B}"/>
    <cellStyle name="Normal 31 2 3 2 4" xfId="17854" xr:uid="{ED677571-7DBF-495C-BC17-43067F1EBCCE}"/>
    <cellStyle name="Normal 31 2 3 2 4 2" xfId="46732" xr:uid="{F766BE0E-4ACA-4EBA-9C83-EC34369565DC}"/>
    <cellStyle name="Normal 31 2 3 2 4 3" xfId="32308" xr:uid="{3F89D9C6-018B-4B25-8CAB-2E26A3CA3CED}"/>
    <cellStyle name="Normal 31 2 3 2 5" xfId="7065" xr:uid="{B31F4706-BF87-4441-8EAC-3B5DC3043FCB}"/>
    <cellStyle name="Normal 31 2 3 2 5 2" xfId="35980" xr:uid="{34023E2C-7CC4-48EB-8372-4C0CC9EAB628}"/>
    <cellStyle name="Normal 31 2 3 2 6" xfId="21556" xr:uid="{5BA61E20-7FE3-41B9-B5A9-BB8DD978D015}"/>
    <cellStyle name="Normal 31 2 3 3" xfId="8948" xr:uid="{8676DF07-5A8C-474E-904D-D95BE196C185}"/>
    <cellStyle name="Normal 31 2 3 3 2" xfId="37846" xr:uid="{24A03035-653E-4BED-834C-769B6C74F0D6}"/>
    <cellStyle name="Normal 31 2 3 3 3" xfId="23422" xr:uid="{69365FBF-B306-4D88-B98D-125189879F2A}"/>
    <cellStyle name="Normal 31 2 3 4" xfId="12685" xr:uid="{D8EA0B94-142D-43BE-A888-62F627481C1B}"/>
    <cellStyle name="Normal 31 2 3 4 2" xfId="41578" xr:uid="{8D310B3F-E960-4FD3-BC44-E834FDA1D2F6}"/>
    <cellStyle name="Normal 31 2 3 4 3" xfId="27154" xr:uid="{7539191F-64F2-4363-8B52-69AAC13FBB9B}"/>
    <cellStyle name="Normal 31 2 3 5" xfId="16241" xr:uid="{10A06D09-5EF0-4BDA-9AF8-44EB4179E229}"/>
    <cellStyle name="Normal 31 2 3 5 2" xfId="45120" xr:uid="{F896C5B6-B2BD-42B2-88EC-CCCC98A47DC2}"/>
    <cellStyle name="Normal 31 2 3 5 3" xfId="30696" xr:uid="{05ED1FBC-164A-444D-8A1A-FAB4CF7CA38F}"/>
    <cellStyle name="Normal 31 2 3 6" xfId="5191" xr:uid="{15140B58-2763-4F31-BDF7-EF6FF68D9AB8}"/>
    <cellStyle name="Normal 31 2 3 6 2" xfId="34114" xr:uid="{13ED583B-ED8A-44C9-A9FC-ED7A47948926}"/>
    <cellStyle name="Normal 31 2 3 7" xfId="19690" xr:uid="{3C75513E-6D56-4D6A-B219-29FBB32FED49}"/>
    <cellStyle name="Normal 31 2 4" xfId="2520" xr:uid="{50C51768-1C58-4B2A-9250-3D2A10F75260}"/>
    <cellStyle name="Normal 31 2 4 2" xfId="9881" xr:uid="{21CDE963-7E74-4103-B7F9-6CEA8E319653}"/>
    <cellStyle name="Normal 31 2 4 2 2" xfId="38779" xr:uid="{F211876C-A4D1-41F7-B0E8-C3C751A2A1E0}"/>
    <cellStyle name="Normal 31 2 4 2 3" xfId="24355" xr:uid="{555072BB-56C3-407A-9FAF-534487C8635E}"/>
    <cellStyle name="Normal 31 2 4 3" xfId="13618" xr:uid="{A8B05B7F-5078-42E2-8341-BC05ABC208C5}"/>
    <cellStyle name="Normal 31 2 4 3 2" xfId="42511" xr:uid="{1BE0A511-04E1-4A59-8721-FA97FA70C8A0}"/>
    <cellStyle name="Normal 31 2 4 3 3" xfId="28087" xr:uid="{B9A43E97-E6CE-48DF-922F-BD55088A9FB6}"/>
    <cellStyle name="Normal 31 2 4 4" xfId="17048" xr:uid="{EDBF5B2F-D8A2-4AD8-88C0-5F8B02818FD5}"/>
    <cellStyle name="Normal 31 2 4 4 2" xfId="45926" xr:uid="{EEC30AFC-7D2F-4ECA-BD39-F87E5C0EE2F7}"/>
    <cellStyle name="Normal 31 2 4 4 3" xfId="31502" xr:uid="{E837871C-2407-466A-ABDD-EA6E7A6A485D}"/>
    <cellStyle name="Normal 31 2 4 5" xfId="6132" xr:uid="{9957C648-3E1C-4673-B3C3-F6DE8B9EF5DF}"/>
    <cellStyle name="Normal 31 2 4 5 2" xfId="35047" xr:uid="{78D78EAC-1293-489D-84A4-F1DAEAD08DD3}"/>
    <cellStyle name="Normal 31 2 4 6" xfId="20623" xr:uid="{82385250-78E1-42D9-B9EE-FB814B8876AE}"/>
    <cellStyle name="Normal 31 2 5" xfId="8015" xr:uid="{14015B18-00D1-4563-889B-C54438F0B324}"/>
    <cellStyle name="Normal 31 2 5 2" xfId="36913" xr:uid="{6530A9D7-1E1F-4972-9444-0B146452CBFF}"/>
    <cellStyle name="Normal 31 2 5 3" xfId="22489" xr:uid="{B6DEADB1-C14D-4BDB-B5E7-D98916C81079}"/>
    <cellStyle name="Normal 31 2 6" xfId="11750" xr:uid="{7FEFA711-C594-4092-8A89-2E6EEAD8758E}"/>
    <cellStyle name="Normal 31 2 6 2" xfId="40645" xr:uid="{AE009D00-3664-45D5-8296-D2F0FD0567BC}"/>
    <cellStyle name="Normal 31 2 6 3" xfId="26221" xr:uid="{D81C6CAF-53BA-4AFD-841C-497E26A9A029}"/>
    <cellStyle name="Normal 31 2 7" xfId="15427" xr:uid="{914EE3A6-51DF-4BB3-8B0E-D1D1AAABB5A6}"/>
    <cellStyle name="Normal 31 2 7 2" xfId="44314" xr:uid="{751E80CB-57EE-4533-9146-47AE149D4CBB}"/>
    <cellStyle name="Normal 31 2 7 3" xfId="29890" xr:uid="{033BC449-C5A9-46A4-B4DA-BF840C6DC9F0}"/>
    <cellStyle name="Normal 31 2 8" xfId="4199" xr:uid="{3A37663C-65BF-4BEC-A85D-C356E3335BA9}"/>
    <cellStyle name="Normal 31 2 8 2" xfId="33180" xr:uid="{F98A5983-3AB0-432C-B9B2-E5F740B73731}"/>
    <cellStyle name="Normal 31 2 9" xfId="18757" xr:uid="{EF66E8A0-F09B-442B-AAA9-DE51D4A1F84E}"/>
    <cellStyle name="Normal 31 3" xfId="583" xr:uid="{9A03E452-DA79-4099-B3EC-FE209D707A9B}"/>
    <cellStyle name="Normal 31 3 2" xfId="1274" xr:uid="{628ED1C7-0B8B-409D-9E81-79A427B373EE}"/>
    <cellStyle name="Normal 31 3 2 2" xfId="2156" xr:uid="{B9D4CD3E-FA38-400B-A3B9-C44D2B48C20A}"/>
    <cellStyle name="Normal 31 3 2 2 2" xfId="3770" xr:uid="{797D676E-070F-40A2-85C3-A64B5646A78D}"/>
    <cellStyle name="Normal 31 3 2 2 2 2" xfId="11138" xr:uid="{315321BA-213C-4BD2-A8D2-F30276A02AE0}"/>
    <cellStyle name="Normal 31 3 2 2 2 2 2" xfId="40036" xr:uid="{0317D1F4-C63C-41E8-9751-30627AAD1C11}"/>
    <cellStyle name="Normal 31 3 2 2 2 2 3" xfId="25612" xr:uid="{EFC410C1-EBE2-4EAB-B8F4-0A30416722AE}"/>
    <cellStyle name="Normal 31 3 2 2 2 3" xfId="14875" xr:uid="{D3F2EC4D-7F05-412C-A457-93842038872A}"/>
    <cellStyle name="Normal 31 3 2 2 2 3 2" xfId="43768" xr:uid="{8381BF40-7593-405B-B9E3-F7A83159E3B3}"/>
    <cellStyle name="Normal 31 3 2 2 2 3 3" xfId="29344" xr:uid="{FA12865C-09B2-478D-AADE-38808FEFFAC9}"/>
    <cellStyle name="Normal 31 3 2 2 2 4" xfId="18298" xr:uid="{6313D6B6-CA1F-497E-A7CD-E0AE7B9CE05F}"/>
    <cellStyle name="Normal 31 3 2 2 2 4 2" xfId="47176" xr:uid="{9F8AE2E0-526A-471B-BA42-92692B846D7E}"/>
    <cellStyle name="Normal 31 3 2 2 2 4 3" xfId="32752" xr:uid="{79DE86F1-FC9F-4980-BAB8-836C0C0FEAAF}"/>
    <cellStyle name="Normal 31 3 2 2 2 5" xfId="7389" xr:uid="{BC4126B1-8CE8-4CC6-9AF9-DC45E1DDB8AB}"/>
    <cellStyle name="Normal 31 3 2 2 2 5 2" xfId="36304" xr:uid="{D79ACA34-386C-40B7-8875-4B0B6CFF9FDC}"/>
    <cellStyle name="Normal 31 3 2 2 2 6" xfId="21880" xr:uid="{CCE47D1E-D7A4-4ACD-856C-8CECB1120E41}"/>
    <cellStyle name="Normal 31 3 2 2 3" xfId="9272" xr:uid="{C2C62D2B-E83C-4A31-B3BD-7EC32625B08F}"/>
    <cellStyle name="Normal 31 3 2 2 3 2" xfId="38170" xr:uid="{8E966E5C-4C4E-47DF-89EF-ED91F9A14C18}"/>
    <cellStyle name="Normal 31 3 2 2 3 3" xfId="23746" xr:uid="{0DCF9DD6-629E-442E-9E87-5F6EABB43A1D}"/>
    <cellStyle name="Normal 31 3 2 2 4" xfId="13009" xr:uid="{323BDB9E-7BC6-4C3D-8F83-AD2C849EF216}"/>
    <cellStyle name="Normal 31 3 2 2 4 2" xfId="41902" xr:uid="{D6C17C50-F29A-4616-965C-10AC866E55BD}"/>
    <cellStyle name="Normal 31 3 2 2 4 3" xfId="27478" xr:uid="{F1F9B610-C00B-442A-8C90-4DF799BD142B}"/>
    <cellStyle name="Normal 31 3 2 2 5" xfId="16685" xr:uid="{9D30723B-248E-4088-B4D7-74356E995AE9}"/>
    <cellStyle name="Normal 31 3 2 2 5 2" xfId="45564" xr:uid="{21CF0F60-937E-4D7F-99BD-75A4336A0C1D}"/>
    <cellStyle name="Normal 31 3 2 2 5 3" xfId="31140" xr:uid="{016FE749-8C2A-45F6-BD80-748FC6195CF4}"/>
    <cellStyle name="Normal 31 3 2 2 6" xfId="5515" xr:uid="{A1C2C5A0-F2C3-45AB-98E5-D6A7A8FC77B4}"/>
    <cellStyle name="Normal 31 3 2 2 6 2" xfId="34438" xr:uid="{D13EF3D3-B455-4E3C-BC71-8A97959EB498}"/>
    <cellStyle name="Normal 31 3 2 2 7" xfId="20014" xr:uid="{D82E7410-B1B9-4F13-9616-BC71574B86A4}"/>
    <cellStyle name="Normal 31 3 2 3" xfId="2964" xr:uid="{764C13F7-D491-4596-AB14-B9A6218EEBE6}"/>
    <cellStyle name="Normal 31 3 2 3 2" xfId="10205" xr:uid="{6A2EA3CC-9677-46A3-91F8-25BF8BBA6710}"/>
    <cellStyle name="Normal 31 3 2 3 2 2" xfId="39103" xr:uid="{6A25ACE4-C699-40E1-AE98-20710E11D9A8}"/>
    <cellStyle name="Normal 31 3 2 3 2 3" xfId="24679" xr:uid="{ABA06D32-50D5-418A-AF8C-DBE93B361419}"/>
    <cellStyle name="Normal 31 3 2 3 3" xfId="13942" xr:uid="{12B00165-6F19-4ADD-A861-A33F0E17695A}"/>
    <cellStyle name="Normal 31 3 2 3 3 2" xfId="42835" xr:uid="{C13FC538-7104-45A5-B044-8F8643F382D1}"/>
    <cellStyle name="Normal 31 3 2 3 3 3" xfId="28411" xr:uid="{6E6CB227-A6F1-46F6-8398-509393A822F5}"/>
    <cellStyle name="Normal 31 3 2 3 4" xfId="17492" xr:uid="{50BCC493-C896-4CE6-B0E3-8C7714C3B66D}"/>
    <cellStyle name="Normal 31 3 2 3 4 2" xfId="46370" xr:uid="{7B4DE47E-3CC3-4FE4-90C2-D056EAFB6614}"/>
    <cellStyle name="Normal 31 3 2 3 4 3" xfId="31946" xr:uid="{EF0FA86E-C3ED-434C-B84A-E0983ECAF451}"/>
    <cellStyle name="Normal 31 3 2 3 5" xfId="6456" xr:uid="{2FDE4CF0-760D-4362-AA58-7CDED0F41456}"/>
    <cellStyle name="Normal 31 3 2 3 5 2" xfId="35371" xr:uid="{08315971-3D9B-4043-9CC4-6A891830AA2D}"/>
    <cellStyle name="Normal 31 3 2 3 6" xfId="20947" xr:uid="{6B169B77-925E-409B-80EE-4F1900D88A14}"/>
    <cellStyle name="Normal 31 3 2 4" xfId="8339" xr:uid="{9CFD2288-79FC-46EE-9F74-52898194379D}"/>
    <cellStyle name="Normal 31 3 2 4 2" xfId="37237" xr:uid="{42FF3E6E-23EF-490A-AD44-DD0946067502}"/>
    <cellStyle name="Normal 31 3 2 4 3" xfId="22813" xr:uid="{F198F5F5-7A7E-4D5F-AA43-33508A371C30}"/>
    <cellStyle name="Normal 31 3 2 5" xfId="12074" xr:uid="{AA08FB1D-0384-4596-BAE9-1302C047DE24}"/>
    <cellStyle name="Normal 31 3 2 5 2" xfId="40969" xr:uid="{4BA6978F-D0AF-4E03-A2E4-7468839B1441}"/>
    <cellStyle name="Normal 31 3 2 5 3" xfId="26545" xr:uid="{20B77C29-B771-4B6D-9FD2-9431B658B228}"/>
    <cellStyle name="Normal 31 3 2 6" xfId="15878" xr:uid="{C6131006-FDDE-4C33-8580-E563147EE06A}"/>
    <cellStyle name="Normal 31 3 2 6 2" xfId="44758" xr:uid="{D16927F9-D626-40F2-B229-43D04752F317}"/>
    <cellStyle name="Normal 31 3 2 6 3" xfId="30334" xr:uid="{A47191F6-DEBA-4F55-9F1D-8AFBFDCD5B05}"/>
    <cellStyle name="Normal 31 3 2 7" xfId="4565" xr:uid="{42BB0342-6CF4-4994-86DB-FD7186AF4926}"/>
    <cellStyle name="Normal 31 3 2 7 2" xfId="33504" xr:uid="{C5BD49D0-CE6E-4B9F-8298-3BC22D3106D8}"/>
    <cellStyle name="Normal 31 3 2 8" xfId="19081" xr:uid="{56A0A4F5-5A7F-4363-B0B5-A1DA312C7736}"/>
    <cellStyle name="Normal 31 3 3" xfId="1583" xr:uid="{956AAF6A-898D-41FF-8E6C-D98A820184D1}"/>
    <cellStyle name="Normal 31 3 3 2" xfId="3197" xr:uid="{EF8DB7AB-C1DE-404A-B8CE-E032BA8795F8}"/>
    <cellStyle name="Normal 31 3 3 2 2" xfId="10685" xr:uid="{C22FC3AF-ED55-4F32-B5CD-87082FDF491B}"/>
    <cellStyle name="Normal 31 3 3 2 2 2" xfId="39583" xr:uid="{D8C867D0-9A97-47A4-BC55-9AD996910375}"/>
    <cellStyle name="Normal 31 3 3 2 2 3" xfId="25159" xr:uid="{716C2660-56C4-430B-A6BC-F8D867600DA1}"/>
    <cellStyle name="Normal 31 3 3 2 3" xfId="14422" xr:uid="{5F558E26-C9AD-4393-8371-01ADCB3A0438}"/>
    <cellStyle name="Normal 31 3 3 2 3 2" xfId="43315" xr:uid="{3AC5A713-666F-4010-89C0-60909D1EE4AD}"/>
    <cellStyle name="Normal 31 3 3 2 3 3" xfId="28891" xr:uid="{70BFBB13-D247-4658-9CA0-1038476DFBC4}"/>
    <cellStyle name="Normal 31 3 3 2 4" xfId="17725" xr:uid="{E843F844-08CA-49EF-A2C1-04E14717F5B7}"/>
    <cellStyle name="Normal 31 3 3 2 4 2" xfId="46603" xr:uid="{8606E85A-523A-4D7D-8F51-63623355E778}"/>
    <cellStyle name="Normal 31 3 3 2 4 3" xfId="32179" xr:uid="{3B6555F0-9BF9-4239-8879-AFE4B9B8FF76}"/>
    <cellStyle name="Normal 31 3 3 2 5" xfId="6936" xr:uid="{ED4345CD-4200-44D0-8B40-240424731C55}"/>
    <cellStyle name="Normal 31 3 3 2 5 2" xfId="35851" xr:uid="{A9EF577D-AB20-4130-A242-40D7E913F220}"/>
    <cellStyle name="Normal 31 3 3 2 6" xfId="21427" xr:uid="{D6F01C40-2C96-4501-9564-8F5269B14798}"/>
    <cellStyle name="Normal 31 3 3 3" xfId="8819" xr:uid="{5805CF86-0747-4311-8F42-FF66E40A61A5}"/>
    <cellStyle name="Normal 31 3 3 3 2" xfId="37717" xr:uid="{5B15E671-F4A2-4188-A262-BDBEEBF9EF01}"/>
    <cellStyle name="Normal 31 3 3 3 3" xfId="23293" xr:uid="{8C0058F3-1CDF-4C78-A344-9F50F0B0DE88}"/>
    <cellStyle name="Normal 31 3 3 4" xfId="12556" xr:uid="{AF41AE17-FCBE-4E72-AA15-0294C53DC348}"/>
    <cellStyle name="Normal 31 3 3 4 2" xfId="41449" xr:uid="{1386F8E0-EC47-4116-BACD-267F432A8D46}"/>
    <cellStyle name="Normal 31 3 3 4 3" xfId="27025" xr:uid="{3E6D0F93-F90D-4668-A6BA-1A54D18EE250}"/>
    <cellStyle name="Normal 31 3 3 5" xfId="16112" xr:uid="{7079B83B-4819-46F7-8189-276C9EA4B04E}"/>
    <cellStyle name="Normal 31 3 3 5 2" xfId="44991" xr:uid="{319B4282-68A1-42BD-874D-0F6077C922A9}"/>
    <cellStyle name="Normal 31 3 3 5 3" xfId="30567" xr:uid="{671D37D7-AA3B-4979-B132-92F5583AF78A}"/>
    <cellStyle name="Normal 31 3 3 6" xfId="5062" xr:uid="{DFD229F2-1CEF-450D-8AFD-8E6728E40CE6}"/>
    <cellStyle name="Normal 31 3 3 6 2" xfId="33985" xr:uid="{52EE1D54-24FF-4086-8B46-4D49150C9BF1}"/>
    <cellStyle name="Normal 31 3 3 7" xfId="19561" xr:uid="{49B336AF-7965-4D0A-BC3B-B1221C30F841}"/>
    <cellStyle name="Normal 31 3 4" xfId="2391" xr:uid="{8BEC765D-2304-4F3B-B3C9-4BF990E93515}"/>
    <cellStyle name="Normal 31 3 4 2" xfId="9752" xr:uid="{B4C992B9-E58D-4A56-BC8F-B6DDF7F8D7F8}"/>
    <cellStyle name="Normal 31 3 4 2 2" xfId="38650" xr:uid="{696375C3-AC5A-4A05-9937-E45019788386}"/>
    <cellStyle name="Normal 31 3 4 2 3" xfId="24226" xr:uid="{FBFB648C-B3B3-4ECB-8EB1-05072D23BFB7}"/>
    <cellStyle name="Normal 31 3 4 3" xfId="13489" xr:uid="{CF061742-51B0-40B1-AA75-3637D6E75CE3}"/>
    <cellStyle name="Normal 31 3 4 3 2" xfId="42382" xr:uid="{DAD8AB42-8A35-4FC0-887D-888FE96F8AD8}"/>
    <cellStyle name="Normal 31 3 4 3 3" xfId="27958" xr:uid="{C08A20C0-0CF7-4F52-BED7-C0BC0326910D}"/>
    <cellStyle name="Normal 31 3 4 4" xfId="16919" xr:uid="{A23410FA-5048-4811-8108-8C157A25225A}"/>
    <cellStyle name="Normal 31 3 4 4 2" xfId="45797" xr:uid="{69B755E7-3035-466F-BBFD-7DBDCA9C51BB}"/>
    <cellStyle name="Normal 31 3 4 4 3" xfId="31373" xr:uid="{C8EC666E-F0D4-46A3-9852-1449F3B96371}"/>
    <cellStyle name="Normal 31 3 4 5" xfId="6003" xr:uid="{1D5E43F5-A47A-46F1-BC10-FDF03D593FED}"/>
    <cellStyle name="Normal 31 3 4 5 2" xfId="34918" xr:uid="{7F4B3313-66E7-455C-8B19-6188D919E61C}"/>
    <cellStyle name="Normal 31 3 4 6" xfId="20494" xr:uid="{B8D06C8B-3674-4434-B189-3334A9232F58}"/>
    <cellStyle name="Normal 31 3 5" xfId="7886" xr:uid="{99B76780-89D1-49B1-B507-8B94901CB1FC}"/>
    <cellStyle name="Normal 31 3 5 2" xfId="36784" xr:uid="{D4F13512-D245-4E0B-A76B-32D03E373D47}"/>
    <cellStyle name="Normal 31 3 5 3" xfId="22360" xr:uid="{559ECB84-50E1-428C-B899-4D73FFC55490}"/>
    <cellStyle name="Normal 31 3 6" xfId="11621" xr:uid="{F6C2700F-4488-4C72-926C-50297E40D437}"/>
    <cellStyle name="Normal 31 3 6 2" xfId="40516" xr:uid="{98749E46-66DE-433A-A37E-B1AEAAF2F353}"/>
    <cellStyle name="Normal 31 3 6 3" xfId="26092" xr:uid="{86F662D6-7D98-4CCA-ADEF-DD4E80D48399}"/>
    <cellStyle name="Normal 31 3 7" xfId="15298" xr:uid="{9E4A1F17-6006-4185-A421-BB44891DFB62}"/>
    <cellStyle name="Normal 31 3 7 2" xfId="44185" xr:uid="{28A2D8BA-3C06-409B-B7F7-4C9A936D7436}"/>
    <cellStyle name="Normal 31 3 7 3" xfId="29761" xr:uid="{6F6B166D-A1AC-404E-9EC6-5340E65FCE8B}"/>
    <cellStyle name="Normal 31 3 8" xfId="4070" xr:uid="{16752F20-F83B-4872-A41D-7BBF76D2CE68}"/>
    <cellStyle name="Normal 31 3 8 2" xfId="33051" xr:uid="{2FB6FD1E-1C18-4CCD-95D2-ADC92BFBD8DF}"/>
    <cellStyle name="Normal 31 3 9" xfId="18628" xr:uid="{3CDA3E1F-1CB5-48F9-A55A-3F36932BCBA1}"/>
    <cellStyle name="Normal 31 4" xfId="1272" xr:uid="{2EBDA46C-F8D8-4439-9E48-087B8E9E40D0}"/>
    <cellStyle name="Normal 31 4 2" xfId="2154" xr:uid="{8A694F42-97E4-4660-946B-227C3F839946}"/>
    <cellStyle name="Normal 31 4 2 2" xfId="3768" xr:uid="{164D787A-8181-4D2F-931F-CDDA6D0A8029}"/>
    <cellStyle name="Normal 31 4 2 2 2" xfId="7259" xr:uid="{FD499104-5999-46DE-BB56-48AC7255EA64}"/>
    <cellStyle name="Normal 31 4 2 2 2 2" xfId="11008" xr:uid="{C5BA9517-2222-45ED-A96F-687E9FAB7874}"/>
    <cellStyle name="Normal 31 4 2 2 2 2 2" xfId="39906" xr:uid="{8DA19124-DFCA-4B8A-91E1-A0DE671EC861}"/>
    <cellStyle name="Normal 31 4 2 2 2 2 3" xfId="25482" xr:uid="{D388170E-645C-4C40-9468-074D4F1E1692}"/>
    <cellStyle name="Normal 31 4 2 2 2 3" xfId="14745" xr:uid="{134B6F1E-2E50-4B08-98B3-399D948D6D07}"/>
    <cellStyle name="Normal 31 4 2 2 2 3 2" xfId="43638" xr:uid="{D2051469-70BF-4CE3-861E-2599F765500B}"/>
    <cellStyle name="Normal 31 4 2 2 2 3 3" xfId="29214" xr:uid="{2162F193-D917-4FAB-9137-74EEA3C224BF}"/>
    <cellStyle name="Normal 31 4 2 2 2 4" xfId="36174" xr:uid="{F1A702DF-67CF-4A73-B08F-1BCE0217B47B}"/>
    <cellStyle name="Normal 31 4 2 2 2 5" xfId="21750" xr:uid="{DC871B00-9B53-4AF1-A1D1-4FF2D0268125}"/>
    <cellStyle name="Normal 31 4 2 2 3" xfId="9142" xr:uid="{22C46EA9-2F66-42FF-87F2-E7C145245968}"/>
    <cellStyle name="Normal 31 4 2 2 3 2" xfId="38040" xr:uid="{B1F8ACC2-FF20-4D9A-B1A9-CCE1946711C3}"/>
    <cellStyle name="Normal 31 4 2 2 3 3" xfId="23616" xr:uid="{6C35BBAD-7998-4D84-8339-836490839F12}"/>
    <cellStyle name="Normal 31 4 2 2 4" xfId="12879" xr:uid="{E2EBA30F-BDA3-4DD9-88DE-40C3EBD4DF80}"/>
    <cellStyle name="Normal 31 4 2 2 4 2" xfId="41772" xr:uid="{BF74FAC9-8B58-4C32-9DCC-FD4AE0F72DF3}"/>
    <cellStyle name="Normal 31 4 2 2 4 3" xfId="27348" xr:uid="{1240B064-BC1D-4413-8F71-4E67BE41CFCB}"/>
    <cellStyle name="Normal 31 4 2 2 5" xfId="18296" xr:uid="{F993F2F2-F388-4D2B-9385-FBD4A928C9F9}"/>
    <cellStyle name="Normal 31 4 2 2 5 2" xfId="47174" xr:uid="{5BF5C085-A661-47B3-9F85-0EAD6D106333}"/>
    <cellStyle name="Normal 31 4 2 2 5 3" xfId="32750" xr:uid="{D0059B0C-AFFF-4918-B8AB-B6702BF3B613}"/>
    <cellStyle name="Normal 31 4 2 2 6" xfId="5385" xr:uid="{E12F8416-6EDC-448E-855A-42BB3F681FB7}"/>
    <cellStyle name="Normal 31 4 2 2 6 2" xfId="34308" xr:uid="{9E84A1AC-8B1A-40E6-A783-898E11070872}"/>
    <cellStyle name="Normal 31 4 2 2 7" xfId="19884" xr:uid="{6FCBC645-9687-47E1-B21E-1A12D2B24F09}"/>
    <cellStyle name="Normal 31 4 2 3" xfId="6326" xr:uid="{E1127B71-FB32-4271-8E0E-D75E4F91BF18}"/>
    <cellStyle name="Normal 31 4 2 3 2" xfId="10075" xr:uid="{B5D1B0E9-C410-4158-824A-E377F0F53B06}"/>
    <cellStyle name="Normal 31 4 2 3 2 2" xfId="38973" xr:uid="{143852F3-D509-4A5C-8896-FE0D6B1ADCB9}"/>
    <cellStyle name="Normal 31 4 2 3 2 3" xfId="24549" xr:uid="{EE26B55B-5A3E-4433-8158-48E97C1166E7}"/>
    <cellStyle name="Normal 31 4 2 3 3" xfId="13812" xr:uid="{D03CA835-61F5-4F5E-80E0-1863B0262A6F}"/>
    <cellStyle name="Normal 31 4 2 3 3 2" xfId="42705" xr:uid="{2150CF4E-D2EC-497C-84DA-2DD56B2ED31C}"/>
    <cellStyle name="Normal 31 4 2 3 3 3" xfId="28281" xr:uid="{F42088FB-DD6B-4E52-A35D-4C6EBF169E5F}"/>
    <cellStyle name="Normal 31 4 2 3 4" xfId="35241" xr:uid="{C61DD1B9-B856-4466-A1C0-C6DEAA9A3928}"/>
    <cellStyle name="Normal 31 4 2 3 5" xfId="20817" xr:uid="{8EB10BD0-9EE3-44FE-92C0-7963A18933EF}"/>
    <cellStyle name="Normal 31 4 2 4" xfId="8209" xr:uid="{71DAD6A4-CEC7-411B-8F24-34AEB6AD08E5}"/>
    <cellStyle name="Normal 31 4 2 4 2" xfId="37107" xr:uid="{77AD5E4E-35A0-405B-9B0A-5F93B9958865}"/>
    <cellStyle name="Normal 31 4 2 4 3" xfId="22683" xr:uid="{47C83BB0-277C-48C4-81B9-DA53AAD1F8C4}"/>
    <cellStyle name="Normal 31 4 2 5" xfId="11944" xr:uid="{CB4DC92E-9737-4E11-BC36-DF3359C3C311}"/>
    <cellStyle name="Normal 31 4 2 5 2" xfId="40839" xr:uid="{FAEC1BF8-E675-406C-ADCE-F671E9169DFF}"/>
    <cellStyle name="Normal 31 4 2 5 3" xfId="26415" xr:uid="{FB192FCB-759E-4EF9-A9CB-A6411D7464C8}"/>
    <cellStyle name="Normal 31 4 2 6" xfId="16683" xr:uid="{774D4C7F-2300-420C-AA89-CE921A93C961}"/>
    <cellStyle name="Normal 31 4 2 6 2" xfId="45562" xr:uid="{A714B761-27A2-4EB8-9AED-9A39C1A978B0}"/>
    <cellStyle name="Normal 31 4 2 6 3" xfId="31138" xr:uid="{CAC7885A-60A8-48C9-A2EE-2E9DD96F7B7D}"/>
    <cellStyle name="Normal 31 4 2 7" xfId="4432" xr:uid="{12AD49DE-707F-487E-AABF-6147CDBC4314}"/>
    <cellStyle name="Normal 31 4 2 7 2" xfId="33374" xr:uid="{1DE57C48-B160-41B6-8052-CF1BB4C38124}"/>
    <cellStyle name="Normal 31 4 2 8" xfId="18951" xr:uid="{B4250EF1-4B94-487E-8BA7-84C338904A46}"/>
    <cellStyle name="Normal 31 4 3" xfId="2962" xr:uid="{E8C79BE1-116D-487F-AD96-A6B31D43EE56}"/>
    <cellStyle name="Normal 31 4 3 2" xfId="6806" xr:uid="{CE6717B0-69FC-40FA-9F2F-41AC408581F8}"/>
    <cellStyle name="Normal 31 4 3 2 2" xfId="10555" xr:uid="{EEA63B36-FEA6-411B-AC41-9911BF695535}"/>
    <cellStyle name="Normal 31 4 3 2 2 2" xfId="39453" xr:uid="{850A3769-F911-49F2-AF44-6127D1CDB9A8}"/>
    <cellStyle name="Normal 31 4 3 2 2 3" xfId="25029" xr:uid="{E2F2E209-EAA5-4F06-8AAF-11CA3173D35A}"/>
    <cellStyle name="Normal 31 4 3 2 3" xfId="14292" xr:uid="{02B6D82C-DF81-40B1-921A-E681FA2D1EB7}"/>
    <cellStyle name="Normal 31 4 3 2 3 2" xfId="43185" xr:uid="{31559861-8C20-44A5-8973-C226566D794E}"/>
    <cellStyle name="Normal 31 4 3 2 3 3" xfId="28761" xr:uid="{720E1BBB-4B46-4A8E-BFD7-40F538ACFA91}"/>
    <cellStyle name="Normal 31 4 3 2 4" xfId="35721" xr:uid="{C7C665B1-DEAB-4DCE-AAE4-FDF3A24E2F20}"/>
    <cellStyle name="Normal 31 4 3 2 5" xfId="21297" xr:uid="{46C5BAF8-6734-4E95-B312-FC18F878AE7B}"/>
    <cellStyle name="Normal 31 4 3 3" xfId="8689" xr:uid="{3A01664E-7859-47DC-B1B3-DB121F1FA56B}"/>
    <cellStyle name="Normal 31 4 3 3 2" xfId="37587" xr:uid="{1FB6F83F-4896-455A-BE34-7B2C8A173F4D}"/>
    <cellStyle name="Normal 31 4 3 3 3" xfId="23163" xr:uid="{0FB744C3-AEAB-42FD-A5C2-D0813ADCCD39}"/>
    <cellStyle name="Normal 31 4 3 4" xfId="12426" xr:uid="{27101157-1DD3-4AF1-8AEB-E1DBB6758A2D}"/>
    <cellStyle name="Normal 31 4 3 4 2" xfId="41319" xr:uid="{18695E16-4EBF-4ECE-9D90-F0737D6FC890}"/>
    <cellStyle name="Normal 31 4 3 4 3" xfId="26895" xr:uid="{3F5FD5CD-84B6-467C-953B-0622E38DEDAE}"/>
    <cellStyle name="Normal 31 4 3 5" xfId="17490" xr:uid="{8A1605BD-6456-4880-AB3A-34C99E5601AE}"/>
    <cellStyle name="Normal 31 4 3 5 2" xfId="46368" xr:uid="{A7E5CD4F-222A-48F6-86FC-B2496EB63571}"/>
    <cellStyle name="Normal 31 4 3 5 3" xfId="31944" xr:uid="{A44663C3-6C1E-4421-B935-CB2C3BC45E3E}"/>
    <cellStyle name="Normal 31 4 3 6" xfId="4932" xr:uid="{A6C241BC-55CF-4E04-A095-60792575C201}"/>
    <cellStyle name="Normal 31 4 3 6 2" xfId="33855" xr:uid="{52924ED2-810D-4672-A04D-B2F68E8B3611}"/>
    <cellStyle name="Normal 31 4 3 7" xfId="19431" xr:uid="{60AE042E-D099-4AD8-A884-DE6548C44B59}"/>
    <cellStyle name="Normal 31 4 4" xfId="5872" xr:uid="{F7DC0450-1FB0-47E6-9043-9EC903B1EE57}"/>
    <cellStyle name="Normal 31 4 4 2" xfId="9622" xr:uid="{D1C883F1-0A69-4685-B462-560D5ACE0D4F}"/>
    <cellStyle name="Normal 31 4 4 2 2" xfId="38520" xr:uid="{BB6C268B-7EB5-4F04-969E-4273B88DB187}"/>
    <cellStyle name="Normal 31 4 4 2 3" xfId="24096" xr:uid="{6B11C596-1A3E-46A6-8429-15C9CCE05489}"/>
    <cellStyle name="Normal 31 4 4 3" xfId="13359" xr:uid="{82B2CF2F-C647-447F-BD49-0F105EF1F340}"/>
    <cellStyle name="Normal 31 4 4 3 2" xfId="42252" xr:uid="{5B2E94B9-88B4-4279-9B73-DDC66FD764FD}"/>
    <cellStyle name="Normal 31 4 4 3 3" xfId="27828" xr:uid="{970FF8E0-06F3-4740-9193-A2A966658ACB}"/>
    <cellStyle name="Normal 31 4 4 4" xfId="34788" xr:uid="{D9CAD604-4ED1-49DE-9F55-F91A41ACD230}"/>
    <cellStyle name="Normal 31 4 4 5" xfId="20364" xr:uid="{FBA04D6A-815C-441D-8229-79B8B96F7FC5}"/>
    <cellStyle name="Normal 31 4 5" xfId="7756" xr:uid="{3C0F8572-CC4F-4CEA-B061-39A41255B802}"/>
    <cellStyle name="Normal 31 4 5 2" xfId="36654" xr:uid="{F5109193-C5A3-4FE5-B036-E117A19B9C80}"/>
    <cellStyle name="Normal 31 4 5 3" xfId="22230" xr:uid="{BAC997A3-DEA6-45FD-AF5F-A8D0F79CD411}"/>
    <cellStyle name="Normal 31 4 6" xfId="11491" xr:uid="{ECAF1353-B6E3-4220-83A0-B56E51E91D70}"/>
    <cellStyle name="Normal 31 4 6 2" xfId="40386" xr:uid="{682BA681-B74E-4C94-B146-4DDA98444D11}"/>
    <cellStyle name="Normal 31 4 6 3" xfId="25962" xr:uid="{D468F9FB-67B0-4D60-8E96-AAAD7A1F96F6}"/>
    <cellStyle name="Normal 31 4 7" xfId="15876" xr:uid="{943BA482-5E54-4E20-9277-0C4A7AB19CB0}"/>
    <cellStyle name="Normal 31 4 7 2" xfId="44756" xr:uid="{D9CAD450-3225-49EB-A31B-A90009B02E73}"/>
    <cellStyle name="Normal 31 4 7 3" xfId="30332" xr:uid="{CF30EFA4-E060-4C61-B40A-C64A4E258628}"/>
    <cellStyle name="Normal 31 4 8" xfId="3940" xr:uid="{466D4F29-052F-44AD-BB03-E244A98C73FB}"/>
    <cellStyle name="Normal 31 4 8 2" xfId="32921" xr:uid="{31178E43-A2A3-4D94-B614-B9B93C17E829}"/>
    <cellStyle name="Normal 31 4 9" xfId="18498" xr:uid="{449382A0-1D8D-48F5-B7F7-5FF5F8BF0ABE}"/>
    <cellStyle name="Normal 31 5" xfId="858" xr:uid="{4F35C962-DF43-4811-9E66-FF4E7517AD07}"/>
    <cellStyle name="Normal 31 6" xfId="1453" xr:uid="{915B6429-FDEE-417D-9C25-FB66C22BE769}"/>
    <cellStyle name="Normal 31 6 2" xfId="3067" xr:uid="{B2364E78-1DD3-481D-A178-2B93AD499B89}"/>
    <cellStyle name="Normal 31 6 2 2" xfId="17595" xr:uid="{81056EC2-A882-4082-BAC8-BDE334D9201F}"/>
    <cellStyle name="Normal 31 6 2 2 2" xfId="46473" xr:uid="{1BBA0107-02AD-4511-AB5A-263857E9DB29}"/>
    <cellStyle name="Normal 31 6 2 3" xfId="32049" xr:uid="{49172644-B0A8-4EE5-8181-82CE3293E7C1}"/>
    <cellStyle name="Normal 31 6 3" xfId="15982" xr:uid="{16D7A096-264B-48A6-B306-5B4EFB3ED24E}"/>
    <cellStyle name="Normal 31 6 3 2" xfId="44861" xr:uid="{A63A18F7-D7C1-4513-9775-54D3A91367B2}"/>
    <cellStyle name="Normal 31 6 4" xfId="30437" xr:uid="{87CE65B9-62FB-4F3D-8440-0CE2598F9946}"/>
    <cellStyle name="Normal 31 7" xfId="2261" xr:uid="{C2D7F9FA-0F43-471C-99D1-0E2C7F242E54}"/>
    <cellStyle name="Normal 31 7 2" xfId="16789" xr:uid="{B0742124-4174-490D-930D-99195512C9B8}"/>
    <cellStyle name="Normal 31 7 2 2" xfId="45667" xr:uid="{659833AA-BB4B-476E-8212-C3BF2E9C15A2}"/>
    <cellStyle name="Normal 31 7 3" xfId="31243" xr:uid="{3C0B7482-8539-4B7F-AE16-4C1F6D083FD9}"/>
    <cellStyle name="Normal 31 8" xfId="15168" xr:uid="{F0C2951C-5A3E-45C4-AAC7-6B779D9F7A30}"/>
    <cellStyle name="Normal 31 8 2" xfId="44055" xr:uid="{FAC7AC7C-E280-4362-8224-E098E8A191C6}"/>
    <cellStyle name="Normal 31 8 3" xfId="29631" xr:uid="{7B6E5039-42C8-44C0-847F-03E592A31BD9}"/>
    <cellStyle name="Normal 32" xfId="396" xr:uid="{3A783C40-A268-4F03-8776-C93AF6BCBFE5}"/>
    <cellStyle name="Normal 32 10" xfId="15182" xr:uid="{48079205-6669-4386-9E20-A815DD12C4DF}"/>
    <cellStyle name="Normal 32 10 2" xfId="44069" xr:uid="{6D982AD1-7D8A-44D3-82ED-55517D7CC17B}"/>
    <cellStyle name="Normal 32 10 3" xfId="29645" xr:uid="{46DB7561-61CB-47A9-AFEE-39337AEB7FC2}"/>
    <cellStyle name="Normal 32 11" xfId="3890" xr:uid="{F19E8496-4342-4E28-B7CF-A4E13CD53744}"/>
    <cellStyle name="Normal 32 11 2" xfId="32871" xr:uid="{4C854F5A-33B3-4DC2-874F-C5A4D8747401}"/>
    <cellStyle name="Normal 32 12" xfId="18448" xr:uid="{01616E4D-6741-4160-8C5D-5B3351A7E950}"/>
    <cellStyle name="Normal 32 2" xfId="788" xr:uid="{E5C6D3EC-A1DF-4C89-A48C-3D9F0D67F88F}"/>
    <cellStyle name="Normal 32 2 2" xfId="1276" xr:uid="{CAB25A73-83AB-4EF2-B78D-4E9628BBFDE4}"/>
    <cellStyle name="Normal 32 2 2 2" xfId="2158" xr:uid="{194657EF-2C8B-4BA5-8276-3B0693263842}"/>
    <cellStyle name="Normal 32 2 2 2 2" xfId="3772" xr:uid="{4506D979-358D-498E-BC84-427956CEF935}"/>
    <cellStyle name="Normal 32 2 2 2 2 2" xfId="11281" xr:uid="{13CA0458-6C60-4436-85F6-F6F20D4A9924}"/>
    <cellStyle name="Normal 32 2 2 2 2 2 2" xfId="40179" xr:uid="{DCCC83BD-6251-4373-ABFB-A2782380CEDE}"/>
    <cellStyle name="Normal 32 2 2 2 2 2 3" xfId="25755" xr:uid="{08389A10-E3BC-4E6B-9244-F93C15FB815D}"/>
    <cellStyle name="Normal 32 2 2 2 2 3" xfId="15018" xr:uid="{B801866C-3316-4314-81B4-C37CD419E026}"/>
    <cellStyle name="Normal 32 2 2 2 2 3 2" xfId="43911" xr:uid="{CAE98FF6-D393-4621-87C4-A5E21FCE5588}"/>
    <cellStyle name="Normal 32 2 2 2 2 3 3" xfId="29487" xr:uid="{BB01821C-5A14-4DD9-8000-EDD31E93C963}"/>
    <cellStyle name="Normal 32 2 2 2 2 4" xfId="18300" xr:uid="{837EED0B-4A40-45B4-80F1-8851474E7414}"/>
    <cellStyle name="Normal 32 2 2 2 2 4 2" xfId="47178" xr:uid="{9F2844AF-1309-40F8-A2CC-9D42407ECA01}"/>
    <cellStyle name="Normal 32 2 2 2 2 4 3" xfId="32754" xr:uid="{9908AEB1-1973-40F6-82BE-2D4F95683C05}"/>
    <cellStyle name="Normal 32 2 2 2 2 5" xfId="7532" xr:uid="{FA12D3F0-4973-43E6-BDCE-BEBF1E1F7315}"/>
    <cellStyle name="Normal 32 2 2 2 2 5 2" xfId="36447" xr:uid="{9B244EC1-E984-4E74-A958-0E895B33DA2A}"/>
    <cellStyle name="Normal 32 2 2 2 2 6" xfId="22023" xr:uid="{C0FFCF73-68D0-4116-9C78-414D90AFF87E}"/>
    <cellStyle name="Normal 32 2 2 2 3" xfId="9415" xr:uid="{3BE3094B-C1B6-4992-9BF1-14804734E60C}"/>
    <cellStyle name="Normal 32 2 2 2 3 2" xfId="38313" xr:uid="{DE444B53-4E6F-4A74-B5E1-ADF8E8E3D1B1}"/>
    <cellStyle name="Normal 32 2 2 2 3 3" xfId="23889" xr:uid="{2CC23CCF-4B27-4480-946F-ED71A6791B14}"/>
    <cellStyle name="Normal 32 2 2 2 4" xfId="13152" xr:uid="{E58A322B-3100-4D88-9A5F-7EDCD3DA7F63}"/>
    <cellStyle name="Normal 32 2 2 2 4 2" xfId="42045" xr:uid="{049D8472-C3CA-4626-B98A-686D0F7A2326}"/>
    <cellStyle name="Normal 32 2 2 2 4 3" xfId="27621" xr:uid="{16B53C0E-5BA7-4A3E-8708-406E68AAD87E}"/>
    <cellStyle name="Normal 32 2 2 2 5" xfId="16687" xr:uid="{A880E5CD-62DF-439B-BE4A-6CA01709577B}"/>
    <cellStyle name="Normal 32 2 2 2 5 2" xfId="45566" xr:uid="{68614033-1343-430E-AF5E-763694C1A317}"/>
    <cellStyle name="Normal 32 2 2 2 5 3" xfId="31142" xr:uid="{12BCF628-5E8A-4E94-B19B-1134A12A0244}"/>
    <cellStyle name="Normal 32 2 2 2 6" xfId="5658" xr:uid="{5FE436EF-59FD-407D-A9BD-C1A7E3FDC850}"/>
    <cellStyle name="Normal 32 2 2 2 6 2" xfId="34581" xr:uid="{BE071F70-5ADE-4AEF-90DE-E0852DFA76FE}"/>
    <cellStyle name="Normal 32 2 2 2 7" xfId="20157" xr:uid="{7258CE9A-1EF7-4708-8C22-CEE628EB38EB}"/>
    <cellStyle name="Normal 32 2 2 3" xfId="2966" xr:uid="{774D11B3-C71C-438C-8648-416438FE9B3D}"/>
    <cellStyle name="Normal 32 2 2 3 2" xfId="10348" xr:uid="{7287BFF8-BCB6-4377-96CB-68319725A783}"/>
    <cellStyle name="Normal 32 2 2 3 2 2" xfId="39246" xr:uid="{0ADD186F-A34D-46D9-B2DF-5D579F8A7F59}"/>
    <cellStyle name="Normal 32 2 2 3 2 3" xfId="24822" xr:uid="{0EC8406F-0C7B-47BA-9A45-C208BB96967B}"/>
    <cellStyle name="Normal 32 2 2 3 3" xfId="14085" xr:uid="{374CE77D-17ED-433B-BAD0-85DB8B44CDAC}"/>
    <cellStyle name="Normal 32 2 2 3 3 2" xfId="42978" xr:uid="{3BC434EF-17CB-40DE-BE54-99F4B0840B61}"/>
    <cellStyle name="Normal 32 2 2 3 3 3" xfId="28554" xr:uid="{EAC7FA82-B1B8-4D85-8D91-865F9ED268C5}"/>
    <cellStyle name="Normal 32 2 2 3 4" xfId="17494" xr:uid="{3DC0E6AD-CB1D-4449-AFCE-C46042802580}"/>
    <cellStyle name="Normal 32 2 2 3 4 2" xfId="46372" xr:uid="{C13CB14A-293B-4EC7-BC98-FCCBF5D379FA}"/>
    <cellStyle name="Normal 32 2 2 3 4 3" xfId="31948" xr:uid="{55BDF225-8934-4328-9576-9C2627CC85B8}"/>
    <cellStyle name="Normal 32 2 2 3 5" xfId="6599" xr:uid="{DEF41D9B-06C1-46DC-B827-E88E2AF89FC7}"/>
    <cellStyle name="Normal 32 2 2 3 5 2" xfId="35514" xr:uid="{F72682F1-A72B-43E0-8CC2-28655015D1E9}"/>
    <cellStyle name="Normal 32 2 2 3 6" xfId="21090" xr:uid="{8FA3BDC7-8EC5-4812-9F58-A26924F5BBA9}"/>
    <cellStyle name="Normal 32 2 2 4" xfId="8482" xr:uid="{9C78D4E0-8445-448D-92F0-77820EDD7D0E}"/>
    <cellStyle name="Normal 32 2 2 4 2" xfId="37380" xr:uid="{54057E31-9B0E-40CC-AC4D-CE6DB2BD42B5}"/>
    <cellStyle name="Normal 32 2 2 4 3" xfId="22956" xr:uid="{AD9FCD4C-3A11-481A-837D-FD0B49EC9DA9}"/>
    <cellStyle name="Normal 32 2 2 5" xfId="12217" xr:uid="{6DAE12B3-69A0-4EB0-A9BD-08A4D08649C2}"/>
    <cellStyle name="Normal 32 2 2 5 2" xfId="41112" xr:uid="{18D9663B-0955-45EE-B531-F5254E71CA24}"/>
    <cellStyle name="Normal 32 2 2 5 3" xfId="26688" xr:uid="{65E3D9C8-9630-4CC4-B1DC-E614211B2F1A}"/>
    <cellStyle name="Normal 32 2 2 6" xfId="15880" xr:uid="{A2140757-438C-4295-AC98-E8BD62C36631}"/>
    <cellStyle name="Normal 32 2 2 6 2" xfId="44760" xr:uid="{D8636D06-E7AB-4B20-95B0-F65970452F59}"/>
    <cellStyle name="Normal 32 2 2 6 3" xfId="30336" xr:uid="{A776205B-C11D-4E4E-BDC1-E5EE4E0602CC}"/>
    <cellStyle name="Normal 32 2 2 7" xfId="4712" xr:uid="{F2D7656A-137C-4D24-A4B0-F8626511267E}"/>
    <cellStyle name="Normal 32 2 2 7 2" xfId="33647" xr:uid="{84C362ED-E0A8-4BA9-BDEE-0F2C34F8796F}"/>
    <cellStyle name="Normal 32 2 2 8" xfId="19224" xr:uid="{07B3EDBE-488F-4804-9D8C-66681266C87F}"/>
    <cellStyle name="Normal 32 2 3" xfId="1726" xr:uid="{38C66252-DB46-454A-89ED-43450B1CA857}"/>
    <cellStyle name="Normal 32 2 3 2" xfId="3340" xr:uid="{61046D03-E207-4373-8304-15BA6F335132}"/>
    <cellStyle name="Normal 32 2 3 2 2" xfId="10828" xr:uid="{3860BE5E-7D51-4283-A7E8-4B3B60777D25}"/>
    <cellStyle name="Normal 32 2 3 2 2 2" xfId="39726" xr:uid="{86EF63A3-22D3-4831-A38D-8352DFBA70E9}"/>
    <cellStyle name="Normal 32 2 3 2 2 3" xfId="25302" xr:uid="{3E1D9D7B-3862-42E4-BA89-0F63B91276E4}"/>
    <cellStyle name="Normal 32 2 3 2 3" xfId="14565" xr:uid="{8658E13A-89D1-4E9D-AC2F-0DA50C0CEC9B}"/>
    <cellStyle name="Normal 32 2 3 2 3 2" xfId="43458" xr:uid="{C383C719-5931-4353-A14A-AE70DC62CACB}"/>
    <cellStyle name="Normal 32 2 3 2 3 3" xfId="29034" xr:uid="{6500E383-F58F-41EA-B689-2E75A05F3CE5}"/>
    <cellStyle name="Normal 32 2 3 2 4" xfId="17868" xr:uid="{9BD49BBD-9CB4-400E-8D9C-186046EEAD1C}"/>
    <cellStyle name="Normal 32 2 3 2 4 2" xfId="46746" xr:uid="{3CE98C92-D31C-4BA8-B92E-8459526CA40C}"/>
    <cellStyle name="Normal 32 2 3 2 4 3" xfId="32322" xr:uid="{F2A784BE-FA14-4AAC-91C9-7FC2B40A8B32}"/>
    <cellStyle name="Normal 32 2 3 2 5" xfId="7079" xr:uid="{87AE5331-2E23-470A-829E-92EACDF6E696}"/>
    <cellStyle name="Normal 32 2 3 2 5 2" xfId="35994" xr:uid="{5C5BBB4E-0199-454D-B07D-D8574F534237}"/>
    <cellStyle name="Normal 32 2 3 2 6" xfId="21570" xr:uid="{69AD7A04-F25F-4BA2-ADEF-8F1343D66477}"/>
    <cellStyle name="Normal 32 2 3 3" xfId="8962" xr:uid="{F50E46BE-2271-4B94-9807-64100752489E}"/>
    <cellStyle name="Normal 32 2 3 3 2" xfId="37860" xr:uid="{A608651E-78A6-4DC0-8B1C-2FD7534F3644}"/>
    <cellStyle name="Normal 32 2 3 3 3" xfId="23436" xr:uid="{BCBAA8DB-8471-4715-857D-BA2321F2CB92}"/>
    <cellStyle name="Normal 32 2 3 4" xfId="12699" xr:uid="{D9F2F0E3-ED98-4CDB-B033-9444005BDDF1}"/>
    <cellStyle name="Normal 32 2 3 4 2" xfId="41592" xr:uid="{2A353924-8A1C-4C61-9961-69BC1E32B719}"/>
    <cellStyle name="Normal 32 2 3 4 3" xfId="27168" xr:uid="{94FDA8C2-E428-40B0-AFF2-7618A95B9A4C}"/>
    <cellStyle name="Normal 32 2 3 5" xfId="16255" xr:uid="{2F5A0DF0-9806-4B7E-A0F0-9E9BD7BDE711}"/>
    <cellStyle name="Normal 32 2 3 5 2" xfId="45134" xr:uid="{20EC9A60-0229-4845-BFA6-111360058F50}"/>
    <cellStyle name="Normal 32 2 3 5 3" xfId="30710" xr:uid="{243059ED-3004-49C0-AA3D-5A19861B0D05}"/>
    <cellStyle name="Normal 32 2 3 6" xfId="5205" xr:uid="{0A002F90-1923-4680-89E7-6B76A0B42491}"/>
    <cellStyle name="Normal 32 2 3 6 2" xfId="34128" xr:uid="{4D6815EB-0DE2-4807-9F18-116DD4C0DA9D}"/>
    <cellStyle name="Normal 32 2 3 7" xfId="19704" xr:uid="{FE9FF665-BC41-4843-B85F-1578B32C5119}"/>
    <cellStyle name="Normal 32 2 4" xfId="2534" xr:uid="{40DCE5BE-9372-4F34-ADD1-0D43F8E12842}"/>
    <cellStyle name="Normal 32 2 4 2" xfId="9895" xr:uid="{58F8ED88-298B-47FD-A0D4-37BDA92D3BCA}"/>
    <cellStyle name="Normal 32 2 4 2 2" xfId="38793" xr:uid="{96B71E18-0417-49A9-81A7-C79F4AD767FE}"/>
    <cellStyle name="Normal 32 2 4 2 3" xfId="24369" xr:uid="{5795F7AF-0C81-4307-B4EB-782283648E1A}"/>
    <cellStyle name="Normal 32 2 4 3" xfId="13632" xr:uid="{6028B188-29A8-4436-9980-7740D9344711}"/>
    <cellStyle name="Normal 32 2 4 3 2" xfId="42525" xr:uid="{C676526B-52FE-4DA3-808C-1026DA98FCC3}"/>
    <cellStyle name="Normal 32 2 4 3 3" xfId="28101" xr:uid="{9AC9840B-2629-4272-8871-F9AFBE446FB0}"/>
    <cellStyle name="Normal 32 2 4 4" xfId="17062" xr:uid="{AA4A3E04-30CC-4A34-B91E-5B6B9452F0DF}"/>
    <cellStyle name="Normal 32 2 4 4 2" xfId="45940" xr:uid="{E39EADDF-A6A3-4F16-BDBF-B9CEE8A06CD9}"/>
    <cellStyle name="Normal 32 2 4 4 3" xfId="31516" xr:uid="{D9F64654-BC8D-426D-9566-100B6E53EB73}"/>
    <cellStyle name="Normal 32 2 4 5" xfId="6146" xr:uid="{CA44A620-9262-43FF-A052-FFE307E1E933}"/>
    <cellStyle name="Normal 32 2 4 5 2" xfId="35061" xr:uid="{307588C2-4CE6-4574-B4A1-CAAF0FBC4D68}"/>
    <cellStyle name="Normal 32 2 4 6" xfId="20637" xr:uid="{4404CE0E-91BC-4717-827D-2D59AF7CE991}"/>
    <cellStyle name="Normal 32 2 5" xfId="8029" xr:uid="{63D7A72D-ADF0-46D8-A1A2-D04C99C27EE4}"/>
    <cellStyle name="Normal 32 2 5 2" xfId="36927" xr:uid="{BC4FEB66-2A3B-41C1-B9E0-A21B1EB6B34E}"/>
    <cellStyle name="Normal 32 2 5 3" xfId="22503" xr:uid="{9F00F802-96DA-4689-A728-B397DB652BD3}"/>
    <cellStyle name="Normal 32 2 6" xfId="11764" xr:uid="{E987EDD7-3A08-413B-8AC8-951104BC3863}"/>
    <cellStyle name="Normal 32 2 6 2" xfId="40659" xr:uid="{5AF7D90E-2EBF-4A63-8AB8-EA7291FDAF0C}"/>
    <cellStyle name="Normal 32 2 6 3" xfId="26235" xr:uid="{56D43270-EB2C-4EFE-9155-3AADCC2607A0}"/>
    <cellStyle name="Normal 32 2 7" xfId="15441" xr:uid="{7AB8E3CC-57E3-485F-856D-F6EFD5EA7B85}"/>
    <cellStyle name="Normal 32 2 7 2" xfId="44328" xr:uid="{FC7A61C1-D85B-4BEC-A7B8-138ECC9EBBD6}"/>
    <cellStyle name="Normal 32 2 7 3" xfId="29904" xr:uid="{73602902-628C-461B-A38A-ECC86641A5D4}"/>
    <cellStyle name="Normal 32 2 8" xfId="4213" xr:uid="{B9B61AC5-60D5-4786-AD4E-2AB31F7CE97F}"/>
    <cellStyle name="Normal 32 2 8 2" xfId="33194" xr:uid="{FBF2C1FD-13C5-423D-AD38-A01EA5D3E8FC}"/>
    <cellStyle name="Normal 32 2 9" xfId="18771" xr:uid="{ED696A9D-09E0-407D-8614-63B98F1EF8DF}"/>
    <cellStyle name="Normal 32 3" xfId="597" xr:uid="{6C587DC0-7DE6-4316-9EC7-B6756919A5B0}"/>
    <cellStyle name="Normal 32 3 2" xfId="1277" xr:uid="{398BD9D7-4F2B-49D3-A80C-29F4D71B4688}"/>
    <cellStyle name="Normal 32 3 2 2" xfId="2159" xr:uid="{8FC3E54A-E854-4F56-824B-D38B33F96FF2}"/>
    <cellStyle name="Normal 32 3 2 2 2" xfId="3773" xr:uid="{493B1042-8E2C-4487-91EB-B2B581995CEA}"/>
    <cellStyle name="Normal 32 3 2 2 2 2" xfId="11152" xr:uid="{559E5FC5-C0BD-45A2-A254-4400E5C159AE}"/>
    <cellStyle name="Normal 32 3 2 2 2 2 2" xfId="40050" xr:uid="{999D8B0A-4246-4099-9952-5BF4A203BC3A}"/>
    <cellStyle name="Normal 32 3 2 2 2 2 3" xfId="25626" xr:uid="{E73ACF0A-8FD7-45FA-B85D-D9D5AE7F417A}"/>
    <cellStyle name="Normal 32 3 2 2 2 3" xfId="14889" xr:uid="{965D28A9-5ADB-445B-B0AA-43037E800207}"/>
    <cellStyle name="Normal 32 3 2 2 2 3 2" xfId="43782" xr:uid="{43CFF9F2-01D4-4E12-8B65-7037FED6182B}"/>
    <cellStyle name="Normal 32 3 2 2 2 3 3" xfId="29358" xr:uid="{D2A420E8-8BE1-4A43-8C6E-B4B7071595D7}"/>
    <cellStyle name="Normal 32 3 2 2 2 4" xfId="18301" xr:uid="{F8267F1D-0E72-48EB-A37C-91A01CBD4BAC}"/>
    <cellStyle name="Normal 32 3 2 2 2 4 2" xfId="47179" xr:uid="{87C3AF81-D582-41CC-AA99-0663A93B152B}"/>
    <cellStyle name="Normal 32 3 2 2 2 4 3" xfId="32755" xr:uid="{AC31714A-76B7-41C1-9C1B-9A04157D631B}"/>
    <cellStyle name="Normal 32 3 2 2 2 5" xfId="7403" xr:uid="{8F8AC397-E138-4BE7-980E-0110FE4BE283}"/>
    <cellStyle name="Normal 32 3 2 2 2 5 2" xfId="36318" xr:uid="{7844A304-8B35-4552-BA91-9D5BAE7A1029}"/>
    <cellStyle name="Normal 32 3 2 2 2 6" xfId="21894" xr:uid="{064DC03A-C92E-4C70-8B22-F014F52E18D8}"/>
    <cellStyle name="Normal 32 3 2 2 3" xfId="9286" xr:uid="{9F3CA196-190C-4223-B3EA-04FF02E2C56F}"/>
    <cellStyle name="Normal 32 3 2 2 3 2" xfId="38184" xr:uid="{AA9EE52D-3C57-4DF1-B70E-EBD2110DD84F}"/>
    <cellStyle name="Normal 32 3 2 2 3 3" xfId="23760" xr:uid="{BCFDD113-14A3-4415-8D0A-DCB11E1A3411}"/>
    <cellStyle name="Normal 32 3 2 2 4" xfId="13023" xr:uid="{1BDC65A8-39B7-478F-B41F-52409D206A0A}"/>
    <cellStyle name="Normal 32 3 2 2 4 2" xfId="41916" xr:uid="{8209705B-23D2-4093-AFE6-65F847EFAB68}"/>
    <cellStyle name="Normal 32 3 2 2 4 3" xfId="27492" xr:uid="{D791175A-D847-47D8-A7F1-42FECC36148A}"/>
    <cellStyle name="Normal 32 3 2 2 5" xfId="16688" xr:uid="{94B501CF-6504-454F-A810-7612E6D46943}"/>
    <cellStyle name="Normal 32 3 2 2 5 2" xfId="45567" xr:uid="{35BA5041-76FE-45DD-853E-DD4B501CCE60}"/>
    <cellStyle name="Normal 32 3 2 2 5 3" xfId="31143" xr:uid="{B465DA47-E0B7-4E0F-A05F-1528A6DF4C3E}"/>
    <cellStyle name="Normal 32 3 2 2 6" xfId="5529" xr:uid="{081B1AB7-82C1-47F4-97E1-EDF8D8433074}"/>
    <cellStyle name="Normal 32 3 2 2 6 2" xfId="34452" xr:uid="{64140D7E-039F-476F-96BF-386EA6E21959}"/>
    <cellStyle name="Normal 32 3 2 2 7" xfId="20028" xr:uid="{ACC170C6-D842-44E7-A261-BF38CD863923}"/>
    <cellStyle name="Normal 32 3 2 3" xfId="2967" xr:uid="{EE8C5740-BEEA-42FC-8CF2-3B988BFC72FB}"/>
    <cellStyle name="Normal 32 3 2 3 2" xfId="10219" xr:uid="{B611AD1E-E5C6-4EBC-8F70-FD40D4FAA304}"/>
    <cellStyle name="Normal 32 3 2 3 2 2" xfId="39117" xr:uid="{2931B725-82A9-4C1F-971D-68F2F6DD9BD8}"/>
    <cellStyle name="Normal 32 3 2 3 2 3" xfId="24693" xr:uid="{33AADF5C-EAA1-4B10-9D8A-6D31B37AE355}"/>
    <cellStyle name="Normal 32 3 2 3 3" xfId="13956" xr:uid="{489B0503-12DF-4477-901A-643C9BA47AF6}"/>
    <cellStyle name="Normal 32 3 2 3 3 2" xfId="42849" xr:uid="{73C4C357-148F-4A15-8DD7-BFFF9FCB8533}"/>
    <cellStyle name="Normal 32 3 2 3 3 3" xfId="28425" xr:uid="{14C499C4-1E95-4FFA-BBFF-8BAFC0FC53CD}"/>
    <cellStyle name="Normal 32 3 2 3 4" xfId="17495" xr:uid="{00A8D7A6-A335-420F-A7D3-975E4E084F81}"/>
    <cellStyle name="Normal 32 3 2 3 4 2" xfId="46373" xr:uid="{CEA454E1-BCB7-4317-A30A-EE59CAD2AC61}"/>
    <cellStyle name="Normal 32 3 2 3 4 3" xfId="31949" xr:uid="{52821149-DC2A-4DEA-9E4D-16F900A83845}"/>
    <cellStyle name="Normal 32 3 2 3 5" xfId="6470" xr:uid="{2284B0FA-6920-4B78-B66D-5428824E62FB}"/>
    <cellStyle name="Normal 32 3 2 3 5 2" xfId="35385" xr:uid="{0EA03DF9-2C61-4B27-A4C7-C6DFDF4CB304}"/>
    <cellStyle name="Normal 32 3 2 3 6" xfId="20961" xr:uid="{7B7580A3-55EF-41D9-9DF9-33385A6C0CFD}"/>
    <cellStyle name="Normal 32 3 2 4" xfId="8353" xr:uid="{9E47F6B4-C4D1-4A21-87EB-967B43EC74C1}"/>
    <cellStyle name="Normal 32 3 2 4 2" xfId="37251" xr:uid="{B44C77AA-B1EB-4C70-A07E-0FFD0FBCD790}"/>
    <cellStyle name="Normal 32 3 2 4 3" xfId="22827" xr:uid="{3D4C759F-331C-4A22-91F9-D21A827F5D47}"/>
    <cellStyle name="Normal 32 3 2 5" xfId="12088" xr:uid="{28AD1FC3-625D-43DD-AD6E-3DCDFEB08996}"/>
    <cellStyle name="Normal 32 3 2 5 2" xfId="40983" xr:uid="{B2D90B13-E833-46B2-960C-DCD653CF2A35}"/>
    <cellStyle name="Normal 32 3 2 5 3" xfId="26559" xr:uid="{33D12C97-0899-4867-A1B8-44E478E4AE5E}"/>
    <cellStyle name="Normal 32 3 2 6" xfId="15881" xr:uid="{C6512AA3-6F35-4304-AFFF-967C2B0629D5}"/>
    <cellStyle name="Normal 32 3 2 6 2" xfId="44761" xr:uid="{307F91DA-C653-4DBA-9AB7-D6A3FF8458C8}"/>
    <cellStyle name="Normal 32 3 2 6 3" xfId="30337" xr:uid="{6B0C0EFF-8328-483B-9C08-21962B27B90B}"/>
    <cellStyle name="Normal 32 3 2 7" xfId="4579" xr:uid="{C48DE12B-EE38-4C2C-B4AF-116105266F9E}"/>
    <cellStyle name="Normal 32 3 2 7 2" xfId="33518" xr:uid="{46BD89AD-D755-425B-82CD-BC2D9BC74863}"/>
    <cellStyle name="Normal 32 3 2 8" xfId="19095" xr:uid="{ED2B532E-8BEC-4487-9EE9-FD79A970E84C}"/>
    <cellStyle name="Normal 32 3 3" xfId="1597" xr:uid="{AAA82F40-3215-4357-BCA3-5ABA266C9BE5}"/>
    <cellStyle name="Normal 32 3 3 2" xfId="3211" xr:uid="{491D8BBF-9201-4947-B5C2-B88EDD63246C}"/>
    <cellStyle name="Normal 32 3 3 2 2" xfId="10699" xr:uid="{CC7045D4-CE6E-4396-81BE-921ADAEF9297}"/>
    <cellStyle name="Normal 32 3 3 2 2 2" xfId="39597" xr:uid="{F8AE717D-36EC-43DB-991A-B5B7C0FF3C1B}"/>
    <cellStyle name="Normal 32 3 3 2 2 3" xfId="25173" xr:uid="{A7D4A9B4-9924-4982-B2AA-CB01904FB371}"/>
    <cellStyle name="Normal 32 3 3 2 3" xfId="14436" xr:uid="{608FA1E8-E088-4366-811D-A4D19E76ABDB}"/>
    <cellStyle name="Normal 32 3 3 2 3 2" xfId="43329" xr:uid="{E7D186B2-22A5-4A70-B1CA-235A48649610}"/>
    <cellStyle name="Normal 32 3 3 2 3 3" xfId="28905" xr:uid="{FE3F003E-5DC7-4F3F-B067-5915D30CE0DF}"/>
    <cellStyle name="Normal 32 3 3 2 4" xfId="17739" xr:uid="{B01FAB78-FCAC-4D52-8EDB-8A554910AF1D}"/>
    <cellStyle name="Normal 32 3 3 2 4 2" xfId="46617" xr:uid="{93FBFAAF-CB2C-4505-905F-C09A8293DD27}"/>
    <cellStyle name="Normal 32 3 3 2 4 3" xfId="32193" xr:uid="{5443F5F6-01ED-41AE-9E1F-5A405C41031C}"/>
    <cellStyle name="Normal 32 3 3 2 5" xfId="6950" xr:uid="{7D53A450-D218-4CBC-ADE5-B3380CE91C98}"/>
    <cellStyle name="Normal 32 3 3 2 5 2" xfId="35865" xr:uid="{1FD94FC4-9677-4D2D-9BAC-4F5A7815F71F}"/>
    <cellStyle name="Normal 32 3 3 2 6" xfId="21441" xr:uid="{B785C669-6790-41EA-94C8-1145950186C3}"/>
    <cellStyle name="Normal 32 3 3 3" xfId="8833" xr:uid="{3F6F1BC3-F7D6-4724-B690-CFDD3B051F8B}"/>
    <cellStyle name="Normal 32 3 3 3 2" xfId="37731" xr:uid="{22C1D6D1-1118-4449-BDE7-AFF0D5F03078}"/>
    <cellStyle name="Normal 32 3 3 3 3" xfId="23307" xr:uid="{3C28A788-E10C-41B1-8A6F-A611770DAD2B}"/>
    <cellStyle name="Normal 32 3 3 4" xfId="12570" xr:uid="{84DC0B94-13D5-4851-87F9-7DD6CD27B189}"/>
    <cellStyle name="Normal 32 3 3 4 2" xfId="41463" xr:uid="{8B6304FF-6A81-4424-8FDD-849CE6209CC4}"/>
    <cellStyle name="Normal 32 3 3 4 3" xfId="27039" xr:uid="{8C74FDB9-E5D5-4D8B-BBA9-3B1CAE6AE668}"/>
    <cellStyle name="Normal 32 3 3 5" xfId="16126" xr:uid="{A5B23EFF-F40F-4A8B-B93E-234014F913E2}"/>
    <cellStyle name="Normal 32 3 3 5 2" xfId="45005" xr:uid="{6B7A0FFE-85A4-42D0-8585-479F8AAD88F5}"/>
    <cellStyle name="Normal 32 3 3 5 3" xfId="30581" xr:uid="{24053220-54B5-49AB-985F-34BE69F454C2}"/>
    <cellStyle name="Normal 32 3 3 6" xfId="5076" xr:uid="{AC449C2A-B104-4220-BE27-013020C12CAE}"/>
    <cellStyle name="Normal 32 3 3 6 2" xfId="33999" xr:uid="{13920102-AD7D-4148-8173-A827032468B8}"/>
    <cellStyle name="Normal 32 3 3 7" xfId="19575" xr:uid="{F2896B9D-9C26-42BA-95FA-71008AEB2A6E}"/>
    <cellStyle name="Normal 32 3 4" xfId="2405" xr:uid="{9725AB51-F0F4-44AB-8EB2-8CC2836E1972}"/>
    <cellStyle name="Normal 32 3 4 2" xfId="9766" xr:uid="{2A7CB895-7E29-458A-974A-F1366A676F06}"/>
    <cellStyle name="Normal 32 3 4 2 2" xfId="38664" xr:uid="{996890AB-CA1F-4F11-9A3B-BBE73245408A}"/>
    <cellStyle name="Normal 32 3 4 2 3" xfId="24240" xr:uid="{449E820A-ED43-4FF3-BA9E-06A11167BC97}"/>
    <cellStyle name="Normal 32 3 4 3" xfId="13503" xr:uid="{C72A1D90-5A8C-4A83-AFEE-3FCD2BC7A036}"/>
    <cellStyle name="Normal 32 3 4 3 2" xfId="42396" xr:uid="{DC0E803D-2A15-4EB8-B236-48683DBB55F4}"/>
    <cellStyle name="Normal 32 3 4 3 3" xfId="27972" xr:uid="{F25E2F3C-A6DF-4517-8DC4-05B369778C2D}"/>
    <cellStyle name="Normal 32 3 4 4" xfId="16933" xr:uid="{FC2B795A-4AAD-47B0-884F-B2FA8D37FCC8}"/>
    <cellStyle name="Normal 32 3 4 4 2" xfId="45811" xr:uid="{B69C5043-D893-4292-9D29-75EDABFC28C7}"/>
    <cellStyle name="Normal 32 3 4 4 3" xfId="31387" xr:uid="{FB79C1DC-BB79-4D1B-980B-3DB6F4110E44}"/>
    <cellStyle name="Normal 32 3 4 5" xfId="6017" xr:uid="{7CB06D48-2400-48D9-94BC-2DA8A1A1B073}"/>
    <cellStyle name="Normal 32 3 4 5 2" xfId="34932" xr:uid="{2F8510C8-E30C-43DB-B870-B2583CF2A500}"/>
    <cellStyle name="Normal 32 3 4 6" xfId="20508" xr:uid="{D3C63B03-72DC-4631-B46A-421B8C0009E7}"/>
    <cellStyle name="Normal 32 3 5" xfId="7900" xr:uid="{343BB235-D5C7-4E38-84CF-B139B95DD508}"/>
    <cellStyle name="Normal 32 3 5 2" xfId="36798" xr:uid="{33B47AB9-5482-49B9-A213-FF84E5E7F6CB}"/>
    <cellStyle name="Normal 32 3 5 3" xfId="22374" xr:uid="{0887E8EA-8288-4EAC-80B7-B4216DBC55D9}"/>
    <cellStyle name="Normal 32 3 6" xfId="11635" xr:uid="{AC7EE3B3-064F-46D3-9D03-A85CC41F8188}"/>
    <cellStyle name="Normal 32 3 6 2" xfId="40530" xr:uid="{60A24A9B-7B8D-4013-B257-8AFA71A8C0BE}"/>
    <cellStyle name="Normal 32 3 6 3" xfId="26106" xr:uid="{4514083E-382F-461E-BC8F-81A392ADB417}"/>
    <cellStyle name="Normal 32 3 7" xfId="15312" xr:uid="{77A11712-2C7B-4AB8-980F-479C6752400E}"/>
    <cellStyle name="Normal 32 3 7 2" xfId="44199" xr:uid="{87F6AB7F-59C0-4999-B424-551C7755F5F8}"/>
    <cellStyle name="Normal 32 3 7 3" xfId="29775" xr:uid="{CC237E06-5BE9-4987-B27D-23A54C53FAC5}"/>
    <cellStyle name="Normal 32 3 8" xfId="4084" xr:uid="{3DADF814-ADAC-4D47-B547-B80E8B4191EB}"/>
    <cellStyle name="Normal 32 3 8 2" xfId="33065" xr:uid="{7EB88814-424C-46A7-941B-425A42B7666D}"/>
    <cellStyle name="Normal 32 3 9" xfId="18642" xr:uid="{665D0898-1FA6-4D7F-AF23-1C79FD215D67}"/>
    <cellStyle name="Normal 32 4" xfId="1275" xr:uid="{2FCD071D-F7B9-4E8A-A9AA-C4FE14690DE2}"/>
    <cellStyle name="Normal 32 4 2" xfId="2157" xr:uid="{6DA54863-C7FD-4796-83B4-94DC898ED180}"/>
    <cellStyle name="Normal 32 4 2 2" xfId="3771" xr:uid="{0271E7E7-9A3D-40F0-AA97-C38DA98A72E7}"/>
    <cellStyle name="Normal 32 4 2 2 2" xfId="7273" xr:uid="{C93EFF80-5089-4E56-B19A-18F2B16E8581}"/>
    <cellStyle name="Normal 32 4 2 2 2 2" xfId="11022" xr:uid="{1066C7A7-DBF1-4FAA-B7C7-8FF71C558B40}"/>
    <cellStyle name="Normal 32 4 2 2 2 2 2" xfId="39920" xr:uid="{AD5E1B61-1948-4A5E-943C-974F69785DC8}"/>
    <cellStyle name="Normal 32 4 2 2 2 2 3" xfId="25496" xr:uid="{677D7AAE-E2FE-465C-8C50-E6660243AC5B}"/>
    <cellStyle name="Normal 32 4 2 2 2 3" xfId="14759" xr:uid="{D828F940-63FF-4A2F-B36E-7963191C172C}"/>
    <cellStyle name="Normal 32 4 2 2 2 3 2" xfId="43652" xr:uid="{73229748-9524-43DE-92FC-B9034FE144C8}"/>
    <cellStyle name="Normal 32 4 2 2 2 3 3" xfId="29228" xr:uid="{C223CC4C-1D09-49E3-88B7-17F3C3FF8371}"/>
    <cellStyle name="Normal 32 4 2 2 2 4" xfId="36188" xr:uid="{77FCBBE8-1042-43BF-B797-9605BFA9A0B4}"/>
    <cellStyle name="Normal 32 4 2 2 2 5" xfId="21764" xr:uid="{E303E2CF-264C-40E6-AB33-AA7DFFC91A19}"/>
    <cellStyle name="Normal 32 4 2 2 3" xfId="9156" xr:uid="{BBC96DA0-B19D-48E0-B58C-58BFCFB89D5B}"/>
    <cellStyle name="Normal 32 4 2 2 3 2" xfId="38054" xr:uid="{940C297D-A6EC-4077-81A0-30D02327E4FA}"/>
    <cellStyle name="Normal 32 4 2 2 3 3" xfId="23630" xr:uid="{BE9DDCE4-5427-42C6-B53A-DCD5F4257E17}"/>
    <cellStyle name="Normal 32 4 2 2 4" xfId="12893" xr:uid="{EE622982-E9E6-46D8-94A9-DCC82A92BA6E}"/>
    <cellStyle name="Normal 32 4 2 2 4 2" xfId="41786" xr:uid="{29DEDE1B-4FF9-4015-8423-4DA9A6D51A89}"/>
    <cellStyle name="Normal 32 4 2 2 4 3" xfId="27362" xr:uid="{C0DFC161-9943-40FC-8A0A-A40D57F424A2}"/>
    <cellStyle name="Normal 32 4 2 2 5" xfId="18299" xr:uid="{145B3683-6472-4D11-84A7-BA23E852483C}"/>
    <cellStyle name="Normal 32 4 2 2 5 2" xfId="47177" xr:uid="{22156794-B00F-4704-937F-9CA6CBC7FB88}"/>
    <cellStyle name="Normal 32 4 2 2 5 3" xfId="32753" xr:uid="{5D5F67CA-D829-4E33-8DA0-0B3152542FE3}"/>
    <cellStyle name="Normal 32 4 2 2 6" xfId="5399" xr:uid="{D6924924-446C-4662-9047-B37753DC7372}"/>
    <cellStyle name="Normal 32 4 2 2 6 2" xfId="34322" xr:uid="{B76D0055-A61A-4E34-801C-F16538649D10}"/>
    <cellStyle name="Normal 32 4 2 2 7" xfId="19898" xr:uid="{DA0A9181-0445-48F4-A594-94957E9C32B1}"/>
    <cellStyle name="Normal 32 4 2 3" xfId="6340" xr:uid="{E13F5942-0EB1-4485-B1CE-55D5675B07C9}"/>
    <cellStyle name="Normal 32 4 2 3 2" xfId="10089" xr:uid="{6E945AAA-B5DD-401A-A2B2-B4098B5FC5E8}"/>
    <cellStyle name="Normal 32 4 2 3 2 2" xfId="38987" xr:uid="{C341F54D-C647-46B8-8D12-D2799B4FC812}"/>
    <cellStyle name="Normal 32 4 2 3 2 3" xfId="24563" xr:uid="{758F0B22-4921-40F8-BB3D-8DB144543A32}"/>
    <cellStyle name="Normal 32 4 2 3 3" xfId="13826" xr:uid="{FF13F5D5-8CB4-4F35-A58A-47BFDBE7F997}"/>
    <cellStyle name="Normal 32 4 2 3 3 2" xfId="42719" xr:uid="{8DDBD219-7FEC-46DC-B0DA-459ACBE58894}"/>
    <cellStyle name="Normal 32 4 2 3 3 3" xfId="28295" xr:uid="{F5EADFB2-A544-4D22-9C40-A3BD214E68A0}"/>
    <cellStyle name="Normal 32 4 2 3 4" xfId="35255" xr:uid="{3A96636C-253F-44D7-A6A8-ABE99BD18A86}"/>
    <cellStyle name="Normal 32 4 2 3 5" xfId="20831" xr:uid="{BB983A8C-C4E6-4D5E-B6CC-FBDB8FC53987}"/>
    <cellStyle name="Normal 32 4 2 4" xfId="8223" xr:uid="{6A3BED0C-C79C-480E-93E5-C5FADA4A0F8F}"/>
    <cellStyle name="Normal 32 4 2 4 2" xfId="37121" xr:uid="{FBCF9ABF-475E-40C9-8D16-365EB158F9D9}"/>
    <cellStyle name="Normal 32 4 2 4 3" xfId="22697" xr:uid="{C0705828-7DA1-4281-85D8-5C4C2DF2CC73}"/>
    <cellStyle name="Normal 32 4 2 5" xfId="11958" xr:uid="{8C601B1E-6DB9-420E-BEB1-BF801C68446F}"/>
    <cellStyle name="Normal 32 4 2 5 2" xfId="40853" xr:uid="{D8AB54C1-4C8C-4515-9253-4AE7D6064B34}"/>
    <cellStyle name="Normal 32 4 2 5 3" xfId="26429" xr:uid="{E7B6D0E3-6C10-4DB8-BAB3-C081D3DCE1F6}"/>
    <cellStyle name="Normal 32 4 2 6" xfId="16686" xr:uid="{C3A81FA3-3AAE-430A-8A2E-36960C4DB5A5}"/>
    <cellStyle name="Normal 32 4 2 6 2" xfId="45565" xr:uid="{EB6114EF-D2C6-40BB-868E-803D7EB11DBD}"/>
    <cellStyle name="Normal 32 4 2 6 3" xfId="31141" xr:uid="{3E2E6090-01F3-4A9F-B992-1DA3F12797AD}"/>
    <cellStyle name="Normal 32 4 2 7" xfId="4446" xr:uid="{62E26370-963A-4617-A9E7-7EAD032DE5E2}"/>
    <cellStyle name="Normal 32 4 2 7 2" xfId="33388" xr:uid="{809B8D1C-CB7A-4E70-BBA5-9AC1D0C88B81}"/>
    <cellStyle name="Normal 32 4 2 8" xfId="18965" xr:uid="{D0F60861-076F-40D5-A38A-440BB5CB970F}"/>
    <cellStyle name="Normal 32 4 3" xfId="2965" xr:uid="{B9F10E76-991D-40D9-804D-818E6B2D9A32}"/>
    <cellStyle name="Normal 32 4 3 2" xfId="6820" xr:uid="{16472147-19F5-4177-AB41-D8E72467F4E2}"/>
    <cellStyle name="Normal 32 4 3 2 2" xfId="10569" xr:uid="{1605BCE8-8D0D-4C87-8434-0629D1854E3E}"/>
    <cellStyle name="Normal 32 4 3 2 2 2" xfId="39467" xr:uid="{49DF49E3-40F3-456E-8F38-3908BB6D996B}"/>
    <cellStyle name="Normal 32 4 3 2 2 3" xfId="25043" xr:uid="{875C145F-06EE-4D54-BC42-82BAA2A79704}"/>
    <cellStyle name="Normal 32 4 3 2 3" xfId="14306" xr:uid="{4E9BA93A-0B97-4C46-BB02-056DB85B0314}"/>
    <cellStyle name="Normal 32 4 3 2 3 2" xfId="43199" xr:uid="{03EA7EE4-FEA1-4339-B361-CBA2D7A9448B}"/>
    <cellStyle name="Normal 32 4 3 2 3 3" xfId="28775" xr:uid="{1DB7E9B7-6132-4C44-B2B6-7A34F8D02E7A}"/>
    <cellStyle name="Normal 32 4 3 2 4" xfId="35735" xr:uid="{F9948BA9-7D89-496F-B8E7-4153B15B82AC}"/>
    <cellStyle name="Normal 32 4 3 2 5" xfId="21311" xr:uid="{614BBF95-64C1-4662-816E-E075AE139A68}"/>
    <cellStyle name="Normal 32 4 3 3" xfId="8703" xr:uid="{875D85FC-6143-4CCC-808F-9CC2428C9C90}"/>
    <cellStyle name="Normal 32 4 3 3 2" xfId="37601" xr:uid="{E900ADAF-75C2-49C6-930F-96C91D3CBC85}"/>
    <cellStyle name="Normal 32 4 3 3 3" xfId="23177" xr:uid="{288F8072-14FD-4F36-BEB5-80D869D62075}"/>
    <cellStyle name="Normal 32 4 3 4" xfId="12440" xr:uid="{FE6189FB-6115-4BAC-8E68-E301271D73B9}"/>
    <cellStyle name="Normal 32 4 3 4 2" xfId="41333" xr:uid="{F526D142-F851-4BDF-97F4-E62EE50DAB28}"/>
    <cellStyle name="Normal 32 4 3 4 3" xfId="26909" xr:uid="{B6A3BF3B-B50D-4A9C-8BCB-78A0E9793A1A}"/>
    <cellStyle name="Normal 32 4 3 5" xfId="17493" xr:uid="{74579C74-FA27-49A3-B50B-2E4314B4E140}"/>
    <cellStyle name="Normal 32 4 3 5 2" xfId="46371" xr:uid="{9874A1AB-E8B0-4EFA-B19F-C290E03CCABB}"/>
    <cellStyle name="Normal 32 4 3 5 3" xfId="31947" xr:uid="{0955EC9B-FEEB-462A-A4BC-5DB0A272BB53}"/>
    <cellStyle name="Normal 32 4 3 6" xfId="4946" xr:uid="{20659479-E84E-4C22-8583-06056DC078B2}"/>
    <cellStyle name="Normal 32 4 3 6 2" xfId="33869" xr:uid="{8A688DDA-4948-44FF-8553-64C871ADD18E}"/>
    <cellStyle name="Normal 32 4 3 7" xfId="19445" xr:uid="{C5651C56-71B9-4CF0-B584-85B400D38AC0}"/>
    <cellStyle name="Normal 32 4 4" xfId="5886" xr:uid="{2E9C27CA-5CE1-4217-BAA8-F603CFDB017B}"/>
    <cellStyle name="Normal 32 4 4 2" xfId="9636" xr:uid="{971E11B2-EE93-4A1A-BD2A-E36261121185}"/>
    <cellStyle name="Normal 32 4 4 2 2" xfId="38534" xr:uid="{130FBD28-9A3C-4A72-8CE5-0DBDA9F72F72}"/>
    <cellStyle name="Normal 32 4 4 2 3" xfId="24110" xr:uid="{ABB60B2A-F9FE-4831-866D-FB562CB723F8}"/>
    <cellStyle name="Normal 32 4 4 3" xfId="13373" xr:uid="{FD7554AE-5AFC-4855-860A-56CB586E3130}"/>
    <cellStyle name="Normal 32 4 4 3 2" xfId="42266" xr:uid="{ED9AA1F6-00C5-4D3A-B982-AD9DFC41E27D}"/>
    <cellStyle name="Normal 32 4 4 3 3" xfId="27842" xr:uid="{5CD6E1C8-176C-4B0B-BEB3-8D5385775E4F}"/>
    <cellStyle name="Normal 32 4 4 4" xfId="34802" xr:uid="{914E918D-4916-4C17-A2F2-211D14134DE9}"/>
    <cellStyle name="Normal 32 4 4 5" xfId="20378" xr:uid="{59A0B55A-5E52-405D-A6DB-EC7024E01263}"/>
    <cellStyle name="Normal 32 4 5" xfId="7770" xr:uid="{638DB74F-4308-4F07-B7D0-2CFE06C76A19}"/>
    <cellStyle name="Normal 32 4 5 2" xfId="36668" xr:uid="{82773655-C580-4B71-8D2F-41A78D6528CE}"/>
    <cellStyle name="Normal 32 4 5 3" xfId="22244" xr:uid="{A2DDF3FB-5AB8-4E65-A7FA-8C1654AFA0A4}"/>
    <cellStyle name="Normal 32 4 6" xfId="11505" xr:uid="{D25DC34D-BB82-49B3-AF17-BCAE723EF6FD}"/>
    <cellStyle name="Normal 32 4 6 2" xfId="40400" xr:uid="{EE2F098B-A167-4798-BD1F-3670C2796B32}"/>
    <cellStyle name="Normal 32 4 6 3" xfId="25976" xr:uid="{E8092450-ACF3-4066-B1C8-FEB4751462A3}"/>
    <cellStyle name="Normal 32 4 7" xfId="15879" xr:uid="{7B7D8F4A-AE31-4DA9-9065-8838BE305357}"/>
    <cellStyle name="Normal 32 4 7 2" xfId="44759" xr:uid="{BC665D70-478F-4E02-A893-3E6761132F23}"/>
    <cellStyle name="Normal 32 4 7 3" xfId="30335" xr:uid="{C0EEA4B0-4978-4102-8B28-253D50F6F9FB}"/>
    <cellStyle name="Normal 32 4 8" xfId="3954" xr:uid="{2D3C62FB-37F2-476D-A464-04B55E522173}"/>
    <cellStyle name="Normal 32 4 8 2" xfId="32935" xr:uid="{616E8606-ABD2-4ACF-B0E4-995ABE6C873E}"/>
    <cellStyle name="Normal 32 4 9" xfId="18512" xr:uid="{65EC3F29-A129-47F4-8EAF-9FDE0B620EF3}"/>
    <cellStyle name="Normal 32 5" xfId="1467" xr:uid="{B25AF09E-19F6-4246-B9D4-98A3B1596501}"/>
    <cellStyle name="Normal 32 5 2" xfId="3081" xr:uid="{CDFC5983-9C47-44B9-A9BE-6F1F6500172F}"/>
    <cellStyle name="Normal 32 5 2 2" xfId="7209" xr:uid="{5887416F-B871-4D3D-9C0B-B2A496D5961B}"/>
    <cellStyle name="Normal 32 5 2 2 2" xfId="10958" xr:uid="{92DBA80A-800C-4C61-B061-142B78A2E839}"/>
    <cellStyle name="Normal 32 5 2 2 2 2" xfId="39856" xr:uid="{A8391605-FFC2-4C2B-9F80-CCC63B8E8ED3}"/>
    <cellStyle name="Normal 32 5 2 2 2 3" xfId="25432" xr:uid="{62CDD43F-EDC5-4C36-85D7-5A0A33C9D796}"/>
    <cellStyle name="Normal 32 5 2 2 3" xfId="14695" xr:uid="{BC8CE54E-C3E3-4514-A2B7-3502D6DC6989}"/>
    <cellStyle name="Normal 32 5 2 2 3 2" xfId="43588" xr:uid="{A6F50010-5EBE-4C27-9D6F-F0A4E0E45687}"/>
    <cellStyle name="Normal 32 5 2 2 3 3" xfId="29164" xr:uid="{D9360A8C-2466-421A-A0A1-AFBD00AD5552}"/>
    <cellStyle name="Normal 32 5 2 2 4" xfId="36124" xr:uid="{35F9703F-B98D-4901-8821-D1A17A1B8F63}"/>
    <cellStyle name="Normal 32 5 2 2 5" xfId="21700" xr:uid="{87755C9E-74DE-44F3-A089-D26AA886DFE1}"/>
    <cellStyle name="Normal 32 5 2 3" xfId="9092" xr:uid="{76E6F1FE-395B-4AF9-8460-135B1AE11651}"/>
    <cellStyle name="Normal 32 5 2 3 2" xfId="37990" xr:uid="{2DA04837-4C00-4059-A629-7819314985BA}"/>
    <cellStyle name="Normal 32 5 2 3 3" xfId="23566" xr:uid="{EEBB6DA9-F42F-433D-8412-A79E3DCC57F7}"/>
    <cellStyle name="Normal 32 5 2 4" xfId="12829" xr:uid="{14BE02C4-88E9-4E10-A24E-46E2D97A3C09}"/>
    <cellStyle name="Normal 32 5 2 4 2" xfId="41722" xr:uid="{3981C742-1951-4854-9B8D-3985374CA2B3}"/>
    <cellStyle name="Normal 32 5 2 4 3" xfId="27298" xr:uid="{A57A521C-6211-4E0D-94B4-B9FFC360CBD6}"/>
    <cellStyle name="Normal 32 5 2 5" xfId="17609" xr:uid="{66D055BB-EB8D-4232-88C7-8C352AB6337A}"/>
    <cellStyle name="Normal 32 5 2 5 2" xfId="46487" xr:uid="{1F713C55-BC15-4633-87B7-1E4910542C9E}"/>
    <cellStyle name="Normal 32 5 2 5 3" xfId="32063" xr:uid="{036B4DA5-D27B-4CD2-9C92-BBA161F8F90B}"/>
    <cellStyle name="Normal 32 5 2 6" xfId="5335" xr:uid="{92149114-A8BB-4122-A37F-65334A619733}"/>
    <cellStyle name="Normal 32 5 2 6 2" xfId="34258" xr:uid="{352E0775-5406-4404-AF9B-787C12118DFA}"/>
    <cellStyle name="Normal 32 5 2 7" xfId="19834" xr:uid="{0105C331-7152-4C82-9E8F-71B469AF951C}"/>
    <cellStyle name="Normal 32 5 3" xfId="6276" xr:uid="{F8FD45C9-1C87-4DF0-A699-756C2AE6AF89}"/>
    <cellStyle name="Normal 32 5 3 2" xfId="10025" xr:uid="{DA09EAD6-12E1-4E01-BBC9-70812302136D}"/>
    <cellStyle name="Normal 32 5 3 2 2" xfId="38923" xr:uid="{A8D80719-C4A4-48B9-8510-CB0E3382347F}"/>
    <cellStyle name="Normal 32 5 3 2 3" xfId="24499" xr:uid="{17868510-CDA5-4082-B146-62EE3FD108A6}"/>
    <cellStyle name="Normal 32 5 3 3" xfId="13762" xr:uid="{641D0FB2-1A33-43A7-A2CE-8BDF7A683D50}"/>
    <cellStyle name="Normal 32 5 3 3 2" xfId="42655" xr:uid="{0569E7E9-0CC8-4F82-922D-953FAC4C1435}"/>
    <cellStyle name="Normal 32 5 3 3 3" xfId="28231" xr:uid="{EA9B3EFD-EDC4-4658-B2AF-63C6711F7FA4}"/>
    <cellStyle name="Normal 32 5 3 4" xfId="35191" xr:uid="{797ECFFC-B6BE-4B99-9CDA-01ACA03155CB}"/>
    <cellStyle name="Normal 32 5 3 5" xfId="20767" xr:uid="{9D7D67F9-705D-4BE8-A376-18ACFC6FD4BE}"/>
    <cellStyle name="Normal 32 5 4" xfId="8159" xr:uid="{B2C55490-29AE-47C9-962E-C5993597650E}"/>
    <cellStyle name="Normal 32 5 4 2" xfId="37057" xr:uid="{C321192D-F14E-4E03-A410-2C9CC3FE46DA}"/>
    <cellStyle name="Normal 32 5 4 3" xfId="22633" xr:uid="{1EB98560-50F9-4440-A119-CCF2E2054278}"/>
    <cellStyle name="Normal 32 5 5" xfId="11894" xr:uid="{0D258D64-FE83-43B2-BFCC-F8DAB9C5B9FE}"/>
    <cellStyle name="Normal 32 5 5 2" xfId="40789" xr:uid="{ADA49E12-55DE-43FA-8736-9522962158AC}"/>
    <cellStyle name="Normal 32 5 5 3" xfId="26365" xr:uid="{FEF31BE3-B129-4550-A072-1D11E27423B8}"/>
    <cellStyle name="Normal 32 5 6" xfId="15996" xr:uid="{38875BC5-18EA-4D7E-98EC-3D78A30B2DE0}"/>
    <cellStyle name="Normal 32 5 6 2" xfId="44875" xr:uid="{91C0B596-5A07-4B57-820A-7DC595C0FA13}"/>
    <cellStyle name="Normal 32 5 6 3" xfId="30451" xr:uid="{07EBDF0E-1D13-48E2-AFD5-2126653A7C0A}"/>
    <cellStyle name="Normal 32 5 7" xfId="4369" xr:uid="{CB22C5DC-58C8-4C06-BCAA-58DD86C105EF}"/>
    <cellStyle name="Normal 32 5 7 2" xfId="33324" xr:uid="{4F46FA60-D64A-4392-9E70-566E79E2C452}"/>
    <cellStyle name="Normal 32 5 8" xfId="18901" xr:uid="{395A94B4-D263-4163-8355-74B47E753643}"/>
    <cellStyle name="Normal 32 6" xfId="2275" xr:uid="{464FFCB2-7AD8-46F4-8D35-4795FCB05BBD}"/>
    <cellStyle name="Normal 32 6 2" xfId="6756" xr:uid="{E56A7E0D-2580-435A-A734-AE937B02F49C}"/>
    <cellStyle name="Normal 32 6 2 2" xfId="10505" xr:uid="{0461AD63-2289-4D89-8424-44974580DEA6}"/>
    <cellStyle name="Normal 32 6 2 2 2" xfId="39403" xr:uid="{84AD8109-73E7-4234-9A73-C5D6EEBB58B9}"/>
    <cellStyle name="Normal 32 6 2 2 3" xfId="24979" xr:uid="{A4FCE6B2-47F3-4EE3-B13D-3EE08CF6FA30}"/>
    <cellStyle name="Normal 32 6 2 3" xfId="14242" xr:uid="{D99F3E26-2CEC-4B48-9BD6-99E71DE7A487}"/>
    <cellStyle name="Normal 32 6 2 3 2" xfId="43135" xr:uid="{FE95348C-6E77-4E53-9710-197E636EC6F7}"/>
    <cellStyle name="Normal 32 6 2 3 3" xfId="28711" xr:uid="{299753C0-01F6-493F-BE2E-42115E9B8EAD}"/>
    <cellStyle name="Normal 32 6 2 4" xfId="35671" xr:uid="{2D5A9718-782A-425B-B167-D3DAD9FB26F9}"/>
    <cellStyle name="Normal 32 6 2 5" xfId="21247" xr:uid="{24223E90-67E3-4A65-8AAA-0B0122242B07}"/>
    <cellStyle name="Normal 32 6 3" xfId="8639" xr:uid="{E34F2CE6-44E4-4B30-8ADD-1A1D2ED1FFC1}"/>
    <cellStyle name="Normal 32 6 3 2" xfId="37537" xr:uid="{49E0A587-E654-4AFB-8FF7-1C27B2CBEE25}"/>
    <cellStyle name="Normal 32 6 3 3" xfId="23113" xr:uid="{6E14C6CE-8ECA-47CA-9B21-70BCEEE3F51B}"/>
    <cellStyle name="Normal 32 6 4" xfId="12376" xr:uid="{C6BECA46-E0DD-4A44-92C2-5A251CD5AA63}"/>
    <cellStyle name="Normal 32 6 4 2" xfId="41269" xr:uid="{0C4D5792-EA43-4461-9A8D-658FD1AD4F58}"/>
    <cellStyle name="Normal 32 6 4 3" xfId="26845" xr:uid="{F3EC91BF-DC21-4F64-847C-4EEEB61D380D}"/>
    <cellStyle name="Normal 32 6 5" xfId="16803" xr:uid="{5072A090-42A2-421B-B42B-7ADE87B06E83}"/>
    <cellStyle name="Normal 32 6 5 2" xfId="45681" xr:uid="{0F9799EF-B356-49B4-A3E1-2BF72D7A88BF}"/>
    <cellStyle name="Normal 32 6 5 3" xfId="31257" xr:uid="{74CA030D-8BA8-4BA1-85BD-41339C3333AE}"/>
    <cellStyle name="Normal 32 6 6" xfId="4882" xr:uid="{E8252DDC-8320-419D-8012-1F93189D6763}"/>
    <cellStyle name="Normal 32 6 6 2" xfId="33805" xr:uid="{46AC5F8C-B39F-4403-9301-6B838D7E250F}"/>
    <cellStyle name="Normal 32 6 7" xfId="19381" xr:uid="{111D73E9-61DE-4E67-B392-E5507754035E}"/>
    <cellStyle name="Normal 32 7" xfId="5822" xr:uid="{50DBC83A-E664-4677-9DA9-8D388FBBA6E8}"/>
    <cellStyle name="Normal 32 7 2" xfId="9572" xr:uid="{32BF7C1C-764F-4B4D-AB23-4B9C40D86E9F}"/>
    <cellStyle name="Normal 32 7 2 2" xfId="38470" xr:uid="{428BD522-DECC-4FA4-971E-31B03A0B0EEB}"/>
    <cellStyle name="Normal 32 7 2 3" xfId="24046" xr:uid="{6EBEBB49-08F1-4260-BBC6-727195B9CF1C}"/>
    <cellStyle name="Normal 32 7 3" xfId="13309" xr:uid="{2D93FBEA-D345-411A-B37B-696F9ECB3543}"/>
    <cellStyle name="Normal 32 7 3 2" xfId="42202" xr:uid="{21A8E7E9-C5E9-41DB-B369-33C4EAB958DB}"/>
    <cellStyle name="Normal 32 7 3 3" xfId="27778" xr:uid="{94256C2E-5DC1-4923-A278-949840ED8620}"/>
    <cellStyle name="Normal 32 7 4" xfId="34738" xr:uid="{EDAEB102-703C-4E5E-920C-DC2A2D72EBF5}"/>
    <cellStyle name="Normal 32 7 5" xfId="20314" xr:uid="{125D3A74-9879-4E89-8AA7-7703ADFE6E01}"/>
    <cellStyle name="Normal 32 8" xfId="7706" xr:uid="{65BC492F-95B7-460C-ACB5-D16A85CE3DC6}"/>
    <cellStyle name="Normal 32 8 2" xfId="36604" xr:uid="{951E2D36-6B22-4631-B0B6-888906441CE8}"/>
    <cellStyle name="Normal 32 8 3" xfId="22180" xr:uid="{64D5F675-8995-4E97-BE7F-7E75A88479AC}"/>
    <cellStyle name="Normal 32 9" xfId="11441" xr:uid="{35C0E0A5-FE1B-42B1-88DD-EF66012CE853}"/>
    <cellStyle name="Normal 32 9 2" xfId="40336" xr:uid="{26FB555B-F1BF-4F46-8339-8189BFB362BB}"/>
    <cellStyle name="Normal 32 9 3" xfId="25912" xr:uid="{7409CE02-2693-4448-9598-98C6D9A4CB6D}"/>
    <cellStyle name="Normal 33" xfId="412" xr:uid="{F682B9BF-5EF9-4712-961A-35D0EAEC27FC}"/>
    <cellStyle name="Normal 33 10" xfId="3969" xr:uid="{0B63BB02-0EFA-46C9-9B5E-56F6137A2056}"/>
    <cellStyle name="Normal 33 10 2" xfId="32950" xr:uid="{88F08644-D55F-4DC7-B38A-2920AA8AD30F}"/>
    <cellStyle name="Normal 33 11" xfId="18527" xr:uid="{E7186501-9419-406E-8F91-63CDC69295F2}"/>
    <cellStyle name="Normal 33 2" xfId="803" xr:uid="{F655C2C1-454C-4FBA-A65B-93CC8324222E}"/>
    <cellStyle name="Normal 33 2 2" xfId="1279" xr:uid="{B4740086-DAD9-4467-8C35-CAF92E0AF7E8}"/>
    <cellStyle name="Normal 33 2 2 2" xfId="2161" xr:uid="{C79BDD96-A5DB-47A8-ABF1-577EC460D9BB}"/>
    <cellStyle name="Normal 33 2 2 2 2" xfId="3775" xr:uid="{40FD6A0B-13EB-43ED-B38D-9093E28EC7A6}"/>
    <cellStyle name="Normal 33 2 2 2 2 2" xfId="11296" xr:uid="{959243B9-AACB-48E6-B6C2-0E386A1D28A3}"/>
    <cellStyle name="Normal 33 2 2 2 2 2 2" xfId="40194" xr:uid="{ADB5EA59-73CE-48B2-BC0E-7F1FD03501F5}"/>
    <cellStyle name="Normal 33 2 2 2 2 2 3" xfId="25770" xr:uid="{02106138-D190-4315-8C7C-B8461604620E}"/>
    <cellStyle name="Normal 33 2 2 2 2 3" xfId="15033" xr:uid="{EE6272BD-BC7A-40F6-B554-8B49B6C7ADC3}"/>
    <cellStyle name="Normal 33 2 2 2 2 3 2" xfId="43926" xr:uid="{D6E8E7A3-7581-475E-B337-9254C4D74EB8}"/>
    <cellStyle name="Normal 33 2 2 2 2 3 3" xfId="29502" xr:uid="{9CCD5BB3-D05B-4C71-97F3-252D6E2FDAB6}"/>
    <cellStyle name="Normal 33 2 2 2 2 4" xfId="18303" xr:uid="{25FCCF35-4A1F-4BB6-94CA-38CB0CF159CD}"/>
    <cellStyle name="Normal 33 2 2 2 2 4 2" xfId="47181" xr:uid="{C2B361AB-40E8-4FD5-ABBE-389F17483338}"/>
    <cellStyle name="Normal 33 2 2 2 2 4 3" xfId="32757" xr:uid="{6CF7301E-36BA-4177-8023-F5DE7B08DE9C}"/>
    <cellStyle name="Normal 33 2 2 2 2 5" xfId="7547" xr:uid="{BAC4736F-F611-4F25-826C-C522D125AF74}"/>
    <cellStyle name="Normal 33 2 2 2 2 5 2" xfId="36462" xr:uid="{71DB3A21-EFF1-470C-BAFA-0FDF12560FA2}"/>
    <cellStyle name="Normal 33 2 2 2 2 6" xfId="22038" xr:uid="{01FCFF63-07A7-48B7-9BB8-2F6ADDFF9C39}"/>
    <cellStyle name="Normal 33 2 2 2 3" xfId="9430" xr:uid="{C2D93224-C624-43A9-8D7D-3B7ED0FBCCCC}"/>
    <cellStyle name="Normal 33 2 2 2 3 2" xfId="38328" xr:uid="{312923F1-B548-4C38-8ECB-574B55585D7A}"/>
    <cellStyle name="Normal 33 2 2 2 3 3" xfId="23904" xr:uid="{81A03614-C7AE-4C98-AF57-2BA1E8695CC2}"/>
    <cellStyle name="Normal 33 2 2 2 4" xfId="13167" xr:uid="{0D199A8E-9E65-45BE-9479-2962794A6CA7}"/>
    <cellStyle name="Normal 33 2 2 2 4 2" xfId="42060" xr:uid="{73C5DCDD-4332-49BC-87C5-8555B8895CAA}"/>
    <cellStyle name="Normal 33 2 2 2 4 3" xfId="27636" xr:uid="{776E73BD-363C-44A9-9EC3-D7EF49E30ADF}"/>
    <cellStyle name="Normal 33 2 2 2 5" xfId="16690" xr:uid="{31F1044C-9720-4DB3-A42C-02F00E722E8C}"/>
    <cellStyle name="Normal 33 2 2 2 5 2" xfId="45569" xr:uid="{0331EECD-DD0A-4C03-9ADD-D418A8BD7E62}"/>
    <cellStyle name="Normal 33 2 2 2 5 3" xfId="31145" xr:uid="{D0DABB7C-28B8-47A1-AE17-C72A6EA75448}"/>
    <cellStyle name="Normal 33 2 2 2 6" xfId="5673" xr:uid="{0F91BAAD-D4EB-4141-80C9-D43256986F23}"/>
    <cellStyle name="Normal 33 2 2 2 6 2" xfId="34596" xr:uid="{76EA5A52-462D-4D17-8DBE-B3BAD44CD76F}"/>
    <cellStyle name="Normal 33 2 2 2 7" xfId="20172" xr:uid="{EB8AC994-B5E8-4E7E-BC4A-13FD7A138AF4}"/>
    <cellStyle name="Normal 33 2 2 3" xfId="2969" xr:uid="{92C5F6D6-29D7-4871-B4CA-8F0BF5863773}"/>
    <cellStyle name="Normal 33 2 2 3 2" xfId="10363" xr:uid="{721AB0A5-42D1-4721-9A01-D87CD09BACE1}"/>
    <cellStyle name="Normal 33 2 2 3 2 2" xfId="39261" xr:uid="{362E4A72-E920-4A53-9ECB-DC0625B63648}"/>
    <cellStyle name="Normal 33 2 2 3 2 3" xfId="24837" xr:uid="{6D8599E8-802C-49EA-9A8A-8BF78010E1D8}"/>
    <cellStyle name="Normal 33 2 2 3 3" xfId="14100" xr:uid="{847EB800-84A7-47CD-9C9D-D81A69F48AA7}"/>
    <cellStyle name="Normal 33 2 2 3 3 2" xfId="42993" xr:uid="{21B81F83-B035-4498-8412-338E2E3DBD48}"/>
    <cellStyle name="Normal 33 2 2 3 3 3" xfId="28569" xr:uid="{2593664A-FED0-4D17-BDCB-E91B5320CC5B}"/>
    <cellStyle name="Normal 33 2 2 3 4" xfId="17497" xr:uid="{7B553503-4A93-420A-B43D-ADD367D93F68}"/>
    <cellStyle name="Normal 33 2 2 3 4 2" xfId="46375" xr:uid="{E1B495A5-5AA0-4A7E-AE0F-760093721A6B}"/>
    <cellStyle name="Normal 33 2 2 3 4 3" xfId="31951" xr:uid="{E86A972C-1624-4757-A836-8A1544F66B01}"/>
    <cellStyle name="Normal 33 2 2 3 5" xfId="6614" xr:uid="{EB0F69EC-5C80-4996-8A16-6B790B5FACD1}"/>
    <cellStyle name="Normal 33 2 2 3 5 2" xfId="35529" xr:uid="{DE6A7787-A921-4E47-B43D-C433BD129D14}"/>
    <cellStyle name="Normal 33 2 2 3 6" xfId="21105" xr:uid="{3D4BDF5F-B30B-43AA-8054-FF863AB5558F}"/>
    <cellStyle name="Normal 33 2 2 4" xfId="8497" xr:uid="{AA093FF9-8CD9-4884-AD5C-BF86731D7725}"/>
    <cellStyle name="Normal 33 2 2 4 2" xfId="37395" xr:uid="{4AA5878D-F503-4B6E-8FBA-3D40D35934AC}"/>
    <cellStyle name="Normal 33 2 2 4 3" xfId="22971" xr:uid="{D52A3952-BCC5-4F63-B951-8F95F7A47145}"/>
    <cellStyle name="Normal 33 2 2 5" xfId="12232" xr:uid="{E97F8F00-1456-48B5-A2AD-69E785D23E5A}"/>
    <cellStyle name="Normal 33 2 2 5 2" xfId="41127" xr:uid="{02EED0F6-0927-47A8-9292-D0AD23A459FC}"/>
    <cellStyle name="Normal 33 2 2 5 3" xfId="26703" xr:uid="{05493E8B-B3E1-459B-A0EE-30EF388819EE}"/>
    <cellStyle name="Normal 33 2 2 6" xfId="15883" xr:uid="{AF614652-F49E-4198-8D9B-68410B9D6549}"/>
    <cellStyle name="Normal 33 2 2 6 2" xfId="44763" xr:uid="{A5767786-7685-489E-8B9C-532CC4C7CFAF}"/>
    <cellStyle name="Normal 33 2 2 6 3" xfId="30339" xr:uid="{C67F8A57-EED0-4833-9093-7F501DC2D3D4}"/>
    <cellStyle name="Normal 33 2 2 7" xfId="4727" xr:uid="{FB6D892E-3CE0-46EF-8A28-7EE14DA6A553}"/>
    <cellStyle name="Normal 33 2 2 7 2" xfId="33662" xr:uid="{CD5886AC-754D-4210-A72B-24C8FB8C0888}"/>
    <cellStyle name="Normal 33 2 2 8" xfId="19239" xr:uid="{7C8F37D2-2ADB-49F4-9A7A-020B40C0CF73}"/>
    <cellStyle name="Normal 33 2 3" xfId="1741" xr:uid="{61F00BBB-1D6F-4979-A1EE-7A18158DDE62}"/>
    <cellStyle name="Normal 33 2 3 2" xfId="3355" xr:uid="{73D10768-9836-46E3-8879-D9E02DCD316E}"/>
    <cellStyle name="Normal 33 2 3 2 2" xfId="10843" xr:uid="{80481A57-3076-4681-9E9B-CE0370852ACE}"/>
    <cellStyle name="Normal 33 2 3 2 2 2" xfId="39741" xr:uid="{793EF065-1AAD-4E1A-AD6B-FE40D2087AE1}"/>
    <cellStyle name="Normal 33 2 3 2 2 3" xfId="25317" xr:uid="{34AEDFF2-F269-4BEF-A9D1-02F004C82122}"/>
    <cellStyle name="Normal 33 2 3 2 3" xfId="14580" xr:uid="{C11C20D5-674B-4E5D-8E1C-008484E935B3}"/>
    <cellStyle name="Normal 33 2 3 2 3 2" xfId="43473" xr:uid="{F92A7EC9-A2C1-42E3-A1AF-6F91F863CF30}"/>
    <cellStyle name="Normal 33 2 3 2 3 3" xfId="29049" xr:uid="{7F7C001C-B50D-4FE4-A70E-047AB5F99A2E}"/>
    <cellStyle name="Normal 33 2 3 2 4" xfId="17883" xr:uid="{36E552F6-DDC8-4514-A080-679F5B6F9C71}"/>
    <cellStyle name="Normal 33 2 3 2 4 2" xfId="46761" xr:uid="{DC9EFCFE-A21D-4358-B500-9BB863A80F98}"/>
    <cellStyle name="Normal 33 2 3 2 4 3" xfId="32337" xr:uid="{867CA70D-BEB0-4EA2-B0CF-1BB3ED34F493}"/>
    <cellStyle name="Normal 33 2 3 2 5" xfId="7094" xr:uid="{F74BC93E-C445-43A3-BAD5-47FEC3AF8EB5}"/>
    <cellStyle name="Normal 33 2 3 2 5 2" xfId="36009" xr:uid="{8D1A1317-1E89-4E85-AFF8-72FBDB7995F6}"/>
    <cellStyle name="Normal 33 2 3 2 6" xfId="21585" xr:uid="{50E63B5E-2D9D-434D-A126-41F4976BB05F}"/>
    <cellStyle name="Normal 33 2 3 3" xfId="8977" xr:uid="{17F78B52-AE47-4115-BE2C-EA382F333F30}"/>
    <cellStyle name="Normal 33 2 3 3 2" xfId="37875" xr:uid="{31A54DA7-CA4F-4AA4-B1F8-42BCD97D87E1}"/>
    <cellStyle name="Normal 33 2 3 3 3" xfId="23451" xr:uid="{4696BAFC-E9E6-4841-80FB-71F601E59B63}"/>
    <cellStyle name="Normal 33 2 3 4" xfId="12714" xr:uid="{1E0AFF9F-3167-4824-B2C1-26D76F7F05ED}"/>
    <cellStyle name="Normal 33 2 3 4 2" xfId="41607" xr:uid="{B8BFE081-3ED9-49FB-848C-4DA520CEFDF9}"/>
    <cellStyle name="Normal 33 2 3 4 3" xfId="27183" xr:uid="{5017B1ED-173B-44C8-826E-3BEADAEF3620}"/>
    <cellStyle name="Normal 33 2 3 5" xfId="16270" xr:uid="{258175DF-3490-439C-8811-B45255D269DC}"/>
    <cellStyle name="Normal 33 2 3 5 2" xfId="45149" xr:uid="{BD550898-5CD1-497B-AB7F-5B4E102779E9}"/>
    <cellStyle name="Normal 33 2 3 5 3" xfId="30725" xr:uid="{50C3C6CA-DF57-4F32-B56C-D280766CE033}"/>
    <cellStyle name="Normal 33 2 3 6" xfId="5220" xr:uid="{F2B1D5D3-DB8D-4E19-87EE-558ED869496D}"/>
    <cellStyle name="Normal 33 2 3 6 2" xfId="34143" xr:uid="{0E49CF9A-21AB-450F-A322-7BA84D3AF25D}"/>
    <cellStyle name="Normal 33 2 3 7" xfId="19719" xr:uid="{1D9C4ADD-4B0A-4DF2-92BD-714961128D97}"/>
    <cellStyle name="Normal 33 2 4" xfId="2549" xr:uid="{8C497781-2B31-459D-823E-EB016CC3C54E}"/>
    <cellStyle name="Normal 33 2 4 2" xfId="9910" xr:uid="{3A6154B2-AF77-4213-BAEB-63FCF4D97EAC}"/>
    <cellStyle name="Normal 33 2 4 2 2" xfId="38808" xr:uid="{54964BF9-94CB-4D7F-A7CB-D195C110969F}"/>
    <cellStyle name="Normal 33 2 4 2 3" xfId="24384" xr:uid="{E49306C0-3506-49DA-9DFA-87CAFA959F23}"/>
    <cellStyle name="Normal 33 2 4 3" xfId="13647" xr:uid="{8B43FB47-B880-4324-8139-D79BEF0AAA21}"/>
    <cellStyle name="Normal 33 2 4 3 2" xfId="42540" xr:uid="{B95067E8-F2BD-40E5-AA4D-0561734DBFB6}"/>
    <cellStyle name="Normal 33 2 4 3 3" xfId="28116" xr:uid="{360E4E6D-04A3-489D-8913-E877B01C6D73}"/>
    <cellStyle name="Normal 33 2 4 4" xfId="17077" xr:uid="{78616C17-103E-4A8F-AE67-E577B758043C}"/>
    <cellStyle name="Normal 33 2 4 4 2" xfId="45955" xr:uid="{DB394DA0-9B30-48A8-976E-7922B3AA339E}"/>
    <cellStyle name="Normal 33 2 4 4 3" xfId="31531" xr:uid="{5534D4D3-6B44-4B30-8BF2-E26906C590D0}"/>
    <cellStyle name="Normal 33 2 4 5" xfId="6161" xr:uid="{1BEC8F9E-7666-488C-8A1B-84DF0411D1E3}"/>
    <cellStyle name="Normal 33 2 4 5 2" xfId="35076" xr:uid="{94583E05-5186-4768-9895-F631DCBA61E6}"/>
    <cellStyle name="Normal 33 2 4 6" xfId="20652" xr:uid="{ED97C332-2C60-4A90-8426-24DC26EE18A1}"/>
    <cellStyle name="Normal 33 2 5" xfId="8044" xr:uid="{D42156B3-50D7-4883-A94A-F882FCF94B98}"/>
    <cellStyle name="Normal 33 2 5 2" xfId="36942" xr:uid="{76A2B714-CBE2-41F4-943B-FA30D640CEF4}"/>
    <cellStyle name="Normal 33 2 5 3" xfId="22518" xr:uid="{827D4D72-DC2E-4F29-9E91-16A307940536}"/>
    <cellStyle name="Normal 33 2 6" xfId="11779" xr:uid="{026F2312-C81F-4244-98B8-5B707ACAE330}"/>
    <cellStyle name="Normal 33 2 6 2" xfId="40674" xr:uid="{5CD5C289-D6CF-4BD4-A1AF-EBF12D58F25C}"/>
    <cellStyle name="Normal 33 2 6 3" xfId="26250" xr:uid="{4CFE50F4-8DBF-44F0-A775-A336039629CF}"/>
    <cellStyle name="Normal 33 2 7" xfId="15456" xr:uid="{4839E47D-7852-4C79-AE4A-467358A4D9F9}"/>
    <cellStyle name="Normal 33 2 7 2" xfId="44343" xr:uid="{B79303C3-0AAB-4F78-9B5E-F80D3EADD45D}"/>
    <cellStyle name="Normal 33 2 7 3" xfId="29919" xr:uid="{8239FBBD-10D1-47F5-9562-00E7A1B25EE2}"/>
    <cellStyle name="Normal 33 2 8" xfId="4228" xr:uid="{1FFBE3F3-0090-4135-B3A4-C67507C91596}"/>
    <cellStyle name="Normal 33 2 8 2" xfId="33209" xr:uid="{CA3AAB3E-C9F0-4733-BA50-E40C52FCC637}"/>
    <cellStyle name="Normal 33 2 9" xfId="18786" xr:uid="{2459B4CA-660C-42AF-85E7-04676361E38E}"/>
    <cellStyle name="Normal 33 3" xfId="612" xr:uid="{730FBEF7-B367-4540-B865-EF6830AA7148}"/>
    <cellStyle name="Normal 33 3 2" xfId="1280" xr:uid="{A06C2437-2FFB-4BC2-AA8B-CBAE1B888BD2}"/>
    <cellStyle name="Normal 33 3 2 2" xfId="2162" xr:uid="{32E67652-863E-431A-94B8-A3A464720646}"/>
    <cellStyle name="Normal 33 3 2 2 2" xfId="3776" xr:uid="{1C9A0CA2-AE8C-4E12-B2EC-0703D8F2D124}"/>
    <cellStyle name="Normal 33 3 2 2 2 2" xfId="11167" xr:uid="{2477E235-0AF9-4D44-9A01-B50D14FCA421}"/>
    <cellStyle name="Normal 33 3 2 2 2 2 2" xfId="40065" xr:uid="{ED91AE02-768E-47E1-9065-773B76F1A792}"/>
    <cellStyle name="Normal 33 3 2 2 2 2 3" xfId="25641" xr:uid="{F156D95A-C370-4B08-BAA7-83FE5BD1609D}"/>
    <cellStyle name="Normal 33 3 2 2 2 3" xfId="14904" xr:uid="{81057E68-82B3-4553-B183-82E3B6A304E5}"/>
    <cellStyle name="Normal 33 3 2 2 2 3 2" xfId="43797" xr:uid="{207DAAF7-7D73-465F-A20E-E4A8B08848C0}"/>
    <cellStyle name="Normal 33 3 2 2 2 3 3" xfId="29373" xr:uid="{32EA577D-08CF-4661-B0EA-FE84CF153E17}"/>
    <cellStyle name="Normal 33 3 2 2 2 4" xfId="18304" xr:uid="{8DF4776E-6D69-4AF0-9FDC-6C4246EEE166}"/>
    <cellStyle name="Normal 33 3 2 2 2 4 2" xfId="47182" xr:uid="{4BE92A19-D078-4FD6-B499-35ECB1C35BB4}"/>
    <cellStyle name="Normal 33 3 2 2 2 4 3" xfId="32758" xr:uid="{E4BB68FE-8E3C-451F-840D-0A3FF08B4EEC}"/>
    <cellStyle name="Normal 33 3 2 2 2 5" xfId="7418" xr:uid="{AE14135C-A4AF-4EC4-9A9A-88089A972A60}"/>
    <cellStyle name="Normal 33 3 2 2 2 5 2" xfId="36333" xr:uid="{F3F3D66E-948B-4130-85DC-4C4B6E32E2B7}"/>
    <cellStyle name="Normal 33 3 2 2 2 6" xfId="21909" xr:uid="{20948F69-D903-4F07-8ED7-ECAD037C7ECC}"/>
    <cellStyle name="Normal 33 3 2 2 3" xfId="9301" xr:uid="{28B5A42F-9E8A-4F7B-AD83-AA4446456D7C}"/>
    <cellStyle name="Normal 33 3 2 2 3 2" xfId="38199" xr:uid="{F014AE41-A39B-4FC7-8E4A-C78393568BDB}"/>
    <cellStyle name="Normal 33 3 2 2 3 3" xfId="23775" xr:uid="{0EF75BB4-E192-4306-97DD-14390530C87B}"/>
    <cellStyle name="Normal 33 3 2 2 4" xfId="13038" xr:uid="{CB8CEB02-AB9A-419B-9756-8B9B400A992E}"/>
    <cellStyle name="Normal 33 3 2 2 4 2" xfId="41931" xr:uid="{A324C11C-41F0-4FA8-A271-90D71BB7E01C}"/>
    <cellStyle name="Normal 33 3 2 2 4 3" xfId="27507" xr:uid="{6357D0B1-40DD-419B-B6A8-56D8C6AA8444}"/>
    <cellStyle name="Normal 33 3 2 2 5" xfId="16691" xr:uid="{ABFA0C95-6876-4C6C-8E76-DB098C1B80F0}"/>
    <cellStyle name="Normal 33 3 2 2 5 2" xfId="45570" xr:uid="{710ACB0F-6121-459C-98EC-37C5F3B59111}"/>
    <cellStyle name="Normal 33 3 2 2 5 3" xfId="31146" xr:uid="{F5C47D95-9FC5-40CB-BEDA-1C30112FE92A}"/>
    <cellStyle name="Normal 33 3 2 2 6" xfId="5544" xr:uid="{DC5938D9-FD94-45E0-83E0-E25590F0385D}"/>
    <cellStyle name="Normal 33 3 2 2 6 2" xfId="34467" xr:uid="{0DEB02B2-89E6-4DF1-9AEC-54E371A51DF9}"/>
    <cellStyle name="Normal 33 3 2 2 7" xfId="20043" xr:uid="{377DFCB8-B2EC-42A5-921B-9C727C54A901}"/>
    <cellStyle name="Normal 33 3 2 3" xfId="2970" xr:uid="{63491CE7-500D-45B1-BF11-8355E902E786}"/>
    <cellStyle name="Normal 33 3 2 3 2" xfId="10234" xr:uid="{2A77426E-541C-4569-8C68-97A7072A9CCC}"/>
    <cellStyle name="Normal 33 3 2 3 2 2" xfId="39132" xr:uid="{0E17989F-54BB-4E0D-B4CC-DD4790DF4CAA}"/>
    <cellStyle name="Normal 33 3 2 3 2 3" xfId="24708" xr:uid="{8E1F2661-1C3E-40E1-8D82-361B77F292F2}"/>
    <cellStyle name="Normal 33 3 2 3 3" xfId="13971" xr:uid="{83314598-9331-4D4A-BB4E-AE16ADA7DF76}"/>
    <cellStyle name="Normal 33 3 2 3 3 2" xfId="42864" xr:uid="{877EEDF4-1732-47C6-A512-5D952E11AFE1}"/>
    <cellStyle name="Normal 33 3 2 3 3 3" xfId="28440" xr:uid="{36215CCA-50ED-4A50-ABC9-144C18FAFA10}"/>
    <cellStyle name="Normal 33 3 2 3 4" xfId="17498" xr:uid="{DCA8CF1E-AAE5-4799-A646-482C774290F0}"/>
    <cellStyle name="Normal 33 3 2 3 4 2" xfId="46376" xr:uid="{E7BA963E-F2DB-432E-91AF-85DCFE625D23}"/>
    <cellStyle name="Normal 33 3 2 3 4 3" xfId="31952" xr:uid="{3EF32674-7EEF-4752-AFE0-C05914736A64}"/>
    <cellStyle name="Normal 33 3 2 3 5" xfId="6485" xr:uid="{C128351D-E4B9-4ABE-8328-5E86289A613D}"/>
    <cellStyle name="Normal 33 3 2 3 5 2" xfId="35400" xr:uid="{6930EC70-E705-4268-AE7B-4541EAE9F485}"/>
    <cellStyle name="Normal 33 3 2 3 6" xfId="20976" xr:uid="{E83403E6-8B4B-48B1-AD57-0EDFEB768137}"/>
    <cellStyle name="Normal 33 3 2 4" xfId="8368" xr:uid="{56BCBC2B-89FE-4AEC-A84A-C4645EE50396}"/>
    <cellStyle name="Normal 33 3 2 4 2" xfId="37266" xr:uid="{0DC90A19-CA4E-49CD-9FEB-58156DE0131C}"/>
    <cellStyle name="Normal 33 3 2 4 3" xfId="22842" xr:uid="{7ED4CF32-62D1-4556-BD7D-09A5CACFB809}"/>
    <cellStyle name="Normal 33 3 2 5" xfId="12103" xr:uid="{9DE6E2D7-E87F-4104-B461-68805839F3D0}"/>
    <cellStyle name="Normal 33 3 2 5 2" xfId="40998" xr:uid="{6B5641C8-4622-47E6-9069-D3210AF43BDD}"/>
    <cellStyle name="Normal 33 3 2 5 3" xfId="26574" xr:uid="{BCBB00A7-2A63-4124-A76D-A461C7BA8E88}"/>
    <cellStyle name="Normal 33 3 2 6" xfId="15884" xr:uid="{DFE3C0D0-5A50-49BA-959A-3F0174EBA6E5}"/>
    <cellStyle name="Normal 33 3 2 6 2" xfId="44764" xr:uid="{CDBAD337-B0F8-4EA1-A12A-0C3F56616438}"/>
    <cellStyle name="Normal 33 3 2 6 3" xfId="30340" xr:uid="{E982B753-7322-4D90-8C1A-A35BF369AAD8}"/>
    <cellStyle name="Normal 33 3 2 7" xfId="4594" xr:uid="{929AEC7A-9AC9-424E-976C-C08424605B84}"/>
    <cellStyle name="Normal 33 3 2 7 2" xfId="33533" xr:uid="{2F6E05FB-011F-4564-AD5C-D909C71B053A}"/>
    <cellStyle name="Normal 33 3 2 8" xfId="19110" xr:uid="{E1E0F678-5D30-4B0D-A48B-2E9C55BD0EF9}"/>
    <cellStyle name="Normal 33 3 3" xfId="1612" xr:uid="{BDC80699-7F05-4536-8373-38AC4495491F}"/>
    <cellStyle name="Normal 33 3 3 2" xfId="3226" xr:uid="{E2CBBFEC-C552-4555-8BE2-36C9A64A9A6C}"/>
    <cellStyle name="Normal 33 3 3 2 2" xfId="10714" xr:uid="{519772F0-5224-4C9D-9B9C-C1709EECC02E}"/>
    <cellStyle name="Normal 33 3 3 2 2 2" xfId="39612" xr:uid="{19CECEAE-76AA-496E-9769-486EEBBD82BD}"/>
    <cellStyle name="Normal 33 3 3 2 2 3" xfId="25188" xr:uid="{32DC3E27-BD18-4599-8B7D-EF63BB58E9DC}"/>
    <cellStyle name="Normal 33 3 3 2 3" xfId="14451" xr:uid="{E3D98307-1DF1-4A68-A5AD-961B03008913}"/>
    <cellStyle name="Normal 33 3 3 2 3 2" xfId="43344" xr:uid="{C1222E65-DD90-4877-903F-6E9EED245539}"/>
    <cellStyle name="Normal 33 3 3 2 3 3" xfId="28920" xr:uid="{DA65BE57-666A-41C2-A2F6-3C613876AF92}"/>
    <cellStyle name="Normal 33 3 3 2 4" xfId="17754" xr:uid="{3DF332F9-502F-458C-9EAC-27DF93495926}"/>
    <cellStyle name="Normal 33 3 3 2 4 2" xfId="46632" xr:uid="{AB9DB95E-523D-4C32-BEF1-9F256F8CA9C1}"/>
    <cellStyle name="Normal 33 3 3 2 4 3" xfId="32208" xr:uid="{4FAC6510-9F88-4EBF-A966-D286686524EE}"/>
    <cellStyle name="Normal 33 3 3 2 5" xfId="6965" xr:uid="{31AE9103-EC5A-40DD-8F6C-94FC051A7D7D}"/>
    <cellStyle name="Normal 33 3 3 2 5 2" xfId="35880" xr:uid="{50FAC1BB-D048-46EC-954E-C1BB02EF23A2}"/>
    <cellStyle name="Normal 33 3 3 2 6" xfId="21456" xr:uid="{0C921D4E-25E0-4BA9-B48A-F2D6CFECE031}"/>
    <cellStyle name="Normal 33 3 3 3" xfId="8848" xr:uid="{32DC9300-43AE-44C7-B4DC-E8843EA1A120}"/>
    <cellStyle name="Normal 33 3 3 3 2" xfId="37746" xr:uid="{B33857B5-DC07-45D2-88D3-B5DF09F18C2B}"/>
    <cellStyle name="Normal 33 3 3 3 3" xfId="23322" xr:uid="{EB10FF78-199B-45C8-8FE3-5A2B1F2D7AC4}"/>
    <cellStyle name="Normal 33 3 3 4" xfId="12585" xr:uid="{4D944FFF-1FF8-446B-8E8E-CB7B0CDB368E}"/>
    <cellStyle name="Normal 33 3 3 4 2" xfId="41478" xr:uid="{A75E2976-23BC-47FD-96F2-782265ADE0AE}"/>
    <cellStyle name="Normal 33 3 3 4 3" xfId="27054" xr:uid="{54BB6B5C-CEA5-46EC-99C2-2EBD445E5C57}"/>
    <cellStyle name="Normal 33 3 3 5" xfId="16141" xr:uid="{2AC8ADAF-7E1C-4691-A264-F50D0450E2B0}"/>
    <cellStyle name="Normal 33 3 3 5 2" xfId="45020" xr:uid="{6748967A-0DFA-47D8-AB9E-9591DF20FF72}"/>
    <cellStyle name="Normal 33 3 3 5 3" xfId="30596" xr:uid="{E2E83F2A-1FC2-4B11-97C6-FB5E500B3A7D}"/>
    <cellStyle name="Normal 33 3 3 6" xfId="5091" xr:uid="{1F3B697C-37B3-4003-8B51-177D17222B25}"/>
    <cellStyle name="Normal 33 3 3 6 2" xfId="34014" xr:uid="{1D7374B0-C28A-4A10-9018-63E91A9A6496}"/>
    <cellStyle name="Normal 33 3 3 7" xfId="19590" xr:uid="{2F29BF73-FF7F-4BC8-9A49-C96BF07C22E4}"/>
    <cellStyle name="Normal 33 3 4" xfId="2420" xr:uid="{9141FD3C-A4AC-4963-A8D9-9B5E31D28230}"/>
    <cellStyle name="Normal 33 3 4 2" xfId="9781" xr:uid="{339A8240-AC9E-4060-83B8-2871109CF894}"/>
    <cellStyle name="Normal 33 3 4 2 2" xfId="38679" xr:uid="{CA62CFA0-C137-4453-9AF4-10B4CBB481DC}"/>
    <cellStyle name="Normal 33 3 4 2 3" xfId="24255" xr:uid="{26AA422D-365C-4EA0-8C2F-9A95EF4848CE}"/>
    <cellStyle name="Normal 33 3 4 3" xfId="13518" xr:uid="{CB53B05B-68C7-4323-B5E6-DCA2A234ABF5}"/>
    <cellStyle name="Normal 33 3 4 3 2" xfId="42411" xr:uid="{4832911A-E197-4B9A-9CF6-A9A18B1D37AA}"/>
    <cellStyle name="Normal 33 3 4 3 3" xfId="27987" xr:uid="{7FDBD018-45A6-4795-A2CC-A3F0C111E41A}"/>
    <cellStyle name="Normal 33 3 4 4" xfId="16948" xr:uid="{B72407B8-EB04-4D45-87D9-D942C26210FE}"/>
    <cellStyle name="Normal 33 3 4 4 2" xfId="45826" xr:uid="{541FFF48-EA54-4709-B69C-5EF0191BE543}"/>
    <cellStyle name="Normal 33 3 4 4 3" xfId="31402" xr:uid="{13437237-B77E-4519-90AE-201580B07754}"/>
    <cellStyle name="Normal 33 3 4 5" xfId="6032" xr:uid="{84F391C8-C948-4907-A9AD-DFE833EFA196}"/>
    <cellStyle name="Normal 33 3 4 5 2" xfId="34947" xr:uid="{186F34CD-53A0-46D7-B77E-68E632EE861D}"/>
    <cellStyle name="Normal 33 3 4 6" xfId="20523" xr:uid="{68B4EDA5-6243-4E01-BEBC-9FD30C2CC3C9}"/>
    <cellStyle name="Normal 33 3 5" xfId="7915" xr:uid="{81D16F4D-95C0-4F34-9C18-B344C053DB8D}"/>
    <cellStyle name="Normal 33 3 5 2" xfId="36813" xr:uid="{B503400A-3EC1-4015-AB34-AB7A9B6C88B2}"/>
    <cellStyle name="Normal 33 3 5 3" xfId="22389" xr:uid="{C28F2D26-CEA7-4225-88C0-00A64957BE14}"/>
    <cellStyle name="Normal 33 3 6" xfId="11650" xr:uid="{84442FB1-3DE2-416A-8191-0ACBD11EF2DC}"/>
    <cellStyle name="Normal 33 3 6 2" xfId="40545" xr:uid="{FB1E052D-01BA-452B-9D52-9A2ADD2C53EC}"/>
    <cellStyle name="Normal 33 3 6 3" xfId="26121" xr:uid="{B9C29259-3CF6-49C7-AFCA-D379E5E57C98}"/>
    <cellStyle name="Normal 33 3 7" xfId="15327" xr:uid="{51E0C3D0-670E-4B36-A20F-CC0EBDA92C4E}"/>
    <cellStyle name="Normal 33 3 7 2" xfId="44214" xr:uid="{2A48E3B2-A563-4584-A363-287CECC6900F}"/>
    <cellStyle name="Normal 33 3 7 3" xfId="29790" xr:uid="{7244948B-016E-4AB5-8A57-94FDDE502FBE}"/>
    <cellStyle name="Normal 33 3 8" xfId="4099" xr:uid="{4986FD99-2A59-4218-8F6A-15443B2B36FF}"/>
    <cellStyle name="Normal 33 3 8 2" xfId="33080" xr:uid="{D941A54C-D298-4C3C-8001-D6BC3083BEB8}"/>
    <cellStyle name="Normal 33 3 9" xfId="18657" xr:uid="{F0FA27C3-8D7D-4F3E-879B-E8686F8906D1}"/>
    <cellStyle name="Normal 33 4" xfId="1278" xr:uid="{D54B5AA7-AF64-45E8-9F6B-11742B0EDCE4}"/>
    <cellStyle name="Normal 33 4 2" xfId="2160" xr:uid="{23EFE3FF-87DB-4362-B718-71A73DD46E98}"/>
    <cellStyle name="Normal 33 4 2 2" xfId="3774" xr:uid="{7BCEC64E-2D46-4E29-BCEF-842C50794E5D}"/>
    <cellStyle name="Normal 33 4 2 2 2" xfId="11037" xr:uid="{C04047EC-8E25-4ED6-B3E2-7DDC3BBE4570}"/>
    <cellStyle name="Normal 33 4 2 2 2 2" xfId="39935" xr:uid="{F350E0EE-8BDD-4940-BBCF-93249F1E457B}"/>
    <cellStyle name="Normal 33 4 2 2 2 3" xfId="25511" xr:uid="{FEAF884E-3274-4183-84DD-88D5FF925720}"/>
    <cellStyle name="Normal 33 4 2 2 3" xfId="14774" xr:uid="{F7E4DBD7-7498-4E5E-82B4-B90939F5A78F}"/>
    <cellStyle name="Normal 33 4 2 2 3 2" xfId="43667" xr:uid="{A7D860AA-9905-496A-82A5-4BE03780A709}"/>
    <cellStyle name="Normal 33 4 2 2 3 3" xfId="29243" xr:uid="{DF9B67E6-5EAB-4A46-988F-973604D3E3D2}"/>
    <cellStyle name="Normal 33 4 2 2 4" xfId="18302" xr:uid="{7C790999-FC54-402F-BB06-CCEE063EF1D2}"/>
    <cellStyle name="Normal 33 4 2 2 4 2" xfId="47180" xr:uid="{8398AA7C-377B-4545-B953-F85210BC11AE}"/>
    <cellStyle name="Normal 33 4 2 2 4 3" xfId="32756" xr:uid="{71CEEB36-8B87-4068-9F32-DDF64EB78046}"/>
    <cellStyle name="Normal 33 4 2 2 5" xfId="7288" xr:uid="{27F0B306-39A4-4BD3-9571-608B1B8590AC}"/>
    <cellStyle name="Normal 33 4 2 2 5 2" xfId="36203" xr:uid="{D2F9CF71-E43E-4293-A180-8C135DF1FCA4}"/>
    <cellStyle name="Normal 33 4 2 2 6" xfId="21779" xr:uid="{FE8733A2-F175-478B-8BB1-39FEACF9D20C}"/>
    <cellStyle name="Normal 33 4 2 3" xfId="9171" xr:uid="{8820BF87-3CCD-4CC9-AFAF-1605A1F529F0}"/>
    <cellStyle name="Normal 33 4 2 3 2" xfId="38069" xr:uid="{C76DF1FC-099D-401D-A5F3-D0A1FEAA14EB}"/>
    <cellStyle name="Normal 33 4 2 3 3" xfId="23645" xr:uid="{5510F7DD-F99B-44F4-8E2F-A15CF727E2E7}"/>
    <cellStyle name="Normal 33 4 2 4" xfId="12908" xr:uid="{312D74B7-25A0-4043-BA7D-95BD2CCAA36F}"/>
    <cellStyle name="Normal 33 4 2 4 2" xfId="41801" xr:uid="{73EF9531-89A2-46FB-85C6-B69F7E04792E}"/>
    <cellStyle name="Normal 33 4 2 4 3" xfId="27377" xr:uid="{94336A36-16EF-4761-B33C-CD16098D92ED}"/>
    <cellStyle name="Normal 33 4 2 5" xfId="16689" xr:uid="{FC475716-40BB-4014-AB95-180EF63FD806}"/>
    <cellStyle name="Normal 33 4 2 5 2" xfId="45568" xr:uid="{327156B0-034B-46BE-B2EC-16BCCAFAC81D}"/>
    <cellStyle name="Normal 33 4 2 5 3" xfId="31144" xr:uid="{E14741AB-926C-4D4D-A6C0-04826BBF5BDD}"/>
    <cellStyle name="Normal 33 4 2 6" xfId="5414" xr:uid="{A91E6EF2-816E-4868-B5D9-3BF960205A57}"/>
    <cellStyle name="Normal 33 4 2 6 2" xfId="34337" xr:uid="{F47A68A4-B032-492B-8733-2F6A1261302C}"/>
    <cellStyle name="Normal 33 4 2 7" xfId="19913" xr:uid="{1D84CB39-6D43-44DC-9B70-86CEE3046793}"/>
    <cellStyle name="Normal 33 4 3" xfId="2968" xr:uid="{A781C9EF-7C26-4F75-AE22-D49EEBBAA1F1}"/>
    <cellStyle name="Normal 33 4 3 2" xfId="10104" xr:uid="{AFCFF76B-705C-4DF0-AC33-798FAF626222}"/>
    <cellStyle name="Normal 33 4 3 2 2" xfId="39002" xr:uid="{B051B67D-2D7D-4AE6-B53C-4392C26BC8AF}"/>
    <cellStyle name="Normal 33 4 3 2 3" xfId="24578" xr:uid="{5BBAC90D-D756-48F5-A1C2-C5F5EDAD9BE2}"/>
    <cellStyle name="Normal 33 4 3 3" xfId="13841" xr:uid="{6CEE3F66-F01D-4377-9D45-F5BC80F41DE0}"/>
    <cellStyle name="Normal 33 4 3 3 2" xfId="42734" xr:uid="{7A08E067-5323-4C6C-8C7A-0B699C0751AB}"/>
    <cellStyle name="Normal 33 4 3 3 3" xfId="28310" xr:uid="{E99132B9-FE9D-4764-B7A6-1F79411F3B23}"/>
    <cellStyle name="Normal 33 4 3 4" xfId="17496" xr:uid="{70B97199-689A-47C2-AE79-02132D5DF9C6}"/>
    <cellStyle name="Normal 33 4 3 4 2" xfId="46374" xr:uid="{B3D1CE71-252D-44CE-A97D-17C96399DB75}"/>
    <cellStyle name="Normal 33 4 3 4 3" xfId="31950" xr:uid="{A4BE8019-3419-47EE-8AA0-83ED25032874}"/>
    <cellStyle name="Normal 33 4 3 5" xfId="6355" xr:uid="{E947BD68-C9A2-4FFA-AB30-D0598FC2EC6E}"/>
    <cellStyle name="Normal 33 4 3 5 2" xfId="35270" xr:uid="{FA4D951E-245F-4A9E-B701-2B9473AF0B16}"/>
    <cellStyle name="Normal 33 4 3 6" xfId="20846" xr:uid="{16C24CEF-8121-4859-B6EE-D2A1FB225782}"/>
    <cellStyle name="Normal 33 4 4" xfId="8238" xr:uid="{A2609CC9-DD52-4E12-A5B8-3078BD3FB0E9}"/>
    <cellStyle name="Normal 33 4 4 2" xfId="37136" xr:uid="{B267884D-7F73-488E-AB1C-9D8A3652A495}"/>
    <cellStyle name="Normal 33 4 4 3" xfId="22712" xr:uid="{574F65AF-B988-4C80-BEB5-7F9710AF92A0}"/>
    <cellStyle name="Normal 33 4 5" xfId="11973" xr:uid="{56AA85F1-95EC-4269-87F7-DDDE556C5CC6}"/>
    <cellStyle name="Normal 33 4 5 2" xfId="40868" xr:uid="{31D906EF-4D1D-4063-B3BA-FC14AD508A82}"/>
    <cellStyle name="Normal 33 4 5 3" xfId="26444" xr:uid="{3070DB58-C932-445C-972C-0EB8DB7CF542}"/>
    <cellStyle name="Normal 33 4 6" xfId="15882" xr:uid="{97D96F66-31D0-4FF0-9214-62B259293E87}"/>
    <cellStyle name="Normal 33 4 6 2" xfId="44762" xr:uid="{C5BC90F6-4F70-46F9-80EA-45B40C5F05DA}"/>
    <cellStyle name="Normal 33 4 6 3" xfId="30338" xr:uid="{4BF2E468-FE55-4EA4-B10D-1D95FB72B115}"/>
    <cellStyle name="Normal 33 4 7" xfId="4461" xr:uid="{3EB6478B-186B-43FF-B388-15DEF6733287}"/>
    <cellStyle name="Normal 33 4 7 2" xfId="33403" xr:uid="{F706BFF9-EC24-4B6B-A03E-EC78EA3DF8B6}"/>
    <cellStyle name="Normal 33 4 8" xfId="18980" xr:uid="{B8187050-EC58-4769-89AC-7DF10D26C001}"/>
    <cellStyle name="Normal 33 5" xfId="1482" xr:uid="{7ABA17DA-9255-4274-85E1-958B93192BC0}"/>
    <cellStyle name="Normal 33 5 2" xfId="3096" xr:uid="{60B5326D-88B7-48C1-9E39-A3CEF1262062}"/>
    <cellStyle name="Normal 33 5 2 2" xfId="10584" xr:uid="{07D717EF-8DCB-4B2D-8627-1A4EA51D2F09}"/>
    <cellStyle name="Normal 33 5 2 2 2" xfId="39482" xr:uid="{EEB8862A-CEF7-4BC3-BEB7-0A0293047FDD}"/>
    <cellStyle name="Normal 33 5 2 2 3" xfId="25058" xr:uid="{6D7ECF7B-9B0D-4812-92BA-EFCD24BAE830}"/>
    <cellStyle name="Normal 33 5 2 3" xfId="14321" xr:uid="{4D87FFFC-DA59-4F5B-9E77-CBB7E4193F01}"/>
    <cellStyle name="Normal 33 5 2 3 2" xfId="43214" xr:uid="{A7A1D6CF-C867-4568-BCEE-C3F3CE91F68E}"/>
    <cellStyle name="Normal 33 5 2 3 3" xfId="28790" xr:uid="{C1498DE7-5540-4F3D-A320-799C2E992F71}"/>
    <cellStyle name="Normal 33 5 2 4" xfId="17624" xr:uid="{42764D86-07E3-4DFA-9E72-A702B200CD0A}"/>
    <cellStyle name="Normal 33 5 2 4 2" xfId="46502" xr:uid="{2502C3D3-4087-463B-869F-B0D277A14A69}"/>
    <cellStyle name="Normal 33 5 2 4 3" xfId="32078" xr:uid="{ABF30705-692D-4F7B-96F6-41E77D4D1278}"/>
    <cellStyle name="Normal 33 5 2 5" xfId="6835" xr:uid="{6106A433-CE64-4DBB-9029-235A4DBB7994}"/>
    <cellStyle name="Normal 33 5 2 5 2" xfId="35750" xr:uid="{FFCF0899-335B-4F11-9850-4022A879CBB7}"/>
    <cellStyle name="Normal 33 5 2 6" xfId="21326" xr:uid="{C82B4380-6411-42CA-9BB5-ABB6453F20C0}"/>
    <cellStyle name="Normal 33 5 3" xfId="8718" xr:uid="{098D17B7-C292-4CD3-97AD-3CFF533F816A}"/>
    <cellStyle name="Normal 33 5 3 2" xfId="37616" xr:uid="{5AA9AAE8-34E4-42A1-8637-370AFD4BA4FB}"/>
    <cellStyle name="Normal 33 5 3 3" xfId="23192" xr:uid="{71020B20-0382-4455-BFC8-005C3D45496A}"/>
    <cellStyle name="Normal 33 5 4" xfId="12455" xr:uid="{9EDFDBAE-B684-445F-AB73-48A14D2201DD}"/>
    <cellStyle name="Normal 33 5 4 2" xfId="41348" xr:uid="{49ADEA26-7445-46C0-91A4-F9F7F373667F}"/>
    <cellStyle name="Normal 33 5 4 3" xfId="26924" xr:uid="{D643AF2F-8C64-4DD8-B8BB-A52ABD912535}"/>
    <cellStyle name="Normal 33 5 5" xfId="16011" xr:uid="{345E33B2-67DD-44AB-A283-528A7C2BFAD7}"/>
    <cellStyle name="Normal 33 5 5 2" xfId="44890" xr:uid="{9D45E7DA-8FAB-4F02-84FF-99771AE1E4D2}"/>
    <cellStyle name="Normal 33 5 5 3" xfId="30466" xr:uid="{4119001F-CBA6-4D10-9A0C-40185724604A}"/>
    <cellStyle name="Normal 33 5 6" xfId="4961" xr:uid="{BAC1D33D-B8AA-4895-89AE-FF9F4B825BF1}"/>
    <cellStyle name="Normal 33 5 6 2" xfId="33884" xr:uid="{14A001EC-87C0-4B3D-BF79-2E9D8FC1AB74}"/>
    <cellStyle name="Normal 33 5 7" xfId="19460" xr:uid="{546EB5C7-F5DC-4FF7-B4F0-09F2061AF4CA}"/>
    <cellStyle name="Normal 33 6" xfId="2290" xr:uid="{D35D4B95-CCE1-40E3-9D59-AEB7ADA1E766}"/>
    <cellStyle name="Normal 33 6 2" xfId="9651" xr:uid="{C417FCA2-FD20-4ABF-99A0-0699BFEEECB1}"/>
    <cellStyle name="Normal 33 6 2 2" xfId="38549" xr:uid="{36C41D4E-20F4-4AB7-979E-3DAD20746ACC}"/>
    <cellStyle name="Normal 33 6 2 3" xfId="24125" xr:uid="{7FFDF504-08CC-4E43-86E9-8C106754FB18}"/>
    <cellStyle name="Normal 33 6 3" xfId="13388" xr:uid="{8BBECE2E-3B22-4100-8EB0-C53AF2D081E8}"/>
    <cellStyle name="Normal 33 6 3 2" xfId="42281" xr:uid="{E09A6746-31E6-43F8-B9D9-DA3B10E72657}"/>
    <cellStyle name="Normal 33 6 3 3" xfId="27857" xr:uid="{04CB3641-2690-4141-9D8D-C9ED234576CD}"/>
    <cellStyle name="Normal 33 6 4" xfId="16818" xr:uid="{644BDD6B-4057-468E-B9FA-9AC97B168380}"/>
    <cellStyle name="Normal 33 6 4 2" xfId="45696" xr:uid="{35491A68-3065-46D9-917A-F2B260BE157F}"/>
    <cellStyle name="Normal 33 6 4 3" xfId="31272" xr:uid="{02E09F7D-255C-4DC3-BD72-59746699CF08}"/>
    <cellStyle name="Normal 33 6 5" xfId="5901" xr:uid="{8841104A-252B-4D7E-BF60-BE6B23B7579D}"/>
    <cellStyle name="Normal 33 6 5 2" xfId="34817" xr:uid="{8576D956-2434-4D4C-93BA-F4F96BCD1A32}"/>
    <cellStyle name="Normal 33 6 6" xfId="20393" xr:uid="{B670CC84-3BC2-4985-8A94-C96B1097746C}"/>
    <cellStyle name="Normal 33 7" xfId="7785" xr:uid="{79C28C47-F6EB-4F96-90A1-622FFC95E247}"/>
    <cellStyle name="Normal 33 7 2" xfId="36683" xr:uid="{0FB06F55-C6E1-4782-8F3C-BEE4F641C625}"/>
    <cellStyle name="Normal 33 7 3" xfId="22259" xr:uid="{63EC2096-F485-460A-A22C-A11369FB4F0E}"/>
    <cellStyle name="Normal 33 8" xfId="11520" xr:uid="{C501DB1A-4B8A-479E-8B19-5E30336DB54E}"/>
    <cellStyle name="Normal 33 8 2" xfId="40415" xr:uid="{958D5332-47F8-481A-8429-90BA0E6F4705}"/>
    <cellStyle name="Normal 33 8 3" xfId="25991" xr:uid="{D48BC5F8-B193-4AB6-88CA-91281F30C202}"/>
    <cellStyle name="Normal 33 9" xfId="15197" xr:uid="{B2171FA6-45E4-4BE5-81E9-EA7EB40B86FE}"/>
    <cellStyle name="Normal 33 9 2" xfId="44084" xr:uid="{DCABAADE-8D01-4151-BD4C-C6A0AE9CF0ED}"/>
    <cellStyle name="Normal 33 9 3" xfId="29660" xr:uid="{C9D88F5B-7FD0-4ADA-A04D-30B3A73C27C8}"/>
    <cellStyle name="Normal 34" xfId="416" xr:uid="{DAB29F12-D3EA-49F0-8B99-87FB66AE6591}"/>
    <cellStyle name="Normal 34 10" xfId="3971" xr:uid="{8350A8F9-1BD7-4510-8114-D73682F92E5D}"/>
    <cellStyle name="Normal 34 10 2" xfId="32952" xr:uid="{C0BB5787-7B4F-41AA-9BE4-D4C1C924EE60}"/>
    <cellStyle name="Normal 34 11" xfId="18529" xr:uid="{A58C1FDD-F970-46C3-AB62-91C70EF67F77}"/>
    <cellStyle name="Normal 34 2" xfId="805" xr:uid="{0A1C3786-FF8D-4C4E-BC90-81E22EA6E2B6}"/>
    <cellStyle name="Normal 34 2 2" xfId="1282" xr:uid="{36736578-3D7E-46A5-9C1E-E16C65A96906}"/>
    <cellStyle name="Normal 34 2 2 2" xfId="2164" xr:uid="{7F9B834E-F37A-4E69-910C-FE67035E6A20}"/>
    <cellStyle name="Normal 34 2 2 2 2" xfId="3778" xr:uid="{46857C26-B3FD-4340-89ED-219ADCBF7553}"/>
    <cellStyle name="Normal 34 2 2 2 2 2" xfId="11298" xr:uid="{8C5C7BC2-A60D-46F5-9CE2-F2DCE793AB90}"/>
    <cellStyle name="Normal 34 2 2 2 2 2 2" xfId="40196" xr:uid="{AFB5B6AE-3EED-4C24-8977-AF87F8F11D72}"/>
    <cellStyle name="Normal 34 2 2 2 2 2 3" xfId="25772" xr:uid="{A534E6A6-E9F1-422E-83F2-822D66D4029B}"/>
    <cellStyle name="Normal 34 2 2 2 2 3" xfId="15035" xr:uid="{84B220A5-9A4B-4F7E-AD2C-BAC8F1674281}"/>
    <cellStyle name="Normal 34 2 2 2 2 3 2" xfId="43928" xr:uid="{33A2AF11-50F7-4C4C-9684-5AFE12FE9752}"/>
    <cellStyle name="Normal 34 2 2 2 2 3 3" xfId="29504" xr:uid="{26E17439-E3BB-4EF2-A1D8-513113E327DB}"/>
    <cellStyle name="Normal 34 2 2 2 2 4" xfId="18306" xr:uid="{A1E2CD66-7C25-401A-9E5F-4542E9B5F907}"/>
    <cellStyle name="Normal 34 2 2 2 2 4 2" xfId="47184" xr:uid="{5B8C6B27-E2DE-4174-AF00-2FC1B7CCCFEB}"/>
    <cellStyle name="Normal 34 2 2 2 2 4 3" xfId="32760" xr:uid="{103C299A-2EF2-4FE2-A82C-0AFAE191D74D}"/>
    <cellStyle name="Normal 34 2 2 2 2 5" xfId="7549" xr:uid="{1D37FE22-6C83-43AE-92F2-BA79423094B1}"/>
    <cellStyle name="Normal 34 2 2 2 2 5 2" xfId="36464" xr:uid="{75F68D30-A09E-401A-B0F2-F6958FC0285D}"/>
    <cellStyle name="Normal 34 2 2 2 2 6" xfId="22040" xr:uid="{98178ACE-1EB6-4814-BEB8-45487876D1A4}"/>
    <cellStyle name="Normal 34 2 2 2 3" xfId="9432" xr:uid="{C495DA99-6CAB-4ED3-B425-210294EE0404}"/>
    <cellStyle name="Normal 34 2 2 2 3 2" xfId="38330" xr:uid="{C6441CE5-D7BF-4B51-B47E-49C1A0781750}"/>
    <cellStyle name="Normal 34 2 2 2 3 3" xfId="23906" xr:uid="{BC19B2BC-223F-455F-8AB0-E63C73DD8941}"/>
    <cellStyle name="Normal 34 2 2 2 4" xfId="13169" xr:uid="{53A1A91D-37BA-40FB-BB59-F423F47786E1}"/>
    <cellStyle name="Normal 34 2 2 2 4 2" xfId="42062" xr:uid="{E88FFB88-BE6E-4D39-8234-2E8A763B00A2}"/>
    <cellStyle name="Normal 34 2 2 2 4 3" xfId="27638" xr:uid="{3D7271B7-557C-4404-BF30-9A660CD42910}"/>
    <cellStyle name="Normal 34 2 2 2 5" xfId="16693" xr:uid="{3ACA4F70-30E8-491E-B52C-EBD098DC29C7}"/>
    <cellStyle name="Normal 34 2 2 2 5 2" xfId="45572" xr:uid="{F421A473-4519-447B-B8E2-F1C90CFB5B9C}"/>
    <cellStyle name="Normal 34 2 2 2 5 3" xfId="31148" xr:uid="{90BE0E1D-2B81-4335-A7F7-C1C0C5E3C132}"/>
    <cellStyle name="Normal 34 2 2 2 6" xfId="5675" xr:uid="{ABBDA5D3-2AD1-49C8-B5C5-62BADCC34C88}"/>
    <cellStyle name="Normal 34 2 2 2 6 2" xfId="34598" xr:uid="{52D549D4-51FC-4ED5-BD60-27C1C68B5F18}"/>
    <cellStyle name="Normal 34 2 2 2 7" xfId="20174" xr:uid="{B50EF875-DBB5-4AAE-B056-D8B2C47D6675}"/>
    <cellStyle name="Normal 34 2 2 3" xfId="2972" xr:uid="{D78083AC-76E7-407D-A51C-0AD7EB4D1ECE}"/>
    <cellStyle name="Normal 34 2 2 3 2" xfId="10365" xr:uid="{7B43223C-4437-41F1-A83C-6AD7A349996B}"/>
    <cellStyle name="Normal 34 2 2 3 2 2" xfId="39263" xr:uid="{042AB7F9-E40A-4345-8C6C-EC58F00E3FD8}"/>
    <cellStyle name="Normal 34 2 2 3 2 3" xfId="24839" xr:uid="{C6863CD0-6793-4124-AB27-2E45ACAFE5A1}"/>
    <cellStyle name="Normal 34 2 2 3 3" xfId="14102" xr:uid="{550EEDE4-3DBC-4EB9-81B7-FD5ED2E23236}"/>
    <cellStyle name="Normal 34 2 2 3 3 2" xfId="42995" xr:uid="{11BC3EF1-DC0D-48D7-BA09-F870F57DCBD3}"/>
    <cellStyle name="Normal 34 2 2 3 3 3" xfId="28571" xr:uid="{3E1AA68C-5D6A-4B85-BF80-4104BE295C98}"/>
    <cellStyle name="Normal 34 2 2 3 4" xfId="17500" xr:uid="{7FFB3672-E64E-45F0-8618-DDB7D338D35B}"/>
    <cellStyle name="Normal 34 2 2 3 4 2" xfId="46378" xr:uid="{02E16954-03F0-406D-9403-52E4ACBFF326}"/>
    <cellStyle name="Normal 34 2 2 3 4 3" xfId="31954" xr:uid="{B06CB18A-B1D8-4A88-B21E-A59A1C1F6969}"/>
    <cellStyle name="Normal 34 2 2 3 5" xfId="6616" xr:uid="{BC9A8874-0D6C-4BFE-9753-2D197E720B4A}"/>
    <cellStyle name="Normal 34 2 2 3 5 2" xfId="35531" xr:uid="{C858B1AC-2CBA-411F-9D15-8795A245B3BD}"/>
    <cellStyle name="Normal 34 2 2 3 6" xfId="21107" xr:uid="{E02ACAE8-7A1A-4C18-9283-AEC7FEB58B3A}"/>
    <cellStyle name="Normal 34 2 2 4" xfId="8499" xr:uid="{53416EF6-C5AF-4333-9D1A-3953D4C79097}"/>
    <cellStyle name="Normal 34 2 2 4 2" xfId="37397" xr:uid="{85C59CCA-4DBB-4039-B388-124BFDE12401}"/>
    <cellStyle name="Normal 34 2 2 4 3" xfId="22973" xr:uid="{936E480D-2985-4547-B34A-BFEA31C30483}"/>
    <cellStyle name="Normal 34 2 2 5" xfId="12234" xr:uid="{D3FFBA2C-020E-4B06-A84B-902F280E8756}"/>
    <cellStyle name="Normal 34 2 2 5 2" xfId="41129" xr:uid="{E0A0438D-A1E2-46FC-A18E-A7080E77B550}"/>
    <cellStyle name="Normal 34 2 2 5 3" xfId="26705" xr:uid="{682E1C14-7175-4E01-A9C3-0E32F15AD29F}"/>
    <cellStyle name="Normal 34 2 2 6" xfId="15886" xr:uid="{940E8DB9-9B04-43EB-A8CF-5FA2B92E6502}"/>
    <cellStyle name="Normal 34 2 2 6 2" xfId="44766" xr:uid="{A008F3EF-502E-4B59-A14D-BB9AC0055BE5}"/>
    <cellStyle name="Normal 34 2 2 6 3" xfId="30342" xr:uid="{99676714-6E6F-4473-B464-87BF7C28A802}"/>
    <cellStyle name="Normal 34 2 2 7" xfId="4729" xr:uid="{927143C8-EE22-4D4B-AE1B-CD542E6B488D}"/>
    <cellStyle name="Normal 34 2 2 7 2" xfId="33664" xr:uid="{FE8C162E-FD26-4ED2-98DB-556B59A49DB4}"/>
    <cellStyle name="Normal 34 2 2 8" xfId="19241" xr:uid="{605FF856-0DD2-49EF-91EF-7AD74DE6A73E}"/>
    <cellStyle name="Normal 34 2 3" xfId="1743" xr:uid="{1EE58E02-C66F-4399-9048-016ECC9626CE}"/>
    <cellStyle name="Normal 34 2 3 2" xfId="3357" xr:uid="{36A233F8-7577-47CC-B096-BF597CF12C88}"/>
    <cellStyle name="Normal 34 2 3 2 2" xfId="10845" xr:uid="{3DDB1ADB-AA15-4DE7-902F-93419E2E366A}"/>
    <cellStyle name="Normal 34 2 3 2 2 2" xfId="39743" xr:uid="{6F43749D-E68E-4D8B-AC72-80D12951DE99}"/>
    <cellStyle name="Normal 34 2 3 2 2 3" xfId="25319" xr:uid="{E167F006-A081-43C1-9177-192BEC8E30A8}"/>
    <cellStyle name="Normal 34 2 3 2 3" xfId="14582" xr:uid="{9D336762-BEE6-4A58-B8F3-09C0D00DE25D}"/>
    <cellStyle name="Normal 34 2 3 2 3 2" xfId="43475" xr:uid="{2F9191F9-1274-4F4E-B401-02B243B88C60}"/>
    <cellStyle name="Normal 34 2 3 2 3 3" xfId="29051" xr:uid="{A252B4A2-B9C8-47D6-A355-B13E33D2F082}"/>
    <cellStyle name="Normal 34 2 3 2 4" xfId="17885" xr:uid="{CA0459E0-E96A-4B4F-B594-B48B6D0E4795}"/>
    <cellStyle name="Normal 34 2 3 2 4 2" xfId="46763" xr:uid="{951C6048-DB17-4E1D-8BFE-7E6830E4C51D}"/>
    <cellStyle name="Normal 34 2 3 2 4 3" xfId="32339" xr:uid="{4CACF0C6-D192-4557-8936-B881FE8FE3EC}"/>
    <cellStyle name="Normal 34 2 3 2 5" xfId="7096" xr:uid="{7197608C-A029-4480-A0A2-AF9EAB687456}"/>
    <cellStyle name="Normal 34 2 3 2 5 2" xfId="36011" xr:uid="{85A994AB-6F17-4DDD-897A-7D4149C61907}"/>
    <cellStyle name="Normal 34 2 3 2 6" xfId="21587" xr:uid="{2FB7FF29-B034-4E9A-B3CD-BEBAF91B6387}"/>
    <cellStyle name="Normal 34 2 3 3" xfId="8979" xr:uid="{6357D35F-1CA3-4C3C-9889-3DCEDA5158CD}"/>
    <cellStyle name="Normal 34 2 3 3 2" xfId="37877" xr:uid="{1C72B73C-53FA-45C6-AA26-6B59DE1BE3F8}"/>
    <cellStyle name="Normal 34 2 3 3 3" xfId="23453" xr:uid="{EA070009-5CB3-445F-AB3F-0E2A4AEF8EB8}"/>
    <cellStyle name="Normal 34 2 3 4" xfId="12716" xr:uid="{568579FA-64EC-47B4-A3BC-824E4DFEE07A}"/>
    <cellStyle name="Normal 34 2 3 4 2" xfId="41609" xr:uid="{8F6CC5FB-9AF3-456B-89F5-957537E52A10}"/>
    <cellStyle name="Normal 34 2 3 4 3" xfId="27185" xr:uid="{9175D238-63FC-435C-8BFE-80A42CC29116}"/>
    <cellStyle name="Normal 34 2 3 5" xfId="16272" xr:uid="{B206421E-BBED-4B82-AA78-E43354523FE4}"/>
    <cellStyle name="Normal 34 2 3 5 2" xfId="45151" xr:uid="{DE22F592-8BC7-4F8C-9E76-303095C9BD1A}"/>
    <cellStyle name="Normal 34 2 3 5 3" xfId="30727" xr:uid="{EFC1E5FA-54FA-4093-85FB-EBC455C2736A}"/>
    <cellStyle name="Normal 34 2 3 6" xfId="5222" xr:uid="{237D6F02-3521-49BE-9B6B-4A651DB11AB9}"/>
    <cellStyle name="Normal 34 2 3 6 2" xfId="34145" xr:uid="{4D30267A-A769-45CF-A1F6-4AC24EEC0CA6}"/>
    <cellStyle name="Normal 34 2 3 7" xfId="19721" xr:uid="{9190A2FB-C1B3-4F7E-9194-D799323F040A}"/>
    <cellStyle name="Normal 34 2 4" xfId="2551" xr:uid="{7A40DD48-4CAA-422A-8DA6-8FEDE3789F87}"/>
    <cellStyle name="Normal 34 2 4 2" xfId="9912" xr:uid="{0ED956BC-0E96-472A-90F9-76DDCDA78EDB}"/>
    <cellStyle name="Normal 34 2 4 2 2" xfId="38810" xr:uid="{80AFE426-2A76-4EDF-AACF-1FEBC9550546}"/>
    <cellStyle name="Normal 34 2 4 2 3" xfId="24386" xr:uid="{9B4922BC-BC11-476D-84C2-4FCA6279B5A7}"/>
    <cellStyle name="Normal 34 2 4 3" xfId="13649" xr:uid="{DFD84BDC-3276-4CCD-AB01-DAF4F6A91956}"/>
    <cellStyle name="Normal 34 2 4 3 2" xfId="42542" xr:uid="{08F101CE-BF68-4556-84BA-16AD3DFB1EE5}"/>
    <cellStyle name="Normal 34 2 4 3 3" xfId="28118" xr:uid="{D681EFD0-70A1-4B53-858B-F8BF16F264D9}"/>
    <cellStyle name="Normal 34 2 4 4" xfId="17079" xr:uid="{ED98937C-C286-438D-BB92-75A2C92926DB}"/>
    <cellStyle name="Normal 34 2 4 4 2" xfId="45957" xr:uid="{44FE2EF7-1EC2-42FD-B034-7C4AB2D9B26B}"/>
    <cellStyle name="Normal 34 2 4 4 3" xfId="31533" xr:uid="{DB172F4D-F296-4A1B-8611-9D2110339AE8}"/>
    <cellStyle name="Normal 34 2 4 5" xfId="6163" xr:uid="{E836CC0C-645A-461B-A893-9153FF42568B}"/>
    <cellStyle name="Normal 34 2 4 5 2" xfId="35078" xr:uid="{A71A8393-3033-431D-B544-AAF8DFF26242}"/>
    <cellStyle name="Normal 34 2 4 6" xfId="20654" xr:uid="{8FFF68A8-69D6-48F3-96EA-C81B381F8F7F}"/>
    <cellStyle name="Normal 34 2 5" xfId="8046" xr:uid="{12860AAB-0423-4203-9EE2-9A6D9CF09EDF}"/>
    <cellStyle name="Normal 34 2 5 2" xfId="36944" xr:uid="{0DB6F93F-1059-4C70-AA9B-A84BE2B6D52A}"/>
    <cellStyle name="Normal 34 2 5 3" xfId="22520" xr:uid="{7AEA6328-7C67-4390-A25D-7A65B52EF344}"/>
    <cellStyle name="Normal 34 2 6" xfId="11781" xr:uid="{35E94240-DFC6-43A7-860A-8BD367AD643C}"/>
    <cellStyle name="Normal 34 2 6 2" xfId="40676" xr:uid="{DE3A3B3E-14E0-46B9-9315-CAEC039FD5AD}"/>
    <cellStyle name="Normal 34 2 6 3" xfId="26252" xr:uid="{84A6C8F0-2D5C-4E20-B989-1611A1AB5172}"/>
    <cellStyle name="Normal 34 2 7" xfId="15458" xr:uid="{41722D03-8CD4-472E-938F-0C50A06979EB}"/>
    <cellStyle name="Normal 34 2 7 2" xfId="44345" xr:uid="{295636E6-C44F-4E10-86EB-70DB029671DF}"/>
    <cellStyle name="Normal 34 2 7 3" xfId="29921" xr:uid="{DC5135E5-ECE5-422E-93D1-B8D1C0505CBE}"/>
    <cellStyle name="Normal 34 2 8" xfId="4230" xr:uid="{71BADC6B-56AA-4EF8-B208-EFA74D03B8AA}"/>
    <cellStyle name="Normal 34 2 8 2" xfId="33211" xr:uid="{238C06D4-E09B-475B-B829-B0ABCB04CC00}"/>
    <cellStyle name="Normal 34 2 9" xfId="18788" xr:uid="{463381A3-C81B-4E73-93F4-00AB30023A1B}"/>
    <cellStyle name="Normal 34 3" xfId="614" xr:uid="{6A12A257-4C0C-46DE-B73C-226C5685F4B2}"/>
    <cellStyle name="Normal 34 3 2" xfId="1283" xr:uid="{3FCF768B-7999-48BF-AA02-0816D4F28A92}"/>
    <cellStyle name="Normal 34 3 2 2" xfId="2165" xr:uid="{5106B1DB-6F42-4249-BFAD-7590C53743C2}"/>
    <cellStyle name="Normal 34 3 2 2 2" xfId="3779" xr:uid="{0499B7A1-610A-4014-9112-B93A373110DF}"/>
    <cellStyle name="Normal 34 3 2 2 2 2" xfId="11169" xr:uid="{1B54A8B4-959B-46CC-9168-154285064270}"/>
    <cellStyle name="Normal 34 3 2 2 2 2 2" xfId="40067" xr:uid="{347EF2FA-CC29-47DB-BA80-2378E8781D8A}"/>
    <cellStyle name="Normal 34 3 2 2 2 2 3" xfId="25643" xr:uid="{4097794B-7290-4851-B231-CAA8C091C41B}"/>
    <cellStyle name="Normal 34 3 2 2 2 3" xfId="14906" xr:uid="{AA473B7C-E9AA-492D-ABCE-8878049553D0}"/>
    <cellStyle name="Normal 34 3 2 2 2 3 2" xfId="43799" xr:uid="{F74302E0-A922-4929-A217-A10D9CC6A981}"/>
    <cellStyle name="Normal 34 3 2 2 2 3 3" xfId="29375" xr:uid="{B3EE0BF9-C0B9-4B46-B6AE-C7800704D6BD}"/>
    <cellStyle name="Normal 34 3 2 2 2 4" xfId="18307" xr:uid="{6EBC0893-15F0-4FBF-8E12-453C9D8F971C}"/>
    <cellStyle name="Normal 34 3 2 2 2 4 2" xfId="47185" xr:uid="{973EF47A-0C8D-4356-96B9-8541CDFE335D}"/>
    <cellStyle name="Normal 34 3 2 2 2 4 3" xfId="32761" xr:uid="{E2A257A4-703B-4C03-9E25-B173F7BDEA22}"/>
    <cellStyle name="Normal 34 3 2 2 2 5" xfId="7420" xr:uid="{4AEAA84B-20FF-42ED-9AE1-187D80724819}"/>
    <cellStyle name="Normal 34 3 2 2 2 5 2" xfId="36335" xr:uid="{4DB7D0B9-FE53-4B22-AF14-8DF6E59D3A2F}"/>
    <cellStyle name="Normal 34 3 2 2 2 6" xfId="21911" xr:uid="{0642C985-1336-44F0-B662-E06D65781B52}"/>
    <cellStyle name="Normal 34 3 2 2 3" xfId="9303" xr:uid="{B7C25931-59ED-4AB6-9BB3-900B82FF45C4}"/>
    <cellStyle name="Normal 34 3 2 2 3 2" xfId="38201" xr:uid="{4041E954-CD77-43D1-B021-87F6602A9257}"/>
    <cellStyle name="Normal 34 3 2 2 3 3" xfId="23777" xr:uid="{60DE3EF8-1885-411C-B9D3-281BE006A813}"/>
    <cellStyle name="Normal 34 3 2 2 4" xfId="13040" xr:uid="{AB61A4E9-45D6-4B12-B00F-AD3F050C16C4}"/>
    <cellStyle name="Normal 34 3 2 2 4 2" xfId="41933" xr:uid="{D01DA901-96E8-4F58-813E-0E2AFDAB9D4C}"/>
    <cellStyle name="Normal 34 3 2 2 4 3" xfId="27509" xr:uid="{5834876E-70D3-40E0-813A-23A15ED8CFF3}"/>
    <cellStyle name="Normal 34 3 2 2 5" xfId="16694" xr:uid="{D54C3B92-F8E5-4179-96A2-201A5FCAD190}"/>
    <cellStyle name="Normal 34 3 2 2 5 2" xfId="45573" xr:uid="{355C2CCE-541E-4B06-B6F6-8E6EA243FAF4}"/>
    <cellStyle name="Normal 34 3 2 2 5 3" xfId="31149" xr:uid="{F0769EE1-30ED-4487-BB7F-1F26C38B8FAA}"/>
    <cellStyle name="Normal 34 3 2 2 6" xfId="5546" xr:uid="{A40366C4-5EE5-483A-8ADE-FC4DF961066B}"/>
    <cellStyle name="Normal 34 3 2 2 6 2" xfId="34469" xr:uid="{4CD152EB-C060-4E60-BC9B-A40B6BAAD939}"/>
    <cellStyle name="Normal 34 3 2 2 7" xfId="20045" xr:uid="{AE631867-5DA2-496B-BBEC-79EC8EFAB306}"/>
    <cellStyle name="Normal 34 3 2 3" xfId="2973" xr:uid="{588B34ED-75A6-4D68-A514-7A676A697673}"/>
    <cellStyle name="Normal 34 3 2 3 2" xfId="10236" xr:uid="{EF7F24B4-E4BD-482B-871E-5C5535BA8B4D}"/>
    <cellStyle name="Normal 34 3 2 3 2 2" xfId="39134" xr:uid="{525C227D-F232-4202-B7C9-75C90C357CDC}"/>
    <cellStyle name="Normal 34 3 2 3 2 3" xfId="24710" xr:uid="{41FAEA23-E4F8-4952-A05E-90BF0680804E}"/>
    <cellStyle name="Normal 34 3 2 3 3" xfId="13973" xr:uid="{7B6646C2-EEF3-49D5-8C89-374539999CE9}"/>
    <cellStyle name="Normal 34 3 2 3 3 2" xfId="42866" xr:uid="{29C8357C-EE00-4CAE-B514-30DC362B9BB8}"/>
    <cellStyle name="Normal 34 3 2 3 3 3" xfId="28442" xr:uid="{4CF6EA87-D039-4C03-80AF-CD593704970A}"/>
    <cellStyle name="Normal 34 3 2 3 4" xfId="17501" xr:uid="{732667BD-14C3-492C-9314-AD6C55397667}"/>
    <cellStyle name="Normal 34 3 2 3 4 2" xfId="46379" xr:uid="{DA732C5C-C44E-46EA-A74A-1281071DB813}"/>
    <cellStyle name="Normal 34 3 2 3 4 3" xfId="31955" xr:uid="{21076F4F-4834-4216-9C43-2BC2D11D27F4}"/>
    <cellStyle name="Normal 34 3 2 3 5" xfId="6487" xr:uid="{86295351-A0D9-4B34-8120-E1F2F6AF5068}"/>
    <cellStyle name="Normal 34 3 2 3 5 2" xfId="35402" xr:uid="{1990F563-5B28-4F79-8ED5-61C95415FD00}"/>
    <cellStyle name="Normal 34 3 2 3 6" xfId="20978" xr:uid="{8693E3DB-592D-4845-9FA8-8D1FF0091283}"/>
    <cellStyle name="Normal 34 3 2 4" xfId="8370" xr:uid="{50B740B2-B189-4FFA-B345-D65D95A173AD}"/>
    <cellStyle name="Normal 34 3 2 4 2" xfId="37268" xr:uid="{6378E823-2AAA-47DA-A1B4-0BF719482042}"/>
    <cellStyle name="Normal 34 3 2 4 3" xfId="22844" xr:uid="{6BDCEF19-1394-498D-B3B8-292C1AB67ED6}"/>
    <cellStyle name="Normal 34 3 2 5" xfId="12105" xr:uid="{9E4B89AC-7211-4F18-9E17-0BEA3210480D}"/>
    <cellStyle name="Normal 34 3 2 5 2" xfId="41000" xr:uid="{BD42F624-02ED-4038-A801-BDE576EBBC71}"/>
    <cellStyle name="Normal 34 3 2 5 3" xfId="26576" xr:uid="{C4FB7165-A2DA-40AD-86B3-B9617926F48F}"/>
    <cellStyle name="Normal 34 3 2 6" xfId="15887" xr:uid="{DD8223D2-C05E-4920-BE9D-240EA9CEB49E}"/>
    <cellStyle name="Normal 34 3 2 6 2" xfId="44767" xr:uid="{52E9940A-8780-47FF-A3E6-AD37C3E31BB4}"/>
    <cellStyle name="Normal 34 3 2 6 3" xfId="30343" xr:uid="{1B295DDC-5D0E-408F-AB50-3A2503A48204}"/>
    <cellStyle name="Normal 34 3 2 7" xfId="4596" xr:uid="{4318AB4F-02D2-41D0-A3EE-88A5C01A07E8}"/>
    <cellStyle name="Normal 34 3 2 7 2" xfId="33535" xr:uid="{DD4CC784-4530-472C-85CF-90523804759F}"/>
    <cellStyle name="Normal 34 3 2 8" xfId="19112" xr:uid="{A27C87EA-7983-41EB-9412-AF861B631361}"/>
    <cellStyle name="Normal 34 3 3" xfId="1614" xr:uid="{100D7F23-0C84-4074-9E2C-C3968BACA274}"/>
    <cellStyle name="Normal 34 3 3 2" xfId="3228" xr:uid="{B4555761-43F2-42CC-B28B-343D2AEF4732}"/>
    <cellStyle name="Normal 34 3 3 2 2" xfId="10716" xr:uid="{0F8971C7-03ED-458B-923C-3AE63BB59A38}"/>
    <cellStyle name="Normal 34 3 3 2 2 2" xfId="39614" xr:uid="{FFD1848F-8EA0-4FB6-9565-AA2E799B8818}"/>
    <cellStyle name="Normal 34 3 3 2 2 3" xfId="25190" xr:uid="{0126E5C2-2A90-4CEE-8325-E8ACD7E98BD2}"/>
    <cellStyle name="Normal 34 3 3 2 3" xfId="14453" xr:uid="{FABA04B7-EB4B-4E8F-8F0C-CD163924B454}"/>
    <cellStyle name="Normal 34 3 3 2 3 2" xfId="43346" xr:uid="{2A3B28E3-0531-4F31-8606-311B7BAF1007}"/>
    <cellStyle name="Normal 34 3 3 2 3 3" xfId="28922" xr:uid="{117194CB-DE85-4DBF-83F0-2DE5F120EB38}"/>
    <cellStyle name="Normal 34 3 3 2 4" xfId="17756" xr:uid="{1F643613-5492-43D9-963C-D4D1B02A87CB}"/>
    <cellStyle name="Normal 34 3 3 2 4 2" xfId="46634" xr:uid="{35403CA1-FF52-4318-BA27-432F0C898072}"/>
    <cellStyle name="Normal 34 3 3 2 4 3" xfId="32210" xr:uid="{10E15CDA-21FB-4B5C-B18F-8E30EFD5A1BE}"/>
    <cellStyle name="Normal 34 3 3 2 5" xfId="6967" xr:uid="{F665922B-DE12-4288-8D4F-FAEA6CAB1C2A}"/>
    <cellStyle name="Normal 34 3 3 2 5 2" xfId="35882" xr:uid="{30F12872-3745-466D-8ECC-FF87D72DC9C6}"/>
    <cellStyle name="Normal 34 3 3 2 6" xfId="21458" xr:uid="{7C426CF6-8290-4201-86EF-83E8B758FC4E}"/>
    <cellStyle name="Normal 34 3 3 3" xfId="8850" xr:uid="{735302A7-CC44-47E2-87E8-12A57DE6DA0C}"/>
    <cellStyle name="Normal 34 3 3 3 2" xfId="37748" xr:uid="{E28AF896-0B7A-4853-A908-9C02C98A1101}"/>
    <cellStyle name="Normal 34 3 3 3 3" xfId="23324" xr:uid="{4A92BA20-88AC-45AB-9DBD-911CEE5BBE6B}"/>
    <cellStyle name="Normal 34 3 3 4" xfId="12587" xr:uid="{145571FF-2C8E-4B27-9FA1-6ACA1E99E865}"/>
    <cellStyle name="Normal 34 3 3 4 2" xfId="41480" xr:uid="{4FDAD48C-F1B8-475F-8858-9E30216EAB50}"/>
    <cellStyle name="Normal 34 3 3 4 3" xfId="27056" xr:uid="{9E2455F8-C47A-4BDC-B8A2-74EA283B17F9}"/>
    <cellStyle name="Normal 34 3 3 5" xfId="16143" xr:uid="{BB02E458-FE8E-47E9-8FFC-C650D6F0E5AE}"/>
    <cellStyle name="Normal 34 3 3 5 2" xfId="45022" xr:uid="{904D6C3B-E2C2-4BC3-B890-D3F395EA0CEF}"/>
    <cellStyle name="Normal 34 3 3 5 3" xfId="30598" xr:uid="{69DBA05A-495D-4A5A-A691-754393264C96}"/>
    <cellStyle name="Normal 34 3 3 6" xfId="5093" xr:uid="{26469274-18E7-4710-81A4-3DE44542FD18}"/>
    <cellStyle name="Normal 34 3 3 6 2" xfId="34016" xr:uid="{4E44A17A-098B-4CCF-B28A-FFBB715F0BC9}"/>
    <cellStyle name="Normal 34 3 3 7" xfId="19592" xr:uid="{39E46DF3-92D7-4E02-AAC4-98A3C2B46343}"/>
    <cellStyle name="Normal 34 3 4" xfId="2422" xr:uid="{4552F138-9B1F-49AE-B7BA-1DADAE4B4AFD}"/>
    <cellStyle name="Normal 34 3 4 2" xfId="9783" xr:uid="{670F6283-9376-4E7A-B00C-F57B4D44BB6E}"/>
    <cellStyle name="Normal 34 3 4 2 2" xfId="38681" xr:uid="{B66F562E-4952-4A65-B7E9-E1340F77C8D2}"/>
    <cellStyle name="Normal 34 3 4 2 3" xfId="24257" xr:uid="{2E2B30A0-C132-487F-AEE7-E4D373C0566B}"/>
    <cellStyle name="Normal 34 3 4 3" xfId="13520" xr:uid="{8A265CF7-0410-4983-89D9-9CBD42F8A843}"/>
    <cellStyle name="Normal 34 3 4 3 2" xfId="42413" xr:uid="{241F7CB6-1A41-4F94-A900-B977702D1426}"/>
    <cellStyle name="Normal 34 3 4 3 3" xfId="27989" xr:uid="{BFE3932B-5730-438C-9A0D-59641A1603F6}"/>
    <cellStyle name="Normal 34 3 4 4" xfId="16950" xr:uid="{0B5CE4E8-C56A-4117-AC39-C977F1A180EF}"/>
    <cellStyle name="Normal 34 3 4 4 2" xfId="45828" xr:uid="{9CAE34AB-B65C-4DC8-9467-5867F11BFE4F}"/>
    <cellStyle name="Normal 34 3 4 4 3" xfId="31404" xr:uid="{00F6737F-8BF8-498C-95B8-1468930D59B4}"/>
    <cellStyle name="Normal 34 3 4 5" xfId="6034" xr:uid="{E1476C39-3CCC-4C4B-82A4-6F0A718CDF70}"/>
    <cellStyle name="Normal 34 3 4 5 2" xfId="34949" xr:uid="{79B070F7-DA8A-4500-8525-FE9329F0FDAE}"/>
    <cellStyle name="Normal 34 3 4 6" xfId="20525" xr:uid="{68752C48-32AA-4678-BE72-5475EE3CA62E}"/>
    <cellStyle name="Normal 34 3 5" xfId="7917" xr:uid="{45A5E2FD-A5E0-4EA9-B0AC-5C9D12F500DE}"/>
    <cellStyle name="Normal 34 3 5 2" xfId="36815" xr:uid="{5363F213-47D1-4327-896E-1575C001944F}"/>
    <cellStyle name="Normal 34 3 5 3" xfId="22391" xr:uid="{3D6F4B1D-432F-48C9-A31E-51EB604CFA60}"/>
    <cellStyle name="Normal 34 3 6" xfId="11652" xr:uid="{F7E3C1A4-684D-427C-B043-9C8B123CB50C}"/>
    <cellStyle name="Normal 34 3 6 2" xfId="40547" xr:uid="{6AC74568-C49C-41ED-A305-844ADD22CEC0}"/>
    <cellStyle name="Normal 34 3 6 3" xfId="26123" xr:uid="{EA994F72-FEF9-46BC-BE91-B47123E6F68D}"/>
    <cellStyle name="Normal 34 3 7" xfId="15329" xr:uid="{54D6156A-F357-49BD-B492-3439898460BD}"/>
    <cellStyle name="Normal 34 3 7 2" xfId="44216" xr:uid="{56B5663C-C91F-424C-8493-B29ECB1DBA88}"/>
    <cellStyle name="Normal 34 3 7 3" xfId="29792" xr:uid="{B162232E-7BCA-4E6A-B37E-5B6D8753AFAE}"/>
    <cellStyle name="Normal 34 3 8" xfId="4101" xr:uid="{F53EC199-5640-41C3-9D1C-0B4E9957D146}"/>
    <cellStyle name="Normal 34 3 8 2" xfId="33082" xr:uid="{1F3B7E23-AF97-4C94-B3FF-0A3A3C2E2FD7}"/>
    <cellStyle name="Normal 34 3 9" xfId="18659" xr:uid="{FE52376A-C0CD-4BDB-B08C-280DC6F7CC97}"/>
    <cellStyle name="Normal 34 4" xfId="1281" xr:uid="{4581077F-B9D1-4882-8FEC-8108FF134A27}"/>
    <cellStyle name="Normal 34 4 2" xfId="2163" xr:uid="{6CFC7776-9026-41B6-A1A3-ABDDF5C44F1E}"/>
    <cellStyle name="Normal 34 4 2 2" xfId="3777" xr:uid="{B20B8D67-8BCF-45EF-8506-987281F67554}"/>
    <cellStyle name="Normal 34 4 2 2 2" xfId="11039" xr:uid="{4E486248-7BCD-4762-87EC-CCDB6B40287D}"/>
    <cellStyle name="Normal 34 4 2 2 2 2" xfId="39937" xr:uid="{C0064330-FF59-4A5A-B620-5993A09AF156}"/>
    <cellStyle name="Normal 34 4 2 2 2 3" xfId="25513" xr:uid="{632F93EF-A675-4A2E-A358-8EF3B9BEC000}"/>
    <cellStyle name="Normal 34 4 2 2 3" xfId="14776" xr:uid="{C053C5CF-B2AA-4854-8BD9-626B43BFB00F}"/>
    <cellStyle name="Normal 34 4 2 2 3 2" xfId="43669" xr:uid="{2D4491E8-CF82-4854-A340-28E9692D0D9F}"/>
    <cellStyle name="Normal 34 4 2 2 3 3" xfId="29245" xr:uid="{53F399C9-4730-4AEB-951F-AE52A18DCF39}"/>
    <cellStyle name="Normal 34 4 2 2 4" xfId="18305" xr:uid="{55A7CD68-6F4B-4B9E-91DE-A0DCC7EE12BA}"/>
    <cellStyle name="Normal 34 4 2 2 4 2" xfId="47183" xr:uid="{5D8C7620-9C09-4E29-ACDC-5AB5A277F527}"/>
    <cellStyle name="Normal 34 4 2 2 4 3" xfId="32759" xr:uid="{D7B93FEE-4266-4C65-8042-95E7F1842E6B}"/>
    <cellStyle name="Normal 34 4 2 2 5" xfId="7290" xr:uid="{470564A0-72A2-4792-A280-0EF5938BDEED}"/>
    <cellStyle name="Normal 34 4 2 2 5 2" xfId="36205" xr:uid="{A3601DB4-8836-46C9-B246-6BB6C660142D}"/>
    <cellStyle name="Normal 34 4 2 2 6" xfId="21781" xr:uid="{D2952748-B95F-46B2-9AB1-557304B2D5EF}"/>
    <cellStyle name="Normal 34 4 2 3" xfId="9173" xr:uid="{C9C206FD-53C2-4508-AFB7-869F86BEE288}"/>
    <cellStyle name="Normal 34 4 2 3 2" xfId="38071" xr:uid="{91368D0E-0138-451F-8ED7-3AB7C8B3B341}"/>
    <cellStyle name="Normal 34 4 2 3 3" xfId="23647" xr:uid="{E2439CC3-7952-4070-97DD-0B21E5DF0AC2}"/>
    <cellStyle name="Normal 34 4 2 4" xfId="12910" xr:uid="{F2B2A624-D788-423A-9173-B3CFA4B57948}"/>
    <cellStyle name="Normal 34 4 2 4 2" xfId="41803" xr:uid="{D904240D-EAEA-4964-9C55-C26AAFCD8319}"/>
    <cellStyle name="Normal 34 4 2 4 3" xfId="27379" xr:uid="{EF9B01B3-8428-4DA5-BA42-3C24532E0068}"/>
    <cellStyle name="Normal 34 4 2 5" xfId="16692" xr:uid="{2C40F0EF-BA4C-4F55-BAE2-4D9342F6E0E5}"/>
    <cellStyle name="Normal 34 4 2 5 2" xfId="45571" xr:uid="{9DEAAD80-DD99-4BD0-8072-64B84BADB174}"/>
    <cellStyle name="Normal 34 4 2 5 3" xfId="31147" xr:uid="{A46C8FF2-5119-4637-ADA3-F859DE39C3CE}"/>
    <cellStyle name="Normal 34 4 2 6" xfId="5416" xr:uid="{9C0E4706-D200-4D3C-8D5D-BBFE02049D72}"/>
    <cellStyle name="Normal 34 4 2 6 2" xfId="34339" xr:uid="{7583D2A1-E682-43E8-A32D-7106A43C600B}"/>
    <cellStyle name="Normal 34 4 2 7" xfId="19915" xr:uid="{CF112B50-5E81-4DD8-8EF2-C16CCF4DC80B}"/>
    <cellStyle name="Normal 34 4 3" xfId="2971" xr:uid="{27E57CF4-A630-4519-A597-6A1BDE4E76E2}"/>
    <cellStyle name="Normal 34 4 3 2" xfId="10106" xr:uid="{AFD9BC9E-E093-4EAF-A5A0-B706146CFC18}"/>
    <cellStyle name="Normal 34 4 3 2 2" xfId="39004" xr:uid="{1D3BDDDE-006B-417A-9D78-9242DF1132C8}"/>
    <cellStyle name="Normal 34 4 3 2 3" xfId="24580" xr:uid="{34288305-0C3E-4AED-99A8-031634FF4EF5}"/>
    <cellStyle name="Normal 34 4 3 3" xfId="13843" xr:uid="{79B2012E-0EED-43FF-95BE-2C6FBC490428}"/>
    <cellStyle name="Normal 34 4 3 3 2" xfId="42736" xr:uid="{42D4E2B5-9DFF-4682-BFEF-7A7014B35734}"/>
    <cellStyle name="Normal 34 4 3 3 3" xfId="28312" xr:uid="{55D18CA4-9F78-4FE0-BFA8-CEC16ACEB6AC}"/>
    <cellStyle name="Normal 34 4 3 4" xfId="17499" xr:uid="{4D8D19F3-7EA1-498A-BF84-89C819F94406}"/>
    <cellStyle name="Normal 34 4 3 4 2" xfId="46377" xr:uid="{9C276029-1F98-40FA-BD44-10F39116D11B}"/>
    <cellStyle name="Normal 34 4 3 4 3" xfId="31953" xr:uid="{F89C67FD-F02A-4BE9-AB89-F30BA886E178}"/>
    <cellStyle name="Normal 34 4 3 5" xfId="6357" xr:uid="{96493609-63EF-4E88-A5E7-C54F391DBE73}"/>
    <cellStyle name="Normal 34 4 3 5 2" xfId="35272" xr:uid="{A20046CC-D622-441B-A648-FF9326FBB402}"/>
    <cellStyle name="Normal 34 4 3 6" xfId="20848" xr:uid="{5A6538A5-FCCE-4524-9475-171A21075755}"/>
    <cellStyle name="Normal 34 4 4" xfId="8240" xr:uid="{77107E72-22EE-44D1-999E-A9CAE4562C81}"/>
    <cellStyle name="Normal 34 4 4 2" xfId="37138" xr:uid="{347FEFC3-264A-441F-AF36-BC3584C70EA6}"/>
    <cellStyle name="Normal 34 4 4 3" xfId="22714" xr:uid="{10D3911F-DE55-454A-820E-DC2AA48D889E}"/>
    <cellStyle name="Normal 34 4 5" xfId="11975" xr:uid="{C9A821F4-4FAA-4ED9-9959-4489FC7B252F}"/>
    <cellStyle name="Normal 34 4 5 2" xfId="40870" xr:uid="{C6474B18-955A-487F-926F-1684517012B0}"/>
    <cellStyle name="Normal 34 4 5 3" xfId="26446" xr:uid="{248C49C7-2B1E-4EAD-A4D3-3CCB1F885B7A}"/>
    <cellStyle name="Normal 34 4 6" xfId="15885" xr:uid="{E70CF582-DDEF-4EE6-862D-2AAD8404CF30}"/>
    <cellStyle name="Normal 34 4 6 2" xfId="44765" xr:uid="{917596A6-4703-441C-84DB-1A045FEDB727}"/>
    <cellStyle name="Normal 34 4 6 3" xfId="30341" xr:uid="{7CCFE648-A5B4-4D38-BE82-A47EF5A43C6E}"/>
    <cellStyle name="Normal 34 4 7" xfId="4463" xr:uid="{0EBDC1C3-4B7B-4264-AB9D-BDBD9A89257B}"/>
    <cellStyle name="Normal 34 4 7 2" xfId="33405" xr:uid="{D9A5D4F4-BD16-46F6-B143-0AE2182CC022}"/>
    <cellStyle name="Normal 34 4 8" xfId="18982" xr:uid="{3723DE30-1536-44BE-8096-BEB8DF41662B}"/>
    <cellStyle name="Normal 34 5" xfId="1484" xr:uid="{9DE33A26-B22D-4082-B317-69DA24E5BF20}"/>
    <cellStyle name="Normal 34 5 2" xfId="3098" xr:uid="{DEE0D254-099A-4706-B361-8E8A2922124C}"/>
    <cellStyle name="Normal 34 5 2 2" xfId="10586" xr:uid="{884765E5-C516-4B62-8ECC-76E8D6BE8AAF}"/>
    <cellStyle name="Normal 34 5 2 2 2" xfId="39484" xr:uid="{36A2CC9F-D1C4-42EE-B9B5-A984158E96F8}"/>
    <cellStyle name="Normal 34 5 2 2 3" xfId="25060" xr:uid="{4C96824B-4B98-4F5F-8CDF-73A1CA2D3CF3}"/>
    <cellStyle name="Normal 34 5 2 3" xfId="14323" xr:uid="{250DA339-C39D-44D9-BFDC-7E3B290F8AAF}"/>
    <cellStyle name="Normal 34 5 2 3 2" xfId="43216" xr:uid="{F68BDE83-921B-48C8-A585-E8A314E543FF}"/>
    <cellStyle name="Normal 34 5 2 3 3" xfId="28792" xr:uid="{C0C24F1C-1590-458A-8C2C-8B658B33AAF4}"/>
    <cellStyle name="Normal 34 5 2 4" xfId="17626" xr:uid="{FA590EDC-0C9B-47A0-9604-FCFF83E6F6CD}"/>
    <cellStyle name="Normal 34 5 2 4 2" xfId="46504" xr:uid="{37485A67-4334-44D2-B650-46065A17B621}"/>
    <cellStyle name="Normal 34 5 2 4 3" xfId="32080" xr:uid="{6020CECD-83AC-40ED-8AD0-B341C5F0B164}"/>
    <cellStyle name="Normal 34 5 2 5" xfId="6837" xr:uid="{93D408CA-3EE2-46ED-A1B4-8C4D4D6B0473}"/>
    <cellStyle name="Normal 34 5 2 5 2" xfId="35752" xr:uid="{3533D661-6265-4A86-ABC7-72195F402AA5}"/>
    <cellStyle name="Normal 34 5 2 6" xfId="21328" xr:uid="{2917AA36-3544-4E91-852B-258FCFDA574B}"/>
    <cellStyle name="Normal 34 5 3" xfId="8720" xr:uid="{E027E834-5658-4642-B6BF-C51E9593EB88}"/>
    <cellStyle name="Normal 34 5 3 2" xfId="37618" xr:uid="{4A0F339F-04CE-4E3F-BFB6-B0F44828C435}"/>
    <cellStyle name="Normal 34 5 3 3" xfId="23194" xr:uid="{0EB27827-04CC-4FD4-83D2-5D4125737989}"/>
    <cellStyle name="Normal 34 5 4" xfId="12457" xr:uid="{B86D9261-955C-430E-A25C-7AF6D75885FB}"/>
    <cellStyle name="Normal 34 5 4 2" xfId="41350" xr:uid="{0AA5A2F3-3862-4CDF-B93E-380074D90A9A}"/>
    <cellStyle name="Normal 34 5 4 3" xfId="26926" xr:uid="{4C7D983F-6933-4804-88C0-6953ED93341A}"/>
    <cellStyle name="Normal 34 5 5" xfId="16013" xr:uid="{3F5EC8A1-BA75-43AE-85E8-90200E439441}"/>
    <cellStyle name="Normal 34 5 5 2" xfId="44892" xr:uid="{283849AD-D70A-490D-9E06-EB162C941EA2}"/>
    <cellStyle name="Normal 34 5 5 3" xfId="30468" xr:uid="{04FE4CAE-641A-46DB-AF93-491AB298A19B}"/>
    <cellStyle name="Normal 34 5 6" xfId="4963" xr:uid="{3F51FD59-0748-4415-97D6-64A44F24F697}"/>
    <cellStyle name="Normal 34 5 6 2" xfId="33886" xr:uid="{6E0C0727-0C72-433E-92DE-9750C7AB97E3}"/>
    <cellStyle name="Normal 34 5 7" xfId="19462" xr:uid="{23249308-9F4D-4FBE-9C04-6B6D36DF0647}"/>
    <cellStyle name="Normal 34 6" xfId="2292" xr:uid="{6422F8A2-CA98-4856-9C86-AFF49ECEE24F}"/>
    <cellStyle name="Normal 34 6 2" xfId="9653" xr:uid="{50AFA80A-DFA1-4CAC-9B56-E45549008626}"/>
    <cellStyle name="Normal 34 6 2 2" xfId="38551" xr:uid="{E9844FEB-21FA-4204-A98E-4440312F7F66}"/>
    <cellStyle name="Normal 34 6 2 3" xfId="24127" xr:uid="{D3E9CC67-3CA2-4EBD-A534-34619F00523F}"/>
    <cellStyle name="Normal 34 6 3" xfId="13390" xr:uid="{622294D9-CA9F-4E90-828E-C9954F9BE8DC}"/>
    <cellStyle name="Normal 34 6 3 2" xfId="42283" xr:uid="{222F715A-968D-4F76-AA12-30D2EFAB0012}"/>
    <cellStyle name="Normal 34 6 3 3" xfId="27859" xr:uid="{A236A287-02CC-467B-ACB6-DF021F60F3D3}"/>
    <cellStyle name="Normal 34 6 4" xfId="16820" xr:uid="{7196C69A-6AF3-4E85-9D3B-332E0C1519B8}"/>
    <cellStyle name="Normal 34 6 4 2" xfId="45698" xr:uid="{BA6298CA-5C8C-45CF-A133-5FCFCBD9A9E5}"/>
    <cellStyle name="Normal 34 6 4 3" xfId="31274" xr:uid="{F70B6CC0-A95F-4FD9-BB5B-559E5F5FD5A7}"/>
    <cellStyle name="Normal 34 6 5" xfId="5904" xr:uid="{5E725F06-9DCE-4F57-8081-780A251BBF78}"/>
    <cellStyle name="Normal 34 6 5 2" xfId="34819" xr:uid="{FA8675E1-DE57-4669-B293-4A642C2C785B}"/>
    <cellStyle name="Normal 34 6 6" xfId="20395" xr:uid="{76A2FF6E-2011-4B0C-A0F7-60CAACA33C87}"/>
    <cellStyle name="Normal 34 7" xfId="7787" xr:uid="{09211ACC-E9F4-4EC7-862E-F453DAB12CAE}"/>
    <cellStyle name="Normal 34 7 2" xfId="36685" xr:uid="{D71AB140-10F6-4EBA-B3C1-297AE62EF617}"/>
    <cellStyle name="Normal 34 7 3" xfId="22261" xr:uid="{5D4B6C79-6943-4130-B986-C3E1640642D4}"/>
    <cellStyle name="Normal 34 8" xfId="11522" xr:uid="{8946AADD-07C3-418C-8B76-6445F31542EC}"/>
    <cellStyle name="Normal 34 8 2" xfId="40417" xr:uid="{665139C8-DFBD-46B1-9481-DA87BB230072}"/>
    <cellStyle name="Normal 34 8 3" xfId="25993" xr:uid="{E2FBB4B4-812C-4384-A74C-4C7720CE31ED}"/>
    <cellStyle name="Normal 34 9" xfId="15199" xr:uid="{831FC04D-AB3F-432C-A5F8-CE2AA30246CB}"/>
    <cellStyle name="Normal 34 9 2" xfId="44086" xr:uid="{7B9789D5-12C8-46EA-BA47-46111A0EB34B}"/>
    <cellStyle name="Normal 34 9 3" xfId="29662" xr:uid="{F9200FAF-BB9E-48B5-B5BF-295618218557}"/>
    <cellStyle name="Normal 35" xfId="432" xr:uid="{E83E3D18-154E-4EB0-9521-D37AE1CB6857}"/>
    <cellStyle name="Normal 35 10" xfId="3986" xr:uid="{BA613097-FCFF-45A0-B6F2-75B59F56B9B2}"/>
    <cellStyle name="Normal 35 10 2" xfId="32967" xr:uid="{7698F561-C142-429C-A910-F775C3F22ACE}"/>
    <cellStyle name="Normal 35 11" xfId="18544" xr:uid="{A985204C-F647-4953-A642-965A52E96ED0}"/>
    <cellStyle name="Normal 35 2" xfId="820" xr:uid="{E7C73C0D-ECFE-4717-8E20-1A05BB5942A9}"/>
    <cellStyle name="Normal 35 2 2" xfId="1285" xr:uid="{2353F642-0598-4FF2-AB73-9E6E3E2BFC5C}"/>
    <cellStyle name="Normal 35 2 2 2" xfId="2167" xr:uid="{C679AE48-A975-4D91-A23C-15083EF5D521}"/>
    <cellStyle name="Normal 35 2 2 2 2" xfId="3781" xr:uid="{814CCC6A-ACAB-4AFC-BD5E-F35E71B03941}"/>
    <cellStyle name="Normal 35 2 2 2 2 2" xfId="11313" xr:uid="{8ADEB5E0-CCBD-45BB-AFC0-B6918B435C3C}"/>
    <cellStyle name="Normal 35 2 2 2 2 2 2" xfId="40211" xr:uid="{793092D2-5400-46D9-B46F-60D790989A01}"/>
    <cellStyle name="Normal 35 2 2 2 2 2 3" xfId="25787" xr:uid="{72CBA2D3-8162-4A97-AFD4-B3DB8061631D}"/>
    <cellStyle name="Normal 35 2 2 2 2 3" xfId="15050" xr:uid="{BE37718E-417D-4810-9FC9-2802C68D036D}"/>
    <cellStyle name="Normal 35 2 2 2 2 3 2" xfId="43943" xr:uid="{A15C7C03-8F19-4EEA-A431-A40D9EDAB778}"/>
    <cellStyle name="Normal 35 2 2 2 2 3 3" xfId="29519" xr:uid="{72A39E57-D53C-479C-A03C-AD9D6562B22E}"/>
    <cellStyle name="Normal 35 2 2 2 2 4" xfId="18309" xr:uid="{8FE836C4-4F99-43D8-B4F2-4B69043685BF}"/>
    <cellStyle name="Normal 35 2 2 2 2 4 2" xfId="47187" xr:uid="{2D8C02F0-D5CE-4B6F-9149-0B08E7987EFE}"/>
    <cellStyle name="Normal 35 2 2 2 2 4 3" xfId="32763" xr:uid="{BD4EA1B2-7DCE-480A-BCB5-B6853264CCEE}"/>
    <cellStyle name="Normal 35 2 2 2 2 5" xfId="7564" xr:uid="{6BDF095A-42F0-4E61-B30A-D6B4AF0686B3}"/>
    <cellStyle name="Normal 35 2 2 2 2 5 2" xfId="36479" xr:uid="{9E699D8B-EE0A-4EDB-9FA2-27CB281DBE56}"/>
    <cellStyle name="Normal 35 2 2 2 2 6" xfId="22055" xr:uid="{33D46271-5D90-4DA9-A97F-F486EB762CF6}"/>
    <cellStyle name="Normal 35 2 2 2 3" xfId="9447" xr:uid="{053A83CB-B68A-450D-9DD2-5836B659DD2D}"/>
    <cellStyle name="Normal 35 2 2 2 3 2" xfId="38345" xr:uid="{BED5A54E-AA23-46D5-9F13-A75ACD8AA258}"/>
    <cellStyle name="Normal 35 2 2 2 3 3" xfId="23921" xr:uid="{AAA6A7D6-92C0-44C5-A5E7-E28E79285862}"/>
    <cellStyle name="Normal 35 2 2 2 4" xfId="13184" xr:uid="{BA2CB166-8EDA-422A-8E2C-2413342D6C27}"/>
    <cellStyle name="Normal 35 2 2 2 4 2" xfId="42077" xr:uid="{CFD62CBB-DC0B-497D-9E65-D89F5731B2EF}"/>
    <cellStyle name="Normal 35 2 2 2 4 3" xfId="27653" xr:uid="{4CA2AA49-2857-4095-94AE-082431BF7050}"/>
    <cellStyle name="Normal 35 2 2 2 5" xfId="16696" xr:uid="{D57093F8-1557-4CCF-9AE5-17DD2CD1E8EC}"/>
    <cellStyle name="Normal 35 2 2 2 5 2" xfId="45575" xr:uid="{0B8BD888-3119-47D3-BB50-8527C933B52A}"/>
    <cellStyle name="Normal 35 2 2 2 5 3" xfId="31151" xr:uid="{AFC522EE-1428-4E57-A294-DB9481ADAE22}"/>
    <cellStyle name="Normal 35 2 2 2 6" xfId="5690" xr:uid="{44C8D4D6-C8BE-45FF-BD7F-BE5E14F68D49}"/>
    <cellStyle name="Normal 35 2 2 2 6 2" xfId="34613" xr:uid="{0A49CF0A-C680-41CA-A905-FAFBBEBE1415}"/>
    <cellStyle name="Normal 35 2 2 2 7" xfId="20189" xr:uid="{7281813D-49C8-4A7E-B944-7534BB8BC100}"/>
    <cellStyle name="Normal 35 2 2 3" xfId="2975" xr:uid="{9018C9B8-1B26-4642-95F3-68E95279CA14}"/>
    <cellStyle name="Normal 35 2 2 3 2" xfId="10380" xr:uid="{0B02CBFA-43D9-4BE9-B957-4C02EBA86AAF}"/>
    <cellStyle name="Normal 35 2 2 3 2 2" xfId="39278" xr:uid="{AFA37715-EAB2-4DCD-91F9-33A9F8A8F88B}"/>
    <cellStyle name="Normal 35 2 2 3 2 3" xfId="24854" xr:uid="{A78623C7-0D28-49B1-9BB3-610991253F82}"/>
    <cellStyle name="Normal 35 2 2 3 3" xfId="14117" xr:uid="{0969D7DC-BF20-4AF1-9383-FA32E7980436}"/>
    <cellStyle name="Normal 35 2 2 3 3 2" xfId="43010" xr:uid="{81FAAB9A-1130-4D4F-AD21-210EFD53404B}"/>
    <cellStyle name="Normal 35 2 2 3 3 3" xfId="28586" xr:uid="{3534DCF0-4847-4256-BFC0-042C98490917}"/>
    <cellStyle name="Normal 35 2 2 3 4" xfId="17503" xr:uid="{EC92B8EE-E892-42F6-A305-234F4D6C7D0F}"/>
    <cellStyle name="Normal 35 2 2 3 4 2" xfId="46381" xr:uid="{CAF8A207-88C8-4E21-BF3C-38A339629AA4}"/>
    <cellStyle name="Normal 35 2 2 3 4 3" xfId="31957" xr:uid="{4DDAF426-1C90-481E-B8C0-42BB6C0F0034}"/>
    <cellStyle name="Normal 35 2 2 3 5" xfId="6631" xr:uid="{8A86AE83-2532-4028-B202-712E52CB735D}"/>
    <cellStyle name="Normal 35 2 2 3 5 2" xfId="35546" xr:uid="{946D9D8F-47BD-4775-A3C1-771BFC692A04}"/>
    <cellStyle name="Normal 35 2 2 3 6" xfId="21122" xr:uid="{09545557-4BC4-45DB-B69D-73C52BEB738F}"/>
    <cellStyle name="Normal 35 2 2 4" xfId="8514" xr:uid="{B6DA1778-2BC9-4E5C-8739-F6EEC085E9A2}"/>
    <cellStyle name="Normal 35 2 2 4 2" xfId="37412" xr:uid="{75D5B6C5-4771-4AC8-BB44-CF63C9464602}"/>
    <cellStyle name="Normal 35 2 2 4 3" xfId="22988" xr:uid="{F2B2FA42-5965-4410-9E66-13AA4E346867}"/>
    <cellStyle name="Normal 35 2 2 5" xfId="12249" xr:uid="{6D0FC043-26AE-4333-8A9D-DFCECD936C37}"/>
    <cellStyle name="Normal 35 2 2 5 2" xfId="41144" xr:uid="{174C72FA-E5AB-4D90-B9C0-1930924760F2}"/>
    <cellStyle name="Normal 35 2 2 5 3" xfId="26720" xr:uid="{DFA73C86-63CB-40E9-A39A-0CC3F73AF679}"/>
    <cellStyle name="Normal 35 2 2 6" xfId="15889" xr:uid="{ED645912-41A8-4571-BE1A-74639EC07E53}"/>
    <cellStyle name="Normal 35 2 2 6 2" xfId="44769" xr:uid="{334C07E5-36CE-42A1-A798-8F270D31EBC0}"/>
    <cellStyle name="Normal 35 2 2 6 3" xfId="30345" xr:uid="{41D2FF92-3D7C-4A51-A048-F7AFECB58A3A}"/>
    <cellStyle name="Normal 35 2 2 7" xfId="4744" xr:uid="{F050AB41-7FEB-4E76-B6CC-C5F5429D9FA2}"/>
    <cellStyle name="Normal 35 2 2 7 2" xfId="33679" xr:uid="{534A9E3A-2703-41F0-950A-57654C9985FB}"/>
    <cellStyle name="Normal 35 2 2 8" xfId="19256" xr:uid="{DA1DDC5D-4D23-4132-BFC3-6DBACD4CADBE}"/>
    <cellStyle name="Normal 35 2 3" xfId="1758" xr:uid="{5BD23D02-7A7F-4973-BCDD-37D15A0D5EB6}"/>
    <cellStyle name="Normal 35 2 3 2" xfId="3372" xr:uid="{55BBFB6B-EDA5-4311-B0D5-6DA260FD0418}"/>
    <cellStyle name="Normal 35 2 3 2 2" xfId="10860" xr:uid="{F0895527-879F-47F1-8873-C67378209A25}"/>
    <cellStyle name="Normal 35 2 3 2 2 2" xfId="39758" xr:uid="{CF830B4D-8532-468B-8047-BCBF9B051DEA}"/>
    <cellStyle name="Normal 35 2 3 2 2 3" xfId="25334" xr:uid="{3CF984F7-9ACD-478C-B021-6FE58E106874}"/>
    <cellStyle name="Normal 35 2 3 2 3" xfId="14597" xr:uid="{6D94832D-B2E6-45D7-A2D6-E096D4B06CD2}"/>
    <cellStyle name="Normal 35 2 3 2 3 2" xfId="43490" xr:uid="{8C8141FA-41F8-497C-BDD0-37B5B91D0BE9}"/>
    <cellStyle name="Normal 35 2 3 2 3 3" xfId="29066" xr:uid="{A4E15E6C-ABA7-4E4F-B687-2FB9CA742B93}"/>
    <cellStyle name="Normal 35 2 3 2 4" xfId="17900" xr:uid="{0306474B-E9C8-476D-8EB2-4C667377C749}"/>
    <cellStyle name="Normal 35 2 3 2 4 2" xfId="46778" xr:uid="{098925E8-F30C-4DE7-98E0-0996D6A239ED}"/>
    <cellStyle name="Normal 35 2 3 2 4 3" xfId="32354" xr:uid="{DAFF5CE7-ABE1-4B0A-95D3-56A2F73DE3BB}"/>
    <cellStyle name="Normal 35 2 3 2 5" xfId="7111" xr:uid="{2D111D99-8053-4FA1-AE8F-469EB9CCF7B4}"/>
    <cellStyle name="Normal 35 2 3 2 5 2" xfId="36026" xr:uid="{649EF283-0936-4CBA-9A1A-10341B98FB8A}"/>
    <cellStyle name="Normal 35 2 3 2 6" xfId="21602" xr:uid="{536629C2-9754-4546-88D6-702046A192B5}"/>
    <cellStyle name="Normal 35 2 3 3" xfId="8994" xr:uid="{E5558E90-892F-467D-9597-C838FD84D1E8}"/>
    <cellStyle name="Normal 35 2 3 3 2" xfId="37892" xr:uid="{84B256E5-548D-4C51-B6A7-C0EF68D0F4F8}"/>
    <cellStyle name="Normal 35 2 3 3 3" xfId="23468" xr:uid="{5821E3D4-B41A-4BB9-ABA9-CEFCE1AD70EF}"/>
    <cellStyle name="Normal 35 2 3 4" xfId="12731" xr:uid="{107C5D27-D65D-46F2-9019-0259996A877C}"/>
    <cellStyle name="Normal 35 2 3 4 2" xfId="41624" xr:uid="{F063EFE7-BF08-4F1D-A9EE-1D7C7086B69B}"/>
    <cellStyle name="Normal 35 2 3 4 3" xfId="27200" xr:uid="{EE8D983A-6078-4589-961B-DAF474E90804}"/>
    <cellStyle name="Normal 35 2 3 5" xfId="16287" xr:uid="{63D015D5-735D-497F-9319-74037F4B7EBE}"/>
    <cellStyle name="Normal 35 2 3 5 2" xfId="45166" xr:uid="{59834B21-6443-449E-BD0C-A9618D596C5E}"/>
    <cellStyle name="Normal 35 2 3 5 3" xfId="30742" xr:uid="{ED5790DB-30EC-4F34-A9A3-307E6FD26BBD}"/>
    <cellStyle name="Normal 35 2 3 6" xfId="5237" xr:uid="{6B6D818D-79D5-434C-9CC4-E698D683CC4B}"/>
    <cellStyle name="Normal 35 2 3 6 2" xfId="34160" xr:uid="{5FA34D44-D19A-494A-81F7-C754558F99D5}"/>
    <cellStyle name="Normal 35 2 3 7" xfId="19736" xr:uid="{0AC0A853-332B-4A90-8FF6-2EB8105D599C}"/>
    <cellStyle name="Normal 35 2 4" xfId="2566" xr:uid="{E71DB0BD-7584-43D4-BDE2-769778B07D92}"/>
    <cellStyle name="Normal 35 2 4 2" xfId="9927" xr:uid="{6C2859B9-C113-4557-B66E-C376A7483356}"/>
    <cellStyle name="Normal 35 2 4 2 2" xfId="38825" xr:uid="{144EA854-B6D9-47C4-B0AD-53978A0EC962}"/>
    <cellStyle name="Normal 35 2 4 2 3" xfId="24401" xr:uid="{A607F384-10BD-4658-91B6-AD88BB34B50C}"/>
    <cellStyle name="Normal 35 2 4 3" xfId="13664" xr:uid="{A71D3E5C-8CAD-46CC-B81E-8BDA79CF1377}"/>
    <cellStyle name="Normal 35 2 4 3 2" xfId="42557" xr:uid="{68069D55-7121-469B-A0E2-716519708176}"/>
    <cellStyle name="Normal 35 2 4 3 3" xfId="28133" xr:uid="{961D03B9-A07B-4F26-9E9A-5B103476452B}"/>
    <cellStyle name="Normal 35 2 4 4" xfId="17094" xr:uid="{CB8E490D-5B23-4F2C-9A53-E2F4F2771982}"/>
    <cellStyle name="Normal 35 2 4 4 2" xfId="45972" xr:uid="{9909D690-E50C-46A4-B1CB-060EDDCB6C24}"/>
    <cellStyle name="Normal 35 2 4 4 3" xfId="31548" xr:uid="{1F91E528-00C3-4A11-A00C-1596B2BBE549}"/>
    <cellStyle name="Normal 35 2 4 5" xfId="6178" xr:uid="{D7631C17-DB9B-483E-95A3-A4C2EF0DAAF2}"/>
    <cellStyle name="Normal 35 2 4 5 2" xfId="35093" xr:uid="{25740325-F34B-4000-8DBC-10ECB6B7E848}"/>
    <cellStyle name="Normal 35 2 4 6" xfId="20669" xr:uid="{2C862DEA-E1AA-48BF-AF01-D07C506222BE}"/>
    <cellStyle name="Normal 35 2 5" xfId="8061" xr:uid="{BD719E71-EEB2-4827-922F-7AA76851CF33}"/>
    <cellStyle name="Normal 35 2 5 2" xfId="36959" xr:uid="{61628E57-E897-4A0D-8B58-B65E988671DE}"/>
    <cellStyle name="Normal 35 2 5 3" xfId="22535" xr:uid="{4D01D66F-715F-4550-ABE0-F3ABB68E9D11}"/>
    <cellStyle name="Normal 35 2 6" xfId="11796" xr:uid="{E2B51D37-F93E-4068-A3DF-85E6744F657A}"/>
    <cellStyle name="Normal 35 2 6 2" xfId="40691" xr:uid="{6BC05B23-2839-4A39-94F1-40ED2DFE21C8}"/>
    <cellStyle name="Normal 35 2 6 3" xfId="26267" xr:uid="{0C883D0B-8B76-4638-AA9B-024B32DB7392}"/>
    <cellStyle name="Normal 35 2 7" xfId="15473" xr:uid="{A3299B66-D3ED-47DB-9624-87A19935E675}"/>
    <cellStyle name="Normal 35 2 7 2" xfId="44360" xr:uid="{159BF328-AB01-4D2B-80C9-D3B1832219A3}"/>
    <cellStyle name="Normal 35 2 7 3" xfId="29936" xr:uid="{370B7CC8-01AA-4970-88CC-D4D9128232B0}"/>
    <cellStyle name="Normal 35 2 8" xfId="4245" xr:uid="{813A0985-16E3-4F15-BB2C-16E39DD7661A}"/>
    <cellStyle name="Normal 35 2 8 2" xfId="33226" xr:uid="{33FD4BBD-CD75-49EA-B870-EE3437CC4939}"/>
    <cellStyle name="Normal 35 2 9" xfId="18803" xr:uid="{385B44E4-5D8B-4C6D-9AC3-54269E8F2297}"/>
    <cellStyle name="Normal 35 3" xfId="629" xr:uid="{9D56972E-F783-4BE2-BF36-B4C3347AF21E}"/>
    <cellStyle name="Normal 35 3 2" xfId="1286" xr:uid="{6373E3C8-C264-491B-8AC1-220C7329ACD9}"/>
    <cellStyle name="Normal 35 3 2 2" xfId="2168" xr:uid="{80B75707-CD6E-49F9-9928-D1064E1B17F1}"/>
    <cellStyle name="Normal 35 3 2 2 2" xfId="3782" xr:uid="{CA93EAD9-6096-4AFC-B504-F80BF899957F}"/>
    <cellStyle name="Normal 35 3 2 2 2 2" xfId="11184" xr:uid="{331C0DC4-2AB9-4D93-9542-F1665123438F}"/>
    <cellStyle name="Normal 35 3 2 2 2 2 2" xfId="40082" xr:uid="{42C67FA3-4601-4903-B312-4EFA6C3C98BC}"/>
    <cellStyle name="Normal 35 3 2 2 2 2 3" xfId="25658" xr:uid="{C0C66832-75CC-48E5-AD36-D27EE392F1D8}"/>
    <cellStyle name="Normal 35 3 2 2 2 3" xfId="14921" xr:uid="{E1B08BCC-7DB1-4C25-BEC3-45233193E201}"/>
    <cellStyle name="Normal 35 3 2 2 2 3 2" xfId="43814" xr:uid="{A6FC9933-308D-49B8-9C4D-CD27EC6B36B5}"/>
    <cellStyle name="Normal 35 3 2 2 2 3 3" xfId="29390" xr:uid="{807AEEBF-B764-40C9-9DC5-1FD344F46C19}"/>
    <cellStyle name="Normal 35 3 2 2 2 4" xfId="18310" xr:uid="{A2834F73-1643-446C-99AC-90C6930EA945}"/>
    <cellStyle name="Normal 35 3 2 2 2 4 2" xfId="47188" xr:uid="{3DB2FA20-CF58-4B42-90B1-01C3CBBEC013}"/>
    <cellStyle name="Normal 35 3 2 2 2 4 3" xfId="32764" xr:uid="{CD1E27D2-56BD-4A98-8D9C-0041106B0162}"/>
    <cellStyle name="Normal 35 3 2 2 2 5" xfId="7435" xr:uid="{E7398CC1-7E66-4F48-958A-08898DFBF3DF}"/>
    <cellStyle name="Normal 35 3 2 2 2 5 2" xfId="36350" xr:uid="{95BBECE3-6917-4306-8563-5716D8E05610}"/>
    <cellStyle name="Normal 35 3 2 2 2 6" xfId="21926" xr:uid="{7B09BBE8-8A72-4E3E-A71B-E5940F592770}"/>
    <cellStyle name="Normal 35 3 2 2 3" xfId="9318" xr:uid="{2152D80F-DE1C-45EC-ABB4-106AD2FE3521}"/>
    <cellStyle name="Normal 35 3 2 2 3 2" xfId="38216" xr:uid="{091EED91-80D0-4E9D-B207-2FF670A1AE98}"/>
    <cellStyle name="Normal 35 3 2 2 3 3" xfId="23792" xr:uid="{7AA48CB1-000B-4568-9FFC-E183266E02D5}"/>
    <cellStyle name="Normal 35 3 2 2 4" xfId="13055" xr:uid="{42DE1BD9-1051-4308-9410-700720A1E179}"/>
    <cellStyle name="Normal 35 3 2 2 4 2" xfId="41948" xr:uid="{C24670C0-049C-4A94-A18A-63656DA7ED15}"/>
    <cellStyle name="Normal 35 3 2 2 4 3" xfId="27524" xr:uid="{79D32377-3E72-4C4F-A466-FE8BCBA16FD6}"/>
    <cellStyle name="Normal 35 3 2 2 5" xfId="16697" xr:uid="{4CC40B7C-E221-4099-83EF-D04DB254F41E}"/>
    <cellStyle name="Normal 35 3 2 2 5 2" xfId="45576" xr:uid="{3A5BF73C-94F0-497E-B885-752093725C42}"/>
    <cellStyle name="Normal 35 3 2 2 5 3" xfId="31152" xr:uid="{706B6ACE-0FA5-4B98-ACD0-978107B8798B}"/>
    <cellStyle name="Normal 35 3 2 2 6" xfId="5561" xr:uid="{D34F84FF-3177-4B45-9DC0-6F21A3E733C8}"/>
    <cellStyle name="Normal 35 3 2 2 6 2" xfId="34484" xr:uid="{DDAF80CB-80CA-443F-984F-AD31049482F3}"/>
    <cellStyle name="Normal 35 3 2 2 7" xfId="20060" xr:uid="{0D233001-D220-4C73-ADDB-4F1D5D3F3FCB}"/>
    <cellStyle name="Normal 35 3 2 3" xfId="2976" xr:uid="{E8ED8619-976C-4DE8-9280-8F80EA29FA18}"/>
    <cellStyle name="Normal 35 3 2 3 2" xfId="10251" xr:uid="{55108FBA-5D51-47FB-A231-A78ECA0DF494}"/>
    <cellStyle name="Normal 35 3 2 3 2 2" xfId="39149" xr:uid="{1F071A3E-4B9E-4DA9-9937-98712EB02B54}"/>
    <cellStyle name="Normal 35 3 2 3 2 3" xfId="24725" xr:uid="{3D488421-B60B-4640-9598-5B69E55CF023}"/>
    <cellStyle name="Normal 35 3 2 3 3" xfId="13988" xr:uid="{1A3BD9CE-C5A7-47E2-BF3E-C8D96389ADF4}"/>
    <cellStyle name="Normal 35 3 2 3 3 2" xfId="42881" xr:uid="{A618095B-32A8-419A-A3F2-006380E1904C}"/>
    <cellStyle name="Normal 35 3 2 3 3 3" xfId="28457" xr:uid="{389A8626-0D15-473D-8543-F8D580660F2C}"/>
    <cellStyle name="Normal 35 3 2 3 4" xfId="17504" xr:uid="{4F4FD482-6A3E-4631-B0FF-1B00806CDBE5}"/>
    <cellStyle name="Normal 35 3 2 3 4 2" xfId="46382" xr:uid="{0641E1AD-28B6-45AF-8131-42E6563D454B}"/>
    <cellStyle name="Normal 35 3 2 3 4 3" xfId="31958" xr:uid="{35F701DF-DC7D-4BFD-96DE-D58D288F98A1}"/>
    <cellStyle name="Normal 35 3 2 3 5" xfId="6502" xr:uid="{45F89E48-2132-4446-A4F1-5A436B09F01A}"/>
    <cellStyle name="Normal 35 3 2 3 5 2" xfId="35417" xr:uid="{8833A546-84AD-4466-86DD-375DEB0F1B42}"/>
    <cellStyle name="Normal 35 3 2 3 6" xfId="20993" xr:uid="{267F6D4B-F345-46C9-BCA7-36D5898D4426}"/>
    <cellStyle name="Normal 35 3 2 4" xfId="8385" xr:uid="{53D65E3E-FD50-4D1C-B25A-858644290DBD}"/>
    <cellStyle name="Normal 35 3 2 4 2" xfId="37283" xr:uid="{42CA52E5-F71F-4296-810E-3A94E0465D16}"/>
    <cellStyle name="Normal 35 3 2 4 3" xfId="22859" xr:uid="{AD7827EB-6C0B-483D-9376-D0260493B7F5}"/>
    <cellStyle name="Normal 35 3 2 5" xfId="12120" xr:uid="{95E2AC57-B64B-41DF-A683-C256FEA19674}"/>
    <cellStyle name="Normal 35 3 2 5 2" xfId="41015" xr:uid="{9665F7BF-ADF5-4193-AE23-515E9C0F205D}"/>
    <cellStyle name="Normal 35 3 2 5 3" xfId="26591" xr:uid="{845E740C-A38B-4042-896F-6EE8EB6AB263}"/>
    <cellStyle name="Normal 35 3 2 6" xfId="15890" xr:uid="{03CE1536-6932-4461-835C-3F4F74ADFED8}"/>
    <cellStyle name="Normal 35 3 2 6 2" xfId="44770" xr:uid="{68111629-D212-4B7B-A30D-4402FE64F49F}"/>
    <cellStyle name="Normal 35 3 2 6 3" xfId="30346" xr:uid="{EB234B5B-7CFD-49FA-8D82-F3C17B6A8810}"/>
    <cellStyle name="Normal 35 3 2 7" xfId="4611" xr:uid="{F13571DD-B08A-4D26-9FEB-6C69EA641CBE}"/>
    <cellStyle name="Normal 35 3 2 7 2" xfId="33550" xr:uid="{5E46CE49-FB9E-4AD6-931E-BBBFC31FE58E}"/>
    <cellStyle name="Normal 35 3 2 8" xfId="19127" xr:uid="{83900B3B-14FB-4308-BB59-70F5EA58D431}"/>
    <cellStyle name="Normal 35 3 3" xfId="1629" xr:uid="{3520A434-69D0-4BCB-8E68-BF83562E1BBD}"/>
    <cellStyle name="Normal 35 3 3 2" xfId="3243" xr:uid="{827AB604-B491-41F6-8031-8165F19598A6}"/>
    <cellStyle name="Normal 35 3 3 2 2" xfId="10731" xr:uid="{080B39CF-387C-4402-981B-74A1B9A7A20B}"/>
    <cellStyle name="Normal 35 3 3 2 2 2" xfId="39629" xr:uid="{27DC4ED2-42BC-46A6-87A3-BB9D0AF9F13E}"/>
    <cellStyle name="Normal 35 3 3 2 2 3" xfId="25205" xr:uid="{AB09FA1A-9242-4CA1-9A89-8EF573D939EA}"/>
    <cellStyle name="Normal 35 3 3 2 3" xfId="14468" xr:uid="{48BAA719-EFA1-40D0-863C-0D2B00510F7C}"/>
    <cellStyle name="Normal 35 3 3 2 3 2" xfId="43361" xr:uid="{9170255D-36CF-4C16-B0AC-D5F6EA0FA0CA}"/>
    <cellStyle name="Normal 35 3 3 2 3 3" xfId="28937" xr:uid="{FB99B600-0BE0-4031-86BE-B148FC9D458A}"/>
    <cellStyle name="Normal 35 3 3 2 4" xfId="17771" xr:uid="{4598D43F-8085-43C2-ADEF-2B49BABFC988}"/>
    <cellStyle name="Normal 35 3 3 2 4 2" xfId="46649" xr:uid="{C2745A21-6FCC-4067-B793-32497656B249}"/>
    <cellStyle name="Normal 35 3 3 2 4 3" xfId="32225" xr:uid="{F88B831E-C55C-46EB-8481-F62C890CF4FF}"/>
    <cellStyle name="Normal 35 3 3 2 5" xfId="6982" xr:uid="{AEFF7C94-9160-4467-9884-247F62AD47DD}"/>
    <cellStyle name="Normal 35 3 3 2 5 2" xfId="35897" xr:uid="{EAC7ECA1-365C-428C-AF19-2191C18BD7FD}"/>
    <cellStyle name="Normal 35 3 3 2 6" xfId="21473" xr:uid="{5D28ADC2-6D0B-417B-96EE-FBFE6CF29BF5}"/>
    <cellStyle name="Normal 35 3 3 3" xfId="8865" xr:uid="{DD247053-B1DE-41BE-A64C-D5D12D15A53A}"/>
    <cellStyle name="Normal 35 3 3 3 2" xfId="37763" xr:uid="{487D2E1B-776D-4A8A-B1DA-3B411DC7A94C}"/>
    <cellStyle name="Normal 35 3 3 3 3" xfId="23339" xr:uid="{73F801EB-2D99-4A25-AF23-80A1F9B52F5A}"/>
    <cellStyle name="Normal 35 3 3 4" xfId="12602" xr:uid="{7B9D5039-474C-467C-9E66-BE29D9242E33}"/>
    <cellStyle name="Normal 35 3 3 4 2" xfId="41495" xr:uid="{2747F135-C181-428D-9FBC-AE380BEF793C}"/>
    <cellStyle name="Normal 35 3 3 4 3" xfId="27071" xr:uid="{E094A7A4-06A5-4517-9EB1-F7774F2D2AEF}"/>
    <cellStyle name="Normal 35 3 3 5" xfId="16158" xr:uid="{7274C963-299A-4958-9695-7A1768012957}"/>
    <cellStyle name="Normal 35 3 3 5 2" xfId="45037" xr:uid="{4CD4B144-09E3-47EF-B1D5-3CD4F8CC3996}"/>
    <cellStyle name="Normal 35 3 3 5 3" xfId="30613" xr:uid="{58EC0E07-8916-4009-915B-4BFF9DAD25F2}"/>
    <cellStyle name="Normal 35 3 3 6" xfId="5108" xr:uid="{EFCD8018-CA50-43CD-B82A-DEF93C2520B8}"/>
    <cellStyle name="Normal 35 3 3 6 2" xfId="34031" xr:uid="{874695A2-753C-41FE-AA9A-7801C209FA21}"/>
    <cellStyle name="Normal 35 3 3 7" xfId="19607" xr:uid="{9E69F981-704E-4A10-A319-BB01A6AB14BF}"/>
    <cellStyle name="Normal 35 3 4" xfId="2437" xr:uid="{0E25BB57-68AD-4437-A896-BCB9E854B935}"/>
    <cellStyle name="Normal 35 3 4 2" xfId="9798" xr:uid="{58730129-2DCC-4ED4-8344-7349AD745234}"/>
    <cellStyle name="Normal 35 3 4 2 2" xfId="38696" xr:uid="{5AC59D53-B109-44C1-9ED0-2A17EC8D6703}"/>
    <cellStyle name="Normal 35 3 4 2 3" xfId="24272" xr:uid="{B9AC86F7-F407-4FE1-8B2E-3FB155B706D4}"/>
    <cellStyle name="Normal 35 3 4 3" xfId="13535" xr:uid="{578BDF68-AAFF-46A7-A6D9-34B45B4274A2}"/>
    <cellStyle name="Normal 35 3 4 3 2" xfId="42428" xr:uid="{D9E4A59B-5C7D-4212-8C82-0652F41FBA61}"/>
    <cellStyle name="Normal 35 3 4 3 3" xfId="28004" xr:uid="{CA6921EB-2D6C-48CB-B76D-321791A66853}"/>
    <cellStyle name="Normal 35 3 4 4" xfId="16965" xr:uid="{908DF39F-52B9-4BB1-A3D7-B0D468055CD6}"/>
    <cellStyle name="Normal 35 3 4 4 2" xfId="45843" xr:uid="{7D9D195A-CAD8-443E-9826-C94B0F2548F3}"/>
    <cellStyle name="Normal 35 3 4 4 3" xfId="31419" xr:uid="{D6F52E54-7AED-4C44-B417-3B97F7D06CFB}"/>
    <cellStyle name="Normal 35 3 4 5" xfId="6049" xr:uid="{AD4F0403-4E8D-4CEB-A28A-648E1D78876F}"/>
    <cellStyle name="Normal 35 3 4 5 2" xfId="34964" xr:uid="{528FDCB2-67C0-431E-9CC3-D54F82393218}"/>
    <cellStyle name="Normal 35 3 4 6" xfId="20540" xr:uid="{7C6E8BA1-5DA8-4F85-9044-1BA29B2D0151}"/>
    <cellStyle name="Normal 35 3 5" xfId="7932" xr:uid="{2C5B3514-261C-4B33-94E9-CF319C5D7336}"/>
    <cellStyle name="Normal 35 3 5 2" xfId="36830" xr:uid="{BC7FFC54-3A73-4B4E-8BCF-3660546E57C8}"/>
    <cellStyle name="Normal 35 3 5 3" xfId="22406" xr:uid="{921D1A3A-FCD1-4E38-AA65-56DB88AA52BC}"/>
    <cellStyle name="Normal 35 3 6" xfId="11667" xr:uid="{6CEC3BE1-AC55-4362-B0D7-32F6189330BA}"/>
    <cellStyle name="Normal 35 3 6 2" xfId="40562" xr:uid="{D0A87E24-1C8F-4A1B-9B77-1240C50CD6A8}"/>
    <cellStyle name="Normal 35 3 6 3" xfId="26138" xr:uid="{1915282D-51D9-4A3C-A355-4D7BC666047B}"/>
    <cellStyle name="Normal 35 3 7" xfId="15344" xr:uid="{EEA37FAC-107A-465F-A374-3B918E8520D0}"/>
    <cellStyle name="Normal 35 3 7 2" xfId="44231" xr:uid="{C7DC88D3-2616-4C96-9C9E-E8655D450B91}"/>
    <cellStyle name="Normal 35 3 7 3" xfId="29807" xr:uid="{1CEA7D1B-107F-42B6-9671-894AC3B53154}"/>
    <cellStyle name="Normal 35 3 8" xfId="4116" xr:uid="{DE3D4F23-37CE-4D9D-BBD5-10BBFEA08CA8}"/>
    <cellStyle name="Normal 35 3 8 2" xfId="33097" xr:uid="{9C8B9667-FE18-4B49-9722-C14D46A43AF9}"/>
    <cellStyle name="Normal 35 3 9" xfId="18674" xr:uid="{28B1DE4F-880F-48BE-B3A2-8632BE20ED8C}"/>
    <cellStyle name="Normal 35 4" xfId="1284" xr:uid="{349487F9-7A94-446B-8A36-8D59F07DD73D}"/>
    <cellStyle name="Normal 35 4 2" xfId="2166" xr:uid="{84F22DDB-D04A-47DF-8676-9A4341FE98CE}"/>
    <cellStyle name="Normal 35 4 2 2" xfId="3780" xr:uid="{14D43EA8-14EC-43C5-8281-C9B6F51E571A}"/>
    <cellStyle name="Normal 35 4 2 2 2" xfId="11054" xr:uid="{4D8E70B4-C1FB-4BB6-8F3F-D7B9FDD3C56F}"/>
    <cellStyle name="Normal 35 4 2 2 2 2" xfId="39952" xr:uid="{07291483-F91D-4C27-BFDE-C621F1891ED7}"/>
    <cellStyle name="Normal 35 4 2 2 2 3" xfId="25528" xr:uid="{03F3EE6C-C578-4B82-ADD1-4A3A39194FD5}"/>
    <cellStyle name="Normal 35 4 2 2 3" xfId="14791" xr:uid="{109B6B73-A72C-4E27-85C4-1CE13C9BD887}"/>
    <cellStyle name="Normal 35 4 2 2 3 2" xfId="43684" xr:uid="{E2A8ABD6-F561-4F7D-89B0-07B5BBF29565}"/>
    <cellStyle name="Normal 35 4 2 2 3 3" xfId="29260" xr:uid="{E0D8E9BE-FA0B-458A-B716-8E44911FEF80}"/>
    <cellStyle name="Normal 35 4 2 2 4" xfId="18308" xr:uid="{B4E1C0B2-A4DD-4246-8C5D-82E7CF2A32F4}"/>
    <cellStyle name="Normal 35 4 2 2 4 2" xfId="47186" xr:uid="{58B4D409-A6AC-4ED6-873B-883D48E9DFD4}"/>
    <cellStyle name="Normal 35 4 2 2 4 3" xfId="32762" xr:uid="{E5B1AA7D-33F5-436A-A08A-A2814EEE36DF}"/>
    <cellStyle name="Normal 35 4 2 2 5" xfId="7305" xr:uid="{064E2C41-9BF3-469E-9155-CF969169E662}"/>
    <cellStyle name="Normal 35 4 2 2 5 2" xfId="36220" xr:uid="{371A3595-4DFC-4C03-893D-8DF7456C49E3}"/>
    <cellStyle name="Normal 35 4 2 2 6" xfId="21796" xr:uid="{B9E2917E-D37E-4EFF-9B01-D30775DD1DBA}"/>
    <cellStyle name="Normal 35 4 2 3" xfId="9188" xr:uid="{404D8D21-7A26-4EEF-BE26-0EDFC74D6342}"/>
    <cellStyle name="Normal 35 4 2 3 2" xfId="38086" xr:uid="{9035529F-6943-4EC9-854F-9F47DBC53D4F}"/>
    <cellStyle name="Normal 35 4 2 3 3" xfId="23662" xr:uid="{75DC6C8A-0D26-4BA2-B1A8-27EC875CA191}"/>
    <cellStyle name="Normal 35 4 2 4" xfId="12925" xr:uid="{A5072063-A915-47D0-B79A-0C51EDCE8944}"/>
    <cellStyle name="Normal 35 4 2 4 2" xfId="41818" xr:uid="{E20EB77F-71A3-46B9-88CC-5728D1CF7612}"/>
    <cellStyle name="Normal 35 4 2 4 3" xfId="27394" xr:uid="{A2DEB554-9CF1-437C-9FDD-C775921BF52D}"/>
    <cellStyle name="Normal 35 4 2 5" xfId="16695" xr:uid="{8E96D4D6-7798-4A83-853C-B76B10FCAC5B}"/>
    <cellStyle name="Normal 35 4 2 5 2" xfId="45574" xr:uid="{4BFA1D48-BD10-455B-82CF-EE5690B8876A}"/>
    <cellStyle name="Normal 35 4 2 5 3" xfId="31150" xr:uid="{9E12B4F4-516A-47CF-A1E2-6E30BE99F6C2}"/>
    <cellStyle name="Normal 35 4 2 6" xfId="5431" xr:uid="{3AE44AC2-A598-4183-8001-54F2EF53A5A5}"/>
    <cellStyle name="Normal 35 4 2 6 2" xfId="34354" xr:uid="{B0616176-4359-47D9-BAD1-46ED0D38FF5A}"/>
    <cellStyle name="Normal 35 4 2 7" xfId="19930" xr:uid="{4746A7C7-D3F0-4D4A-8EFC-C4CC078D81AB}"/>
    <cellStyle name="Normal 35 4 3" xfId="2974" xr:uid="{C3E85915-D9F8-43C3-AB69-FDB269319EB4}"/>
    <cellStyle name="Normal 35 4 3 2" xfId="10121" xr:uid="{5748AB95-6166-445E-99E7-9F2D28A1C703}"/>
    <cellStyle name="Normal 35 4 3 2 2" xfId="39019" xr:uid="{44EE523A-DF8C-417F-AC7B-B6E9B46503D7}"/>
    <cellStyle name="Normal 35 4 3 2 3" xfId="24595" xr:uid="{E1976AC5-BF3F-4ADB-A85A-DF1389BC7751}"/>
    <cellStyle name="Normal 35 4 3 3" xfId="13858" xr:uid="{DDFD9326-9A5C-4EAD-B5C5-EC79F5097FA0}"/>
    <cellStyle name="Normal 35 4 3 3 2" xfId="42751" xr:uid="{D9A92A0B-107B-46C2-8DBD-2B6F554F61A8}"/>
    <cellStyle name="Normal 35 4 3 3 3" xfId="28327" xr:uid="{31DBDCC2-2301-43FD-8036-B5AF36B0A119}"/>
    <cellStyle name="Normal 35 4 3 4" xfId="17502" xr:uid="{2A6713D9-3D40-41A9-89CA-BC3D844FEE69}"/>
    <cellStyle name="Normal 35 4 3 4 2" xfId="46380" xr:uid="{860EDE6A-FD46-4A55-9AD9-596C31978D33}"/>
    <cellStyle name="Normal 35 4 3 4 3" xfId="31956" xr:uid="{6E24D639-E5C4-470E-9FB8-7C76251BAB4F}"/>
    <cellStyle name="Normal 35 4 3 5" xfId="6372" xr:uid="{61512E02-ED98-4600-BFEA-489693962E0E}"/>
    <cellStyle name="Normal 35 4 3 5 2" xfId="35287" xr:uid="{1EEC643C-58E5-41E6-9BC6-59674BFA91D0}"/>
    <cellStyle name="Normal 35 4 3 6" xfId="20863" xr:uid="{9CA0DBEC-D781-482D-8970-3E94CD725F59}"/>
    <cellStyle name="Normal 35 4 4" xfId="8255" xr:uid="{8C720928-C678-44B4-AFF3-0849BABCF5C5}"/>
    <cellStyle name="Normal 35 4 4 2" xfId="37153" xr:uid="{662FB0AE-14DD-45C1-8BBF-3A38531723D9}"/>
    <cellStyle name="Normal 35 4 4 3" xfId="22729" xr:uid="{49014A9E-B93E-4072-8815-ED5FF3EC3711}"/>
    <cellStyle name="Normal 35 4 5" xfId="11990" xr:uid="{12A624E9-E836-4C0A-B250-3A4500E4873A}"/>
    <cellStyle name="Normal 35 4 5 2" xfId="40885" xr:uid="{515BAB86-AE15-486E-B4DA-614E83A30AD6}"/>
    <cellStyle name="Normal 35 4 5 3" xfId="26461" xr:uid="{41A6DA28-D98B-4295-B377-A4CBAADD69AB}"/>
    <cellStyle name="Normal 35 4 6" xfId="15888" xr:uid="{AF492953-BB24-4440-B517-243B748AE519}"/>
    <cellStyle name="Normal 35 4 6 2" xfId="44768" xr:uid="{592AD3AC-A936-4C0B-BD3F-EE11AE530FE6}"/>
    <cellStyle name="Normal 35 4 6 3" xfId="30344" xr:uid="{C01CB843-CBF3-4639-B7C7-057BD0AFF18E}"/>
    <cellStyle name="Normal 35 4 7" xfId="4478" xr:uid="{42A8994D-86DE-4D20-8779-80B0079BBD61}"/>
    <cellStyle name="Normal 35 4 7 2" xfId="33420" xr:uid="{FAF4FDAD-6133-4E2B-8A44-7E7E0291F1A8}"/>
    <cellStyle name="Normal 35 4 8" xfId="18997" xr:uid="{05288579-5B60-4277-BE47-B778143B76F8}"/>
    <cellStyle name="Normal 35 5" xfId="1499" xr:uid="{C6D589B8-6E5C-44EB-97AC-EF18AD45ABC3}"/>
    <cellStyle name="Normal 35 5 2" xfId="3113" xr:uid="{F5F30555-D9BC-44C4-885F-7C3358EE10B6}"/>
    <cellStyle name="Normal 35 5 2 2" xfId="10601" xr:uid="{6FD50172-C542-404C-8844-4D16E6610145}"/>
    <cellStyle name="Normal 35 5 2 2 2" xfId="39499" xr:uid="{7D0FA366-4D77-46BF-902B-853CF60BA75A}"/>
    <cellStyle name="Normal 35 5 2 2 3" xfId="25075" xr:uid="{8F72B6A4-1056-412A-ACB9-9FC35588013D}"/>
    <cellStyle name="Normal 35 5 2 3" xfId="14338" xr:uid="{67AEB810-7D44-442D-B2E1-582CF14AC276}"/>
    <cellStyle name="Normal 35 5 2 3 2" xfId="43231" xr:uid="{6C3F3EBD-4246-475C-BB4D-AB7272143FC9}"/>
    <cellStyle name="Normal 35 5 2 3 3" xfId="28807" xr:uid="{65073288-C0C7-4CA0-B489-662E56496215}"/>
    <cellStyle name="Normal 35 5 2 4" xfId="17641" xr:uid="{16F5605D-0CE0-4FB2-8137-9B101FF7A158}"/>
    <cellStyle name="Normal 35 5 2 4 2" xfId="46519" xr:uid="{452110FC-2BC1-4003-8244-B40443290426}"/>
    <cellStyle name="Normal 35 5 2 4 3" xfId="32095" xr:uid="{D632EB31-409C-4FA9-B542-B2C55C5AF428}"/>
    <cellStyle name="Normal 35 5 2 5" xfId="6852" xr:uid="{B67F1263-088F-47F9-AFBF-E298191392DA}"/>
    <cellStyle name="Normal 35 5 2 5 2" xfId="35767" xr:uid="{0619ECA0-23C8-4924-B7B9-3A26A8B6AA74}"/>
    <cellStyle name="Normal 35 5 2 6" xfId="21343" xr:uid="{64FEA727-D99F-48C0-AB61-ECC7EFB79E7E}"/>
    <cellStyle name="Normal 35 5 3" xfId="8735" xr:uid="{AA56DC2E-6B6C-4961-9BF7-B94A852BAF9C}"/>
    <cellStyle name="Normal 35 5 3 2" xfId="37633" xr:uid="{39E697D8-6D3C-443E-BB58-2C1882853495}"/>
    <cellStyle name="Normal 35 5 3 3" xfId="23209" xr:uid="{E53B6050-2832-423C-A3B3-81D68004CBE2}"/>
    <cellStyle name="Normal 35 5 4" xfId="12472" xr:uid="{104ECC13-F040-41F8-983A-583006F3D064}"/>
    <cellStyle name="Normal 35 5 4 2" xfId="41365" xr:uid="{D10FE6F3-E178-4C89-BC5A-8C50226E6175}"/>
    <cellStyle name="Normal 35 5 4 3" xfId="26941" xr:uid="{72E5EDB4-AA3C-452B-AE22-B18E7901ED88}"/>
    <cellStyle name="Normal 35 5 5" xfId="16028" xr:uid="{E0547D6C-4C83-4C98-A53A-2BCBBC6238F2}"/>
    <cellStyle name="Normal 35 5 5 2" xfId="44907" xr:uid="{ACBFABB0-C3B2-4E78-A5ED-38EA21FE2133}"/>
    <cellStyle name="Normal 35 5 5 3" xfId="30483" xr:uid="{4535B37E-5D81-4450-97C0-5B7E0ED5223D}"/>
    <cellStyle name="Normal 35 5 6" xfId="4978" xr:uid="{433496B3-1D6C-47C0-BA58-412E196986A8}"/>
    <cellStyle name="Normal 35 5 6 2" xfId="33901" xr:uid="{A2BA05D0-930F-48B2-876E-36850438E0E0}"/>
    <cellStyle name="Normal 35 5 7" xfId="19477" xr:uid="{36E3A8B9-3E6A-41EA-8F11-13701F63FD66}"/>
    <cellStyle name="Normal 35 6" xfId="2307" xr:uid="{829C48E0-CA53-4769-A639-90A2B5651C19}"/>
    <cellStyle name="Normal 35 6 2" xfId="9668" xr:uid="{663CD454-57E1-4764-A49E-71BFEAA57182}"/>
    <cellStyle name="Normal 35 6 2 2" xfId="38566" xr:uid="{1AAC9866-30C3-479A-A76A-1052779095F6}"/>
    <cellStyle name="Normal 35 6 2 3" xfId="24142" xr:uid="{D6D703AB-F865-462F-B4F2-DDCD8718DBA3}"/>
    <cellStyle name="Normal 35 6 3" xfId="13405" xr:uid="{712D72CA-C1EB-43BB-8D98-A09D00891E0D}"/>
    <cellStyle name="Normal 35 6 3 2" xfId="42298" xr:uid="{7D1525C0-4AD5-4F95-8F16-19D011F1685C}"/>
    <cellStyle name="Normal 35 6 3 3" xfId="27874" xr:uid="{95AC509D-8FBF-432B-9515-9539A35B1F45}"/>
    <cellStyle name="Normal 35 6 4" xfId="16835" xr:uid="{D4604947-5252-4355-B83E-7A2212155F40}"/>
    <cellStyle name="Normal 35 6 4 2" xfId="45713" xr:uid="{61E21E30-D97F-43A9-A8E0-78A405476B43}"/>
    <cellStyle name="Normal 35 6 4 3" xfId="31289" xr:uid="{704CB7C3-5C12-4BBF-B004-19539F472A9D}"/>
    <cellStyle name="Normal 35 6 5" xfId="5919" xr:uid="{914DCC40-7589-4DEC-9793-11A23D4DA8CA}"/>
    <cellStyle name="Normal 35 6 5 2" xfId="34834" xr:uid="{4C110810-3C3B-4524-A462-DC3F2BBFEBA4}"/>
    <cellStyle name="Normal 35 6 6" xfId="20410" xr:uid="{988922C5-02C8-4D5B-B47D-34C748F223E4}"/>
    <cellStyle name="Normal 35 7" xfId="7802" xr:uid="{7C81D6DF-F29B-4D06-B928-C5E80297C1F4}"/>
    <cellStyle name="Normal 35 7 2" xfId="36700" xr:uid="{CDED4B37-27F7-4940-86BE-6C6470C8A2AF}"/>
    <cellStyle name="Normal 35 7 3" xfId="22276" xr:uid="{840C9274-90D2-42A9-B36A-6DCAB1135440}"/>
    <cellStyle name="Normal 35 8" xfId="11537" xr:uid="{E6DC3178-A22A-412C-B84E-CC93534CF2D7}"/>
    <cellStyle name="Normal 35 8 2" xfId="40432" xr:uid="{9CF1DE50-3276-4813-A3B0-C72FF826F06A}"/>
    <cellStyle name="Normal 35 8 3" xfId="26008" xr:uid="{1B1085E4-2B0B-4819-B4F1-F9805D37811C}"/>
    <cellStyle name="Normal 35 9" xfId="15214" xr:uid="{BDD2AEA9-1264-4F13-87D9-6F87AC5EC04F}"/>
    <cellStyle name="Normal 35 9 2" xfId="44101" xr:uid="{CD2ADAF3-73AB-41B4-B5C2-C80D941B426F}"/>
    <cellStyle name="Normal 35 9 3" xfId="29677" xr:uid="{0D160E28-77F8-4C16-9F2F-B853119E2F37}"/>
    <cellStyle name="Normal 36" xfId="434" xr:uid="{B7F02D57-2DFE-4954-91D6-347CCD0D9037}"/>
    <cellStyle name="Normal 36 10" xfId="3988" xr:uid="{77C121AD-F317-4F5B-804E-E6EE9FA3D130}"/>
    <cellStyle name="Normal 36 10 2" xfId="32969" xr:uid="{0636AFCD-043D-4911-BD46-A04BFFCBC9E5}"/>
    <cellStyle name="Normal 36 11" xfId="18546" xr:uid="{B8562E27-F72E-41D3-BE87-2234E61AD9D9}"/>
    <cellStyle name="Normal 36 2" xfId="822" xr:uid="{5BBA9BAF-F0D1-4BF1-A9FF-84F7821F594F}"/>
    <cellStyle name="Normal 36 2 2" xfId="1288" xr:uid="{62EF879A-F937-44AB-B023-72CED88434FB}"/>
    <cellStyle name="Normal 36 2 2 2" xfId="2170" xr:uid="{1B87973E-A377-4F63-BC1E-B25EDE9C19CC}"/>
    <cellStyle name="Normal 36 2 2 2 2" xfId="3784" xr:uid="{F81AD0F7-370D-4549-9220-5A8FA16F584B}"/>
    <cellStyle name="Normal 36 2 2 2 2 2" xfId="11315" xr:uid="{1BDBA123-3369-42C3-98E5-76D6BB66B1B8}"/>
    <cellStyle name="Normal 36 2 2 2 2 2 2" xfId="40213" xr:uid="{F5317D5C-691D-4381-A86D-5D9B6981EAC9}"/>
    <cellStyle name="Normal 36 2 2 2 2 2 3" xfId="25789" xr:uid="{195B584B-ECFE-4653-9F52-30360A0A2B57}"/>
    <cellStyle name="Normal 36 2 2 2 2 3" xfId="15052" xr:uid="{25E4F153-2412-4250-B9FC-46807E3AC7EA}"/>
    <cellStyle name="Normal 36 2 2 2 2 3 2" xfId="43945" xr:uid="{1813FDA4-6099-4272-BE25-FFF4D70E995F}"/>
    <cellStyle name="Normal 36 2 2 2 2 3 3" xfId="29521" xr:uid="{D2780B58-D230-43ED-AC7D-D9AA3D6F86D9}"/>
    <cellStyle name="Normal 36 2 2 2 2 4" xfId="18312" xr:uid="{0FAF5367-9E0D-42C8-BBC6-72DCFA5335C0}"/>
    <cellStyle name="Normal 36 2 2 2 2 4 2" xfId="47190" xr:uid="{6314677D-B7F8-4F0A-B56F-AAF7007B5980}"/>
    <cellStyle name="Normal 36 2 2 2 2 4 3" xfId="32766" xr:uid="{0D29AABA-E68B-4A0F-899E-3C5772C811C9}"/>
    <cellStyle name="Normal 36 2 2 2 2 5" xfId="7566" xr:uid="{E0819C69-B713-456C-AF2E-0E8FDF01840F}"/>
    <cellStyle name="Normal 36 2 2 2 2 5 2" xfId="36481" xr:uid="{7271B3AA-DAAC-4A02-8039-3BA75F752368}"/>
    <cellStyle name="Normal 36 2 2 2 2 6" xfId="22057" xr:uid="{2D34B912-50B6-4FF3-AACD-EAF2BAD7C4EC}"/>
    <cellStyle name="Normal 36 2 2 2 3" xfId="9449" xr:uid="{447B1D55-22B7-4021-933A-C02AAF79A3C4}"/>
    <cellStyle name="Normal 36 2 2 2 3 2" xfId="38347" xr:uid="{8D12A9D7-E366-4011-A6E4-33B77E597DC6}"/>
    <cellStyle name="Normal 36 2 2 2 3 3" xfId="23923" xr:uid="{8D38BD43-6772-4307-AF37-93473A6C8C45}"/>
    <cellStyle name="Normal 36 2 2 2 4" xfId="13186" xr:uid="{F48F0DA1-06EB-49BA-BA28-27EF39EBC796}"/>
    <cellStyle name="Normal 36 2 2 2 4 2" xfId="42079" xr:uid="{01914045-DCDF-408F-AAF8-8457E62CDF72}"/>
    <cellStyle name="Normal 36 2 2 2 4 3" xfId="27655" xr:uid="{5AD2FF27-D25C-4A10-98F6-199D6325A2D8}"/>
    <cellStyle name="Normal 36 2 2 2 5" xfId="16699" xr:uid="{40F58A56-6C31-4541-BCBA-9CAD96FBBD80}"/>
    <cellStyle name="Normal 36 2 2 2 5 2" xfId="45578" xr:uid="{5F26F8C4-D014-46BF-B00D-33A87BCB553D}"/>
    <cellStyle name="Normal 36 2 2 2 5 3" xfId="31154" xr:uid="{1C8EBD75-214C-4114-A553-0B7F32A86E07}"/>
    <cellStyle name="Normal 36 2 2 2 6" xfId="5692" xr:uid="{170BDC98-F3D9-4461-A91E-FB5000E75511}"/>
    <cellStyle name="Normal 36 2 2 2 6 2" xfId="34615" xr:uid="{8E025725-F9EB-4975-B818-2D403F9FF42F}"/>
    <cellStyle name="Normal 36 2 2 2 7" xfId="20191" xr:uid="{B59A2B26-9E43-4F6D-AA21-EF4C377C8EC1}"/>
    <cellStyle name="Normal 36 2 2 3" xfId="2978" xr:uid="{895B4D43-EBF2-4309-8A55-976727940217}"/>
    <cellStyle name="Normal 36 2 2 3 2" xfId="10382" xr:uid="{22B3DD67-8414-416A-A1D5-7CFF2B2B4D77}"/>
    <cellStyle name="Normal 36 2 2 3 2 2" xfId="39280" xr:uid="{398AB940-F979-480A-AEAE-5E83B79212A6}"/>
    <cellStyle name="Normal 36 2 2 3 2 3" xfId="24856" xr:uid="{D5BAFF60-D2A4-4DAC-8057-63C19F36BF92}"/>
    <cellStyle name="Normal 36 2 2 3 3" xfId="14119" xr:uid="{AE9048C8-3522-432A-B116-DE312C6D25D9}"/>
    <cellStyle name="Normal 36 2 2 3 3 2" xfId="43012" xr:uid="{0B04245B-E337-419F-ADA6-5529C61695DA}"/>
    <cellStyle name="Normal 36 2 2 3 3 3" xfId="28588" xr:uid="{BBDCBB84-CBF4-4F86-B08D-4B7F11D9BEF8}"/>
    <cellStyle name="Normal 36 2 2 3 4" xfId="17506" xr:uid="{B479C64B-73B2-4796-8070-0C9DFA82CE5E}"/>
    <cellStyle name="Normal 36 2 2 3 4 2" xfId="46384" xr:uid="{16602A97-5420-43C1-8435-4B2BCC106126}"/>
    <cellStyle name="Normal 36 2 2 3 4 3" xfId="31960" xr:uid="{A0030A2B-5E00-4310-ADDA-EFF04613EC34}"/>
    <cellStyle name="Normal 36 2 2 3 5" xfId="6633" xr:uid="{93475C8B-4E2B-4DCA-A227-2B63451CF1A9}"/>
    <cellStyle name="Normal 36 2 2 3 5 2" xfId="35548" xr:uid="{46CBD00B-0494-4E18-AAB7-31488132B33B}"/>
    <cellStyle name="Normal 36 2 2 3 6" xfId="21124" xr:uid="{203BFF9D-8FCE-497D-8FDD-8169BDD6DD6B}"/>
    <cellStyle name="Normal 36 2 2 4" xfId="8516" xr:uid="{3BA73CC5-7F01-48A9-B58E-90095780AFF9}"/>
    <cellStyle name="Normal 36 2 2 4 2" xfId="37414" xr:uid="{B229117F-C89E-4C88-80DA-59AC36D1912F}"/>
    <cellStyle name="Normal 36 2 2 4 3" xfId="22990" xr:uid="{F7AAA53C-44F9-4F09-AFE4-336C85CF7113}"/>
    <cellStyle name="Normal 36 2 2 5" xfId="12251" xr:uid="{6C6F0A0A-A026-42EC-A512-90E6EE581B17}"/>
    <cellStyle name="Normal 36 2 2 5 2" xfId="41146" xr:uid="{81C2E124-5FFC-4E59-A679-C93827536B28}"/>
    <cellStyle name="Normal 36 2 2 5 3" xfId="26722" xr:uid="{391E4B0C-3249-4462-9532-D4D7E4D40802}"/>
    <cellStyle name="Normal 36 2 2 6" xfId="15892" xr:uid="{732012B3-2032-4E84-A172-62C967D70AAB}"/>
    <cellStyle name="Normal 36 2 2 6 2" xfId="44772" xr:uid="{0D314143-AD37-4D74-8124-4CD1CF9810FA}"/>
    <cellStyle name="Normal 36 2 2 6 3" xfId="30348" xr:uid="{C5C7C75B-C05F-43D6-8943-39F5C68D7AF3}"/>
    <cellStyle name="Normal 36 2 2 7" xfId="4746" xr:uid="{CA136B99-539E-439B-90FF-891CDE687A94}"/>
    <cellStyle name="Normal 36 2 2 7 2" xfId="33681" xr:uid="{9BF5BBC4-D91F-4BD6-803E-809C43ADC623}"/>
    <cellStyle name="Normal 36 2 2 8" xfId="19258" xr:uid="{4E27810C-9241-48FA-BEA6-BBF088B803BD}"/>
    <cellStyle name="Normal 36 2 3" xfId="1760" xr:uid="{97F39AEF-3CDC-455E-9380-8194AA8F0FB4}"/>
    <cellStyle name="Normal 36 2 3 2" xfId="3374" xr:uid="{07325552-E0BC-444C-B6F8-EDF77242D73F}"/>
    <cellStyle name="Normal 36 2 3 2 2" xfId="10862" xr:uid="{4B71EC65-A0E1-49AB-9207-42A4FF65C879}"/>
    <cellStyle name="Normal 36 2 3 2 2 2" xfId="39760" xr:uid="{B13F0666-012F-4E41-9B8A-51252E627931}"/>
    <cellStyle name="Normal 36 2 3 2 2 3" xfId="25336" xr:uid="{4FCE08BA-F258-42DA-83ED-3A3F7DFCD220}"/>
    <cellStyle name="Normal 36 2 3 2 3" xfId="14599" xr:uid="{55499A2C-3086-4B9C-9F07-FB11086A45E5}"/>
    <cellStyle name="Normal 36 2 3 2 3 2" xfId="43492" xr:uid="{02B05E4D-D82B-4658-AB82-E770442BE55E}"/>
    <cellStyle name="Normal 36 2 3 2 3 3" xfId="29068" xr:uid="{1DE11D22-26C6-490F-B966-3B3AC479C08B}"/>
    <cellStyle name="Normal 36 2 3 2 4" xfId="17902" xr:uid="{001A6F30-59D8-46AA-A99C-2A8E31BE039E}"/>
    <cellStyle name="Normal 36 2 3 2 4 2" xfId="46780" xr:uid="{385BF4D1-6914-404C-9297-EC49DC121ED7}"/>
    <cellStyle name="Normal 36 2 3 2 4 3" xfId="32356" xr:uid="{0669611F-C0BC-4878-B416-8E90C1E78140}"/>
    <cellStyle name="Normal 36 2 3 2 5" xfId="7113" xr:uid="{98CA8D9D-434B-4705-A480-0A4ACA366F56}"/>
    <cellStyle name="Normal 36 2 3 2 5 2" xfId="36028" xr:uid="{09F84E65-D493-41E2-BD90-8537E5C4BA54}"/>
    <cellStyle name="Normal 36 2 3 2 6" xfId="21604" xr:uid="{6C72CB70-7125-43DA-9F11-7C3578586764}"/>
    <cellStyle name="Normal 36 2 3 3" xfId="8996" xr:uid="{14BF31CF-78A9-490E-B62D-3A75AA52B0E8}"/>
    <cellStyle name="Normal 36 2 3 3 2" xfId="37894" xr:uid="{B56AFA22-3FB0-4581-A880-FDDEE6D8D227}"/>
    <cellStyle name="Normal 36 2 3 3 3" xfId="23470" xr:uid="{B2504955-E034-4F14-8A5D-3A6FE5BBAEE0}"/>
    <cellStyle name="Normal 36 2 3 4" xfId="12733" xr:uid="{70882A02-4A38-44ED-B835-50C92EF7E65F}"/>
    <cellStyle name="Normal 36 2 3 4 2" xfId="41626" xr:uid="{F0931CD8-15D9-4C1A-A177-B77002E20D99}"/>
    <cellStyle name="Normal 36 2 3 4 3" xfId="27202" xr:uid="{23E22A3D-9FCE-408D-B035-8502B43F0A99}"/>
    <cellStyle name="Normal 36 2 3 5" xfId="16289" xr:uid="{9C9D2A20-76E0-4133-9E36-7ED7DBEB2465}"/>
    <cellStyle name="Normal 36 2 3 5 2" xfId="45168" xr:uid="{60438ED1-6F76-48D3-8EE8-C0C8158286E5}"/>
    <cellStyle name="Normal 36 2 3 5 3" xfId="30744" xr:uid="{F3CB45ED-7410-4A49-BA3B-B4C9B9A5A171}"/>
    <cellStyle name="Normal 36 2 3 6" xfId="5239" xr:uid="{1A5BE605-C063-436C-9DE5-92737BB349A9}"/>
    <cellStyle name="Normal 36 2 3 6 2" xfId="34162" xr:uid="{3111C7A0-6774-4019-A21F-9BF42316757D}"/>
    <cellStyle name="Normal 36 2 3 7" xfId="19738" xr:uid="{FEDCB428-BAE7-4530-8964-F57D9E74C476}"/>
    <cellStyle name="Normal 36 2 4" xfId="2568" xr:uid="{20B95A0B-886E-4ACC-9B1D-797CA20D38C0}"/>
    <cellStyle name="Normal 36 2 4 2" xfId="9929" xr:uid="{A6D584EE-7B30-40C4-B6D1-492B8E89209C}"/>
    <cellStyle name="Normal 36 2 4 2 2" xfId="38827" xr:uid="{1308F784-D2D5-4961-9E9C-22AA8D7078F2}"/>
    <cellStyle name="Normal 36 2 4 2 3" xfId="24403" xr:uid="{7D85742F-AFFA-4E0E-AF4A-3885D85A82B7}"/>
    <cellStyle name="Normal 36 2 4 3" xfId="13666" xr:uid="{F4194D48-6A65-4F7F-B5CC-17027C65C843}"/>
    <cellStyle name="Normal 36 2 4 3 2" xfId="42559" xr:uid="{EA30B785-353A-4D6C-84BF-A7CC9CFD373D}"/>
    <cellStyle name="Normal 36 2 4 3 3" xfId="28135" xr:uid="{D90012D6-81A6-44C7-8AA1-316DB89D90B8}"/>
    <cellStyle name="Normal 36 2 4 4" xfId="17096" xr:uid="{41E01EDB-070C-412B-897D-A8FA49545FCF}"/>
    <cellStyle name="Normal 36 2 4 4 2" xfId="45974" xr:uid="{E7466D99-0428-4CBA-AD84-C170A4035167}"/>
    <cellStyle name="Normal 36 2 4 4 3" xfId="31550" xr:uid="{3F41FC2B-77F0-4722-8EA3-FD6EBBE26A6F}"/>
    <cellStyle name="Normal 36 2 4 5" xfId="6180" xr:uid="{7262096A-ADA6-476F-9610-58A65BCDAD62}"/>
    <cellStyle name="Normal 36 2 4 5 2" xfId="35095" xr:uid="{84479F86-CBBB-4338-B490-2E89734ECF59}"/>
    <cellStyle name="Normal 36 2 4 6" xfId="20671" xr:uid="{8D1B7336-9CCD-4BF7-AD98-C1D1CD36A610}"/>
    <cellStyle name="Normal 36 2 5" xfId="8063" xr:uid="{9C7BACAE-9BD7-4FEA-9101-B1D0E255AF3C}"/>
    <cellStyle name="Normal 36 2 5 2" xfId="36961" xr:uid="{A2931059-1B4F-4BFD-84E7-77B68D662D17}"/>
    <cellStyle name="Normal 36 2 5 3" xfId="22537" xr:uid="{5002525F-0C1A-4CEA-BDA8-50C54B7612F3}"/>
    <cellStyle name="Normal 36 2 6" xfId="11798" xr:uid="{CDB1B3EF-9C74-40C4-9057-23641022BB92}"/>
    <cellStyle name="Normal 36 2 6 2" xfId="40693" xr:uid="{14106429-E4C0-4035-8877-3F1BB6B59413}"/>
    <cellStyle name="Normal 36 2 6 3" xfId="26269" xr:uid="{54048489-CE44-4115-BC3C-45C685BCA019}"/>
    <cellStyle name="Normal 36 2 7" xfId="15475" xr:uid="{8421F605-14DB-45E0-A9AD-6ACB9C200435}"/>
    <cellStyle name="Normal 36 2 7 2" xfId="44362" xr:uid="{42ED2219-3746-40E4-B6C7-84981876D447}"/>
    <cellStyle name="Normal 36 2 7 3" xfId="29938" xr:uid="{1303B1F0-9C40-4422-8A94-4C48D8C4B4D2}"/>
    <cellStyle name="Normal 36 2 8" xfId="4247" xr:uid="{F045BC0B-FBEB-43F3-8C7F-7AB6B1741549}"/>
    <cellStyle name="Normal 36 2 8 2" xfId="33228" xr:uid="{7B763D17-AF65-41C4-8DC4-07DC865A03E4}"/>
    <cellStyle name="Normal 36 2 9" xfId="18805" xr:uid="{0DA0BFAC-00D6-452B-818C-BCE98DF16CF8}"/>
    <cellStyle name="Normal 36 3" xfId="631" xr:uid="{B72C2327-87ED-4415-8F77-2B8DCE8F33F0}"/>
    <cellStyle name="Normal 36 3 2" xfId="1289" xr:uid="{11CF2F32-F66E-4B84-AF7B-D590B5B4F49F}"/>
    <cellStyle name="Normal 36 3 2 2" xfId="2171" xr:uid="{AEB305CD-1D91-40EC-8066-B0B0C56B099C}"/>
    <cellStyle name="Normal 36 3 2 2 2" xfId="3785" xr:uid="{FBA944B7-F02C-4AEC-87AA-2F52D1FD9237}"/>
    <cellStyle name="Normal 36 3 2 2 2 2" xfId="11186" xr:uid="{D3B21A63-EA84-400D-8C30-4A710724B4EB}"/>
    <cellStyle name="Normal 36 3 2 2 2 2 2" xfId="40084" xr:uid="{8C44EF09-C51A-43F8-81CC-36F6D2DBA484}"/>
    <cellStyle name="Normal 36 3 2 2 2 2 3" xfId="25660" xr:uid="{7B96AD1F-60CE-46C2-A19E-803767BAD968}"/>
    <cellStyle name="Normal 36 3 2 2 2 3" xfId="14923" xr:uid="{58A1EB1C-2F94-42A3-983F-8CEC3B41A9C2}"/>
    <cellStyle name="Normal 36 3 2 2 2 3 2" xfId="43816" xr:uid="{AED622E4-C117-4F41-A72E-C929F305914D}"/>
    <cellStyle name="Normal 36 3 2 2 2 3 3" xfId="29392" xr:uid="{96A3EEE1-700C-4B86-AF9D-65671F3316E9}"/>
    <cellStyle name="Normal 36 3 2 2 2 4" xfId="18313" xr:uid="{3CF7D297-37D0-440C-8050-83D29DC7ADEC}"/>
    <cellStyle name="Normal 36 3 2 2 2 4 2" xfId="47191" xr:uid="{996DDE97-4FE0-47B2-9620-527F3D2431F4}"/>
    <cellStyle name="Normal 36 3 2 2 2 4 3" xfId="32767" xr:uid="{BBD26554-CD08-4FE2-A041-264411E046E7}"/>
    <cellStyle name="Normal 36 3 2 2 2 5" xfId="7437" xr:uid="{9707F8EB-D839-4B4C-BB2D-6B23C608107C}"/>
    <cellStyle name="Normal 36 3 2 2 2 5 2" xfId="36352" xr:uid="{83C62F13-B83C-4942-8810-00F44A67D570}"/>
    <cellStyle name="Normal 36 3 2 2 2 6" xfId="21928" xr:uid="{BA96D8C3-AF94-4B96-8D52-620E06162884}"/>
    <cellStyle name="Normal 36 3 2 2 3" xfId="9320" xr:uid="{BE4FB3C1-532C-4E98-BAF5-DE0BA0B16F69}"/>
    <cellStyle name="Normal 36 3 2 2 3 2" xfId="38218" xr:uid="{E2471912-B483-4C51-850E-3E87F54170B6}"/>
    <cellStyle name="Normal 36 3 2 2 3 3" xfId="23794" xr:uid="{3BDD55DE-A02E-49FC-9F9B-63973B4CA764}"/>
    <cellStyle name="Normal 36 3 2 2 4" xfId="13057" xr:uid="{3D0A7D92-259C-4A86-A843-9571E8D1E0C3}"/>
    <cellStyle name="Normal 36 3 2 2 4 2" xfId="41950" xr:uid="{5EF16690-638B-4EEE-820F-3F23182883DF}"/>
    <cellStyle name="Normal 36 3 2 2 4 3" xfId="27526" xr:uid="{2191F860-90DA-4819-B235-47261BBCC922}"/>
    <cellStyle name="Normal 36 3 2 2 5" xfId="16700" xr:uid="{2020E5A1-558C-4C03-A578-9D1207C07603}"/>
    <cellStyle name="Normal 36 3 2 2 5 2" xfId="45579" xr:uid="{BD74C77F-59C1-4E03-9252-ADD9216D2646}"/>
    <cellStyle name="Normal 36 3 2 2 5 3" xfId="31155" xr:uid="{1AECFC9F-1BEE-42A4-8BB0-4D8C87A76328}"/>
    <cellStyle name="Normal 36 3 2 2 6" xfId="5563" xr:uid="{240C3F79-5576-4BDB-990B-FE0BB1DC10A7}"/>
    <cellStyle name="Normal 36 3 2 2 6 2" xfId="34486" xr:uid="{143A777A-3450-4104-A20C-0D7DFD9A1416}"/>
    <cellStyle name="Normal 36 3 2 2 7" xfId="20062" xr:uid="{6412BCFD-4FA0-47FE-9FEE-4AEC41D78CDB}"/>
    <cellStyle name="Normal 36 3 2 3" xfId="2979" xr:uid="{493588B5-2BE8-453F-BE20-18043906378F}"/>
    <cellStyle name="Normal 36 3 2 3 2" xfId="10253" xr:uid="{CF0DFE93-930E-4E8D-B14E-63668ED3673E}"/>
    <cellStyle name="Normal 36 3 2 3 2 2" xfId="39151" xr:uid="{89053E35-9A60-4C59-9ADD-35954B77594D}"/>
    <cellStyle name="Normal 36 3 2 3 2 3" xfId="24727" xr:uid="{AD302A74-517A-421C-899F-E9460D3D6159}"/>
    <cellStyle name="Normal 36 3 2 3 3" xfId="13990" xr:uid="{15FC56F7-8509-4003-8A5F-F85E1E1B504A}"/>
    <cellStyle name="Normal 36 3 2 3 3 2" xfId="42883" xr:uid="{2501A569-8C31-42FF-8BAA-4039522C7284}"/>
    <cellStyle name="Normal 36 3 2 3 3 3" xfId="28459" xr:uid="{D989E511-4419-4C4A-88D3-88A7D4EB0532}"/>
    <cellStyle name="Normal 36 3 2 3 4" xfId="17507" xr:uid="{6A9DCA67-FC45-4F7B-9FEA-3E38FBF370D8}"/>
    <cellStyle name="Normal 36 3 2 3 4 2" xfId="46385" xr:uid="{CA3FE8E0-FE58-48A2-8EAA-A76656F6B93B}"/>
    <cellStyle name="Normal 36 3 2 3 4 3" xfId="31961" xr:uid="{46F8C9AD-5D99-4F73-AFB2-0529A80C6DBE}"/>
    <cellStyle name="Normal 36 3 2 3 5" xfId="6504" xr:uid="{6F7CFF6C-307D-4693-B820-D123006FF9EE}"/>
    <cellStyle name="Normal 36 3 2 3 5 2" xfId="35419" xr:uid="{6C26A4FB-DB16-4935-9223-CFEF9FE0E4CB}"/>
    <cellStyle name="Normal 36 3 2 3 6" xfId="20995" xr:uid="{B0675544-AE90-4E42-9BA8-30722DDA6329}"/>
    <cellStyle name="Normal 36 3 2 4" xfId="8387" xr:uid="{96B1F19B-AB75-4BA2-BA86-4D62EDF1424B}"/>
    <cellStyle name="Normal 36 3 2 4 2" xfId="37285" xr:uid="{73F8D980-08E2-4B13-94CA-7A073CE71C13}"/>
    <cellStyle name="Normal 36 3 2 4 3" xfId="22861" xr:uid="{A753B6E8-119F-4A68-BC8A-C55072177AEF}"/>
    <cellStyle name="Normal 36 3 2 5" xfId="12122" xr:uid="{8E3D860E-50BF-4799-98E0-3B374633EFAC}"/>
    <cellStyle name="Normal 36 3 2 5 2" xfId="41017" xr:uid="{AF70D70E-AB29-4A80-8205-C559C57BC581}"/>
    <cellStyle name="Normal 36 3 2 5 3" xfId="26593" xr:uid="{249CF867-7B89-42C1-8146-500855B8FC2C}"/>
    <cellStyle name="Normal 36 3 2 6" xfId="15893" xr:uid="{2F7F1D1F-E96A-4107-B078-9A8B1AB47B61}"/>
    <cellStyle name="Normal 36 3 2 6 2" xfId="44773" xr:uid="{C7A05D3B-E997-4506-BF26-8A6DB56BB379}"/>
    <cellStyle name="Normal 36 3 2 6 3" xfId="30349" xr:uid="{F5035851-80BC-4668-94EC-AA48ABE63853}"/>
    <cellStyle name="Normal 36 3 2 7" xfId="4613" xr:uid="{CB0E4083-C9F0-4639-9559-0D59E36D26A9}"/>
    <cellStyle name="Normal 36 3 2 7 2" xfId="33552" xr:uid="{804B2F0D-4B53-4282-93DE-ED3B0DD52DBB}"/>
    <cellStyle name="Normal 36 3 2 8" xfId="19129" xr:uid="{899AEE15-F906-4DBE-9743-92670CC88F57}"/>
    <cellStyle name="Normal 36 3 3" xfId="1631" xr:uid="{0EC83927-7FAB-4C4B-88AC-5E53C5640902}"/>
    <cellStyle name="Normal 36 3 3 2" xfId="3245" xr:uid="{DC3E45CE-603A-4A3F-9F36-0550A888591C}"/>
    <cellStyle name="Normal 36 3 3 2 2" xfId="10733" xr:uid="{35F98A49-F0A5-4A48-82F2-1D1DCECBE5EC}"/>
    <cellStyle name="Normal 36 3 3 2 2 2" xfId="39631" xr:uid="{E1D668F3-A609-4E2B-A5A8-5884EC638BFA}"/>
    <cellStyle name="Normal 36 3 3 2 2 3" xfId="25207" xr:uid="{CC6F7974-5E29-4006-9AD9-0173E833C7B4}"/>
    <cellStyle name="Normal 36 3 3 2 3" xfId="14470" xr:uid="{B80208DD-74FD-47A8-9B90-50F3F0082C0A}"/>
    <cellStyle name="Normal 36 3 3 2 3 2" xfId="43363" xr:uid="{3C3BD578-C5AC-4657-904D-1BF23EF7E452}"/>
    <cellStyle name="Normal 36 3 3 2 3 3" xfId="28939" xr:uid="{92915EBD-1BE4-4687-A595-CC7E13C4888D}"/>
    <cellStyle name="Normal 36 3 3 2 4" xfId="17773" xr:uid="{36CE766D-40C0-4C7F-8037-9E3F51ACF319}"/>
    <cellStyle name="Normal 36 3 3 2 4 2" xfId="46651" xr:uid="{E7194C47-5E5B-44B1-9028-4E7D8D47B6D5}"/>
    <cellStyle name="Normal 36 3 3 2 4 3" xfId="32227" xr:uid="{357BE0C1-19BF-4812-A006-38D1A2FFE1AE}"/>
    <cellStyle name="Normal 36 3 3 2 5" xfId="6984" xr:uid="{22E12F8A-5A5A-4D66-BF75-89C8071F5E05}"/>
    <cellStyle name="Normal 36 3 3 2 5 2" xfId="35899" xr:uid="{7D95F23D-E85B-44E9-A569-12F8AA5BB9EB}"/>
    <cellStyle name="Normal 36 3 3 2 6" xfId="21475" xr:uid="{DFD81CAE-91BB-4656-8C11-4CAEDE586651}"/>
    <cellStyle name="Normal 36 3 3 3" xfId="8867" xr:uid="{74C6EBFB-B8E0-491E-BD0F-AB32CE69A109}"/>
    <cellStyle name="Normal 36 3 3 3 2" xfId="37765" xr:uid="{2A524006-006A-496F-90E5-713F1B678757}"/>
    <cellStyle name="Normal 36 3 3 3 3" xfId="23341" xr:uid="{7BFF7623-31BE-44A0-B753-7FABF38875E7}"/>
    <cellStyle name="Normal 36 3 3 4" xfId="12604" xr:uid="{36642BF3-4226-4127-9634-EC436878317A}"/>
    <cellStyle name="Normal 36 3 3 4 2" xfId="41497" xr:uid="{3DE80031-2E54-4E5B-9A34-2D2F85ED10A9}"/>
    <cellStyle name="Normal 36 3 3 4 3" xfId="27073" xr:uid="{793F0445-52F2-4051-8FAE-CC9A5C892616}"/>
    <cellStyle name="Normal 36 3 3 5" xfId="16160" xr:uid="{4B099639-99EE-41B7-8F27-E254BCE4C81D}"/>
    <cellStyle name="Normal 36 3 3 5 2" xfId="45039" xr:uid="{B469634E-8191-432B-BDBF-BFF8FFBDE87D}"/>
    <cellStyle name="Normal 36 3 3 5 3" xfId="30615" xr:uid="{217D2A8C-C5FA-4F64-B78D-1449DF20C312}"/>
    <cellStyle name="Normal 36 3 3 6" xfId="5110" xr:uid="{2BD48F79-8938-417A-B6AA-654350EE237F}"/>
    <cellStyle name="Normal 36 3 3 6 2" xfId="34033" xr:uid="{021211AB-D65A-43CD-909A-E1515F3772BB}"/>
    <cellStyle name="Normal 36 3 3 7" xfId="19609" xr:uid="{BC2B301B-D073-4F86-9B8E-22EA2DB0877A}"/>
    <cellStyle name="Normal 36 3 4" xfId="2439" xr:uid="{2A208ADE-7D41-4EDC-A074-5202478B94F4}"/>
    <cellStyle name="Normal 36 3 4 2" xfId="9800" xr:uid="{9A12A255-990B-43D5-BD7E-59E1F85C22D7}"/>
    <cellStyle name="Normal 36 3 4 2 2" xfId="38698" xr:uid="{94099A80-C908-484F-8CAE-25D74D545D7F}"/>
    <cellStyle name="Normal 36 3 4 2 3" xfId="24274" xr:uid="{2DDB65CD-4AC5-49E4-A0CA-E3AFF91D60BE}"/>
    <cellStyle name="Normal 36 3 4 3" xfId="13537" xr:uid="{91721E81-FD2D-4B58-AC83-CF3FAFA4837F}"/>
    <cellStyle name="Normal 36 3 4 3 2" xfId="42430" xr:uid="{43515D63-5045-494D-ABEB-6E72E7F4BA46}"/>
    <cellStyle name="Normal 36 3 4 3 3" xfId="28006" xr:uid="{47CA4AF8-7A03-4A10-B455-489076783B63}"/>
    <cellStyle name="Normal 36 3 4 4" xfId="16967" xr:uid="{4C0E0F8A-E2A0-46CF-AA11-B5AE5329352D}"/>
    <cellStyle name="Normal 36 3 4 4 2" xfId="45845" xr:uid="{5E3DA325-038D-452E-9D36-FDE8079D17AC}"/>
    <cellStyle name="Normal 36 3 4 4 3" xfId="31421" xr:uid="{0BD30B9B-29AB-4F0B-86D7-C1FDB09B1703}"/>
    <cellStyle name="Normal 36 3 4 5" xfId="6051" xr:uid="{81FA2275-7340-4041-ACA6-9BEB10619424}"/>
    <cellStyle name="Normal 36 3 4 5 2" xfId="34966" xr:uid="{493ED583-42A4-4041-8CAD-3245501019A9}"/>
    <cellStyle name="Normal 36 3 4 6" xfId="20542" xr:uid="{9CB097A9-E076-40E7-85C0-EE9C817F0AC8}"/>
    <cellStyle name="Normal 36 3 5" xfId="7934" xr:uid="{A1E60AED-F65A-42E8-87DE-50803E6EB5C2}"/>
    <cellStyle name="Normal 36 3 5 2" xfId="36832" xr:uid="{6DE41F6E-0660-4FFD-A0CB-2A3C7A8768CB}"/>
    <cellStyle name="Normal 36 3 5 3" xfId="22408" xr:uid="{B5652F7A-8632-440B-B831-215A7E22AA97}"/>
    <cellStyle name="Normal 36 3 6" xfId="11669" xr:uid="{A2AF9A45-04B1-4151-A861-C5246B33AE3B}"/>
    <cellStyle name="Normal 36 3 6 2" xfId="40564" xr:uid="{696186C1-C480-4840-8623-BA900D0C05EF}"/>
    <cellStyle name="Normal 36 3 6 3" xfId="26140" xr:uid="{8E01645E-87CF-4F8A-8CAA-79FC55479D95}"/>
    <cellStyle name="Normal 36 3 7" xfId="15346" xr:uid="{EB6B125E-F1BD-4F27-A949-216943FC942D}"/>
    <cellStyle name="Normal 36 3 7 2" xfId="44233" xr:uid="{40A7DDED-90DF-4293-8C37-5559FC31BD59}"/>
    <cellStyle name="Normal 36 3 7 3" xfId="29809" xr:uid="{2CC7A861-57F8-4B67-9313-AEB05A028BD3}"/>
    <cellStyle name="Normal 36 3 8" xfId="4118" xr:uid="{3D9EE6C9-91A6-43EB-B3C5-B4A1624656E9}"/>
    <cellStyle name="Normal 36 3 8 2" xfId="33099" xr:uid="{910640A1-7FCE-4BB1-A30A-E0B68B1D6282}"/>
    <cellStyle name="Normal 36 3 9" xfId="18676" xr:uid="{EED32B5C-802F-44E7-B445-5D4402FC4130}"/>
    <cellStyle name="Normal 36 4" xfId="1287" xr:uid="{B6473918-D293-482D-8ECC-E69F84763F56}"/>
    <cellStyle name="Normal 36 4 2" xfId="2169" xr:uid="{D8F6F06F-01F6-4122-BFBB-ECFF06CB0478}"/>
    <cellStyle name="Normal 36 4 2 2" xfId="3783" xr:uid="{0F7C9B51-CA16-478B-8773-C72671803C65}"/>
    <cellStyle name="Normal 36 4 2 2 2" xfId="11056" xr:uid="{F87D8884-0A62-4945-824B-E6F42BCF62A3}"/>
    <cellStyle name="Normal 36 4 2 2 2 2" xfId="39954" xr:uid="{42E30D98-9750-4F17-BCA5-BB8741CE57E3}"/>
    <cellStyle name="Normal 36 4 2 2 2 3" xfId="25530" xr:uid="{97A1CEA1-2D11-4F15-A4C7-60A3979A44A0}"/>
    <cellStyle name="Normal 36 4 2 2 3" xfId="14793" xr:uid="{0157D0A9-E1CF-448E-BB70-CA63BBD1B845}"/>
    <cellStyle name="Normal 36 4 2 2 3 2" xfId="43686" xr:uid="{89291FA5-FDCC-4EEA-B771-A14BA1FC0EDD}"/>
    <cellStyle name="Normal 36 4 2 2 3 3" xfId="29262" xr:uid="{7B53D421-B793-4CFC-B7C5-11D6473C6DC2}"/>
    <cellStyle name="Normal 36 4 2 2 4" xfId="18311" xr:uid="{6DC86336-DDF3-40BB-883F-D930ECC208EF}"/>
    <cellStyle name="Normal 36 4 2 2 4 2" xfId="47189" xr:uid="{32BDEE97-B014-465D-BAC8-3ADBC9F76EC9}"/>
    <cellStyle name="Normal 36 4 2 2 4 3" xfId="32765" xr:uid="{B96AC3B7-A62B-41CB-BED4-55B208905AF9}"/>
    <cellStyle name="Normal 36 4 2 2 5" xfId="7307" xr:uid="{DE4D61A3-CF89-4FE9-84AD-689FE105B6D5}"/>
    <cellStyle name="Normal 36 4 2 2 5 2" xfId="36222" xr:uid="{B5E1C4D8-349B-4BF6-99FA-75D46D40FEA2}"/>
    <cellStyle name="Normal 36 4 2 2 6" xfId="21798" xr:uid="{B5AD8B5E-66CD-4A4D-BC73-16A155F1100C}"/>
    <cellStyle name="Normal 36 4 2 3" xfId="9190" xr:uid="{9A9656E4-2BB0-4B88-BF30-67EF0E2C90F3}"/>
    <cellStyle name="Normal 36 4 2 3 2" xfId="38088" xr:uid="{FAC4109F-C836-4D31-9E90-CA68C1B999DA}"/>
    <cellStyle name="Normal 36 4 2 3 3" xfId="23664" xr:uid="{7CAB9006-FD6D-484D-B7A2-644ADC348706}"/>
    <cellStyle name="Normal 36 4 2 4" xfId="12927" xr:uid="{76493CC5-B692-4AE4-984A-93F9D29BB381}"/>
    <cellStyle name="Normal 36 4 2 4 2" xfId="41820" xr:uid="{9E45392F-AA1E-4E74-83F3-282A3674F310}"/>
    <cellStyle name="Normal 36 4 2 4 3" xfId="27396" xr:uid="{0ED3BA82-186C-4F7D-ACC9-C6FA1F672A72}"/>
    <cellStyle name="Normal 36 4 2 5" xfId="16698" xr:uid="{AB296841-6C0F-42AA-A52C-2D6DF27E0852}"/>
    <cellStyle name="Normal 36 4 2 5 2" xfId="45577" xr:uid="{81D6A961-5D4D-471E-A99D-94D9E3A65CF5}"/>
    <cellStyle name="Normal 36 4 2 5 3" xfId="31153" xr:uid="{A1ECA3FA-ADEA-4412-9718-42A571476B33}"/>
    <cellStyle name="Normal 36 4 2 6" xfId="5433" xr:uid="{2B9AA6CD-7587-4865-A71F-960C837AFCB7}"/>
    <cellStyle name="Normal 36 4 2 6 2" xfId="34356" xr:uid="{40EEDD38-B872-45CC-84F0-891583DB426A}"/>
    <cellStyle name="Normal 36 4 2 7" xfId="19932" xr:uid="{6BFCA767-5F00-408A-9631-B8F914AACACC}"/>
    <cellStyle name="Normal 36 4 3" xfId="2977" xr:uid="{01F8528E-1782-4193-AB79-04E2C9369B86}"/>
    <cellStyle name="Normal 36 4 3 2" xfId="10123" xr:uid="{AF87ECCA-CD16-44FC-B691-142F9A1E577F}"/>
    <cellStyle name="Normal 36 4 3 2 2" xfId="39021" xr:uid="{469B53FF-E494-4CB4-AB00-E47E87CC05DD}"/>
    <cellStyle name="Normal 36 4 3 2 3" xfId="24597" xr:uid="{7DF01E9F-CFAC-4B0E-9306-EBC1F6A6F2F3}"/>
    <cellStyle name="Normal 36 4 3 3" xfId="13860" xr:uid="{A74E03EB-AAE3-418D-AAC8-4301F23CD61E}"/>
    <cellStyle name="Normal 36 4 3 3 2" xfId="42753" xr:uid="{736C0B16-787A-468C-A741-1B8A86E698A8}"/>
    <cellStyle name="Normal 36 4 3 3 3" xfId="28329" xr:uid="{D0CBC15B-5B4D-4F91-834B-99D6669906B3}"/>
    <cellStyle name="Normal 36 4 3 4" xfId="17505" xr:uid="{F5DD5622-3803-4DB9-955E-E6CF76C36D79}"/>
    <cellStyle name="Normal 36 4 3 4 2" xfId="46383" xr:uid="{95407CA5-8E34-46F1-BF39-3D5C02B96EFB}"/>
    <cellStyle name="Normal 36 4 3 4 3" xfId="31959" xr:uid="{2E7FE70C-4AFE-4464-BB0A-B887383E7A4E}"/>
    <cellStyle name="Normal 36 4 3 5" xfId="6374" xr:uid="{2E035860-C86B-4610-BF2B-ED71BF4EB747}"/>
    <cellStyle name="Normal 36 4 3 5 2" xfId="35289" xr:uid="{F801E580-38BA-4C73-9CDF-C8EEFA157EB9}"/>
    <cellStyle name="Normal 36 4 3 6" xfId="20865" xr:uid="{0A4642FE-87D7-4F08-BEAF-3690A9334AD2}"/>
    <cellStyle name="Normal 36 4 4" xfId="8257" xr:uid="{337461F3-C4EA-4D44-98C0-B49674E5F30E}"/>
    <cellStyle name="Normal 36 4 4 2" xfId="37155" xr:uid="{17D0EE60-E495-4F6D-BC32-A2C819E4E776}"/>
    <cellStyle name="Normal 36 4 4 3" xfId="22731" xr:uid="{E738D650-74B1-4B1B-A917-B4B5F2A0D8AC}"/>
    <cellStyle name="Normal 36 4 5" xfId="11992" xr:uid="{72D363A1-988D-44A6-B853-791DF234A0D1}"/>
    <cellStyle name="Normal 36 4 5 2" xfId="40887" xr:uid="{1341A574-4312-4F64-8894-E8B6C990095F}"/>
    <cellStyle name="Normal 36 4 5 3" xfId="26463" xr:uid="{2AD1777E-202A-46A8-8971-C2177CDCE8AF}"/>
    <cellStyle name="Normal 36 4 6" xfId="15891" xr:uid="{BF0339C8-ABA4-4A06-8FB9-BB7697D73612}"/>
    <cellStyle name="Normal 36 4 6 2" xfId="44771" xr:uid="{FB308A92-B18C-4EDF-A548-CB5F45C30F99}"/>
    <cellStyle name="Normal 36 4 6 3" xfId="30347" xr:uid="{B0D13907-5125-44E2-86F4-ACE67D8A76A2}"/>
    <cellStyle name="Normal 36 4 7" xfId="4480" xr:uid="{22B6FAF0-933E-4DF3-9332-C50583695F11}"/>
    <cellStyle name="Normal 36 4 7 2" xfId="33422" xr:uid="{903CBADF-AF57-4C2C-9D7E-6AAC3BD3F04F}"/>
    <cellStyle name="Normal 36 4 8" xfId="18999" xr:uid="{8CFF12A2-C38F-4483-9549-34DFFBE61291}"/>
    <cellStyle name="Normal 36 5" xfId="1501" xr:uid="{919B6290-F29E-43F6-AB5D-C293D9EC2B45}"/>
    <cellStyle name="Normal 36 5 2" xfId="3115" xr:uid="{7D6C67E9-C24B-41B1-B9B0-2565D0B9B5E1}"/>
    <cellStyle name="Normal 36 5 2 2" xfId="10603" xr:uid="{757B1A31-CBEB-456F-8264-05B601720922}"/>
    <cellStyle name="Normal 36 5 2 2 2" xfId="39501" xr:uid="{B36C3A65-11C1-4F91-8091-EDD42F826128}"/>
    <cellStyle name="Normal 36 5 2 2 3" xfId="25077" xr:uid="{39D2DB9D-1B82-408A-A4CC-3323290FE037}"/>
    <cellStyle name="Normal 36 5 2 3" xfId="14340" xr:uid="{06935A42-34DD-4AB9-BBE3-EAFAFD723625}"/>
    <cellStyle name="Normal 36 5 2 3 2" xfId="43233" xr:uid="{A857E92E-5859-44B7-B1CD-40E9DAADEB99}"/>
    <cellStyle name="Normal 36 5 2 3 3" xfId="28809" xr:uid="{2979B9C5-5BAD-429A-962B-6D8B2EE6C822}"/>
    <cellStyle name="Normal 36 5 2 4" xfId="17643" xr:uid="{A57AECA9-7B78-4B77-9C9F-83F9BAE95DE0}"/>
    <cellStyle name="Normal 36 5 2 4 2" xfId="46521" xr:uid="{5A8DF790-E5B0-46AB-8467-2F92E77AC315}"/>
    <cellStyle name="Normal 36 5 2 4 3" xfId="32097" xr:uid="{B36EBB4C-2CE7-4F71-B863-7521B243CD6D}"/>
    <cellStyle name="Normal 36 5 2 5" xfId="6854" xr:uid="{C66E23B2-1F5C-496F-8C67-020B6F761979}"/>
    <cellStyle name="Normal 36 5 2 5 2" xfId="35769" xr:uid="{46152D1F-04E6-4576-A09D-8FEFC5122A9B}"/>
    <cellStyle name="Normal 36 5 2 6" xfId="21345" xr:uid="{775B4439-810D-4A92-90F5-D7FEA8B2393C}"/>
    <cellStyle name="Normal 36 5 3" xfId="8737" xr:uid="{534B1398-E2ED-4CD4-9103-C31487F08C09}"/>
    <cellStyle name="Normal 36 5 3 2" xfId="37635" xr:uid="{F88C428A-B1F5-4C70-BAB2-40D2FD057CAE}"/>
    <cellStyle name="Normal 36 5 3 3" xfId="23211" xr:uid="{FC4750D6-AECD-443A-AB3E-BE0CB06171B5}"/>
    <cellStyle name="Normal 36 5 4" xfId="12474" xr:uid="{508865E8-CE5F-4AAD-B0EB-D1F866BC5902}"/>
    <cellStyle name="Normal 36 5 4 2" xfId="41367" xr:uid="{EFAAFEEF-0DBA-4B38-997F-79B8314253D8}"/>
    <cellStyle name="Normal 36 5 4 3" xfId="26943" xr:uid="{8070F86E-F66C-4450-97EC-B3BCE7E138FC}"/>
    <cellStyle name="Normal 36 5 5" xfId="16030" xr:uid="{247A9EAD-28E6-46B3-873C-C1F0B94AAF49}"/>
    <cellStyle name="Normal 36 5 5 2" xfId="44909" xr:uid="{81B2CAED-1EF3-4330-86C3-7C27899FBDA1}"/>
    <cellStyle name="Normal 36 5 5 3" xfId="30485" xr:uid="{3040C3BF-E473-48FD-B8B9-7F05F646B5C8}"/>
    <cellStyle name="Normal 36 5 6" xfId="4980" xr:uid="{64754C50-CCD0-40D5-A594-60BE316FE8F4}"/>
    <cellStyle name="Normal 36 5 6 2" xfId="33903" xr:uid="{F7BCDE40-61C6-43EC-A874-55FCA40FB0ED}"/>
    <cellStyle name="Normal 36 5 7" xfId="19479" xr:uid="{5F2F5E84-51E5-4ED0-AC9D-115548B73219}"/>
    <cellStyle name="Normal 36 6" xfId="2309" xr:uid="{EF64D60F-3CD5-4DA6-980E-D698881B1635}"/>
    <cellStyle name="Normal 36 6 2" xfId="9670" xr:uid="{D67EBB5D-1A9E-4E9B-A09D-D49405A4C88D}"/>
    <cellStyle name="Normal 36 6 2 2" xfId="38568" xr:uid="{C5D9E06D-C6C5-4F24-BFC2-780634ECEB67}"/>
    <cellStyle name="Normal 36 6 2 3" xfId="24144" xr:uid="{11E69006-5C63-403A-95E5-67C4571A4A77}"/>
    <cellStyle name="Normal 36 6 3" xfId="13407" xr:uid="{D12A9B1F-B76A-408A-B937-AF6891B0C5BD}"/>
    <cellStyle name="Normal 36 6 3 2" xfId="42300" xr:uid="{37B82AB1-706F-49C0-B7D0-2900F30C2F12}"/>
    <cellStyle name="Normal 36 6 3 3" xfId="27876" xr:uid="{BCD9CBE2-3ACD-4F15-AF68-139BC34976C6}"/>
    <cellStyle name="Normal 36 6 4" xfId="16837" xr:uid="{380C9D9C-2B4C-439B-8900-991947E4C959}"/>
    <cellStyle name="Normal 36 6 4 2" xfId="45715" xr:uid="{2A3B971F-8E57-4C5F-B593-5D2DAB23F51B}"/>
    <cellStyle name="Normal 36 6 4 3" xfId="31291" xr:uid="{BF84F63A-FFE8-47B1-B1D3-9D3C17F01A58}"/>
    <cellStyle name="Normal 36 6 5" xfId="5921" xr:uid="{CCC6564F-C4CD-4CF8-BA74-1538D1FEBF1A}"/>
    <cellStyle name="Normal 36 6 5 2" xfId="34836" xr:uid="{AEE11F45-1F89-4803-A158-BB35254D4A5D}"/>
    <cellStyle name="Normal 36 6 6" xfId="20412" xr:uid="{8554450C-F64D-4CBA-8BD7-5F96CFA21008}"/>
    <cellStyle name="Normal 36 7" xfId="7804" xr:uid="{BF9AF624-2466-4AB7-8B0E-C442499E5FF9}"/>
    <cellStyle name="Normal 36 7 2" xfId="36702" xr:uid="{C482755C-746A-4D89-94A9-FFE539F81D12}"/>
    <cellStyle name="Normal 36 7 3" xfId="22278" xr:uid="{BAE87360-C17E-416B-B733-694DF3709D1A}"/>
    <cellStyle name="Normal 36 8" xfId="11539" xr:uid="{E42E4D9D-69CF-49BB-95C3-22709BAA09DC}"/>
    <cellStyle name="Normal 36 8 2" xfId="40434" xr:uid="{DA587787-BF44-4A81-8EFC-EC550E69864D}"/>
    <cellStyle name="Normal 36 8 3" xfId="26010" xr:uid="{6C6F0D8A-4693-4EF7-B8EF-2D6ECD2BBB6E}"/>
    <cellStyle name="Normal 36 9" xfId="15216" xr:uid="{087A8304-2750-4E9A-9478-F2B730F3EC9A}"/>
    <cellStyle name="Normal 36 9 2" xfId="44103" xr:uid="{6936CC95-2974-4511-A873-5E344036B766}"/>
    <cellStyle name="Normal 36 9 3" xfId="29679" xr:uid="{32ED93A7-8CB2-41A3-A91F-E23DF3F4C493}"/>
    <cellStyle name="Normal 37" xfId="438" xr:uid="{4D833CB9-5815-40D0-82B1-5507846A6534}"/>
    <cellStyle name="Normal 37 10" xfId="3990" xr:uid="{3DBE00A2-8F77-46BB-9D26-CF9E77F6BAAB}"/>
    <cellStyle name="Normal 37 10 2" xfId="32971" xr:uid="{8A317DB2-7E2A-4AA3-BCBB-A1E712BA9DBF}"/>
    <cellStyle name="Normal 37 11" xfId="18548" xr:uid="{5E86F9ED-7091-4F66-9615-50FE81B442E7}"/>
    <cellStyle name="Normal 37 2" xfId="824" xr:uid="{4954E3D1-E87A-40A1-923B-30ED079AF446}"/>
    <cellStyle name="Normal 37 2 2" xfId="1291" xr:uid="{7D4453E4-D03B-4A09-8482-D4AC57A30049}"/>
    <cellStyle name="Normal 37 2 2 2" xfId="2173" xr:uid="{C0F5C9B2-7F16-4AEA-B91D-C9FEEFD27AF6}"/>
    <cellStyle name="Normal 37 2 2 2 2" xfId="3787" xr:uid="{6A124FF0-7DC1-4571-B3CB-AF2DB730903D}"/>
    <cellStyle name="Normal 37 2 2 2 2 2" xfId="11317" xr:uid="{73E19FC0-78EE-4B4A-A178-F2F4F8FD9F7F}"/>
    <cellStyle name="Normal 37 2 2 2 2 2 2" xfId="40215" xr:uid="{8687A8C3-E6D5-4FC1-ACAC-BFAE0F0AB127}"/>
    <cellStyle name="Normal 37 2 2 2 2 2 3" xfId="25791" xr:uid="{C19DBF5C-269F-48DD-BF57-86C1EB426F51}"/>
    <cellStyle name="Normal 37 2 2 2 2 3" xfId="15054" xr:uid="{26F767F2-D868-4158-81BB-49D483699AEA}"/>
    <cellStyle name="Normal 37 2 2 2 2 3 2" xfId="43947" xr:uid="{DD960331-00DB-4AEF-8583-07AE24981B98}"/>
    <cellStyle name="Normal 37 2 2 2 2 3 3" xfId="29523" xr:uid="{640F1C13-48BE-4C8D-9353-789579387A87}"/>
    <cellStyle name="Normal 37 2 2 2 2 4" xfId="18315" xr:uid="{1F44B65B-B2B4-4C42-8E45-26DEA4232587}"/>
    <cellStyle name="Normal 37 2 2 2 2 4 2" xfId="47193" xr:uid="{DC29A39D-2554-4F23-ABB6-E526AE5EA9F9}"/>
    <cellStyle name="Normal 37 2 2 2 2 4 3" xfId="32769" xr:uid="{C3ACFCEA-EE16-4DC1-933A-8856DB7F4545}"/>
    <cellStyle name="Normal 37 2 2 2 2 5" xfId="7568" xr:uid="{C403F1D5-59FD-42FD-A32E-C995618F12BA}"/>
    <cellStyle name="Normal 37 2 2 2 2 5 2" xfId="36483" xr:uid="{CB5A1BCC-82D6-4D0C-88E0-487197FE8A75}"/>
    <cellStyle name="Normal 37 2 2 2 2 6" xfId="22059" xr:uid="{2A5C9EDA-C7F9-4D47-8ECE-53EC74B56081}"/>
    <cellStyle name="Normal 37 2 2 2 3" xfId="9451" xr:uid="{6B47F812-7944-48BF-8D07-7009A28B6ABE}"/>
    <cellStyle name="Normal 37 2 2 2 3 2" xfId="38349" xr:uid="{2D1A1DE5-DBF2-4351-A9BA-2D91592A81E7}"/>
    <cellStyle name="Normal 37 2 2 2 3 3" xfId="23925" xr:uid="{9425D3A5-64CC-4FD8-9AA9-BACD7FDC8E48}"/>
    <cellStyle name="Normal 37 2 2 2 4" xfId="13188" xr:uid="{F43CD066-DC15-4006-B2FD-09312768D024}"/>
    <cellStyle name="Normal 37 2 2 2 4 2" xfId="42081" xr:uid="{9CA49004-2895-4D1B-A7C4-9F9A7771B0F9}"/>
    <cellStyle name="Normal 37 2 2 2 4 3" xfId="27657" xr:uid="{8F145645-3C2D-46FD-BBB5-2174ADFC39C9}"/>
    <cellStyle name="Normal 37 2 2 2 5" xfId="16702" xr:uid="{A01BE29F-70E9-460C-AE09-12592AFB35AF}"/>
    <cellStyle name="Normal 37 2 2 2 5 2" xfId="45581" xr:uid="{57115007-219B-4011-A187-A37286A00F8C}"/>
    <cellStyle name="Normal 37 2 2 2 5 3" xfId="31157" xr:uid="{6B8A065B-BCD8-4D7E-A946-70F7A12A0C4C}"/>
    <cellStyle name="Normal 37 2 2 2 6" xfId="5694" xr:uid="{333C043D-7BBA-4614-8E4A-8D5AD1040551}"/>
    <cellStyle name="Normal 37 2 2 2 6 2" xfId="34617" xr:uid="{5F2C6F36-04E4-4556-9820-8864BB57218F}"/>
    <cellStyle name="Normal 37 2 2 2 7" xfId="20193" xr:uid="{F816B9FE-3BB5-4E57-B58D-DD506CCC1CF3}"/>
    <cellStyle name="Normal 37 2 2 3" xfId="2981" xr:uid="{42D62873-5D02-4CAB-AF50-037047D45737}"/>
    <cellStyle name="Normal 37 2 2 3 2" xfId="10384" xr:uid="{FABCE3BA-5774-4E59-9E84-C23F5B21093F}"/>
    <cellStyle name="Normal 37 2 2 3 2 2" xfId="39282" xr:uid="{8CDD4D1C-8D34-4FC5-9BA4-BAEE93B48B1E}"/>
    <cellStyle name="Normal 37 2 2 3 2 3" xfId="24858" xr:uid="{1C52595B-34C2-4A7D-89E1-C4ED41ABAD98}"/>
    <cellStyle name="Normal 37 2 2 3 3" xfId="14121" xr:uid="{AD4C0477-85C7-4713-A8FB-C2CD6B83D4D0}"/>
    <cellStyle name="Normal 37 2 2 3 3 2" xfId="43014" xr:uid="{D3E1C861-D0F2-4D0C-A7D2-88E3A7C14EAC}"/>
    <cellStyle name="Normal 37 2 2 3 3 3" xfId="28590" xr:uid="{B93EF24E-F78C-425D-BAA4-FF51583B7843}"/>
    <cellStyle name="Normal 37 2 2 3 4" xfId="17509" xr:uid="{D2933CD2-D31C-44AB-8608-22CC82A261E2}"/>
    <cellStyle name="Normal 37 2 2 3 4 2" xfId="46387" xr:uid="{62F1F459-6737-4904-819E-F7AC19E82608}"/>
    <cellStyle name="Normal 37 2 2 3 4 3" xfId="31963" xr:uid="{B6EEBF6B-E363-4FF9-A1BF-121E0FAC0D5D}"/>
    <cellStyle name="Normal 37 2 2 3 5" xfId="6635" xr:uid="{07A70273-B9FB-49D1-A1DE-DA73962B0AB7}"/>
    <cellStyle name="Normal 37 2 2 3 5 2" xfId="35550" xr:uid="{0BEEA17F-9EC8-4ECF-A509-6E4D3C7B5AB8}"/>
    <cellStyle name="Normal 37 2 2 3 6" xfId="21126" xr:uid="{E36229A7-81D4-497D-AFF0-2F22C837FA2D}"/>
    <cellStyle name="Normal 37 2 2 4" xfId="8518" xr:uid="{31C40CEB-C058-45FD-9A64-B6832BCF2467}"/>
    <cellStyle name="Normal 37 2 2 4 2" xfId="37416" xr:uid="{A59FEAD6-D8CD-4509-AEBE-1D8B519CBCC5}"/>
    <cellStyle name="Normal 37 2 2 4 3" xfId="22992" xr:uid="{A709B140-5731-41A4-87A4-5DEFDE7A1D52}"/>
    <cellStyle name="Normal 37 2 2 5" xfId="12253" xr:uid="{A9BC6350-7973-4D72-8443-0E69C1B87138}"/>
    <cellStyle name="Normal 37 2 2 5 2" xfId="41148" xr:uid="{AB86EB15-0C8F-443A-BD7A-3BC04138054C}"/>
    <cellStyle name="Normal 37 2 2 5 3" xfId="26724" xr:uid="{0C8F2CA9-EF45-4BB9-B742-48BCFDC5B8DC}"/>
    <cellStyle name="Normal 37 2 2 6" xfId="15895" xr:uid="{8CAC9725-5CD5-4FF7-BB09-9F295A04D3CE}"/>
    <cellStyle name="Normal 37 2 2 6 2" xfId="44775" xr:uid="{379C56A5-90D9-4D3C-9E96-178143349008}"/>
    <cellStyle name="Normal 37 2 2 6 3" xfId="30351" xr:uid="{AF0D56F8-5B3D-4CF0-B362-3A78623D9568}"/>
    <cellStyle name="Normal 37 2 2 7" xfId="4748" xr:uid="{9E46954C-E134-423E-84AF-1F3FF7B06E0E}"/>
    <cellStyle name="Normal 37 2 2 7 2" xfId="33683" xr:uid="{B32C5A12-3D4D-4DFC-BC48-E47BB61512F1}"/>
    <cellStyle name="Normal 37 2 2 8" xfId="19260" xr:uid="{07766AEA-B34D-40BF-A436-C2F5C5BDF4EE}"/>
    <cellStyle name="Normal 37 2 3" xfId="1762" xr:uid="{FAE41C78-62AA-4FC2-8D7E-4FE7D16EBCAB}"/>
    <cellStyle name="Normal 37 2 3 2" xfId="3376" xr:uid="{367A3DB1-DBC0-420A-A0DD-C76B84018943}"/>
    <cellStyle name="Normal 37 2 3 2 2" xfId="10864" xr:uid="{4325715F-06C1-401B-9255-5B10697A12A4}"/>
    <cellStyle name="Normal 37 2 3 2 2 2" xfId="39762" xr:uid="{78DED1AB-B053-4FB4-BA97-2F6CA3929C1D}"/>
    <cellStyle name="Normal 37 2 3 2 2 3" xfId="25338" xr:uid="{326D9F14-FDA7-4D36-A2F3-3DF2271A3390}"/>
    <cellStyle name="Normal 37 2 3 2 3" xfId="14601" xr:uid="{C1CA0079-3E8D-46D7-A654-F86A1FDDB3ED}"/>
    <cellStyle name="Normal 37 2 3 2 3 2" xfId="43494" xr:uid="{FDCEBBCC-F65A-4A9B-81E3-FA684E739933}"/>
    <cellStyle name="Normal 37 2 3 2 3 3" xfId="29070" xr:uid="{D5887E8D-5DB4-4BE7-B86E-D39F368E3AAF}"/>
    <cellStyle name="Normal 37 2 3 2 4" xfId="17904" xr:uid="{4F80361E-3107-4845-AC19-882204185832}"/>
    <cellStyle name="Normal 37 2 3 2 4 2" xfId="46782" xr:uid="{549150F6-C5F8-4AA8-9C2D-AB29F3FC45B2}"/>
    <cellStyle name="Normal 37 2 3 2 4 3" xfId="32358" xr:uid="{4F216E3E-E490-4BCC-8938-9F2B92D3AADA}"/>
    <cellStyle name="Normal 37 2 3 2 5" xfId="7115" xr:uid="{0CB24152-243C-4D39-8EB1-F87577FDC7F2}"/>
    <cellStyle name="Normal 37 2 3 2 5 2" xfId="36030" xr:uid="{B9CB63B0-D979-4B1A-AA38-9F0110EED110}"/>
    <cellStyle name="Normal 37 2 3 2 6" xfId="21606" xr:uid="{9E41EC77-1DC0-4089-8BED-B5409EF0E56C}"/>
    <cellStyle name="Normal 37 2 3 3" xfId="8998" xr:uid="{4253B0B2-2E8B-4DA9-9958-AC9F94929C71}"/>
    <cellStyle name="Normal 37 2 3 3 2" xfId="37896" xr:uid="{F0C047A9-E17D-4918-9127-825439B8463F}"/>
    <cellStyle name="Normal 37 2 3 3 3" xfId="23472" xr:uid="{559C56A5-D77F-4CD4-8A39-796D0B70D9AD}"/>
    <cellStyle name="Normal 37 2 3 4" xfId="12735" xr:uid="{8EF9DC26-58BD-41F4-88C2-5113ED1A2CFE}"/>
    <cellStyle name="Normal 37 2 3 4 2" xfId="41628" xr:uid="{3F2199F7-8033-4C0B-931E-89B9BDF2DA76}"/>
    <cellStyle name="Normal 37 2 3 4 3" xfId="27204" xr:uid="{D7C10B63-2829-4230-A2C7-67AB8E219AFC}"/>
    <cellStyle name="Normal 37 2 3 5" xfId="16291" xr:uid="{82FAEAD2-DE2B-4AF1-99E5-2CA7A1288D3D}"/>
    <cellStyle name="Normal 37 2 3 5 2" xfId="45170" xr:uid="{C07426E2-D05D-45AE-8FE8-63B5D8645055}"/>
    <cellStyle name="Normal 37 2 3 5 3" xfId="30746" xr:uid="{3DAA46C6-F169-41D6-9911-15AF3E7FFD92}"/>
    <cellStyle name="Normal 37 2 3 6" xfId="5241" xr:uid="{D5828C42-19C2-4CA1-8559-FA42C88B8341}"/>
    <cellStyle name="Normal 37 2 3 6 2" xfId="34164" xr:uid="{8E4CCB02-A344-4D43-9A6C-369BD78C9E7F}"/>
    <cellStyle name="Normal 37 2 3 7" xfId="19740" xr:uid="{57ED8A79-60B0-4754-AFB0-967EA3EBC935}"/>
    <cellStyle name="Normal 37 2 4" xfId="2570" xr:uid="{56EBE5B3-9C26-40FC-A746-4FD7542A0CD0}"/>
    <cellStyle name="Normal 37 2 4 2" xfId="9931" xr:uid="{0FD9ACFF-3EE2-4B57-A199-CD632E0176FB}"/>
    <cellStyle name="Normal 37 2 4 2 2" xfId="38829" xr:uid="{7234AC1A-AD79-45C3-8418-041611A03C21}"/>
    <cellStyle name="Normal 37 2 4 2 3" xfId="24405" xr:uid="{F256C49C-889E-43D5-8B9C-E7725DD9272F}"/>
    <cellStyle name="Normal 37 2 4 3" xfId="13668" xr:uid="{712331B4-0C68-4DDF-9268-16D1C186A225}"/>
    <cellStyle name="Normal 37 2 4 3 2" xfId="42561" xr:uid="{AA817080-36D8-42B5-9EA6-B1EC03B2DA5D}"/>
    <cellStyle name="Normal 37 2 4 3 3" xfId="28137" xr:uid="{E5D93945-A8D8-4690-BE1B-DE3C1AE13D11}"/>
    <cellStyle name="Normal 37 2 4 4" xfId="17098" xr:uid="{2AA9C658-32F7-4803-8B08-6B21B8F5FAB2}"/>
    <cellStyle name="Normal 37 2 4 4 2" xfId="45976" xr:uid="{AA8963DB-15EE-4E59-88D7-5FDC7AF8DC5D}"/>
    <cellStyle name="Normal 37 2 4 4 3" xfId="31552" xr:uid="{391D7112-35EE-4B3A-A433-5336FE560852}"/>
    <cellStyle name="Normal 37 2 4 5" xfId="6182" xr:uid="{96854595-6F81-448D-BECE-57142EFEE3FC}"/>
    <cellStyle name="Normal 37 2 4 5 2" xfId="35097" xr:uid="{E5715DAE-ADFD-4073-82ED-127CF0DF2BE8}"/>
    <cellStyle name="Normal 37 2 4 6" xfId="20673" xr:uid="{5EF92822-B341-43BA-ACBF-5B0A735F4537}"/>
    <cellStyle name="Normal 37 2 5" xfId="8065" xr:uid="{9F85223D-FDD9-4FE4-B730-39D99FB06897}"/>
    <cellStyle name="Normal 37 2 5 2" xfId="36963" xr:uid="{A0293A60-A011-43D2-AA2A-E1E3700F5361}"/>
    <cellStyle name="Normal 37 2 5 3" xfId="22539" xr:uid="{5890C80C-3977-455F-9AF2-BC2A22E3E2F6}"/>
    <cellStyle name="Normal 37 2 6" xfId="11800" xr:uid="{04232F02-D5F3-43F7-B4ED-9A0EA4B77C0A}"/>
    <cellStyle name="Normal 37 2 6 2" xfId="40695" xr:uid="{7890937B-7B94-4286-B6A9-20F83ABDC15A}"/>
    <cellStyle name="Normal 37 2 6 3" xfId="26271" xr:uid="{8F598E54-A234-47D2-A1F6-EEB951C52B98}"/>
    <cellStyle name="Normal 37 2 7" xfId="15477" xr:uid="{5D18823E-E115-4E22-AEEA-ACBF901BC3BA}"/>
    <cellStyle name="Normal 37 2 7 2" xfId="44364" xr:uid="{81848B94-BAEE-4C3F-8D7F-22264779266E}"/>
    <cellStyle name="Normal 37 2 7 3" xfId="29940" xr:uid="{713E43C3-0D73-44F8-A1F6-639405925BC7}"/>
    <cellStyle name="Normal 37 2 8" xfId="4249" xr:uid="{2CDC105F-D01F-4EDB-812E-4CB24CF96BE7}"/>
    <cellStyle name="Normal 37 2 8 2" xfId="33230" xr:uid="{ED42631F-EC57-4E82-AF47-3418C276320D}"/>
    <cellStyle name="Normal 37 2 9" xfId="18807" xr:uid="{34964C98-5EF2-446E-A118-16643D0FD272}"/>
    <cellStyle name="Normal 37 3" xfId="633" xr:uid="{6211CBAD-931E-4957-A95F-CD49CEDE0B65}"/>
    <cellStyle name="Normal 37 3 2" xfId="1292" xr:uid="{A3022FE8-B1F3-4D39-97F0-889B73D8E7AB}"/>
    <cellStyle name="Normal 37 3 2 2" xfId="2174" xr:uid="{083FCE7A-9655-48E3-94D0-5CCDF8E15086}"/>
    <cellStyle name="Normal 37 3 2 2 2" xfId="3788" xr:uid="{E45F0FDC-DCD2-4A44-AB37-A7C1B357D770}"/>
    <cellStyle name="Normal 37 3 2 2 2 2" xfId="11188" xr:uid="{C5329A7F-EEE2-4614-8373-AEB7D7752FB1}"/>
    <cellStyle name="Normal 37 3 2 2 2 2 2" xfId="40086" xr:uid="{D022BA38-4120-4E47-8FB6-562BFE2F8401}"/>
    <cellStyle name="Normal 37 3 2 2 2 2 3" xfId="25662" xr:uid="{37E7E1B7-A305-4176-9515-717C53529A31}"/>
    <cellStyle name="Normal 37 3 2 2 2 3" xfId="14925" xr:uid="{EF3BF653-3F79-4BEA-99C9-8EA488BDDE20}"/>
    <cellStyle name="Normal 37 3 2 2 2 3 2" xfId="43818" xr:uid="{96294DF6-84AD-40F6-9198-6B9311EBC19F}"/>
    <cellStyle name="Normal 37 3 2 2 2 3 3" xfId="29394" xr:uid="{52DDDD27-5797-42F6-A47C-FB5D89882126}"/>
    <cellStyle name="Normal 37 3 2 2 2 4" xfId="18316" xr:uid="{C7AF12B3-2A59-4CC5-94AF-E6761A6E8D64}"/>
    <cellStyle name="Normal 37 3 2 2 2 4 2" xfId="47194" xr:uid="{265743EA-9DF0-4787-97F6-2158FA0FF1C8}"/>
    <cellStyle name="Normal 37 3 2 2 2 4 3" xfId="32770" xr:uid="{C83EE496-ADBA-4BDA-82FF-4E9B98A7628E}"/>
    <cellStyle name="Normal 37 3 2 2 2 5" xfId="7439" xr:uid="{AB5BEC64-2CA5-4954-A3D1-2054632B0712}"/>
    <cellStyle name="Normal 37 3 2 2 2 5 2" xfId="36354" xr:uid="{F0CFFC52-581C-4863-857A-5E324077A8A6}"/>
    <cellStyle name="Normal 37 3 2 2 2 6" xfId="21930" xr:uid="{810BA524-5B39-4B53-99B1-DD02DBD28BEC}"/>
    <cellStyle name="Normal 37 3 2 2 3" xfId="9322" xr:uid="{A79B3FA5-94C9-4FB9-BB33-C16F8EACA5D8}"/>
    <cellStyle name="Normal 37 3 2 2 3 2" xfId="38220" xr:uid="{E0B71DCD-6741-447C-ABF9-0154121053A8}"/>
    <cellStyle name="Normal 37 3 2 2 3 3" xfId="23796" xr:uid="{72F22A87-0B0D-48ED-8C04-9706B2A6216A}"/>
    <cellStyle name="Normal 37 3 2 2 4" xfId="13059" xr:uid="{7861CE03-1577-4200-AACA-D359C7AB5993}"/>
    <cellStyle name="Normal 37 3 2 2 4 2" xfId="41952" xr:uid="{71FF7BD8-D80E-4BF7-9CBD-61DA2A502A8D}"/>
    <cellStyle name="Normal 37 3 2 2 4 3" xfId="27528" xr:uid="{E600CB9C-4397-4D94-9BAF-46E29E855561}"/>
    <cellStyle name="Normal 37 3 2 2 5" xfId="16703" xr:uid="{6F8B60BC-5DF9-4DC7-81C6-13058760B9BB}"/>
    <cellStyle name="Normal 37 3 2 2 5 2" xfId="45582" xr:uid="{3A0B1408-1AFE-453D-91A3-EA7A9BA61E28}"/>
    <cellStyle name="Normal 37 3 2 2 5 3" xfId="31158" xr:uid="{B2CAB292-6121-41BA-8240-3AED975C71F6}"/>
    <cellStyle name="Normal 37 3 2 2 6" xfId="5565" xr:uid="{3801BF6C-303B-4499-AF87-331F0CDE6EEB}"/>
    <cellStyle name="Normal 37 3 2 2 6 2" xfId="34488" xr:uid="{5BFA7820-B9F4-4302-AD63-138C2155B09B}"/>
    <cellStyle name="Normal 37 3 2 2 7" xfId="20064" xr:uid="{98ACB041-691D-4ACE-8CA9-FFE81B2D4BD6}"/>
    <cellStyle name="Normal 37 3 2 3" xfId="2982" xr:uid="{548688E3-45C6-440D-AC59-4741385B60AA}"/>
    <cellStyle name="Normal 37 3 2 3 2" xfId="10255" xr:uid="{9CF8FDCC-AFF3-4AD2-BCCE-159D6549FF08}"/>
    <cellStyle name="Normal 37 3 2 3 2 2" xfId="39153" xr:uid="{9B64D8D4-A09B-4493-A77D-84EB20304B03}"/>
    <cellStyle name="Normal 37 3 2 3 2 3" xfId="24729" xr:uid="{B727C6AF-8FFD-40E6-AA66-1A31ACF143D6}"/>
    <cellStyle name="Normal 37 3 2 3 3" xfId="13992" xr:uid="{77E6BB45-E185-4CC8-BE98-35A4D30C7A3E}"/>
    <cellStyle name="Normal 37 3 2 3 3 2" xfId="42885" xr:uid="{CD46AA6C-B128-4EE2-A0CE-4F3421AB327F}"/>
    <cellStyle name="Normal 37 3 2 3 3 3" xfId="28461" xr:uid="{59274582-5824-41B5-8844-06C232545A3A}"/>
    <cellStyle name="Normal 37 3 2 3 4" xfId="17510" xr:uid="{4AC9B86A-FC8D-4C93-8C5B-E732AB372DC8}"/>
    <cellStyle name="Normal 37 3 2 3 4 2" xfId="46388" xr:uid="{A1D39FC2-8F88-4EB6-8B77-1E247C007B99}"/>
    <cellStyle name="Normal 37 3 2 3 4 3" xfId="31964" xr:uid="{3263D9A4-FD6D-42DB-A546-9E54482035BE}"/>
    <cellStyle name="Normal 37 3 2 3 5" xfId="6506" xr:uid="{1BF1BA8D-0802-47A5-8F81-C9305997C6BA}"/>
    <cellStyle name="Normal 37 3 2 3 5 2" xfId="35421" xr:uid="{5D9275D8-DC81-4BAC-8467-BC8AC583D52D}"/>
    <cellStyle name="Normal 37 3 2 3 6" xfId="20997" xr:uid="{52C98AF2-7E67-40DD-AFD6-CC0375AFE109}"/>
    <cellStyle name="Normal 37 3 2 4" xfId="8389" xr:uid="{C8B12516-11BC-4D2F-A0E1-200EE4042E95}"/>
    <cellStyle name="Normal 37 3 2 4 2" xfId="37287" xr:uid="{BD2484F9-BD94-40C1-937C-6EA210929116}"/>
    <cellStyle name="Normal 37 3 2 4 3" xfId="22863" xr:uid="{18B1609D-AF44-48F8-9160-EDA6E1AF83A2}"/>
    <cellStyle name="Normal 37 3 2 5" xfId="12124" xr:uid="{7EA40175-6C89-4D7E-A245-7DBD1EB8E5CB}"/>
    <cellStyle name="Normal 37 3 2 5 2" xfId="41019" xr:uid="{FDC5260E-C2F2-448C-9A54-964A481EEB55}"/>
    <cellStyle name="Normal 37 3 2 5 3" xfId="26595" xr:uid="{703B5CD4-48E1-431F-86B6-3DAD48CF0809}"/>
    <cellStyle name="Normal 37 3 2 6" xfId="15896" xr:uid="{291BB612-6B69-49A9-88C8-9A069805FE1F}"/>
    <cellStyle name="Normal 37 3 2 6 2" xfId="44776" xr:uid="{9A4D7FE0-30B5-41EA-866F-FE0471B5EC2C}"/>
    <cellStyle name="Normal 37 3 2 6 3" xfId="30352" xr:uid="{22E9DE9F-16FC-422A-90F5-D30861D320F9}"/>
    <cellStyle name="Normal 37 3 2 7" xfId="4615" xr:uid="{61192546-7A6B-46C1-B8F9-89E18DC13EB5}"/>
    <cellStyle name="Normal 37 3 2 7 2" xfId="33554" xr:uid="{AA2EA728-2718-43CF-8D4E-386E7A6DB441}"/>
    <cellStyle name="Normal 37 3 2 8" xfId="19131" xr:uid="{EC6455E0-E3F9-47A3-9903-A60350E1DB75}"/>
    <cellStyle name="Normal 37 3 3" xfId="1633" xr:uid="{A7E18143-2EBD-4E59-8A57-ECF099753EF1}"/>
    <cellStyle name="Normal 37 3 3 2" xfId="3247" xr:uid="{043259B7-8C7F-40CC-A6C6-E9AB39026F54}"/>
    <cellStyle name="Normal 37 3 3 2 2" xfId="10735" xr:uid="{A28EB5C8-4124-4C17-AE57-2F2F6AC9383A}"/>
    <cellStyle name="Normal 37 3 3 2 2 2" xfId="39633" xr:uid="{0E1BF36B-4EDA-4B85-B86F-5A12A9E1BBF4}"/>
    <cellStyle name="Normal 37 3 3 2 2 3" xfId="25209" xr:uid="{52F9DBD9-637D-4545-9ECC-4838CD5A0322}"/>
    <cellStyle name="Normal 37 3 3 2 3" xfId="14472" xr:uid="{37CA68E7-3109-42F9-BAD0-C93E4BF9366B}"/>
    <cellStyle name="Normal 37 3 3 2 3 2" xfId="43365" xr:uid="{99E2F19E-3B07-498C-8286-C756612AA508}"/>
    <cellStyle name="Normal 37 3 3 2 3 3" xfId="28941" xr:uid="{B6D141A9-FF41-4959-8BAB-996DDA37EE56}"/>
    <cellStyle name="Normal 37 3 3 2 4" xfId="17775" xr:uid="{BED4F7E7-518F-472A-8E87-4A91DC6FAC48}"/>
    <cellStyle name="Normal 37 3 3 2 4 2" xfId="46653" xr:uid="{130BEA69-AD31-49CD-9CB2-50EA3F231DF5}"/>
    <cellStyle name="Normal 37 3 3 2 4 3" xfId="32229" xr:uid="{83E34E90-A48C-4D25-8E83-277A92C82E95}"/>
    <cellStyle name="Normal 37 3 3 2 5" xfId="6986" xr:uid="{2B3D6843-E8D7-43DD-B920-2614FD681951}"/>
    <cellStyle name="Normal 37 3 3 2 5 2" xfId="35901" xr:uid="{CFE953B7-C521-4B00-80E0-E1FBCCDB373C}"/>
    <cellStyle name="Normal 37 3 3 2 6" xfId="21477" xr:uid="{DD3D0D9C-6392-438B-A960-1234060D9089}"/>
    <cellStyle name="Normal 37 3 3 3" xfId="8869" xr:uid="{386DB741-AFCB-408F-B87E-8B87197902D1}"/>
    <cellStyle name="Normal 37 3 3 3 2" xfId="37767" xr:uid="{98431631-5F32-4BFD-AD49-F447F9C7F72B}"/>
    <cellStyle name="Normal 37 3 3 3 3" xfId="23343" xr:uid="{672F9F9F-67C6-4F5D-9FD4-BEAA762E7499}"/>
    <cellStyle name="Normal 37 3 3 4" xfId="12606" xr:uid="{06D092D3-F786-4F66-B166-FC57CB9643DA}"/>
    <cellStyle name="Normal 37 3 3 4 2" xfId="41499" xr:uid="{87C1DC00-8EEF-4CCC-806D-5D605D7328CC}"/>
    <cellStyle name="Normal 37 3 3 4 3" xfId="27075" xr:uid="{9FBA6C5D-D1C0-49C1-8E70-A604EB23C2B9}"/>
    <cellStyle name="Normal 37 3 3 5" xfId="16162" xr:uid="{4B43861A-1041-4B17-A9FE-4996689CE8FE}"/>
    <cellStyle name="Normal 37 3 3 5 2" xfId="45041" xr:uid="{7FFE46DD-88B5-4AF0-908B-851B823794B3}"/>
    <cellStyle name="Normal 37 3 3 5 3" xfId="30617" xr:uid="{68BAA01B-9143-4C51-BA0E-4D8E8EB48C7F}"/>
    <cellStyle name="Normal 37 3 3 6" xfId="5112" xr:uid="{2E96037C-0B84-4673-8064-3278692C08AD}"/>
    <cellStyle name="Normal 37 3 3 6 2" xfId="34035" xr:uid="{81F29B91-B8B7-42DA-B773-2E7B7EE92146}"/>
    <cellStyle name="Normal 37 3 3 7" xfId="19611" xr:uid="{40E52335-AAD9-48EE-B578-4D15AD2E79ED}"/>
    <cellStyle name="Normal 37 3 4" xfId="2441" xr:uid="{7E7D8792-279B-4849-86B4-307755602C54}"/>
    <cellStyle name="Normal 37 3 4 2" xfId="9802" xr:uid="{7AC82B69-63D3-420A-84D8-B30691F34391}"/>
    <cellStyle name="Normal 37 3 4 2 2" xfId="38700" xr:uid="{7E5568CE-0054-45F2-81A7-FAEF395F1B61}"/>
    <cellStyle name="Normal 37 3 4 2 3" xfId="24276" xr:uid="{FF1E2B77-DE38-476F-99DA-9E455DF905F1}"/>
    <cellStyle name="Normal 37 3 4 3" xfId="13539" xr:uid="{C14B6318-3D75-41B1-B591-CB712A4837B9}"/>
    <cellStyle name="Normal 37 3 4 3 2" xfId="42432" xr:uid="{8BAF482C-1EEF-4D81-91E0-C81ACD1132AB}"/>
    <cellStyle name="Normal 37 3 4 3 3" xfId="28008" xr:uid="{B96E19D1-0E04-461C-A7C9-97B68CCD7AC3}"/>
    <cellStyle name="Normal 37 3 4 4" xfId="16969" xr:uid="{DEF0C8E4-B8D0-4B7D-A80A-AAE1C9B3A358}"/>
    <cellStyle name="Normal 37 3 4 4 2" xfId="45847" xr:uid="{16DC46A9-C814-4289-BB95-E6FFD6BB3E99}"/>
    <cellStyle name="Normal 37 3 4 4 3" xfId="31423" xr:uid="{467EBAFD-F7EE-48FF-A085-B992D51624E6}"/>
    <cellStyle name="Normal 37 3 4 5" xfId="6053" xr:uid="{A83C9F4F-606E-4FEC-A675-FC064937BA11}"/>
    <cellStyle name="Normal 37 3 4 5 2" xfId="34968" xr:uid="{53588252-E79A-41E1-9F4E-020FE81896FF}"/>
    <cellStyle name="Normal 37 3 4 6" xfId="20544" xr:uid="{08E86396-BD60-436C-B3A3-DEEBA97590A1}"/>
    <cellStyle name="Normal 37 3 5" xfId="7936" xr:uid="{A030566C-8200-40E9-B02F-9659E41417BA}"/>
    <cellStyle name="Normal 37 3 5 2" xfId="36834" xr:uid="{9E5B868D-2EE7-410E-B0E2-10EFAFBCC578}"/>
    <cellStyle name="Normal 37 3 5 3" xfId="22410" xr:uid="{2A905A2F-5702-4EDC-B69C-BAEE4BDE62DB}"/>
    <cellStyle name="Normal 37 3 6" xfId="11671" xr:uid="{82D74994-9BC6-4810-AF8E-028EE76B59A7}"/>
    <cellStyle name="Normal 37 3 6 2" xfId="40566" xr:uid="{7C0651CF-BCD9-484D-831F-00ADA7DBD31D}"/>
    <cellStyle name="Normal 37 3 6 3" xfId="26142" xr:uid="{53AD417E-B42C-4577-9915-00D2CDF98358}"/>
    <cellStyle name="Normal 37 3 7" xfId="15348" xr:uid="{5DE1958D-58CF-4DC3-8121-C6361121CF36}"/>
    <cellStyle name="Normal 37 3 7 2" xfId="44235" xr:uid="{EABAB7FD-B8FC-47D6-8FE8-712552ABF146}"/>
    <cellStyle name="Normal 37 3 7 3" xfId="29811" xr:uid="{296A2EAA-DA1E-4C35-A896-98209D5D15E0}"/>
    <cellStyle name="Normal 37 3 8" xfId="4120" xr:uid="{069F2251-E7F8-446F-9BCE-163D2E7D85CA}"/>
    <cellStyle name="Normal 37 3 8 2" xfId="33101" xr:uid="{58D13BA2-9F33-4F27-BC2F-C671C171E5AB}"/>
    <cellStyle name="Normal 37 3 9" xfId="18678" xr:uid="{297DBC46-6DF7-4EE5-B60E-A6D97C9A6C7F}"/>
    <cellStyle name="Normal 37 4" xfId="1290" xr:uid="{EFEEE482-CEE5-4F8E-8488-CE27E1977BFE}"/>
    <cellStyle name="Normal 37 4 2" xfId="2172" xr:uid="{2E11183D-1AD7-4470-A157-81550D3EB599}"/>
    <cellStyle name="Normal 37 4 2 2" xfId="3786" xr:uid="{CCC38B5C-AB88-435D-9538-1E87428010E5}"/>
    <cellStyle name="Normal 37 4 2 2 2" xfId="11058" xr:uid="{C3DBE030-4F15-4ED6-8D83-5097D9D2036E}"/>
    <cellStyle name="Normal 37 4 2 2 2 2" xfId="39956" xr:uid="{B73110C8-8C76-4DE1-9C2D-C9E862AAC790}"/>
    <cellStyle name="Normal 37 4 2 2 2 3" xfId="25532" xr:uid="{0AF0CAF0-1EF6-47AB-B2CB-B4B38E175F9A}"/>
    <cellStyle name="Normal 37 4 2 2 3" xfId="14795" xr:uid="{5CB1404F-5FFE-4255-86A4-462B70C0F0FF}"/>
    <cellStyle name="Normal 37 4 2 2 3 2" xfId="43688" xr:uid="{86DF77E7-79F1-4A2B-AC95-4CA38A1D5172}"/>
    <cellStyle name="Normal 37 4 2 2 3 3" xfId="29264" xr:uid="{28D0CAE7-5548-4477-97CC-DF1394E0B4CC}"/>
    <cellStyle name="Normal 37 4 2 2 4" xfId="18314" xr:uid="{9AEFEBC7-1001-4AE9-8FE6-60D247F664BF}"/>
    <cellStyle name="Normal 37 4 2 2 4 2" xfId="47192" xr:uid="{6BFA75D6-3E45-4FC2-BDE1-6BCF8F7A4DB5}"/>
    <cellStyle name="Normal 37 4 2 2 4 3" xfId="32768" xr:uid="{9FE3EF64-3587-415D-B36C-A437A80FA96D}"/>
    <cellStyle name="Normal 37 4 2 2 5" xfId="7309" xr:uid="{557A2B1B-4AE2-4475-8942-83F1106A5F4E}"/>
    <cellStyle name="Normal 37 4 2 2 5 2" xfId="36224" xr:uid="{E49527CC-35AD-42EA-9203-EA15BE7052BA}"/>
    <cellStyle name="Normal 37 4 2 2 6" xfId="21800" xr:uid="{435D2BC6-41FC-43A2-BEB4-E380AE11CF97}"/>
    <cellStyle name="Normal 37 4 2 3" xfId="9192" xr:uid="{C68B26E3-5E55-4CCC-913D-B903AC9094B8}"/>
    <cellStyle name="Normal 37 4 2 3 2" xfId="38090" xr:uid="{352F1AC5-EF77-499C-869E-92A680E83FE1}"/>
    <cellStyle name="Normal 37 4 2 3 3" xfId="23666" xr:uid="{1CE1C6D2-FF30-401E-90CB-69820745AABB}"/>
    <cellStyle name="Normal 37 4 2 4" xfId="12929" xr:uid="{7DE0E00C-9B49-4D62-842B-FAA13E973BD3}"/>
    <cellStyle name="Normal 37 4 2 4 2" xfId="41822" xr:uid="{92584BC7-CCAE-467C-92B5-145F6DF4CDA2}"/>
    <cellStyle name="Normal 37 4 2 4 3" xfId="27398" xr:uid="{E12C7A8E-CE64-463B-A3F8-A46E6CB50EE6}"/>
    <cellStyle name="Normal 37 4 2 5" xfId="16701" xr:uid="{75B153AD-D6A1-4D6B-8AA3-165460CB708E}"/>
    <cellStyle name="Normal 37 4 2 5 2" xfId="45580" xr:uid="{A8F906F7-6D6F-4EB8-8CCB-E095E6069CC4}"/>
    <cellStyle name="Normal 37 4 2 5 3" xfId="31156" xr:uid="{9F0ED03F-0568-4052-A728-1F3D40FF16E6}"/>
    <cellStyle name="Normal 37 4 2 6" xfId="5435" xr:uid="{B1382D8F-415A-4A90-A7B8-FC2E93734FC3}"/>
    <cellStyle name="Normal 37 4 2 6 2" xfId="34358" xr:uid="{8AAABE17-7409-4BD3-A075-21F382D2B05B}"/>
    <cellStyle name="Normal 37 4 2 7" xfId="19934" xr:uid="{D33FC048-EF0E-4AE7-878F-CC04FDDB1C45}"/>
    <cellStyle name="Normal 37 4 3" xfId="2980" xr:uid="{908C6C10-390B-413A-A067-3D0E329486DB}"/>
    <cellStyle name="Normal 37 4 3 2" xfId="10125" xr:uid="{4CB3FBD5-9CBA-4F50-8E75-E28CE9783B40}"/>
    <cellStyle name="Normal 37 4 3 2 2" xfId="39023" xr:uid="{3F6C7847-2B7E-403C-96F1-F929D971E823}"/>
    <cellStyle name="Normal 37 4 3 2 3" xfId="24599" xr:uid="{D52A93D8-0932-4C10-949F-0DEAD700C507}"/>
    <cellStyle name="Normal 37 4 3 3" xfId="13862" xr:uid="{D56C62BD-E7E4-4C98-8F8F-DA9CE5DA8594}"/>
    <cellStyle name="Normal 37 4 3 3 2" xfId="42755" xr:uid="{01C5B486-B17D-4A03-BDC9-8F2BA301341C}"/>
    <cellStyle name="Normal 37 4 3 3 3" xfId="28331" xr:uid="{220F4540-67AA-4E0A-8ED7-898A9174552E}"/>
    <cellStyle name="Normal 37 4 3 4" xfId="17508" xr:uid="{C78C2FB4-6572-4EEC-BACE-36021625AB2D}"/>
    <cellStyle name="Normal 37 4 3 4 2" xfId="46386" xr:uid="{A1B303BB-7E39-4023-BD1A-BC0C91EA45AE}"/>
    <cellStyle name="Normal 37 4 3 4 3" xfId="31962" xr:uid="{3710720C-1BFD-41B7-BD65-61A8C51120D4}"/>
    <cellStyle name="Normal 37 4 3 5" xfId="6376" xr:uid="{DE702C62-EC21-49C4-A719-ECF51753E652}"/>
    <cellStyle name="Normal 37 4 3 5 2" xfId="35291" xr:uid="{F8FD0862-A7B4-42E1-84B6-90DA8F378AB9}"/>
    <cellStyle name="Normal 37 4 3 6" xfId="20867" xr:uid="{A4110195-776B-4870-BAFD-4ADC891D8B8D}"/>
    <cellStyle name="Normal 37 4 4" xfId="8259" xr:uid="{23567BC8-A706-4B90-A011-FB27B624DD0B}"/>
    <cellStyle name="Normal 37 4 4 2" xfId="37157" xr:uid="{2D31704E-1E03-4525-9916-9542D55358F4}"/>
    <cellStyle name="Normal 37 4 4 3" xfId="22733" xr:uid="{95F6878F-A452-41DF-BF21-AAB969AA6070}"/>
    <cellStyle name="Normal 37 4 5" xfId="11994" xr:uid="{ACBF06FD-7618-4BF8-814B-CDAC436C0168}"/>
    <cellStyle name="Normal 37 4 5 2" xfId="40889" xr:uid="{42585D34-B120-4BED-8978-825F8C966E02}"/>
    <cellStyle name="Normal 37 4 5 3" xfId="26465" xr:uid="{CA87DBFF-8744-48CA-89E0-B127FA3246D2}"/>
    <cellStyle name="Normal 37 4 6" xfId="15894" xr:uid="{26647A97-D2B9-4887-A656-7E16618262D1}"/>
    <cellStyle name="Normal 37 4 6 2" xfId="44774" xr:uid="{109A5B6F-9D88-498A-B801-AE4B3648F114}"/>
    <cellStyle name="Normal 37 4 6 3" xfId="30350" xr:uid="{BFE0A13E-0987-425C-B39E-74DD746F679A}"/>
    <cellStyle name="Normal 37 4 7" xfId="4482" xr:uid="{EF3887EB-0E13-4058-B5E7-87433B840817}"/>
    <cellStyle name="Normal 37 4 7 2" xfId="33424" xr:uid="{60C58103-7744-4646-B11D-513DD69D9923}"/>
    <cellStyle name="Normal 37 4 8" xfId="19001" xr:uid="{3B24DF20-F653-4E4E-95BC-1AD162BA873A}"/>
    <cellStyle name="Normal 37 5" xfId="1503" xr:uid="{505B9874-DB33-4B22-B00E-D3586350B086}"/>
    <cellStyle name="Normal 37 5 2" xfId="3117" xr:uid="{4A8BC665-0EFD-4FC1-A0A6-C3CBA5396FCC}"/>
    <cellStyle name="Normal 37 5 2 2" xfId="10605" xr:uid="{F41A80EB-29FD-438B-9AD8-B7D1F110A2D7}"/>
    <cellStyle name="Normal 37 5 2 2 2" xfId="39503" xr:uid="{3C2DB1B3-BE4C-4DAE-B15A-CFA08AC1F4F9}"/>
    <cellStyle name="Normal 37 5 2 2 3" xfId="25079" xr:uid="{C5E40C03-10F0-4AFF-8DE6-BC3C8A50BE91}"/>
    <cellStyle name="Normal 37 5 2 3" xfId="14342" xr:uid="{C72864C9-4B13-43CC-9E7D-41A7004A5A97}"/>
    <cellStyle name="Normal 37 5 2 3 2" xfId="43235" xr:uid="{17A1A77B-EA6B-480F-B4EE-7E60314BF515}"/>
    <cellStyle name="Normal 37 5 2 3 3" xfId="28811" xr:uid="{F6E08D90-EE6E-448F-BBE6-CB0012139AF2}"/>
    <cellStyle name="Normal 37 5 2 4" xfId="17645" xr:uid="{F612909C-0EA4-46DA-A932-892E07FF2FFD}"/>
    <cellStyle name="Normal 37 5 2 4 2" xfId="46523" xr:uid="{291F7FB0-4A66-42DA-83D3-B34432C96572}"/>
    <cellStyle name="Normal 37 5 2 4 3" xfId="32099" xr:uid="{39BDD345-9D88-4E60-AF27-AFA3CAAB7DAF}"/>
    <cellStyle name="Normal 37 5 2 5" xfId="6856" xr:uid="{563B1CE4-60DE-43E9-8B6A-B0B191A0A121}"/>
    <cellStyle name="Normal 37 5 2 5 2" xfId="35771" xr:uid="{D33C8FFF-37EC-4380-BE1F-CEDE7526CA15}"/>
    <cellStyle name="Normal 37 5 2 6" xfId="21347" xr:uid="{BBBFFA3F-4E52-4B09-A9A5-88BB165BA433}"/>
    <cellStyle name="Normal 37 5 3" xfId="8739" xr:uid="{2A4AEBB1-82F4-4B42-89BD-0237BB2BFFA8}"/>
    <cellStyle name="Normal 37 5 3 2" xfId="37637" xr:uid="{D991C822-DC47-4999-A6B5-4AD94AF77882}"/>
    <cellStyle name="Normal 37 5 3 3" xfId="23213" xr:uid="{47DA1D1E-CE68-4BF6-BAF6-AF63BEA7CF43}"/>
    <cellStyle name="Normal 37 5 4" xfId="12476" xr:uid="{26398959-1301-4BC8-A495-D8E714C134FF}"/>
    <cellStyle name="Normal 37 5 4 2" xfId="41369" xr:uid="{CFEA25CF-D3A6-4B30-93D0-609D7F139D17}"/>
    <cellStyle name="Normal 37 5 4 3" xfId="26945" xr:uid="{31366531-CB00-467F-877C-4EAB30DB7A78}"/>
    <cellStyle name="Normal 37 5 5" xfId="16032" xr:uid="{40A9F1F6-D5BB-4285-BF0A-DC10A3377ECF}"/>
    <cellStyle name="Normal 37 5 5 2" xfId="44911" xr:uid="{66DD9FBC-2E8A-44A7-BD26-0BA84237082D}"/>
    <cellStyle name="Normal 37 5 5 3" xfId="30487" xr:uid="{CD12A56E-864B-4CFE-8541-973F30E266BC}"/>
    <cellStyle name="Normal 37 5 6" xfId="4982" xr:uid="{3692F55A-3967-43B7-961E-BC399BB668D8}"/>
    <cellStyle name="Normal 37 5 6 2" xfId="33905" xr:uid="{F3EA5451-50B5-4EF3-B53F-5664FB5DAF37}"/>
    <cellStyle name="Normal 37 5 7" xfId="19481" xr:uid="{88043A72-10DB-4D8B-B382-B798CC779041}"/>
    <cellStyle name="Normal 37 6" xfId="2311" xr:uid="{37ECC270-5029-481F-B412-CA0FAD0DC6F0}"/>
    <cellStyle name="Normal 37 6 2" xfId="9672" xr:uid="{11DC9F31-9E5D-4F6B-9897-46E86A89E0D7}"/>
    <cellStyle name="Normal 37 6 2 2" xfId="38570" xr:uid="{52D3FCCE-4EC4-4E0C-AF68-91647BAB80C0}"/>
    <cellStyle name="Normal 37 6 2 3" xfId="24146" xr:uid="{D46C1401-9DD2-4FE1-8635-47AEDE5689CC}"/>
    <cellStyle name="Normal 37 6 3" xfId="13409" xr:uid="{9623516C-F446-42A4-B569-05B1408D2CB7}"/>
    <cellStyle name="Normal 37 6 3 2" xfId="42302" xr:uid="{ECAD0CF8-7F5F-4C3C-B105-78E3231EA90C}"/>
    <cellStyle name="Normal 37 6 3 3" xfId="27878" xr:uid="{8F79F675-760E-42D3-B840-ECF9CE53EE11}"/>
    <cellStyle name="Normal 37 6 4" xfId="16839" xr:uid="{3C6C073C-CC33-4DBD-841A-851E0ADB7FD1}"/>
    <cellStyle name="Normal 37 6 4 2" xfId="45717" xr:uid="{37E0578F-70EA-4BFB-857B-0BC9E5344511}"/>
    <cellStyle name="Normal 37 6 4 3" xfId="31293" xr:uid="{E8B240CC-E8DD-44BC-941A-468E2267B839}"/>
    <cellStyle name="Normal 37 6 5" xfId="5923" xr:uid="{99FBEEEC-9B7C-4C6F-9EF3-FE7B9DFDAE49}"/>
    <cellStyle name="Normal 37 6 5 2" xfId="34838" xr:uid="{66393738-1CB2-4EBA-B200-CC6FF9ABE2AC}"/>
    <cellStyle name="Normal 37 6 6" xfId="20414" xr:uid="{029225EA-B5F0-47F0-905B-4888B2855449}"/>
    <cellStyle name="Normal 37 7" xfId="7806" xr:uid="{858C4DF5-A1A0-4D9E-B383-43CE6157C891}"/>
    <cellStyle name="Normal 37 7 2" xfId="36704" xr:uid="{5992AE0D-2C05-41EF-8372-694E0F0163C6}"/>
    <cellStyle name="Normal 37 7 3" xfId="22280" xr:uid="{CD47073B-67D2-4DF1-933C-385E6445B512}"/>
    <cellStyle name="Normal 37 8" xfId="11541" xr:uid="{5C9703AD-5D7A-4D7B-B8C3-56F428E41849}"/>
    <cellStyle name="Normal 37 8 2" xfId="40436" xr:uid="{912FA0CA-A081-4C6C-966D-8C7E8BA65C34}"/>
    <cellStyle name="Normal 37 8 3" xfId="26012" xr:uid="{FC1EAE0B-F8B7-4745-BB4F-F442ABA47E43}"/>
    <cellStyle name="Normal 37 9" xfId="15218" xr:uid="{1A762C84-D407-45FE-8D5B-AB17F4FEAB21}"/>
    <cellStyle name="Normal 37 9 2" xfId="44105" xr:uid="{3E439FD9-ACD9-47F0-AC22-F8C380A07EE4}"/>
    <cellStyle name="Normal 37 9 3" xfId="29681" xr:uid="{FDC93374-9439-47BC-B552-3C28B0F1CF2A}"/>
    <cellStyle name="Normal 38" xfId="453" xr:uid="{11E19819-E69F-4ABC-9727-B55A6C46A8E6}"/>
    <cellStyle name="Normal 38 10" xfId="4005" xr:uid="{7DF7D397-9CAF-44D5-91E5-8D2C14F3D6C8}"/>
    <cellStyle name="Normal 38 10 2" xfId="32986" xr:uid="{220F25EE-AFF9-4E39-8147-21A481694631}"/>
    <cellStyle name="Normal 38 11" xfId="18563" xr:uid="{82534646-E312-4CFE-8BD1-2D01DB5ADAEF}"/>
    <cellStyle name="Normal 38 2" xfId="839" xr:uid="{D005ABFF-5F3F-47FA-8763-DE50DF072AB0}"/>
    <cellStyle name="Normal 38 2 2" xfId="1294" xr:uid="{509D33C7-D5BB-420B-B6B5-C753D17D5592}"/>
    <cellStyle name="Normal 38 2 2 2" xfId="2176" xr:uid="{F6056496-C9BE-4E04-989F-972252FF5BE6}"/>
    <cellStyle name="Normal 38 2 2 2 2" xfId="3790" xr:uid="{46D13D8C-1015-4CF0-8E60-CD14606C9FA9}"/>
    <cellStyle name="Normal 38 2 2 2 2 2" xfId="11332" xr:uid="{F1F95242-BBF9-4F6C-AE0F-416906509BAA}"/>
    <cellStyle name="Normal 38 2 2 2 2 2 2" xfId="40230" xr:uid="{3B9A7A0D-BD4B-447E-83C7-D93D959B4230}"/>
    <cellStyle name="Normal 38 2 2 2 2 2 3" xfId="25806" xr:uid="{28B1D4E9-5E12-4A32-A375-0F0E38C38863}"/>
    <cellStyle name="Normal 38 2 2 2 2 3" xfId="15069" xr:uid="{33D1F03B-EA3C-4977-AB1C-1D31353B47BF}"/>
    <cellStyle name="Normal 38 2 2 2 2 3 2" xfId="43962" xr:uid="{FAAA1FA6-AB0F-4620-8618-2523B5C8A5BC}"/>
    <cellStyle name="Normal 38 2 2 2 2 3 3" xfId="29538" xr:uid="{64284F2E-3E0C-43F3-AB18-DFE1E66184D8}"/>
    <cellStyle name="Normal 38 2 2 2 2 4" xfId="18318" xr:uid="{CA4AF4F0-A0EE-4460-B0C9-367557B9925F}"/>
    <cellStyle name="Normal 38 2 2 2 2 4 2" xfId="47196" xr:uid="{AD87186F-CFFE-4BA1-B51F-9785D98BCD4B}"/>
    <cellStyle name="Normal 38 2 2 2 2 4 3" xfId="32772" xr:uid="{31D32890-92FD-449D-9B0B-2B83D3B4FDD3}"/>
    <cellStyle name="Normal 38 2 2 2 2 5" xfId="7583" xr:uid="{10669C28-CF05-42AC-8811-9D370E65E28A}"/>
    <cellStyle name="Normal 38 2 2 2 2 5 2" xfId="36498" xr:uid="{4156ADEB-2B92-4760-99DB-B4CF0F5CA36E}"/>
    <cellStyle name="Normal 38 2 2 2 2 6" xfId="22074" xr:uid="{34A36803-E320-4078-AA8B-A516E7F94A4F}"/>
    <cellStyle name="Normal 38 2 2 2 3" xfId="9466" xr:uid="{2403B11D-CE4F-4979-8F22-892FF1A1D82E}"/>
    <cellStyle name="Normal 38 2 2 2 3 2" xfId="38364" xr:uid="{22C3CBB2-EB22-4455-A8CD-3D3A93B82249}"/>
    <cellStyle name="Normal 38 2 2 2 3 3" xfId="23940" xr:uid="{EF2F845F-3B35-4776-899C-A725E9C74425}"/>
    <cellStyle name="Normal 38 2 2 2 4" xfId="13203" xr:uid="{A3F3298A-0DDA-4B82-A220-69E3FC5A03CC}"/>
    <cellStyle name="Normal 38 2 2 2 4 2" xfId="42096" xr:uid="{5FE33025-17B8-4836-BD44-F31A726E0D2C}"/>
    <cellStyle name="Normal 38 2 2 2 4 3" xfId="27672" xr:uid="{7F58354A-E145-42B9-9DE5-BA338BA4185A}"/>
    <cellStyle name="Normal 38 2 2 2 5" xfId="16705" xr:uid="{0FDCAC9B-A4FF-4F58-8A6B-FAE5B09365F2}"/>
    <cellStyle name="Normal 38 2 2 2 5 2" xfId="45584" xr:uid="{5706DC50-6473-4ABC-917E-4BF027986368}"/>
    <cellStyle name="Normal 38 2 2 2 5 3" xfId="31160" xr:uid="{5AC24474-2F0C-4181-9DAD-5DEFAF7435E0}"/>
    <cellStyle name="Normal 38 2 2 2 6" xfId="5709" xr:uid="{F8B98335-5E69-4B37-B32A-BD2772C92C1D}"/>
    <cellStyle name="Normal 38 2 2 2 6 2" xfId="34632" xr:uid="{AE50E953-B892-44BF-9F5D-28E99F1B81C1}"/>
    <cellStyle name="Normal 38 2 2 2 7" xfId="20208" xr:uid="{613F119A-2CE9-429C-88F8-1F43C90BE45D}"/>
    <cellStyle name="Normal 38 2 2 3" xfId="2984" xr:uid="{DDFAA256-F7C2-4144-B0E6-82A8A20E9758}"/>
    <cellStyle name="Normal 38 2 2 3 2" xfId="10399" xr:uid="{D7E30720-8CEB-4AE6-9BC0-045BBF1CD100}"/>
    <cellStyle name="Normal 38 2 2 3 2 2" xfId="39297" xr:uid="{688B9EF5-009A-4A05-A3D5-5B5E1E08F005}"/>
    <cellStyle name="Normal 38 2 2 3 2 3" xfId="24873" xr:uid="{DF67337E-D60C-4275-8891-805EE5281C4F}"/>
    <cellStyle name="Normal 38 2 2 3 3" xfId="14136" xr:uid="{6D82AB6E-8F80-4F49-AA09-25B8F57691E3}"/>
    <cellStyle name="Normal 38 2 2 3 3 2" xfId="43029" xr:uid="{709F7718-B825-4624-8A9E-F90C6B1A91CF}"/>
    <cellStyle name="Normal 38 2 2 3 3 3" xfId="28605" xr:uid="{3036F9DD-B11C-4D92-90F0-38470C31841C}"/>
    <cellStyle name="Normal 38 2 2 3 4" xfId="17512" xr:uid="{7B7BA2E0-6AE7-4717-B526-FA132E422975}"/>
    <cellStyle name="Normal 38 2 2 3 4 2" xfId="46390" xr:uid="{3E0E150E-2589-4754-9A4E-F99893C0A9DB}"/>
    <cellStyle name="Normal 38 2 2 3 4 3" xfId="31966" xr:uid="{CD884A87-BC48-4678-A5E8-98C2E2D207A0}"/>
    <cellStyle name="Normal 38 2 2 3 5" xfId="6650" xr:uid="{D8262025-A6CB-491C-8602-3BCFCF43CD29}"/>
    <cellStyle name="Normal 38 2 2 3 5 2" xfId="35565" xr:uid="{F134EE86-7876-4716-A1E3-DF3B87A8DE2A}"/>
    <cellStyle name="Normal 38 2 2 3 6" xfId="21141" xr:uid="{806DC83E-9D1E-455B-B851-F4A59541E716}"/>
    <cellStyle name="Normal 38 2 2 4" xfId="8533" xr:uid="{BDA8142B-A13A-4EA2-80B9-0743F44CD88D}"/>
    <cellStyle name="Normal 38 2 2 4 2" xfId="37431" xr:uid="{39008E7A-B6A8-4A65-BAF5-6348146181DE}"/>
    <cellStyle name="Normal 38 2 2 4 3" xfId="23007" xr:uid="{EA5541F5-A342-459F-B8ED-09DA138D5AD6}"/>
    <cellStyle name="Normal 38 2 2 5" xfId="12268" xr:uid="{FDE668E1-1FAE-42D5-9003-182E2898AE44}"/>
    <cellStyle name="Normal 38 2 2 5 2" xfId="41163" xr:uid="{BDF5D2BE-38D4-4329-924C-C952622FBFBE}"/>
    <cellStyle name="Normal 38 2 2 5 3" xfId="26739" xr:uid="{5A71B523-DCC2-4E70-940E-6276810F81FC}"/>
    <cellStyle name="Normal 38 2 2 6" xfId="15898" xr:uid="{83F9B900-9257-47FC-B26B-62BE30A15B88}"/>
    <cellStyle name="Normal 38 2 2 6 2" xfId="44778" xr:uid="{2BEAC16A-16A9-4326-BFD9-C0816FBDA0AA}"/>
    <cellStyle name="Normal 38 2 2 6 3" xfId="30354" xr:uid="{6E8CB03B-3EF5-4241-8130-CCACAF00FA67}"/>
    <cellStyle name="Normal 38 2 2 7" xfId="4763" xr:uid="{D536A137-6A1F-472E-96EF-DB483CE00EA1}"/>
    <cellStyle name="Normal 38 2 2 7 2" xfId="33698" xr:uid="{D1A8E265-8B49-4B5B-A8FF-41BE3CCF249E}"/>
    <cellStyle name="Normal 38 2 2 8" xfId="19275" xr:uid="{9EAEEB5B-165E-474A-B918-00CE62EBCC2E}"/>
    <cellStyle name="Normal 38 2 3" xfId="1777" xr:uid="{2AFE42F6-6DAB-48E5-9CC2-843676FE65D9}"/>
    <cellStyle name="Normal 38 2 3 2" xfId="3391" xr:uid="{54FF7915-CE57-4EED-9883-34F7618E05C2}"/>
    <cellStyle name="Normal 38 2 3 2 2" xfId="10879" xr:uid="{909BCE04-3D04-4E3F-9ED3-3658B41EFE35}"/>
    <cellStyle name="Normal 38 2 3 2 2 2" xfId="39777" xr:uid="{1BCEEEC1-C56D-4E0D-87DB-A992FB22FD5A}"/>
    <cellStyle name="Normal 38 2 3 2 2 3" xfId="25353" xr:uid="{6BC6E2A8-067E-435D-BAA7-3BB2D8293E49}"/>
    <cellStyle name="Normal 38 2 3 2 3" xfId="14616" xr:uid="{8C6AD72C-F0D5-44EF-B5CE-5ECACF469F58}"/>
    <cellStyle name="Normal 38 2 3 2 3 2" xfId="43509" xr:uid="{7724B09A-EE5C-4449-A11D-35FD772C15A2}"/>
    <cellStyle name="Normal 38 2 3 2 3 3" xfId="29085" xr:uid="{1EEC0972-E3CB-49FF-A265-CE6734671863}"/>
    <cellStyle name="Normal 38 2 3 2 4" xfId="17919" xr:uid="{CF26545C-B2E8-4820-A5FB-9122115D44E2}"/>
    <cellStyle name="Normal 38 2 3 2 4 2" xfId="46797" xr:uid="{365B83BF-2DE9-4FEF-B51F-16C6DF306A2C}"/>
    <cellStyle name="Normal 38 2 3 2 4 3" xfId="32373" xr:uid="{8ACD879C-977A-4E4F-AC7E-8C332C9E05E2}"/>
    <cellStyle name="Normal 38 2 3 2 5" xfId="7130" xr:uid="{A58FA647-91C6-4107-88C7-6F4B813D95CE}"/>
    <cellStyle name="Normal 38 2 3 2 5 2" xfId="36045" xr:uid="{69248514-688C-46D8-9AEF-6114969E6644}"/>
    <cellStyle name="Normal 38 2 3 2 6" xfId="21621" xr:uid="{5A210400-4A0F-4C17-8E3D-1075A08771AC}"/>
    <cellStyle name="Normal 38 2 3 3" xfId="9013" xr:uid="{0CA99988-A418-48EE-9721-1FE4C4A82B62}"/>
    <cellStyle name="Normal 38 2 3 3 2" xfId="37911" xr:uid="{6507794A-D4F2-4B2D-B249-9FC1B2AF76AA}"/>
    <cellStyle name="Normal 38 2 3 3 3" xfId="23487" xr:uid="{B8E13F1C-258D-4A91-8C10-E39CB92CAE1A}"/>
    <cellStyle name="Normal 38 2 3 4" xfId="12750" xr:uid="{2FFD1D5F-F4FE-4270-9367-74D8E8A68F28}"/>
    <cellStyle name="Normal 38 2 3 4 2" xfId="41643" xr:uid="{3420C3D3-FDDE-4832-94B4-98A172D03F52}"/>
    <cellStyle name="Normal 38 2 3 4 3" xfId="27219" xr:uid="{A79F0FA0-ACF9-44F4-A70D-46D4D2E08981}"/>
    <cellStyle name="Normal 38 2 3 5" xfId="16306" xr:uid="{E70713D3-210B-4DB8-9511-FBE2DC5F6C76}"/>
    <cellStyle name="Normal 38 2 3 5 2" xfId="45185" xr:uid="{D69A9CD2-D65E-47E7-900C-3AACC0FE9B60}"/>
    <cellStyle name="Normal 38 2 3 5 3" xfId="30761" xr:uid="{4D45D9AA-3DCD-467D-99C9-666380C1EEE9}"/>
    <cellStyle name="Normal 38 2 3 6" xfId="5256" xr:uid="{20D536CC-CEB5-498E-A8F5-209A21A4EF9F}"/>
    <cellStyle name="Normal 38 2 3 6 2" xfId="34179" xr:uid="{3EF6A8AA-88E2-4558-9E07-3DAFEAF0930C}"/>
    <cellStyle name="Normal 38 2 3 7" xfId="19755" xr:uid="{496509FF-19F8-4F79-95E8-ED0DB6C7CBFE}"/>
    <cellStyle name="Normal 38 2 4" xfId="2585" xr:uid="{52ED9BA7-7176-46E8-AA64-97059DCADB02}"/>
    <cellStyle name="Normal 38 2 4 2" xfId="9946" xr:uid="{A9F18F1B-02CA-4CD1-8976-E4511FA07E2D}"/>
    <cellStyle name="Normal 38 2 4 2 2" xfId="38844" xr:uid="{DB4813F6-A433-4581-8752-F9CD2B02B9AE}"/>
    <cellStyle name="Normal 38 2 4 2 3" xfId="24420" xr:uid="{80EB0050-0CB7-4449-BB80-A4923ECC9759}"/>
    <cellStyle name="Normal 38 2 4 3" xfId="13683" xr:uid="{0BC8DBE3-3CF7-4ABB-BF40-33A58CC02AEB}"/>
    <cellStyle name="Normal 38 2 4 3 2" xfId="42576" xr:uid="{4C3CD235-0B7A-433E-96D8-1066EB85FCF8}"/>
    <cellStyle name="Normal 38 2 4 3 3" xfId="28152" xr:uid="{7417CBB4-6345-4B3D-8DD5-5985D7978D67}"/>
    <cellStyle name="Normal 38 2 4 4" xfId="17113" xr:uid="{8BD0D021-B988-4EA0-93F6-6F72561E641B}"/>
    <cellStyle name="Normal 38 2 4 4 2" xfId="45991" xr:uid="{F1F58E60-33E4-4C7B-88F2-02F4158A0FCA}"/>
    <cellStyle name="Normal 38 2 4 4 3" xfId="31567" xr:uid="{FF491916-2935-4E5A-91FF-81F8A2B71351}"/>
    <cellStyle name="Normal 38 2 4 5" xfId="6197" xr:uid="{84E190FB-D345-4AC1-8044-3AA8EFE95F67}"/>
    <cellStyle name="Normal 38 2 4 5 2" xfId="35112" xr:uid="{3B946468-980D-4EE3-A528-4DA0AB1DB645}"/>
    <cellStyle name="Normal 38 2 4 6" xfId="20688" xr:uid="{149A4A48-DB33-4A68-9CFC-03868CC1C0B7}"/>
    <cellStyle name="Normal 38 2 5" xfId="8080" xr:uid="{A5DE27DD-4DF2-409E-8F03-4A1069BB826C}"/>
    <cellStyle name="Normal 38 2 5 2" xfId="36978" xr:uid="{78FDA780-D29C-4B2B-85C5-DEF0E14D6814}"/>
    <cellStyle name="Normal 38 2 5 3" xfId="22554" xr:uid="{4A436CD2-E760-40D2-8BA0-E74A024E10BE}"/>
    <cellStyle name="Normal 38 2 6" xfId="11815" xr:uid="{6B58E74D-921A-4E25-8FE5-2D3658CA4737}"/>
    <cellStyle name="Normal 38 2 6 2" xfId="40710" xr:uid="{BC4D5CBA-5B07-4968-A5E0-1F6D902AB3A0}"/>
    <cellStyle name="Normal 38 2 6 3" xfId="26286" xr:uid="{2BC62BB8-7451-4E92-9B83-7B60EA0EF8E6}"/>
    <cellStyle name="Normal 38 2 7" xfId="15492" xr:uid="{4E238622-F172-41A9-9AE1-E7A4A0E426C2}"/>
    <cellStyle name="Normal 38 2 7 2" xfId="44379" xr:uid="{2F384B89-1EDA-468F-9467-03088B165099}"/>
    <cellStyle name="Normal 38 2 7 3" xfId="29955" xr:uid="{D0ABD96C-D02B-430A-8940-E432923AFCCD}"/>
    <cellStyle name="Normal 38 2 8" xfId="4264" xr:uid="{213E6DE5-9C9A-4FFF-94EC-D07D5E6C3A03}"/>
    <cellStyle name="Normal 38 2 8 2" xfId="33245" xr:uid="{73C40F03-23CF-4B13-8DB6-E04409090B4B}"/>
    <cellStyle name="Normal 38 2 9" xfId="18822" xr:uid="{8D44736F-8694-4088-89CC-9EEF3539A08F}"/>
    <cellStyle name="Normal 38 3" xfId="648" xr:uid="{E0D809E4-0DAC-4904-9A04-14461BC673D9}"/>
    <cellStyle name="Normal 38 3 2" xfId="1295" xr:uid="{2BD27B38-8F33-4CD7-8008-5D0FD2ED2BC4}"/>
    <cellStyle name="Normal 38 3 2 2" xfId="2177" xr:uid="{0E2AE3FC-2D98-4CA8-B24C-09D2D9B59B7B}"/>
    <cellStyle name="Normal 38 3 2 2 2" xfId="3791" xr:uid="{D9EC1214-DE27-4C32-AECC-D29C61A8C55C}"/>
    <cellStyle name="Normal 38 3 2 2 2 2" xfId="11203" xr:uid="{6724A35F-AAF1-4AE6-BA61-EDE3B9B0D5D0}"/>
    <cellStyle name="Normal 38 3 2 2 2 2 2" xfId="40101" xr:uid="{C41A9046-4E90-462D-94F0-D91CE5A40366}"/>
    <cellStyle name="Normal 38 3 2 2 2 2 3" xfId="25677" xr:uid="{5B20749B-EA18-4A8B-9EB9-A53FE8BABBA3}"/>
    <cellStyle name="Normal 38 3 2 2 2 3" xfId="14940" xr:uid="{0E83CAE4-DA2C-4885-AABC-259DDAFAB767}"/>
    <cellStyle name="Normal 38 3 2 2 2 3 2" xfId="43833" xr:uid="{B0FCC018-F627-422C-93F0-F33875C24E77}"/>
    <cellStyle name="Normal 38 3 2 2 2 3 3" xfId="29409" xr:uid="{EEE17E54-1A18-457A-9BB3-3198B06423A1}"/>
    <cellStyle name="Normal 38 3 2 2 2 4" xfId="18319" xr:uid="{24C84799-C22C-4DEF-9BDD-A81FB5D47810}"/>
    <cellStyle name="Normal 38 3 2 2 2 4 2" xfId="47197" xr:uid="{187E0FCA-A626-41E5-A411-95ADD2BF8C14}"/>
    <cellStyle name="Normal 38 3 2 2 2 4 3" xfId="32773" xr:uid="{21EC4C7C-738C-4230-ABD0-AD9B685211E0}"/>
    <cellStyle name="Normal 38 3 2 2 2 5" xfId="7454" xr:uid="{63C3AB6B-4019-4BC5-98C5-C4DE12B40422}"/>
    <cellStyle name="Normal 38 3 2 2 2 5 2" xfId="36369" xr:uid="{39ACE383-1587-424D-B111-85C34CAC8012}"/>
    <cellStyle name="Normal 38 3 2 2 2 6" xfId="21945" xr:uid="{AD1C1289-AEB2-4237-9722-27E33011FF19}"/>
    <cellStyle name="Normal 38 3 2 2 3" xfId="9337" xr:uid="{1E78FF61-F1B3-4C66-BC46-3ED0E6CFAD8D}"/>
    <cellStyle name="Normal 38 3 2 2 3 2" xfId="38235" xr:uid="{02523D49-25AE-4F28-97E0-91C968FFA461}"/>
    <cellStyle name="Normal 38 3 2 2 3 3" xfId="23811" xr:uid="{DA85EAA4-42BD-4E57-BDD8-3007D11FCB8E}"/>
    <cellStyle name="Normal 38 3 2 2 4" xfId="13074" xr:uid="{4CAD412C-7904-4E32-B994-F35A6516EC61}"/>
    <cellStyle name="Normal 38 3 2 2 4 2" xfId="41967" xr:uid="{2924FC08-DA04-4F3A-A78B-ACF695F5B318}"/>
    <cellStyle name="Normal 38 3 2 2 4 3" xfId="27543" xr:uid="{0C993A82-DDD3-4F2B-B62D-9AC5018FD5C5}"/>
    <cellStyle name="Normal 38 3 2 2 5" xfId="16706" xr:uid="{15C30881-3BE4-43F8-84F9-26842852181E}"/>
    <cellStyle name="Normal 38 3 2 2 5 2" xfId="45585" xr:uid="{557BC77D-3D5F-4619-8709-889A5CE1473A}"/>
    <cellStyle name="Normal 38 3 2 2 5 3" xfId="31161" xr:uid="{4AEB0C7A-AAED-4E0B-B264-780B668C4F8E}"/>
    <cellStyle name="Normal 38 3 2 2 6" xfId="5580" xr:uid="{C99BBF7F-41CE-4944-AC73-331816D829E9}"/>
    <cellStyle name="Normal 38 3 2 2 6 2" xfId="34503" xr:uid="{84E1C904-12BD-4208-BCF6-BA655AB85282}"/>
    <cellStyle name="Normal 38 3 2 2 7" xfId="20079" xr:uid="{DC464676-1F9D-47BE-9152-E8ECA153E59F}"/>
    <cellStyle name="Normal 38 3 2 3" xfId="2985" xr:uid="{3D8B3B52-B83A-44D9-A136-67629956E926}"/>
    <cellStyle name="Normal 38 3 2 3 2" xfId="10270" xr:uid="{CA19FA9C-12DA-41AF-B700-66DA70A99B52}"/>
    <cellStyle name="Normal 38 3 2 3 2 2" xfId="39168" xr:uid="{CD47536B-B611-4C89-8F35-CCAE04F8E757}"/>
    <cellStyle name="Normal 38 3 2 3 2 3" xfId="24744" xr:uid="{446FEBE4-52BF-4679-95D0-EB3DC695BE90}"/>
    <cellStyle name="Normal 38 3 2 3 3" xfId="14007" xr:uid="{40C0F6E2-E1A0-4204-A284-60586C806414}"/>
    <cellStyle name="Normal 38 3 2 3 3 2" xfId="42900" xr:uid="{005A0C55-F1EB-48A0-8E13-E7DF521C76D3}"/>
    <cellStyle name="Normal 38 3 2 3 3 3" xfId="28476" xr:uid="{3F1FF02C-CFD3-44FA-B718-5C941937B77B}"/>
    <cellStyle name="Normal 38 3 2 3 4" xfId="17513" xr:uid="{0ED88057-FF60-4191-9CFE-280DAF193992}"/>
    <cellStyle name="Normal 38 3 2 3 4 2" xfId="46391" xr:uid="{C48D078F-AA62-4EBF-85FC-AEF5B7CD6186}"/>
    <cellStyle name="Normal 38 3 2 3 4 3" xfId="31967" xr:uid="{956EADA1-C3FB-41FC-B61C-F1E39E23016A}"/>
    <cellStyle name="Normal 38 3 2 3 5" xfId="6521" xr:uid="{E01854A0-01B5-4600-BE8B-A506B243C8FE}"/>
    <cellStyle name="Normal 38 3 2 3 5 2" xfId="35436" xr:uid="{E0582B82-A77F-4057-AE35-9AEA9461C6F1}"/>
    <cellStyle name="Normal 38 3 2 3 6" xfId="21012" xr:uid="{3AA1B273-8CF8-4CAE-B7DE-4ABF487CE733}"/>
    <cellStyle name="Normal 38 3 2 4" xfId="8404" xr:uid="{2E87C565-17CC-462A-A58C-6255719FF2C6}"/>
    <cellStyle name="Normal 38 3 2 4 2" xfId="37302" xr:uid="{E386FF96-24B1-483E-A613-6C5435AB2781}"/>
    <cellStyle name="Normal 38 3 2 4 3" xfId="22878" xr:uid="{E8576037-2C5F-4D77-9801-ED4DD2496A60}"/>
    <cellStyle name="Normal 38 3 2 5" xfId="12139" xr:uid="{23196651-5634-485F-8D6F-4FB32FADA77C}"/>
    <cellStyle name="Normal 38 3 2 5 2" xfId="41034" xr:uid="{1B5578B5-AD4D-4336-9FB7-912825B1AA49}"/>
    <cellStyle name="Normal 38 3 2 5 3" xfId="26610" xr:uid="{1081C5B7-C5DB-47A7-BE08-4DFB9066224D}"/>
    <cellStyle name="Normal 38 3 2 6" xfId="15899" xr:uid="{3441BE0C-7625-44B9-949B-DBF7A8A80FE8}"/>
    <cellStyle name="Normal 38 3 2 6 2" xfId="44779" xr:uid="{89BEBE1D-6900-4DAE-AB44-3E15B14C655A}"/>
    <cellStyle name="Normal 38 3 2 6 3" xfId="30355" xr:uid="{3939EEE0-1D9B-4ACD-8165-C11AA6D5C292}"/>
    <cellStyle name="Normal 38 3 2 7" xfId="4630" xr:uid="{E798B379-ECAF-4299-86C5-3B8624072524}"/>
    <cellStyle name="Normal 38 3 2 7 2" xfId="33569" xr:uid="{AFB4DE23-5866-460B-8AC7-DF38A3043074}"/>
    <cellStyle name="Normal 38 3 2 8" xfId="19146" xr:uid="{17051451-A006-4193-9DB6-077ABD641086}"/>
    <cellStyle name="Normal 38 3 3" xfId="1648" xr:uid="{FEA744B1-50A0-4477-8C3A-34DAE13E8F3C}"/>
    <cellStyle name="Normal 38 3 3 2" xfId="3262" xr:uid="{C2FB14D3-96B3-4136-A4A9-3054965ADE0D}"/>
    <cellStyle name="Normal 38 3 3 2 2" xfId="10750" xr:uid="{2ADB6016-F800-4641-AB53-ADE629F279B4}"/>
    <cellStyle name="Normal 38 3 3 2 2 2" xfId="39648" xr:uid="{29A7FD9E-866F-486F-B213-07B9EEAA311D}"/>
    <cellStyle name="Normal 38 3 3 2 2 3" xfId="25224" xr:uid="{A3E850C6-ABAD-40A7-BCEE-2E908305E9BC}"/>
    <cellStyle name="Normal 38 3 3 2 3" xfId="14487" xr:uid="{4E06DD70-D4A7-4C0D-B449-3C75AF017C6E}"/>
    <cellStyle name="Normal 38 3 3 2 3 2" xfId="43380" xr:uid="{C505482A-048C-4560-BDA7-4D7733ED37BC}"/>
    <cellStyle name="Normal 38 3 3 2 3 3" xfId="28956" xr:uid="{FEDB9F9A-8694-4A7E-AFF5-06021AE66EF6}"/>
    <cellStyle name="Normal 38 3 3 2 4" xfId="17790" xr:uid="{0937E769-AB1B-412E-9125-57517C5D8AC8}"/>
    <cellStyle name="Normal 38 3 3 2 4 2" xfId="46668" xr:uid="{6E203BEC-E150-4D6A-B3D1-8A449254E22E}"/>
    <cellStyle name="Normal 38 3 3 2 4 3" xfId="32244" xr:uid="{2E41B3AC-EB6F-475D-BD4F-24DC71A1DE11}"/>
    <cellStyle name="Normal 38 3 3 2 5" xfId="7001" xr:uid="{5D1F4185-D6CD-401E-823C-38538498C4F7}"/>
    <cellStyle name="Normal 38 3 3 2 5 2" xfId="35916" xr:uid="{9B579953-C49A-43E3-83AC-E9BFF6EE4629}"/>
    <cellStyle name="Normal 38 3 3 2 6" xfId="21492" xr:uid="{832711C0-7A99-4633-BCC9-8CD4723F87AA}"/>
    <cellStyle name="Normal 38 3 3 3" xfId="8884" xr:uid="{46028810-993F-4FB1-8497-B3AAAAE78E3F}"/>
    <cellStyle name="Normal 38 3 3 3 2" xfId="37782" xr:uid="{4ABE77AA-30E2-4320-84B9-5FAA2A43C0DD}"/>
    <cellStyle name="Normal 38 3 3 3 3" xfId="23358" xr:uid="{C7E6F85F-9C88-4F93-8645-4760F8CA9D6D}"/>
    <cellStyle name="Normal 38 3 3 4" xfId="12621" xr:uid="{96884D4F-6CAC-476E-AE72-5243E2A040A4}"/>
    <cellStyle name="Normal 38 3 3 4 2" xfId="41514" xr:uid="{6E5ABDD5-6F1E-4163-9C54-3F6C51A76127}"/>
    <cellStyle name="Normal 38 3 3 4 3" xfId="27090" xr:uid="{2FB20B9B-6309-46BE-8C80-7A45F724AC08}"/>
    <cellStyle name="Normal 38 3 3 5" xfId="16177" xr:uid="{7168638D-68E0-4324-9663-18B8CDD7B625}"/>
    <cellStyle name="Normal 38 3 3 5 2" xfId="45056" xr:uid="{2DD771B6-2D7B-4CBB-AFCD-5446B05CDBDD}"/>
    <cellStyle name="Normal 38 3 3 5 3" xfId="30632" xr:uid="{C156621A-85D1-4092-9A2D-EEFB8DCBD66D}"/>
    <cellStyle name="Normal 38 3 3 6" xfId="5127" xr:uid="{EA549FB4-DA20-42F6-981C-153028BDB1D4}"/>
    <cellStyle name="Normal 38 3 3 6 2" xfId="34050" xr:uid="{3AB8ACD6-6CCB-443B-8A0C-0971C63EA01E}"/>
    <cellStyle name="Normal 38 3 3 7" xfId="19626" xr:uid="{2DDF0F0F-E543-4B63-BFC2-4730778F3C66}"/>
    <cellStyle name="Normal 38 3 4" xfId="2456" xr:uid="{E6CA7B04-C181-48FB-B023-1284B741DEB9}"/>
    <cellStyle name="Normal 38 3 4 2" xfId="9817" xr:uid="{D2D4C202-B263-485D-BDF3-1C3262F8D99B}"/>
    <cellStyle name="Normal 38 3 4 2 2" xfId="38715" xr:uid="{5E336FE4-4B78-4146-954E-56FC21FF5F32}"/>
    <cellStyle name="Normal 38 3 4 2 3" xfId="24291" xr:uid="{9F30C653-E423-4849-AA78-2EF1DD9D33BC}"/>
    <cellStyle name="Normal 38 3 4 3" xfId="13554" xr:uid="{5F4812A6-A5F1-4D7C-B05A-8B73C1A077CC}"/>
    <cellStyle name="Normal 38 3 4 3 2" xfId="42447" xr:uid="{E6EED5A3-C9FB-4FF3-8820-03A476B04E4F}"/>
    <cellStyle name="Normal 38 3 4 3 3" xfId="28023" xr:uid="{2CCA6DF8-DFDA-468E-B03E-4387094BAA18}"/>
    <cellStyle name="Normal 38 3 4 4" xfId="16984" xr:uid="{D9522056-B7CB-4628-8C0E-596E6114982F}"/>
    <cellStyle name="Normal 38 3 4 4 2" xfId="45862" xr:uid="{E93ADDEB-841B-4FAC-91D9-82804FB5A3F1}"/>
    <cellStyle name="Normal 38 3 4 4 3" xfId="31438" xr:uid="{936B118A-35DF-4E20-997E-48D228DB59C1}"/>
    <cellStyle name="Normal 38 3 4 5" xfId="6068" xr:uid="{639D0160-7146-4D7A-8714-3D401895BB1B}"/>
    <cellStyle name="Normal 38 3 4 5 2" xfId="34983" xr:uid="{176A8D5C-0F5C-4957-9915-2D81F1076EE4}"/>
    <cellStyle name="Normal 38 3 4 6" xfId="20559" xr:uid="{9EA94160-38AC-4977-9A62-431DE921255F}"/>
    <cellStyle name="Normal 38 3 5" xfId="7951" xr:uid="{230F968B-2B5F-4D76-82FA-682A85B8B456}"/>
    <cellStyle name="Normal 38 3 5 2" xfId="36849" xr:uid="{2E1DD935-AE99-42D3-B823-8D56C43D427A}"/>
    <cellStyle name="Normal 38 3 5 3" xfId="22425" xr:uid="{057DEEF3-37F0-4C51-B129-951570721115}"/>
    <cellStyle name="Normal 38 3 6" xfId="11686" xr:uid="{9E376164-F41F-40E5-9BB0-263E66C46C47}"/>
    <cellStyle name="Normal 38 3 6 2" xfId="40581" xr:uid="{848BA21C-D9BA-4100-BA4C-7A0E85FF0E3E}"/>
    <cellStyle name="Normal 38 3 6 3" xfId="26157" xr:uid="{687DA94C-EED7-46C0-BA66-DC6F18E17146}"/>
    <cellStyle name="Normal 38 3 7" xfId="15363" xr:uid="{570FF736-391A-4EEB-976A-2460F891E8CD}"/>
    <cellStyle name="Normal 38 3 7 2" xfId="44250" xr:uid="{9883C2AD-9952-4F54-987C-8E8A8590F4EA}"/>
    <cellStyle name="Normal 38 3 7 3" xfId="29826" xr:uid="{0CCE7B97-C274-4663-895A-95A60C57EB8E}"/>
    <cellStyle name="Normal 38 3 8" xfId="4135" xr:uid="{83865BC9-0F7E-44A3-9772-C5BC7CE0E966}"/>
    <cellStyle name="Normal 38 3 8 2" xfId="33116" xr:uid="{1A8B0D74-51D4-4CAC-A530-C3D266C75F12}"/>
    <cellStyle name="Normal 38 3 9" xfId="18693" xr:uid="{F1C5967F-6D25-4D6E-9A0A-E30A1076C7F6}"/>
    <cellStyle name="Normal 38 4" xfId="1293" xr:uid="{E8F62D48-1CA3-4264-9062-3B83995C7D7D}"/>
    <cellStyle name="Normal 38 4 2" xfId="2175" xr:uid="{DF655FF6-A795-4532-A08D-335EAF9F593D}"/>
    <cellStyle name="Normal 38 4 2 2" xfId="3789" xr:uid="{00AF2365-FB16-4989-B347-F24D0132C500}"/>
    <cellStyle name="Normal 38 4 2 2 2" xfId="11073" xr:uid="{B01269F0-5E57-4A80-8569-8F9CFD123D7B}"/>
    <cellStyle name="Normal 38 4 2 2 2 2" xfId="39971" xr:uid="{77BE4670-256E-4187-8614-834DF20D306C}"/>
    <cellStyle name="Normal 38 4 2 2 2 3" xfId="25547" xr:uid="{EF23D817-1537-41F8-8DA2-85FCC69AF582}"/>
    <cellStyle name="Normal 38 4 2 2 3" xfId="14810" xr:uid="{B8D06175-77EB-43A4-865B-49972C528E89}"/>
    <cellStyle name="Normal 38 4 2 2 3 2" xfId="43703" xr:uid="{C9D2F11A-93D8-4A26-B5E0-7ECE8DF95011}"/>
    <cellStyle name="Normal 38 4 2 2 3 3" xfId="29279" xr:uid="{5E6D0486-5E96-431A-979D-CDE9EC552C1F}"/>
    <cellStyle name="Normal 38 4 2 2 4" xfId="18317" xr:uid="{38FE72B3-B458-4B00-987D-6D58DD5CC440}"/>
    <cellStyle name="Normal 38 4 2 2 4 2" xfId="47195" xr:uid="{16B92B48-0031-4D18-80D2-44D187899152}"/>
    <cellStyle name="Normal 38 4 2 2 4 3" xfId="32771" xr:uid="{E3712007-0D18-4660-A244-DF45AFD9B181}"/>
    <cellStyle name="Normal 38 4 2 2 5" xfId="7324" xr:uid="{F0A2A31B-3F2F-46C0-A367-4528306C5C5B}"/>
    <cellStyle name="Normal 38 4 2 2 5 2" xfId="36239" xr:uid="{735AC3BC-90C7-4266-947E-185691C47E63}"/>
    <cellStyle name="Normal 38 4 2 2 6" xfId="21815" xr:uid="{674494AE-8D28-4E7D-97B0-1CEEC16E0E8A}"/>
    <cellStyle name="Normal 38 4 2 3" xfId="9207" xr:uid="{69434E7B-0027-49DF-83A5-83714E315660}"/>
    <cellStyle name="Normal 38 4 2 3 2" xfId="38105" xr:uid="{1D886AC9-7664-44AC-A163-D07D0914A830}"/>
    <cellStyle name="Normal 38 4 2 3 3" xfId="23681" xr:uid="{81D75B82-57C8-474B-ABA4-29E3A57C7BBE}"/>
    <cellStyle name="Normal 38 4 2 4" xfId="12944" xr:uid="{8FA9CF85-BECD-49D3-9058-E6D1DD10794C}"/>
    <cellStyle name="Normal 38 4 2 4 2" xfId="41837" xr:uid="{C6A9181A-8731-4FAD-84BD-91A5D251AB4F}"/>
    <cellStyle name="Normal 38 4 2 4 3" xfId="27413" xr:uid="{28A372F9-D931-4F05-A15D-BEA4D5B8B4D3}"/>
    <cellStyle name="Normal 38 4 2 5" xfId="16704" xr:uid="{29BD8516-D1DE-413F-AC4C-DD577E07CFB6}"/>
    <cellStyle name="Normal 38 4 2 5 2" xfId="45583" xr:uid="{85A2F2E6-225D-4B55-A475-3FA91C4A7E99}"/>
    <cellStyle name="Normal 38 4 2 5 3" xfId="31159" xr:uid="{5D7049C9-B177-4838-B9EE-13EFA127B58D}"/>
    <cellStyle name="Normal 38 4 2 6" xfId="5450" xr:uid="{AB7683D5-CD8C-4381-834F-90842A27AFCD}"/>
    <cellStyle name="Normal 38 4 2 6 2" xfId="34373" xr:uid="{128D13E9-ADEB-43B8-AD5F-916FF822617D}"/>
    <cellStyle name="Normal 38 4 2 7" xfId="19949" xr:uid="{49731569-E812-41D8-BE1C-F70C7A3E714A}"/>
    <cellStyle name="Normal 38 4 3" xfId="2983" xr:uid="{34E8A9D0-3895-44D6-9AA7-239922D37B36}"/>
    <cellStyle name="Normal 38 4 3 2" xfId="10140" xr:uid="{E2450F82-60E8-4EF7-B5F1-75D5327E450D}"/>
    <cellStyle name="Normal 38 4 3 2 2" xfId="39038" xr:uid="{7CFB7F5A-0B22-48B5-971A-D16929075669}"/>
    <cellStyle name="Normal 38 4 3 2 3" xfId="24614" xr:uid="{B75C2F13-0692-440C-AB1F-B78899F9C3D4}"/>
    <cellStyle name="Normal 38 4 3 3" xfId="13877" xr:uid="{4C833DE1-2455-4AA3-AA2E-D203EA4F9227}"/>
    <cellStyle name="Normal 38 4 3 3 2" xfId="42770" xr:uid="{89C163D5-5FC2-43AC-BA42-364B2D12F9AA}"/>
    <cellStyle name="Normal 38 4 3 3 3" xfId="28346" xr:uid="{1745C86B-046A-417D-A43E-A5AE28E79153}"/>
    <cellStyle name="Normal 38 4 3 4" xfId="17511" xr:uid="{04919900-C204-40BE-84BF-B26FC728884A}"/>
    <cellStyle name="Normal 38 4 3 4 2" xfId="46389" xr:uid="{ED72C208-89DD-403E-8C20-4EBAF245306D}"/>
    <cellStyle name="Normal 38 4 3 4 3" xfId="31965" xr:uid="{282010F8-BEEA-427F-8604-1D9D4E9B9E2A}"/>
    <cellStyle name="Normal 38 4 3 5" xfId="6391" xr:uid="{5DF639B4-3FF2-4F83-98FE-4E323E8E803D}"/>
    <cellStyle name="Normal 38 4 3 5 2" xfId="35306" xr:uid="{F365E4C9-9C1C-45F2-BE17-7937E57393AC}"/>
    <cellStyle name="Normal 38 4 3 6" xfId="20882" xr:uid="{CFF554AA-7C19-4204-8D51-4714C629D34D}"/>
    <cellStyle name="Normal 38 4 4" xfId="8274" xr:uid="{1FDD092F-6F3F-4331-B785-2DAE01B0CC61}"/>
    <cellStyle name="Normal 38 4 4 2" xfId="37172" xr:uid="{866C43AF-30DB-4963-91B4-D294346E3310}"/>
    <cellStyle name="Normal 38 4 4 3" xfId="22748" xr:uid="{305A6733-58D2-4362-99C9-3024F7A64777}"/>
    <cellStyle name="Normal 38 4 5" xfId="12009" xr:uid="{5FF39564-460B-48A2-969C-8D6F50728AAE}"/>
    <cellStyle name="Normal 38 4 5 2" xfId="40904" xr:uid="{348CDAE3-A680-4E92-A8A5-11EB2C562E75}"/>
    <cellStyle name="Normal 38 4 5 3" xfId="26480" xr:uid="{554819D5-3F7A-4750-850E-149034AD580B}"/>
    <cellStyle name="Normal 38 4 6" xfId="15897" xr:uid="{F0B4706D-FBBC-4ACB-A965-9F729F81FDD1}"/>
    <cellStyle name="Normal 38 4 6 2" xfId="44777" xr:uid="{8C55B397-2531-4D17-BA1A-38B0167AC185}"/>
    <cellStyle name="Normal 38 4 6 3" xfId="30353" xr:uid="{6AF44E77-54EC-40D7-B7A7-D23BAAEF4E5C}"/>
    <cellStyle name="Normal 38 4 7" xfId="4497" xr:uid="{8FC898CC-C9B7-41A4-825C-42DDFF63A60F}"/>
    <cellStyle name="Normal 38 4 7 2" xfId="33439" xr:uid="{5781BFFA-3391-49C7-8F9B-4D586D956734}"/>
    <cellStyle name="Normal 38 4 8" xfId="19016" xr:uid="{6C65B342-7B47-4AA8-9C34-A9B1C9786475}"/>
    <cellStyle name="Normal 38 5" xfId="1518" xr:uid="{49984AAA-CD98-44CC-88AB-2E2FA603E719}"/>
    <cellStyle name="Normal 38 5 2" xfId="3132" xr:uid="{0B3DAEFF-2C2C-40A6-8BF5-8CA9059918CC}"/>
    <cellStyle name="Normal 38 5 2 2" xfId="10620" xr:uid="{7EADDC7D-B439-4AE7-AC8A-E1976B8C61E4}"/>
    <cellStyle name="Normal 38 5 2 2 2" xfId="39518" xr:uid="{246BA772-CC4E-4964-943E-F4D7DDEADE0E}"/>
    <cellStyle name="Normal 38 5 2 2 3" xfId="25094" xr:uid="{8297CD7E-A287-420D-BCDC-A42B069408B0}"/>
    <cellStyle name="Normal 38 5 2 3" xfId="14357" xr:uid="{BFC9CC11-3B6B-4905-9E36-C261DCD60C95}"/>
    <cellStyle name="Normal 38 5 2 3 2" xfId="43250" xr:uid="{A4EA981F-2004-4524-B14D-5172700225CD}"/>
    <cellStyle name="Normal 38 5 2 3 3" xfId="28826" xr:uid="{B71B731F-0BF7-4DEC-A897-244C5E20C10E}"/>
    <cellStyle name="Normal 38 5 2 4" xfId="17660" xr:uid="{10827247-E3A6-40D6-81AE-2BADAE2C2049}"/>
    <cellStyle name="Normal 38 5 2 4 2" xfId="46538" xr:uid="{385CBFCC-EC94-44B7-81E3-7C5CF1E003BB}"/>
    <cellStyle name="Normal 38 5 2 4 3" xfId="32114" xr:uid="{E16FAE8F-ECE0-4DDB-96B3-59F782B0A92B}"/>
    <cellStyle name="Normal 38 5 2 5" xfId="6871" xr:uid="{A0B651EA-8D09-423D-AFCB-D2CEF7E96F14}"/>
    <cellStyle name="Normal 38 5 2 5 2" xfId="35786" xr:uid="{DE486542-3D73-4F7C-81A5-D859DC05CD08}"/>
    <cellStyle name="Normal 38 5 2 6" xfId="21362" xr:uid="{6EE95AF1-DF02-40B8-8D04-00C94211BDA8}"/>
    <cellStyle name="Normal 38 5 3" xfId="8754" xr:uid="{F892585D-01DF-4E07-BE02-99246D353A04}"/>
    <cellStyle name="Normal 38 5 3 2" xfId="37652" xr:uid="{56AB3972-C338-48F4-9521-ACB0B86556AA}"/>
    <cellStyle name="Normal 38 5 3 3" xfId="23228" xr:uid="{CB39DD1F-15D7-4DF7-89F5-A2DBBA85E2DA}"/>
    <cellStyle name="Normal 38 5 4" xfId="12491" xr:uid="{AC689FDD-DD56-493E-AE7F-F82AFAB51F75}"/>
    <cellStyle name="Normal 38 5 4 2" xfId="41384" xr:uid="{37A6FFCB-EA26-49AD-B0D3-C23027FEB13E}"/>
    <cellStyle name="Normal 38 5 4 3" xfId="26960" xr:uid="{41520B10-34C5-41F6-88DC-35D83CD42ECD}"/>
    <cellStyle name="Normal 38 5 5" xfId="16047" xr:uid="{6D4BCCB7-9DF1-4032-87E5-2E94065F50E6}"/>
    <cellStyle name="Normal 38 5 5 2" xfId="44926" xr:uid="{5072FD79-C163-424E-AAE8-BD2AE739E4EE}"/>
    <cellStyle name="Normal 38 5 5 3" xfId="30502" xr:uid="{1C0EFC05-5C1C-4D7A-AF7A-681CDAF21A86}"/>
    <cellStyle name="Normal 38 5 6" xfId="4997" xr:uid="{F5B1BA7C-4230-4995-BD5F-364E5BCD5CBF}"/>
    <cellStyle name="Normal 38 5 6 2" xfId="33920" xr:uid="{87F88D60-6BE8-4B32-B1CF-84646FB694E1}"/>
    <cellStyle name="Normal 38 5 7" xfId="19496" xr:uid="{CE64D4FA-F338-4F66-9C7D-6625BF28437B}"/>
    <cellStyle name="Normal 38 6" xfId="2326" xr:uid="{30D2EE20-DBFF-4482-80ED-05156EE257CF}"/>
    <cellStyle name="Normal 38 6 2" xfId="9687" xr:uid="{3DAEA957-BEE0-48D8-B620-1E53BF31227E}"/>
    <cellStyle name="Normal 38 6 2 2" xfId="38585" xr:uid="{4646B083-BC00-48F6-931E-C2F5A8213917}"/>
    <cellStyle name="Normal 38 6 2 3" xfId="24161" xr:uid="{169EB76C-9AC3-47DE-8B7F-83D9AA15F31B}"/>
    <cellStyle name="Normal 38 6 3" xfId="13424" xr:uid="{8217C79A-5073-4BA1-90AE-B14DCC57946D}"/>
    <cellStyle name="Normal 38 6 3 2" xfId="42317" xr:uid="{6127202E-4868-4D19-BB51-4817DED6C854}"/>
    <cellStyle name="Normal 38 6 3 3" xfId="27893" xr:uid="{AD6272B0-2C52-4079-A0EB-085FCB50295E}"/>
    <cellStyle name="Normal 38 6 4" xfId="16854" xr:uid="{434A2233-167A-4F7D-B8A8-E0E2E9A122D2}"/>
    <cellStyle name="Normal 38 6 4 2" xfId="45732" xr:uid="{41476BF2-00CD-4937-B495-100B687CE4FC}"/>
    <cellStyle name="Normal 38 6 4 3" xfId="31308" xr:uid="{B335864E-BD2B-4AC1-8D96-E7F6F16FA862}"/>
    <cellStyle name="Normal 38 6 5" xfId="5938" xr:uid="{82ED7527-0177-48E8-B70B-822FF4803ACD}"/>
    <cellStyle name="Normal 38 6 5 2" xfId="34853" xr:uid="{7C4C2D31-0386-4E86-BC5F-7D66D421DAB0}"/>
    <cellStyle name="Normal 38 6 6" xfId="20429" xr:uid="{31959B64-0CB1-4779-B11D-4DA886FA145D}"/>
    <cellStyle name="Normal 38 7" xfId="7821" xr:uid="{47CDABAF-D510-467D-822A-4CFA080A2712}"/>
    <cellStyle name="Normal 38 7 2" xfId="36719" xr:uid="{3F119E7F-A59D-4618-BA54-ED7DF0F2E442}"/>
    <cellStyle name="Normal 38 7 3" xfId="22295" xr:uid="{52FCDEB0-9ED6-48EE-B585-5C16710CB8B7}"/>
    <cellStyle name="Normal 38 8" xfId="11556" xr:uid="{99B8BF1B-1C78-4075-9EA7-45DEF4E85E37}"/>
    <cellStyle name="Normal 38 8 2" xfId="40451" xr:uid="{3F33AD1D-E4EE-4F77-9E82-B7BB11B6626A}"/>
    <cellStyle name="Normal 38 8 3" xfId="26027" xr:uid="{14965DF0-3138-4728-AC19-FD043BF1EDA8}"/>
    <cellStyle name="Normal 38 9" xfId="15233" xr:uid="{31686937-A73D-4320-A00A-68D0692CD826}"/>
    <cellStyle name="Normal 38 9 2" xfId="44120" xr:uid="{B059D037-B313-483C-97A9-5B891E8FCA38}"/>
    <cellStyle name="Normal 38 9 3" xfId="29696" xr:uid="{8140B04B-FA12-45F2-B318-43EDE36739C2}"/>
    <cellStyle name="Normal 39" xfId="454" xr:uid="{9D2FD02A-030A-416B-A79C-B48253A168EF}"/>
    <cellStyle name="Normal 39 10" xfId="4006" xr:uid="{DC6874F8-0101-498E-9A00-01C10F8593DE}"/>
    <cellStyle name="Normal 39 10 2" xfId="32987" xr:uid="{61183257-42AF-476F-8553-325A6F5A0E54}"/>
    <cellStyle name="Normal 39 11" xfId="18564" xr:uid="{D50BA048-4949-49CD-8BAA-47A4281354E3}"/>
    <cellStyle name="Normal 39 2" xfId="840" xr:uid="{51F02A89-2832-4DE4-AE53-B7239229E358}"/>
    <cellStyle name="Normal 39 2 2" xfId="1297" xr:uid="{804E7BF7-8CF5-4322-AB05-C65177D81835}"/>
    <cellStyle name="Normal 39 2 2 2" xfId="2179" xr:uid="{1E8013C3-4DDF-4B0E-81BE-D69D9134CCDC}"/>
    <cellStyle name="Normal 39 2 2 2 2" xfId="3793" xr:uid="{3B862444-257A-4079-B238-CDF01CA6EEA2}"/>
    <cellStyle name="Normal 39 2 2 2 2 2" xfId="11333" xr:uid="{D3497864-5FEE-49A7-8AE4-7E0F9E2437F4}"/>
    <cellStyle name="Normal 39 2 2 2 2 2 2" xfId="40231" xr:uid="{9B948D2E-4CE5-4E98-8C51-B2708AE51793}"/>
    <cellStyle name="Normal 39 2 2 2 2 2 3" xfId="25807" xr:uid="{1790D9B9-2D3F-46AD-B2B7-DDA3A28623B3}"/>
    <cellStyle name="Normal 39 2 2 2 2 3" xfId="15070" xr:uid="{F03CA4FE-4757-401D-9A7F-86D74CF1C9DD}"/>
    <cellStyle name="Normal 39 2 2 2 2 3 2" xfId="43963" xr:uid="{54B5D097-BD78-4BBD-80E5-E6F0345BA130}"/>
    <cellStyle name="Normal 39 2 2 2 2 3 3" xfId="29539" xr:uid="{D9656AB0-5DD5-4618-99E3-0B8E9E6DEF77}"/>
    <cellStyle name="Normal 39 2 2 2 2 4" xfId="18321" xr:uid="{7CAD3FFA-846E-46D1-9BD5-623CB9690E55}"/>
    <cellStyle name="Normal 39 2 2 2 2 4 2" xfId="47199" xr:uid="{C795951F-39DE-4C80-93AF-1858C5F22965}"/>
    <cellStyle name="Normal 39 2 2 2 2 4 3" xfId="32775" xr:uid="{DD2060D3-5F63-441D-8FA2-A2AB041C9D72}"/>
    <cellStyle name="Normal 39 2 2 2 2 5" xfId="7584" xr:uid="{CA652266-24B9-4A4B-9CAF-119566A17D73}"/>
    <cellStyle name="Normal 39 2 2 2 2 5 2" xfId="36499" xr:uid="{251BB1D1-967C-4E8C-AE69-0634565E67CA}"/>
    <cellStyle name="Normal 39 2 2 2 2 6" xfId="22075" xr:uid="{DA55DF20-97A3-42E7-9E35-B82AC5BD64C8}"/>
    <cellStyle name="Normal 39 2 2 2 3" xfId="9467" xr:uid="{0A5C1083-236F-458D-8AED-42C92DC8C4C4}"/>
    <cellStyle name="Normal 39 2 2 2 3 2" xfId="38365" xr:uid="{19B17E3D-7F86-471E-99E0-B98CCFC47404}"/>
    <cellStyle name="Normal 39 2 2 2 3 3" xfId="23941" xr:uid="{DFC9C4EB-EBFB-4EC1-BA00-33E6E07ACBE2}"/>
    <cellStyle name="Normal 39 2 2 2 4" xfId="13204" xr:uid="{49ABFFA4-5BBF-485B-93AE-CA1D4927B6D0}"/>
    <cellStyle name="Normal 39 2 2 2 4 2" xfId="42097" xr:uid="{A0192444-3BF2-4898-96CD-7D1E26F51DC6}"/>
    <cellStyle name="Normal 39 2 2 2 4 3" xfId="27673" xr:uid="{2371D36F-D21E-4ED2-ABAA-F02017E5417E}"/>
    <cellStyle name="Normal 39 2 2 2 5" xfId="16708" xr:uid="{7921D01A-ABE2-485B-9968-BAB13E7FC9CA}"/>
    <cellStyle name="Normal 39 2 2 2 5 2" xfId="45587" xr:uid="{C3D8268C-CE4E-4FA3-BFEE-9C10FA4504B1}"/>
    <cellStyle name="Normal 39 2 2 2 5 3" xfId="31163" xr:uid="{BF943615-4271-4AD7-812D-4D481DD96E88}"/>
    <cellStyle name="Normal 39 2 2 2 6" xfId="5710" xr:uid="{894C7BCE-87ED-4795-8F2E-741640091536}"/>
    <cellStyle name="Normal 39 2 2 2 6 2" xfId="34633" xr:uid="{45B31B01-2D70-4933-A504-931234FB352F}"/>
    <cellStyle name="Normal 39 2 2 2 7" xfId="20209" xr:uid="{CC2B8C67-6416-422A-AEA8-5AA24FDD6F2A}"/>
    <cellStyle name="Normal 39 2 2 3" xfId="2987" xr:uid="{B7204DF1-D695-4907-A085-887BEF3BE383}"/>
    <cellStyle name="Normal 39 2 2 3 2" xfId="10400" xr:uid="{C557F873-3A74-44F1-B2A8-9DE03D467131}"/>
    <cellStyle name="Normal 39 2 2 3 2 2" xfId="39298" xr:uid="{6B209C50-8A03-4C19-BB50-8DD1C5106721}"/>
    <cellStyle name="Normal 39 2 2 3 2 3" xfId="24874" xr:uid="{BEF7746A-9AC0-476F-90A3-0AFAC7BEB7B1}"/>
    <cellStyle name="Normal 39 2 2 3 3" xfId="14137" xr:uid="{D517F149-B9A5-4A4A-BD60-2F1BC66F0518}"/>
    <cellStyle name="Normal 39 2 2 3 3 2" xfId="43030" xr:uid="{77B5C042-C440-4F23-BD40-F4DDA40714A0}"/>
    <cellStyle name="Normal 39 2 2 3 3 3" xfId="28606" xr:uid="{7B2B3FD1-611C-4E2A-A549-D153E5D98DE4}"/>
    <cellStyle name="Normal 39 2 2 3 4" xfId="17515" xr:uid="{6D97D9E8-3A13-4AEB-BA49-084D3636081E}"/>
    <cellStyle name="Normal 39 2 2 3 4 2" xfId="46393" xr:uid="{1FD8DDEB-767C-4B84-82E4-1DE931720494}"/>
    <cellStyle name="Normal 39 2 2 3 4 3" xfId="31969" xr:uid="{B965A3E3-3362-498F-BC0A-748CBF9EFB1C}"/>
    <cellStyle name="Normal 39 2 2 3 5" xfId="6651" xr:uid="{6742BFF4-7C5C-46B3-9284-1D2BFF06AFF2}"/>
    <cellStyle name="Normal 39 2 2 3 5 2" xfId="35566" xr:uid="{35AFD8DB-AE92-40FE-800C-1B2CB1D125A1}"/>
    <cellStyle name="Normal 39 2 2 3 6" xfId="21142" xr:uid="{FBD248DD-1474-4629-A2F0-00D3637B922E}"/>
    <cellStyle name="Normal 39 2 2 4" xfId="8534" xr:uid="{BB7BC97F-3047-4991-B203-3DB4C5D6AC7B}"/>
    <cellStyle name="Normal 39 2 2 4 2" xfId="37432" xr:uid="{551B127B-9305-4F5E-A10A-345F191565BC}"/>
    <cellStyle name="Normal 39 2 2 4 3" xfId="23008" xr:uid="{4E612312-DA44-456E-B28C-1CDE1020CF2D}"/>
    <cellStyle name="Normal 39 2 2 5" xfId="12269" xr:uid="{B5CEC978-E922-4027-A119-88B8A78361DD}"/>
    <cellStyle name="Normal 39 2 2 5 2" xfId="41164" xr:uid="{2F12E020-4321-4FC5-BD08-57EEBA716E29}"/>
    <cellStyle name="Normal 39 2 2 5 3" xfId="26740" xr:uid="{E5187E1B-23E3-4AA3-9B17-12EBCC1681AA}"/>
    <cellStyle name="Normal 39 2 2 6" xfId="15901" xr:uid="{BC35F2D8-F6C4-4069-9270-071A6AD42D24}"/>
    <cellStyle name="Normal 39 2 2 6 2" xfId="44781" xr:uid="{D78C230F-AFA5-4A5D-9F46-AD468C3C1869}"/>
    <cellStyle name="Normal 39 2 2 6 3" xfId="30357" xr:uid="{80F39F28-F96A-4531-9199-B8A587A178A5}"/>
    <cellStyle name="Normal 39 2 2 7" xfId="4764" xr:uid="{7332462F-C464-49FC-B1B5-5F7678245153}"/>
    <cellStyle name="Normal 39 2 2 7 2" xfId="33699" xr:uid="{A9DC0398-9B4B-43F1-8882-928F795D15DB}"/>
    <cellStyle name="Normal 39 2 2 8" xfId="19276" xr:uid="{3B1EC72A-4097-4242-964E-54DD3AB196E5}"/>
    <cellStyle name="Normal 39 2 3" xfId="1778" xr:uid="{8CA11D20-2A99-409A-A8BC-55B71173B47E}"/>
    <cellStyle name="Normal 39 2 3 2" xfId="3392" xr:uid="{97C50D69-83AE-43F5-A061-AF28DE8B5CC9}"/>
    <cellStyle name="Normal 39 2 3 2 2" xfId="10880" xr:uid="{6647E204-DD18-4E8C-BE9C-08664A0866FC}"/>
    <cellStyle name="Normal 39 2 3 2 2 2" xfId="39778" xr:uid="{F9F74EC9-48AA-48BD-AF3A-97F1F1913261}"/>
    <cellStyle name="Normal 39 2 3 2 2 3" xfId="25354" xr:uid="{4FED5413-E578-4072-8A15-376EB0FABBCE}"/>
    <cellStyle name="Normal 39 2 3 2 3" xfId="14617" xr:uid="{A23CE8DA-B64D-4EA4-B0DE-61FA6470273F}"/>
    <cellStyle name="Normal 39 2 3 2 3 2" xfId="43510" xr:uid="{F1F5CE4F-8AB5-4F4A-9BC1-137A2F8B6F22}"/>
    <cellStyle name="Normal 39 2 3 2 3 3" xfId="29086" xr:uid="{61099843-EC76-4CCB-8479-5E856DA4E998}"/>
    <cellStyle name="Normal 39 2 3 2 4" xfId="17920" xr:uid="{8B8CFD27-0439-4ED7-B0C2-521978D23067}"/>
    <cellStyle name="Normal 39 2 3 2 4 2" xfId="46798" xr:uid="{0F9431DB-405E-4437-A257-A1748F75A973}"/>
    <cellStyle name="Normal 39 2 3 2 4 3" xfId="32374" xr:uid="{A2186ECC-94F3-4F32-AC0E-7847A9BFBE2B}"/>
    <cellStyle name="Normal 39 2 3 2 5" xfId="7131" xr:uid="{899FEFD4-120D-44D0-9EF6-8366E2733718}"/>
    <cellStyle name="Normal 39 2 3 2 5 2" xfId="36046" xr:uid="{ED2E3778-EC7F-4595-97A3-170A2C99DF35}"/>
    <cellStyle name="Normal 39 2 3 2 6" xfId="21622" xr:uid="{E529C838-FAE8-4E97-AD83-D70FAFA6FD82}"/>
    <cellStyle name="Normal 39 2 3 3" xfId="9014" xr:uid="{EBFC5F9D-D419-4135-8186-1DF1C2FCA10C}"/>
    <cellStyle name="Normal 39 2 3 3 2" xfId="37912" xr:uid="{1FCE65CE-9E77-43D8-8B24-18470DE57F79}"/>
    <cellStyle name="Normal 39 2 3 3 3" xfId="23488" xr:uid="{8149C314-55B3-44A8-86C9-870A19BBC01F}"/>
    <cellStyle name="Normal 39 2 3 4" xfId="12751" xr:uid="{FC1437EB-914A-4CA7-88CB-14D3F9BA72ED}"/>
    <cellStyle name="Normal 39 2 3 4 2" xfId="41644" xr:uid="{517513E1-65B8-4388-9DB9-2D2DB81C12F6}"/>
    <cellStyle name="Normal 39 2 3 4 3" xfId="27220" xr:uid="{0814275A-DEA1-4E50-AC55-2356198D8D37}"/>
    <cellStyle name="Normal 39 2 3 5" xfId="16307" xr:uid="{240D3BF1-D742-4046-81AA-A7CDCED960DE}"/>
    <cellStyle name="Normal 39 2 3 5 2" xfId="45186" xr:uid="{F64881DB-D746-4F50-B5A9-C9068105DC0F}"/>
    <cellStyle name="Normal 39 2 3 5 3" xfId="30762" xr:uid="{374D2A40-4A1D-4F03-A2B9-FDBAD4B84D89}"/>
    <cellStyle name="Normal 39 2 3 6" xfId="5257" xr:uid="{D966A3E4-26BB-4E30-9DCF-AF1192242519}"/>
    <cellStyle name="Normal 39 2 3 6 2" xfId="34180" xr:uid="{6A7286CA-281C-4302-B4A4-9B0C604285B8}"/>
    <cellStyle name="Normal 39 2 3 7" xfId="19756" xr:uid="{1F3D5345-4A53-4DD1-81B5-2051BE206A32}"/>
    <cellStyle name="Normal 39 2 4" xfId="2586" xr:uid="{9DB144EB-49F1-4C05-9B0D-4ADCE96C8608}"/>
    <cellStyle name="Normal 39 2 4 2" xfId="9947" xr:uid="{7DE01A05-9CEA-49DC-BDFE-0E5D1FBD81CA}"/>
    <cellStyle name="Normal 39 2 4 2 2" xfId="38845" xr:uid="{54066A26-09C4-493D-85B3-9BB334DDCF70}"/>
    <cellStyle name="Normal 39 2 4 2 3" xfId="24421" xr:uid="{9658CD5D-9CCF-4374-BEA9-78E489166132}"/>
    <cellStyle name="Normal 39 2 4 3" xfId="13684" xr:uid="{C0671982-3DF3-4C22-8CD8-CD4928E479D3}"/>
    <cellStyle name="Normal 39 2 4 3 2" xfId="42577" xr:uid="{AA3E7B39-CF53-47CB-AA02-E52B4121C797}"/>
    <cellStyle name="Normal 39 2 4 3 3" xfId="28153" xr:uid="{A554E188-C19B-4DD3-A80C-374AE91FCAD3}"/>
    <cellStyle name="Normal 39 2 4 4" xfId="17114" xr:uid="{5D1F5931-3754-4F19-AB84-FF89AF2C16EB}"/>
    <cellStyle name="Normal 39 2 4 4 2" xfId="45992" xr:uid="{4F40BF16-4AA9-400E-ABFB-BE6944B76469}"/>
    <cellStyle name="Normal 39 2 4 4 3" xfId="31568" xr:uid="{6867EE66-6082-4991-B77B-2FA8E87C79CD}"/>
    <cellStyle name="Normal 39 2 4 5" xfId="6198" xr:uid="{1322575D-142D-4500-9020-34F2CED0908B}"/>
    <cellStyle name="Normal 39 2 4 5 2" xfId="35113" xr:uid="{1F1AC1B4-11BB-4245-8765-228ED11A35D3}"/>
    <cellStyle name="Normal 39 2 4 6" xfId="20689" xr:uid="{F2B29329-E0FA-4090-8F33-69D964449257}"/>
    <cellStyle name="Normal 39 2 5" xfId="8081" xr:uid="{762C9961-0014-4C9C-8144-76B831359E16}"/>
    <cellStyle name="Normal 39 2 5 2" xfId="36979" xr:uid="{D1DA61BC-8062-467D-BE0C-7C08CD86B718}"/>
    <cellStyle name="Normal 39 2 5 3" xfId="22555" xr:uid="{66DA6CB6-58C2-4383-A51B-955523CA7A8E}"/>
    <cellStyle name="Normal 39 2 6" xfId="11816" xr:uid="{960534DE-8663-4A1A-99FA-CEA3413AFC03}"/>
    <cellStyle name="Normal 39 2 6 2" xfId="40711" xr:uid="{53D0D4FD-C9DA-469E-9511-C73252C6F56C}"/>
    <cellStyle name="Normal 39 2 6 3" xfId="26287" xr:uid="{D9ED409C-F9C0-4F2A-BF26-1701267DE6EE}"/>
    <cellStyle name="Normal 39 2 7" xfId="15493" xr:uid="{DA299E41-BD78-424D-9C48-98BFDF3089DE}"/>
    <cellStyle name="Normal 39 2 7 2" xfId="44380" xr:uid="{168C9A8D-1A1A-4B68-92E8-D15786BD734F}"/>
    <cellStyle name="Normal 39 2 7 3" xfId="29956" xr:uid="{6FCC107C-37B9-47FB-AF3C-A66A34B96F2C}"/>
    <cellStyle name="Normal 39 2 8" xfId="4265" xr:uid="{96DBFC97-D10C-40BA-BB5D-4E68D0D8A8E8}"/>
    <cellStyle name="Normal 39 2 8 2" xfId="33246" xr:uid="{CBD26F2F-28BD-4030-BB22-B28EDB002149}"/>
    <cellStyle name="Normal 39 2 9" xfId="18823" xr:uid="{D0B606D6-4912-485B-BFE9-F0995C27A863}"/>
    <cellStyle name="Normal 39 3" xfId="649" xr:uid="{8D99408A-3899-4A23-9C56-A89F4F306417}"/>
    <cellStyle name="Normal 39 3 2" xfId="1298" xr:uid="{0170AAC0-AA73-4D4D-82F4-02399F1D5E00}"/>
    <cellStyle name="Normal 39 3 2 2" xfId="2180" xr:uid="{F6A45ECD-184B-4C66-94A0-6C013A251356}"/>
    <cellStyle name="Normal 39 3 2 2 2" xfId="3794" xr:uid="{D868419C-E6B6-4112-8DCD-10F5340BC9C6}"/>
    <cellStyle name="Normal 39 3 2 2 2 2" xfId="11204" xr:uid="{9012827A-33E1-49DD-AE22-DDD21E8AB46D}"/>
    <cellStyle name="Normal 39 3 2 2 2 2 2" xfId="40102" xr:uid="{62090B78-C72B-4C64-B835-324EF6EA5983}"/>
    <cellStyle name="Normal 39 3 2 2 2 2 3" xfId="25678" xr:uid="{4FBF0417-F442-43EC-A940-9AEDAB32CCC9}"/>
    <cellStyle name="Normal 39 3 2 2 2 3" xfId="14941" xr:uid="{C2B31CE9-72E7-4344-834D-26CA0B827C2C}"/>
    <cellStyle name="Normal 39 3 2 2 2 3 2" xfId="43834" xr:uid="{FF7DFE82-82B6-4698-9D78-E6A6915D8D29}"/>
    <cellStyle name="Normal 39 3 2 2 2 3 3" xfId="29410" xr:uid="{A5B0D251-B6A7-4F54-9F05-F0450B3C6B0A}"/>
    <cellStyle name="Normal 39 3 2 2 2 4" xfId="18322" xr:uid="{A9E6932C-62BF-499E-9A86-75DCA85997E0}"/>
    <cellStyle name="Normal 39 3 2 2 2 4 2" xfId="47200" xr:uid="{387948C2-2A16-4DE1-8BAE-2DEF6DC83B9D}"/>
    <cellStyle name="Normal 39 3 2 2 2 4 3" xfId="32776" xr:uid="{C4280573-96F1-4E8E-950B-203829DA40C1}"/>
    <cellStyle name="Normal 39 3 2 2 2 5" xfId="7455" xr:uid="{17A71AED-841B-482D-BF5A-FC79AA927116}"/>
    <cellStyle name="Normal 39 3 2 2 2 5 2" xfId="36370" xr:uid="{8185D8EE-86F7-423E-AB91-01624ACDE82E}"/>
    <cellStyle name="Normal 39 3 2 2 2 6" xfId="21946" xr:uid="{FC05C389-F952-4DB2-BCE2-AE0BD393EA86}"/>
    <cellStyle name="Normal 39 3 2 2 3" xfId="9338" xr:uid="{D65AE326-CBC0-41AA-85AF-2776B5ED1E50}"/>
    <cellStyle name="Normal 39 3 2 2 3 2" xfId="38236" xr:uid="{C802903E-73B2-4CDC-B740-F0B5B04F6E89}"/>
    <cellStyle name="Normal 39 3 2 2 3 3" xfId="23812" xr:uid="{96336CA4-B15A-45B8-8AF0-3BC5D44E50B0}"/>
    <cellStyle name="Normal 39 3 2 2 4" xfId="13075" xr:uid="{D333E312-D1EB-4F39-91F7-F6D5C526A88A}"/>
    <cellStyle name="Normal 39 3 2 2 4 2" xfId="41968" xr:uid="{2ADA12D9-81BF-47C0-B7F5-D8DABEFCB8DC}"/>
    <cellStyle name="Normal 39 3 2 2 4 3" xfId="27544" xr:uid="{B27E5F4D-597F-49D9-A428-144378523EDE}"/>
    <cellStyle name="Normal 39 3 2 2 5" xfId="16709" xr:uid="{0EFD9821-3BEF-4143-B8BB-72093D46BB72}"/>
    <cellStyle name="Normal 39 3 2 2 5 2" xfId="45588" xr:uid="{6B133584-4026-4501-B7AF-C2261A6F43F8}"/>
    <cellStyle name="Normal 39 3 2 2 5 3" xfId="31164" xr:uid="{0EC8AAF2-30F9-41C4-8D15-78D37863E491}"/>
    <cellStyle name="Normal 39 3 2 2 6" xfId="5581" xr:uid="{D43EBB9B-80B4-4F0A-88EB-0F5308158463}"/>
    <cellStyle name="Normal 39 3 2 2 6 2" xfId="34504" xr:uid="{FE19B46C-9AC3-4C23-BED4-37C7CC47CA3E}"/>
    <cellStyle name="Normal 39 3 2 2 7" xfId="20080" xr:uid="{CF4374C9-31A9-4EB4-84C5-36B930AB5DB8}"/>
    <cellStyle name="Normal 39 3 2 3" xfId="2988" xr:uid="{561A4A2A-E9A8-4B59-B87B-0094A127AB8D}"/>
    <cellStyle name="Normal 39 3 2 3 2" xfId="10271" xr:uid="{E38DA3A1-0F81-458B-B54C-B2DB33F017B7}"/>
    <cellStyle name="Normal 39 3 2 3 2 2" xfId="39169" xr:uid="{BEEE70FE-1C0C-4F35-922D-FE9498F2BF20}"/>
    <cellStyle name="Normal 39 3 2 3 2 3" xfId="24745" xr:uid="{4DC23BD9-BBEB-41C9-AA2E-7E7193A04081}"/>
    <cellStyle name="Normal 39 3 2 3 3" xfId="14008" xr:uid="{EC7BD460-DA4D-4697-BFC1-C7A4E2F467B4}"/>
    <cellStyle name="Normal 39 3 2 3 3 2" xfId="42901" xr:uid="{A0BD475B-2724-45FA-B9F1-15E2A6080857}"/>
    <cellStyle name="Normal 39 3 2 3 3 3" xfId="28477" xr:uid="{3010420C-4340-4DF5-9C90-780E24A38CE9}"/>
    <cellStyle name="Normal 39 3 2 3 4" xfId="17516" xr:uid="{5C7A4B03-49F6-454B-8F50-5CDD5E734CCB}"/>
    <cellStyle name="Normal 39 3 2 3 4 2" xfId="46394" xr:uid="{A1796E9F-BD97-482F-9482-21C18BFFF5A9}"/>
    <cellStyle name="Normal 39 3 2 3 4 3" xfId="31970" xr:uid="{5F12AC14-A081-4694-AB78-A1AE25ED0AAD}"/>
    <cellStyle name="Normal 39 3 2 3 5" xfId="6522" xr:uid="{D0DC4D9A-A2E8-45FB-8E16-26B92CCFC185}"/>
    <cellStyle name="Normal 39 3 2 3 5 2" xfId="35437" xr:uid="{3B837927-BBC7-4531-87A7-AB41C485612B}"/>
    <cellStyle name="Normal 39 3 2 3 6" xfId="21013" xr:uid="{77ED5EE2-D192-46DF-B0AF-2BF1D67E46A5}"/>
    <cellStyle name="Normal 39 3 2 4" xfId="8405" xr:uid="{D229E2E5-9F41-42FD-B46C-B93A58CD0FA7}"/>
    <cellStyle name="Normal 39 3 2 4 2" xfId="37303" xr:uid="{D1C67B85-1796-4DCB-A50A-4F61A80D4514}"/>
    <cellStyle name="Normal 39 3 2 4 3" xfId="22879" xr:uid="{DB682E77-1896-4B0B-B07A-B422F1B92293}"/>
    <cellStyle name="Normal 39 3 2 5" xfId="12140" xr:uid="{1AF9E3C8-CFB2-4E01-B774-E8AE8CE36085}"/>
    <cellStyle name="Normal 39 3 2 5 2" xfId="41035" xr:uid="{5D6D5BBE-213F-4F0F-81BE-3AFCE3D42F18}"/>
    <cellStyle name="Normal 39 3 2 5 3" xfId="26611" xr:uid="{C0799A1C-3B18-4145-87BB-AD20CC490FD4}"/>
    <cellStyle name="Normal 39 3 2 6" xfId="15902" xr:uid="{E12E3448-B400-432A-9452-2998791527BC}"/>
    <cellStyle name="Normal 39 3 2 6 2" xfId="44782" xr:uid="{3535A830-20A5-4128-826F-DF339D9F223B}"/>
    <cellStyle name="Normal 39 3 2 6 3" xfId="30358" xr:uid="{700AB838-22F2-432E-B773-EDC1C50CB74B}"/>
    <cellStyle name="Normal 39 3 2 7" xfId="4631" xr:uid="{7659D3CF-4F89-4A37-BD65-46104885C24E}"/>
    <cellStyle name="Normal 39 3 2 7 2" xfId="33570" xr:uid="{76CB3EAC-A108-426C-B0C9-4D8606115C7F}"/>
    <cellStyle name="Normal 39 3 2 8" xfId="19147" xr:uid="{D3231280-D4C3-4DA5-B805-4866752AA22F}"/>
    <cellStyle name="Normal 39 3 3" xfId="1649" xr:uid="{BE5D461D-9AD0-4093-B707-2F2DC0502D42}"/>
    <cellStyle name="Normal 39 3 3 2" xfId="3263" xr:uid="{F7C53B5E-4500-419D-BB4C-9824C0BCB89E}"/>
    <cellStyle name="Normal 39 3 3 2 2" xfId="10751" xr:uid="{EDE8DAA5-9D01-4A6F-88ED-99BDE73165CD}"/>
    <cellStyle name="Normal 39 3 3 2 2 2" xfId="39649" xr:uid="{95ACC40D-9D56-4BEB-ACC6-2B5E0B601135}"/>
    <cellStyle name="Normal 39 3 3 2 2 3" xfId="25225" xr:uid="{FE827696-CA08-4171-A070-6819E0657C1F}"/>
    <cellStyle name="Normal 39 3 3 2 3" xfId="14488" xr:uid="{E55847DB-FC8E-4528-BDB6-949CDE57F596}"/>
    <cellStyle name="Normal 39 3 3 2 3 2" xfId="43381" xr:uid="{4C448D54-02C7-4B61-89C9-DE194FD91C47}"/>
    <cellStyle name="Normal 39 3 3 2 3 3" xfId="28957" xr:uid="{89754AD5-76D4-43D3-84DD-656AAD407E0C}"/>
    <cellStyle name="Normal 39 3 3 2 4" xfId="17791" xr:uid="{85439B4B-6FE6-452C-98C3-CB5831611EB2}"/>
    <cellStyle name="Normal 39 3 3 2 4 2" xfId="46669" xr:uid="{28E1876C-8485-4147-A0FE-9AFE7848542F}"/>
    <cellStyle name="Normal 39 3 3 2 4 3" xfId="32245" xr:uid="{FB47CE0D-67D9-4F78-903C-3D44557C6BB3}"/>
    <cellStyle name="Normal 39 3 3 2 5" xfId="7002" xr:uid="{7D9E3796-8DB6-46E2-898E-BC7D078D2EBF}"/>
    <cellStyle name="Normal 39 3 3 2 5 2" xfId="35917" xr:uid="{16ECED95-EE25-4E5E-BFEE-11CE4C4811D4}"/>
    <cellStyle name="Normal 39 3 3 2 6" xfId="21493" xr:uid="{9D35947C-5775-4249-A226-7C434AC8F7C2}"/>
    <cellStyle name="Normal 39 3 3 3" xfId="8885" xr:uid="{3C6F6420-C185-4CAA-86A1-F20A143D3078}"/>
    <cellStyle name="Normal 39 3 3 3 2" xfId="37783" xr:uid="{2B65074B-204D-400C-B79F-AC4472D65C7D}"/>
    <cellStyle name="Normal 39 3 3 3 3" xfId="23359" xr:uid="{228A7268-FFC8-483D-AC67-C945B545A1AA}"/>
    <cellStyle name="Normal 39 3 3 4" xfId="12622" xr:uid="{9801D20E-D631-4C20-8609-C02A3DB395F8}"/>
    <cellStyle name="Normal 39 3 3 4 2" xfId="41515" xr:uid="{D21AC940-2644-4B7E-A1C0-993DFDC8774E}"/>
    <cellStyle name="Normal 39 3 3 4 3" xfId="27091" xr:uid="{47B16396-58E7-40B3-BB4A-18D8DF0CF400}"/>
    <cellStyle name="Normal 39 3 3 5" xfId="16178" xr:uid="{C90524AA-CE0D-4E4C-8759-7FD0628BDDF3}"/>
    <cellStyle name="Normal 39 3 3 5 2" xfId="45057" xr:uid="{B8AB1856-FB2C-4955-BEAC-610463952057}"/>
    <cellStyle name="Normal 39 3 3 5 3" xfId="30633" xr:uid="{040EAD61-FEED-43AA-B221-F823C7931688}"/>
    <cellStyle name="Normal 39 3 3 6" xfId="5128" xr:uid="{DCF7C189-C58F-447A-AAB7-E06D292F8B00}"/>
    <cellStyle name="Normal 39 3 3 6 2" xfId="34051" xr:uid="{9B5C5B0D-38B5-4D20-BC3E-F173432BFA55}"/>
    <cellStyle name="Normal 39 3 3 7" xfId="19627" xr:uid="{E63D83CD-30C4-4841-B9B5-61371DFD3FCE}"/>
    <cellStyle name="Normal 39 3 4" xfId="2457" xr:uid="{1E879144-59F9-448A-81C7-80A6D5AC4ADB}"/>
    <cellStyle name="Normal 39 3 4 2" xfId="9818" xr:uid="{5A048C70-2589-415F-83CD-CC0F13A6801B}"/>
    <cellStyle name="Normal 39 3 4 2 2" xfId="38716" xr:uid="{0E5A9FBD-0543-453D-8F2A-539E8ADC42B0}"/>
    <cellStyle name="Normal 39 3 4 2 3" xfId="24292" xr:uid="{0A7AEFF8-AFBC-422A-A59E-A479A509628F}"/>
    <cellStyle name="Normal 39 3 4 3" xfId="13555" xr:uid="{BB092825-5BD1-4968-AEEF-E4C13A9CFA9D}"/>
    <cellStyle name="Normal 39 3 4 3 2" xfId="42448" xr:uid="{AF90CD2F-694D-42E9-9146-4106D1C922B3}"/>
    <cellStyle name="Normal 39 3 4 3 3" xfId="28024" xr:uid="{D453F2C5-11AF-4D3E-830F-F1EA8A3BBFCA}"/>
    <cellStyle name="Normal 39 3 4 4" xfId="16985" xr:uid="{8434A14E-FC65-4C74-8ACC-486EED92E20D}"/>
    <cellStyle name="Normal 39 3 4 4 2" xfId="45863" xr:uid="{94C1EC72-F97F-4446-8DAE-0702BBC9F02D}"/>
    <cellStyle name="Normal 39 3 4 4 3" xfId="31439" xr:uid="{5BB305A2-65E1-4298-8B72-4A54FC35E0F1}"/>
    <cellStyle name="Normal 39 3 4 5" xfId="6069" xr:uid="{C5B79F78-1CB4-427D-9036-840A3545BC99}"/>
    <cellStyle name="Normal 39 3 4 5 2" xfId="34984" xr:uid="{A08A19E7-80AD-473C-9619-A98DF0B54F2E}"/>
    <cellStyle name="Normal 39 3 4 6" xfId="20560" xr:uid="{F1E87882-973A-4465-AE97-6A9F787A91A5}"/>
    <cellStyle name="Normal 39 3 5" xfId="7952" xr:uid="{80A04852-37D0-4E14-8454-5607A197E3E7}"/>
    <cellStyle name="Normal 39 3 5 2" xfId="36850" xr:uid="{A963CC71-1DD4-4A56-B050-2148C0FD9A1B}"/>
    <cellStyle name="Normal 39 3 5 3" xfId="22426" xr:uid="{82DE0A18-F569-4390-89BC-AA4DEA86F731}"/>
    <cellStyle name="Normal 39 3 6" xfId="11687" xr:uid="{1FF8E3C9-93DC-49EC-9E58-16BF015833C5}"/>
    <cellStyle name="Normal 39 3 6 2" xfId="40582" xr:uid="{44B3E9F9-2241-494D-AF8A-829064FDBBEB}"/>
    <cellStyle name="Normal 39 3 6 3" xfId="26158" xr:uid="{1B1A6622-DE68-4F54-96A1-5968EA6B6177}"/>
    <cellStyle name="Normal 39 3 7" xfId="15364" xr:uid="{99F4DAEC-262B-4C58-8566-F6811D834F6B}"/>
    <cellStyle name="Normal 39 3 7 2" xfId="44251" xr:uid="{8D252034-9FC3-4E56-8F27-7B9C934A0D7F}"/>
    <cellStyle name="Normal 39 3 7 3" xfId="29827" xr:uid="{BC8ED33D-2FB0-4A38-8DFE-B8A9032F4A98}"/>
    <cellStyle name="Normal 39 3 8" xfId="4136" xr:uid="{BEE4677E-B135-46D8-BEE5-C1CDBFF7D241}"/>
    <cellStyle name="Normal 39 3 8 2" xfId="33117" xr:uid="{D33F6E9E-6806-4B59-A95C-18CC0FE69C29}"/>
    <cellStyle name="Normal 39 3 9" xfId="18694" xr:uid="{E6F25C38-3D28-4AA7-AC59-2B2594374B74}"/>
    <cellStyle name="Normal 39 4" xfId="1296" xr:uid="{65EDDF7D-D9AC-435F-9D27-6C691B54D4C7}"/>
    <cellStyle name="Normal 39 4 2" xfId="2178" xr:uid="{B0926670-1092-43C7-9DC2-A8ED8345E696}"/>
    <cellStyle name="Normal 39 4 2 2" xfId="3792" xr:uid="{CC992931-1EDA-4C05-8115-4461F83AB609}"/>
    <cellStyle name="Normal 39 4 2 2 2" xfId="11074" xr:uid="{EAFC1EB3-A423-4AC8-A781-A05A506E9B13}"/>
    <cellStyle name="Normal 39 4 2 2 2 2" xfId="39972" xr:uid="{97EA4613-6421-45D6-9087-4F3B47F0F58B}"/>
    <cellStyle name="Normal 39 4 2 2 2 3" xfId="25548" xr:uid="{9E438221-294F-42B7-B6B9-525D6AF709F6}"/>
    <cellStyle name="Normal 39 4 2 2 3" xfId="14811" xr:uid="{2D1DAC9C-FFEC-4266-BA4B-B7066866F048}"/>
    <cellStyle name="Normal 39 4 2 2 3 2" xfId="43704" xr:uid="{BC3C5D18-5983-4439-BAD8-19FFB735E8C2}"/>
    <cellStyle name="Normal 39 4 2 2 3 3" xfId="29280" xr:uid="{9C95D47C-268E-4AF7-B51E-8808EF6B62BE}"/>
    <cellStyle name="Normal 39 4 2 2 4" xfId="18320" xr:uid="{46C0444C-C13B-4137-AEB2-C375939550E4}"/>
    <cellStyle name="Normal 39 4 2 2 4 2" xfId="47198" xr:uid="{46936FA9-016A-44D0-8C0F-89CD1FCDC488}"/>
    <cellStyle name="Normal 39 4 2 2 4 3" xfId="32774" xr:uid="{F46B41CA-DD09-4493-B487-025CF4D32547}"/>
    <cellStyle name="Normal 39 4 2 2 5" xfId="7325" xr:uid="{42BD4977-BEB7-4187-BD68-4BA9438EC8AC}"/>
    <cellStyle name="Normal 39 4 2 2 5 2" xfId="36240" xr:uid="{DC3047E3-3B08-4D09-8228-875B44DADD07}"/>
    <cellStyle name="Normal 39 4 2 2 6" xfId="21816" xr:uid="{823A0A65-EC2A-4D38-9DF0-943F950714E2}"/>
    <cellStyle name="Normal 39 4 2 3" xfId="9208" xr:uid="{381D1490-ACE2-4CB6-B1F1-D398656810A8}"/>
    <cellStyle name="Normal 39 4 2 3 2" xfId="38106" xr:uid="{2EB63BA1-E86E-4B42-8F19-059DDAF350D1}"/>
    <cellStyle name="Normal 39 4 2 3 3" xfId="23682" xr:uid="{92384665-CC34-4A72-BC11-2370A2B36C87}"/>
    <cellStyle name="Normal 39 4 2 4" xfId="12945" xr:uid="{6B1DBB2E-ECEC-4F79-A707-36A1090B1E61}"/>
    <cellStyle name="Normal 39 4 2 4 2" xfId="41838" xr:uid="{AA4B1B98-AB14-41E9-9291-B7C89D612603}"/>
    <cellStyle name="Normal 39 4 2 4 3" xfId="27414" xr:uid="{B0F2397C-C98F-4858-B2E7-7B2039CE0D0C}"/>
    <cellStyle name="Normal 39 4 2 5" xfId="16707" xr:uid="{7DC9747A-CC6E-4C2E-9698-81F9BFE20833}"/>
    <cellStyle name="Normal 39 4 2 5 2" xfId="45586" xr:uid="{093D7F32-E86B-4216-82D1-E1AD92C2DBB7}"/>
    <cellStyle name="Normal 39 4 2 5 3" xfId="31162" xr:uid="{AEA11068-3B29-49DE-8066-B117845A7768}"/>
    <cellStyle name="Normal 39 4 2 6" xfId="5451" xr:uid="{9F26B103-9AEE-4352-BA49-E92DC53B1EDA}"/>
    <cellStyle name="Normal 39 4 2 6 2" xfId="34374" xr:uid="{05E70D30-0D95-4BC4-83D2-E4D8C82E1C28}"/>
    <cellStyle name="Normal 39 4 2 7" xfId="19950" xr:uid="{7F278E6C-57F9-4060-B6FD-A08D3CC29D89}"/>
    <cellStyle name="Normal 39 4 3" xfId="2986" xr:uid="{A29DD90E-8851-4E3A-A946-2937EBA6A7BE}"/>
    <cellStyle name="Normal 39 4 3 2" xfId="10141" xr:uid="{622A353C-76EA-4B16-B155-6AF280678B05}"/>
    <cellStyle name="Normal 39 4 3 2 2" xfId="39039" xr:uid="{B39D07C4-27C9-44FF-9589-DC70661BD52F}"/>
    <cellStyle name="Normal 39 4 3 2 3" xfId="24615" xr:uid="{4EE6D664-5EE1-459C-B1EF-2A696851EEF7}"/>
    <cellStyle name="Normal 39 4 3 3" xfId="13878" xr:uid="{FB951618-07E5-4CE5-A4A5-4E07228F9501}"/>
    <cellStyle name="Normal 39 4 3 3 2" xfId="42771" xr:uid="{DA52EAD6-D2DD-4D11-B4D8-E1C7D0DFF173}"/>
    <cellStyle name="Normal 39 4 3 3 3" xfId="28347" xr:uid="{F0BC29CE-0B94-42F5-A92E-3660C5DDB0A0}"/>
    <cellStyle name="Normal 39 4 3 4" xfId="17514" xr:uid="{53F1A68E-5EDA-48FF-92DB-F4928E277614}"/>
    <cellStyle name="Normal 39 4 3 4 2" xfId="46392" xr:uid="{DF3EF5F5-DD1A-4807-ABB5-954834F22FDF}"/>
    <cellStyle name="Normal 39 4 3 4 3" xfId="31968" xr:uid="{C4D36F5E-0124-4569-9C8D-4EDAB803E66C}"/>
    <cellStyle name="Normal 39 4 3 5" xfId="6392" xr:uid="{EBE1B794-674E-42AC-B963-954B9627F0DA}"/>
    <cellStyle name="Normal 39 4 3 5 2" xfId="35307" xr:uid="{7100EB9E-A4D3-4314-890D-0175D9915D90}"/>
    <cellStyle name="Normal 39 4 3 6" xfId="20883" xr:uid="{DF564E60-E414-4755-8816-42A1B30B4BA3}"/>
    <cellStyle name="Normal 39 4 4" xfId="8275" xr:uid="{F24EDAAB-3FE9-4F14-92A0-F9B34EB34F06}"/>
    <cellStyle name="Normal 39 4 4 2" xfId="37173" xr:uid="{97698A4A-99D2-4027-B92B-B5F49F3DD378}"/>
    <cellStyle name="Normal 39 4 4 3" xfId="22749" xr:uid="{6B923854-4E34-4109-9E9F-3B9F40F8B848}"/>
    <cellStyle name="Normal 39 4 5" xfId="12010" xr:uid="{120A3F2E-C897-403A-AA4D-1E965B167129}"/>
    <cellStyle name="Normal 39 4 5 2" xfId="40905" xr:uid="{D5843615-8346-490A-A2C3-CEE910008EA9}"/>
    <cellStyle name="Normal 39 4 5 3" xfId="26481" xr:uid="{88842985-A53B-4350-BA8C-B0C451B5D201}"/>
    <cellStyle name="Normal 39 4 6" xfId="15900" xr:uid="{656AE7F8-D420-4369-A3D7-33B639B32CE4}"/>
    <cellStyle name="Normal 39 4 6 2" xfId="44780" xr:uid="{222C9CF2-F8F7-46A8-A142-13CD6A948FFA}"/>
    <cellStyle name="Normal 39 4 6 3" xfId="30356" xr:uid="{E10E705D-7242-4B9F-98A1-9F608C54AA95}"/>
    <cellStyle name="Normal 39 4 7" xfId="4498" xr:uid="{0F09098B-B410-4A9E-95D5-0FAF2B60D29F}"/>
    <cellStyle name="Normal 39 4 7 2" xfId="33440" xr:uid="{EA499A9D-316A-468C-AC86-E0E311386179}"/>
    <cellStyle name="Normal 39 4 8" xfId="19017" xr:uid="{BDB9CCC0-F5CA-4205-B88B-D1F96AFE4F08}"/>
    <cellStyle name="Normal 39 5" xfId="1519" xr:uid="{37C09D46-9470-4DD3-BD6F-14ED39063197}"/>
    <cellStyle name="Normal 39 5 2" xfId="3133" xr:uid="{077EDBAF-911F-4804-94DD-06D960F662D8}"/>
    <cellStyle name="Normal 39 5 2 2" xfId="10621" xr:uid="{CD2BD5FC-9A2B-4211-A0AF-C4BF94263EC8}"/>
    <cellStyle name="Normal 39 5 2 2 2" xfId="39519" xr:uid="{3B572F6D-D537-476B-8F17-BDD5817A109D}"/>
    <cellStyle name="Normal 39 5 2 2 3" xfId="25095" xr:uid="{DE4A6D4D-2536-4E50-913D-A493B58C73C4}"/>
    <cellStyle name="Normal 39 5 2 3" xfId="14358" xr:uid="{418AE51F-CE91-44B3-9C02-7F81B38811B7}"/>
    <cellStyle name="Normal 39 5 2 3 2" xfId="43251" xr:uid="{8AF89CB7-0D81-4704-9B2C-4F8430506010}"/>
    <cellStyle name="Normal 39 5 2 3 3" xfId="28827" xr:uid="{FEBA4FAF-DDBE-407C-A198-4069E791781E}"/>
    <cellStyle name="Normal 39 5 2 4" xfId="17661" xr:uid="{D48DB77A-FB99-41F2-A46F-850911338149}"/>
    <cellStyle name="Normal 39 5 2 4 2" xfId="46539" xr:uid="{F88425E9-60FB-4767-A08B-64ACB29546B8}"/>
    <cellStyle name="Normal 39 5 2 4 3" xfId="32115" xr:uid="{0F4CF28D-E503-4989-8A91-54309ED65FA8}"/>
    <cellStyle name="Normal 39 5 2 5" xfId="6872" xr:uid="{9FAF544D-5A4C-40A7-938A-99144CC44A19}"/>
    <cellStyle name="Normal 39 5 2 5 2" xfId="35787" xr:uid="{266DAA7C-55BD-4349-9F86-A557BFBA7499}"/>
    <cellStyle name="Normal 39 5 2 6" xfId="21363" xr:uid="{95C84906-C846-44E0-BBC1-07F0686FE728}"/>
    <cellStyle name="Normal 39 5 3" xfId="8755" xr:uid="{DF765B80-342C-4362-92E1-143C7020D81C}"/>
    <cellStyle name="Normal 39 5 3 2" xfId="37653" xr:uid="{776B4E2A-4028-4B5D-B41D-5E4F29E43245}"/>
    <cellStyle name="Normal 39 5 3 3" xfId="23229" xr:uid="{9E0984D5-F313-4107-82A1-2C58BD75E831}"/>
    <cellStyle name="Normal 39 5 4" xfId="12492" xr:uid="{525CAC21-6D03-421E-8374-1BFBAB61FA62}"/>
    <cellStyle name="Normal 39 5 4 2" xfId="41385" xr:uid="{2EB3C4E1-1774-4E52-AA8D-A417526C8270}"/>
    <cellStyle name="Normal 39 5 4 3" xfId="26961" xr:uid="{DA913737-4569-426A-ABDE-6879026DEAE1}"/>
    <cellStyle name="Normal 39 5 5" xfId="16048" xr:uid="{865B2EF8-B35A-4265-9ECD-4236B8378343}"/>
    <cellStyle name="Normal 39 5 5 2" xfId="44927" xr:uid="{ECA1AE2A-6D10-438D-9605-DD641E6F590B}"/>
    <cellStyle name="Normal 39 5 5 3" xfId="30503" xr:uid="{8D6C5162-A631-4501-ABD1-77D4926AD42A}"/>
    <cellStyle name="Normal 39 5 6" xfId="4998" xr:uid="{E6B5BC8B-EABE-4E5B-A2FB-3B9A3574F24F}"/>
    <cellStyle name="Normal 39 5 6 2" xfId="33921" xr:uid="{898820A2-7954-4093-A464-AA5E0A7B9689}"/>
    <cellStyle name="Normal 39 5 7" xfId="19497" xr:uid="{C31CADC6-CBC8-431D-B72F-949CE66992A3}"/>
    <cellStyle name="Normal 39 6" xfId="2327" xr:uid="{E49E969C-232E-411E-A5FB-7A848E1DB7B7}"/>
    <cellStyle name="Normal 39 6 2" xfId="9688" xr:uid="{E8641270-B934-4340-83A9-0C0B983F2311}"/>
    <cellStyle name="Normal 39 6 2 2" xfId="38586" xr:uid="{A1641473-AD27-44B4-ABB8-C6D3939D0D26}"/>
    <cellStyle name="Normal 39 6 2 3" xfId="24162" xr:uid="{1632787E-A728-4D47-9249-37C517EB2E8F}"/>
    <cellStyle name="Normal 39 6 3" xfId="13425" xr:uid="{2EA3B481-2511-405C-9850-2BF1046A2863}"/>
    <cellStyle name="Normal 39 6 3 2" xfId="42318" xr:uid="{3D09A334-99ED-45E5-ADC1-059FFA180503}"/>
    <cellStyle name="Normal 39 6 3 3" xfId="27894" xr:uid="{E73E5FB1-466E-4290-9442-2B69853FA830}"/>
    <cellStyle name="Normal 39 6 4" xfId="16855" xr:uid="{A47091A9-038A-45CE-A171-BF23D26D04EE}"/>
    <cellStyle name="Normal 39 6 4 2" xfId="45733" xr:uid="{81B64ACD-2594-4B9D-BCD6-0706E3F41603}"/>
    <cellStyle name="Normal 39 6 4 3" xfId="31309" xr:uid="{C99B0AD2-6519-4397-A0A6-6772B0F977BA}"/>
    <cellStyle name="Normal 39 6 5" xfId="5939" xr:uid="{5118282D-9A4C-4A1A-B444-E7CF9A98352B}"/>
    <cellStyle name="Normal 39 6 5 2" xfId="34854" xr:uid="{6AEE6A25-AF5A-4A69-9E8D-A99FA57A33F3}"/>
    <cellStyle name="Normal 39 6 6" xfId="20430" xr:uid="{A3454A79-6C0A-448C-AA87-264E935E86F3}"/>
    <cellStyle name="Normal 39 7" xfId="7822" xr:uid="{BC74D7BE-51DB-4007-A51B-4C6C911F8E03}"/>
    <cellStyle name="Normal 39 7 2" xfId="36720" xr:uid="{D0B8BFBD-5111-4E75-B3B3-95B739F04744}"/>
    <cellStyle name="Normal 39 7 3" xfId="22296" xr:uid="{6F3A771F-3F60-44A2-A163-1298BE04DEE3}"/>
    <cellStyle name="Normal 39 8" xfId="11557" xr:uid="{2828F9EF-E333-488A-B3AE-2579AB526F5D}"/>
    <cellStyle name="Normal 39 8 2" xfId="40452" xr:uid="{7DC44DFD-197D-4F86-A24D-31BC73AF2DB4}"/>
    <cellStyle name="Normal 39 8 3" xfId="26028" xr:uid="{57F20462-3F1B-4087-AAAF-41720DC519EB}"/>
    <cellStyle name="Normal 39 9" xfId="15234" xr:uid="{C3FA094F-CF58-4B32-8E1F-98F0D8FCC02E}"/>
    <cellStyle name="Normal 39 9 2" xfId="44121" xr:uid="{221EE78E-3EC4-4C5D-99A3-94B9D1B0D9DB}"/>
    <cellStyle name="Normal 39 9 3" xfId="29697" xr:uid="{222AA3ED-58DD-4A40-BA70-7B7B9843ED01}"/>
    <cellStyle name="Normal 4" xfId="224" xr:uid="{6D79EBAA-D0DB-4EAA-BE5A-40A822F45C8F}"/>
    <cellStyle name="Normal 4 2" xfId="709" xr:uid="{CE239EA6-35FF-41E1-A0D7-10F744289202}"/>
    <cellStyle name="Normal 4 3" xfId="516" xr:uid="{019B81D9-153F-45EE-8E82-B85D94A5020A}"/>
    <cellStyle name="Normal 40" xfId="664" xr:uid="{FC0FB345-F4D1-4BB9-B255-16269520BFE3}"/>
    <cellStyle name="Normal 41" xfId="663" xr:uid="{96D5E29C-309C-4DD5-92BB-1B4B7B8C1086}"/>
    <cellStyle name="Normal 41 2" xfId="1299" xr:uid="{46EFF6F8-FEDD-4FB1-B57B-A9795F83FC83}"/>
    <cellStyle name="Normal 41 2 2" xfId="2181" xr:uid="{82C7151B-85B0-461F-9660-2C1F1BF962C2}"/>
    <cellStyle name="Normal 41 2 2 2" xfId="3795" xr:uid="{9859A6C7-029C-4313-9240-A7A95A0764BD}"/>
    <cellStyle name="Normal 41 2 2 2 2" xfId="11218" xr:uid="{F2F33302-F9CD-4734-A622-9AFF3EBC6BBE}"/>
    <cellStyle name="Normal 41 2 2 2 2 2" xfId="40116" xr:uid="{C7F493E1-7705-45C0-8173-5AB168461658}"/>
    <cellStyle name="Normal 41 2 2 2 2 3" xfId="25692" xr:uid="{9240C4D1-CC66-47F3-BA00-99FB954CA0EC}"/>
    <cellStyle name="Normal 41 2 2 2 3" xfId="14955" xr:uid="{541E1348-1584-458B-A547-6E30882AF128}"/>
    <cellStyle name="Normal 41 2 2 2 3 2" xfId="43848" xr:uid="{4DD69CDB-B54B-4011-80F3-488B01A14466}"/>
    <cellStyle name="Normal 41 2 2 2 3 3" xfId="29424" xr:uid="{E5E4C3BE-2D89-4D7C-BF6D-B00887B82986}"/>
    <cellStyle name="Normal 41 2 2 2 4" xfId="18323" xr:uid="{B2E14A45-4C63-4ABD-8371-AFF507D07793}"/>
    <cellStyle name="Normal 41 2 2 2 4 2" xfId="47201" xr:uid="{22CDFD62-461B-421C-B39B-1D7C575423E3}"/>
    <cellStyle name="Normal 41 2 2 2 4 3" xfId="32777" xr:uid="{C7D39C0D-726F-431D-B04C-DDDE229C936A}"/>
    <cellStyle name="Normal 41 2 2 2 5" xfId="7469" xr:uid="{A8CED16B-791D-4C77-9864-4BFAAB2DFD06}"/>
    <cellStyle name="Normal 41 2 2 2 5 2" xfId="36384" xr:uid="{BFADA474-EC4B-4115-A937-97AD5A264C38}"/>
    <cellStyle name="Normal 41 2 2 2 6" xfId="21960" xr:uid="{B5034B77-2850-49ED-A392-1F9F933F8A47}"/>
    <cellStyle name="Normal 41 2 2 3" xfId="9352" xr:uid="{201B0861-EFBF-4414-BCB6-CB9F2F78054E}"/>
    <cellStyle name="Normal 41 2 2 3 2" xfId="38250" xr:uid="{FE9E61F3-9CB2-44E5-8428-4055790CFB44}"/>
    <cellStyle name="Normal 41 2 2 3 3" xfId="23826" xr:uid="{163C664E-DB91-48A3-9FD7-452B1F87FAE2}"/>
    <cellStyle name="Normal 41 2 2 4" xfId="13089" xr:uid="{849280E2-C2BA-4DBE-943F-B774E7EA748B}"/>
    <cellStyle name="Normal 41 2 2 4 2" xfId="41982" xr:uid="{ABED73E5-4F18-41CC-949A-763CDDCDD4C3}"/>
    <cellStyle name="Normal 41 2 2 4 3" xfId="27558" xr:uid="{5D4D7F40-2AD0-4BBB-B79B-F320396C9A53}"/>
    <cellStyle name="Normal 41 2 2 5" xfId="16710" xr:uid="{27A2319E-2409-4552-8C2C-92ECD6FEF957}"/>
    <cellStyle name="Normal 41 2 2 5 2" xfId="45589" xr:uid="{2788BDC3-8810-42AE-AB82-D26010AC3C74}"/>
    <cellStyle name="Normal 41 2 2 5 3" xfId="31165" xr:uid="{A208B59B-975A-4617-9CA1-38F32F262A00}"/>
    <cellStyle name="Normal 41 2 2 6" xfId="5595" xr:uid="{D443BA03-78FE-43EA-9E3B-85028CA4BF86}"/>
    <cellStyle name="Normal 41 2 2 6 2" xfId="34518" xr:uid="{13FFB42E-07A4-42E7-AC53-4582FE6B50FC}"/>
    <cellStyle name="Normal 41 2 2 7" xfId="20094" xr:uid="{DD65236B-B953-4740-A3BB-C3093108A01C}"/>
    <cellStyle name="Normal 41 2 3" xfId="2989" xr:uid="{CC2D2D00-97AB-4052-9F13-DED6D7E17BDF}"/>
    <cellStyle name="Normal 41 2 3 2" xfId="10285" xr:uid="{A086E609-DED7-4875-8EBF-B095EE97AB01}"/>
    <cellStyle name="Normal 41 2 3 2 2" xfId="39183" xr:uid="{E04BD64B-31ED-46D7-ABE3-3DFC23D49403}"/>
    <cellStyle name="Normal 41 2 3 2 3" xfId="24759" xr:uid="{0E97CFA6-14F4-48FA-90D7-A31C1DB076D8}"/>
    <cellStyle name="Normal 41 2 3 3" xfId="14022" xr:uid="{6D2BE70A-005B-41D5-A646-62A69F5BDBB7}"/>
    <cellStyle name="Normal 41 2 3 3 2" xfId="42915" xr:uid="{396477E5-5C98-407C-8889-909C0B2B4BE8}"/>
    <cellStyle name="Normal 41 2 3 3 3" xfId="28491" xr:uid="{5D131340-7A92-43D6-80D8-8589C50F106D}"/>
    <cellStyle name="Normal 41 2 3 4" xfId="17517" xr:uid="{6EEC4387-3608-47E2-8155-AE5389D47A27}"/>
    <cellStyle name="Normal 41 2 3 4 2" xfId="46395" xr:uid="{0DFD2900-E465-4056-808F-58F199860E76}"/>
    <cellStyle name="Normal 41 2 3 4 3" xfId="31971" xr:uid="{F5CBED8A-B873-4F66-9BF6-3C7ADB65B33A}"/>
    <cellStyle name="Normal 41 2 3 5" xfId="6536" xr:uid="{F7C98302-E4E4-464E-97C4-CBA33CB8B05F}"/>
    <cellStyle name="Normal 41 2 3 5 2" xfId="35451" xr:uid="{ECA67EA2-BC0A-4967-AF39-E03D0E7F72DD}"/>
    <cellStyle name="Normal 41 2 3 6" xfId="21027" xr:uid="{997D9532-B151-497B-A5D0-EE68DB876C8D}"/>
    <cellStyle name="Normal 41 2 4" xfId="8419" xr:uid="{CA71D1B4-91E2-41A1-A459-9DF0268316F1}"/>
    <cellStyle name="Normal 41 2 4 2" xfId="37317" xr:uid="{57E194C5-BF1B-41F0-80D1-7ED6AD94DE45}"/>
    <cellStyle name="Normal 41 2 4 3" xfId="22893" xr:uid="{D9F672E0-D662-42F1-99F0-1AD1794728C5}"/>
    <cellStyle name="Normal 41 2 5" xfId="12154" xr:uid="{0D8D8A2A-072E-47A9-94E1-29EE11E1B4FA}"/>
    <cellStyle name="Normal 41 2 5 2" xfId="41049" xr:uid="{BAFB0240-949F-4FC7-9F3C-435D2C05D11B}"/>
    <cellStyle name="Normal 41 2 5 3" xfId="26625" xr:uid="{CE0C4C4E-EB26-483F-BE45-BFE985077A71}"/>
    <cellStyle name="Normal 41 2 6" xfId="15903" xr:uid="{9723130C-7070-426A-A07B-B4148CDF14E5}"/>
    <cellStyle name="Normal 41 2 6 2" xfId="44783" xr:uid="{ECE24ED0-CA2F-406D-ADB1-F7489105C4E0}"/>
    <cellStyle name="Normal 41 2 6 3" xfId="30359" xr:uid="{BA6B5563-B295-4466-A55F-3672E0E73A49}"/>
    <cellStyle name="Normal 41 2 7" xfId="4645" xr:uid="{D84711EC-9A63-4FA9-B50B-14E065C6E4DD}"/>
    <cellStyle name="Normal 41 2 7 2" xfId="33584" xr:uid="{199A8DC6-087F-4E13-BF46-47769FB47711}"/>
    <cellStyle name="Normal 41 2 8" xfId="19161" xr:uid="{AE0EFE3E-0FD3-477E-AFCB-5CC119F511FC}"/>
    <cellStyle name="Normal 41 3" xfId="1663" xr:uid="{0420F47B-EB4F-4583-AEB8-121ED6381799}"/>
    <cellStyle name="Normal 41 3 2" xfId="3277" xr:uid="{1313BCD4-0E17-4747-83F3-8BDF22169C04}"/>
    <cellStyle name="Normal 41 3 2 2" xfId="10765" xr:uid="{060550A8-884D-440F-B4B4-90F132270305}"/>
    <cellStyle name="Normal 41 3 2 2 2" xfId="39663" xr:uid="{3AD0213C-45D9-4A82-8D8E-F2949302AE4D}"/>
    <cellStyle name="Normal 41 3 2 2 3" xfId="25239" xr:uid="{1C53217C-2C5E-42A8-808D-DABAAF6DCA32}"/>
    <cellStyle name="Normal 41 3 2 3" xfId="14502" xr:uid="{09809703-2006-45F0-ACD2-F2F2A3C9004C}"/>
    <cellStyle name="Normal 41 3 2 3 2" xfId="43395" xr:uid="{72E6BA0D-6174-4A53-8F5F-2216108ABFF6}"/>
    <cellStyle name="Normal 41 3 2 3 3" xfId="28971" xr:uid="{DCCC5B62-9BE0-4E93-A915-57EFD092D0EC}"/>
    <cellStyle name="Normal 41 3 2 4" xfId="17805" xr:uid="{1602745C-84BF-4CBA-88F7-34F86EEA0F26}"/>
    <cellStyle name="Normal 41 3 2 4 2" xfId="46683" xr:uid="{C12CBFB2-5D60-403E-8F0C-A66242B9AD4D}"/>
    <cellStyle name="Normal 41 3 2 4 3" xfId="32259" xr:uid="{7A5B5B58-7B19-4408-8C65-DADB579FBE50}"/>
    <cellStyle name="Normal 41 3 2 5" xfId="7016" xr:uid="{F31F880B-766A-441F-8D6D-693BA0B302B6}"/>
    <cellStyle name="Normal 41 3 2 5 2" xfId="35931" xr:uid="{5E4C53C5-261E-4CAF-B148-E82FB3165ECB}"/>
    <cellStyle name="Normal 41 3 2 6" xfId="21507" xr:uid="{45B51DF0-B7E6-4014-89FA-233DD3CA3903}"/>
    <cellStyle name="Normal 41 3 3" xfId="8899" xr:uid="{1B81B7F2-ECB1-4A1B-A4E3-C8FA3D61EA9E}"/>
    <cellStyle name="Normal 41 3 3 2" xfId="37797" xr:uid="{814018B8-A9AB-467E-B8C0-EBC7F95E6204}"/>
    <cellStyle name="Normal 41 3 3 3" xfId="23373" xr:uid="{B1A66744-35CC-42CC-A362-C8D8619E198C}"/>
    <cellStyle name="Normal 41 3 4" xfId="12636" xr:uid="{532B1319-5791-426B-B753-D5C7FC294081}"/>
    <cellStyle name="Normal 41 3 4 2" xfId="41529" xr:uid="{7FD2F52A-31F5-4D40-9073-8466603F900C}"/>
    <cellStyle name="Normal 41 3 4 3" xfId="27105" xr:uid="{CEC40503-8B0A-496F-A994-FC9E5DDC7F27}"/>
    <cellStyle name="Normal 41 3 5" xfId="16192" xr:uid="{151FB164-E849-4A39-BE84-AB45A08549F9}"/>
    <cellStyle name="Normal 41 3 5 2" xfId="45071" xr:uid="{1992124D-D103-4C50-A74D-B05458AD6081}"/>
    <cellStyle name="Normal 41 3 5 3" xfId="30647" xr:uid="{B1DFE47F-F840-42E3-8156-F66D8995E815}"/>
    <cellStyle name="Normal 41 3 6" xfId="5142" xr:uid="{46A4056B-9489-4C5F-874C-8C4DD0538283}"/>
    <cellStyle name="Normal 41 3 6 2" xfId="34065" xr:uid="{526636BA-C2F4-4649-B3CF-F9071CA61844}"/>
    <cellStyle name="Normal 41 3 7" xfId="19641" xr:uid="{C321D922-2AF0-4800-9544-7AB0DFA16D51}"/>
    <cellStyle name="Normal 41 4" xfId="2471" xr:uid="{8979118D-076C-49BC-8D14-FE9E6F4AF14D}"/>
    <cellStyle name="Normal 41 4 2" xfId="9832" xr:uid="{13699329-F1BA-4ED0-8AC4-E770AE2ED58D}"/>
    <cellStyle name="Normal 41 4 2 2" xfId="38730" xr:uid="{6C523700-114B-4EB2-9E7A-7D72ECA86203}"/>
    <cellStyle name="Normal 41 4 2 3" xfId="24306" xr:uid="{E341470D-3EA4-4F71-A827-60A362D1A399}"/>
    <cellStyle name="Normal 41 4 3" xfId="13569" xr:uid="{C30FEE88-9B07-48C0-B73B-718FE14D129D}"/>
    <cellStyle name="Normal 41 4 3 2" xfId="42462" xr:uid="{D8B043B0-653C-4AAC-BD8D-28BAF573CC08}"/>
    <cellStyle name="Normal 41 4 3 3" xfId="28038" xr:uid="{AA450286-511D-4621-8F4E-54067655BFAB}"/>
    <cellStyle name="Normal 41 4 4" xfId="16999" xr:uid="{A7C4A17E-2B0C-45A8-AFA8-EBA59A9060EB}"/>
    <cellStyle name="Normal 41 4 4 2" xfId="45877" xr:uid="{DFC8565A-169C-4EBB-BC06-EBFC3BF41E01}"/>
    <cellStyle name="Normal 41 4 4 3" xfId="31453" xr:uid="{D30481DF-92BF-43AE-BCB6-EEEC63F61B36}"/>
    <cellStyle name="Normal 41 4 5" xfId="6083" xr:uid="{34E682FA-30CA-408D-8BC4-6247333625C5}"/>
    <cellStyle name="Normal 41 4 5 2" xfId="34998" xr:uid="{B6192438-0ABF-4F9B-A18C-EBFE96C53D7E}"/>
    <cellStyle name="Normal 41 4 6" xfId="20574" xr:uid="{B6D892EB-24B4-4AE0-82BD-018C338A556C}"/>
    <cellStyle name="Normal 41 5" xfId="7966" xr:uid="{F59DD42E-9FB9-4293-8E16-028F2E271B64}"/>
    <cellStyle name="Normal 41 5 2" xfId="36864" xr:uid="{91B64C32-5788-4E2E-BAC5-3E5284C797E4}"/>
    <cellStyle name="Normal 41 5 3" xfId="22440" xr:uid="{E6697335-9A86-43E8-A700-E810E3FCB4D7}"/>
    <cellStyle name="Normal 41 6" xfId="11701" xr:uid="{1D027C07-C3E5-4086-9985-6867F849963C}"/>
    <cellStyle name="Normal 41 6 2" xfId="40596" xr:uid="{C1CCABEA-B1B5-49C6-9D97-72941843F22F}"/>
    <cellStyle name="Normal 41 6 3" xfId="26172" xr:uid="{C2460C33-67EF-432D-B37D-4D007B1BB21F}"/>
    <cellStyle name="Normal 41 7" xfId="15378" xr:uid="{CD9C1B78-65DE-43B5-A45B-8712381D7260}"/>
    <cellStyle name="Normal 41 7 2" xfId="44265" xr:uid="{BA3C6874-7DB3-42DA-831D-84DF986C7F1D}"/>
    <cellStyle name="Normal 41 7 3" xfId="29841" xr:uid="{C92CFF36-95FA-4232-A596-0515D72CD1FB}"/>
    <cellStyle name="Normal 41 8" xfId="4150" xr:uid="{201FAFEC-2253-4FC6-9E88-CD4C2679668F}"/>
    <cellStyle name="Normal 41 8 2" xfId="33131" xr:uid="{549E930A-A4F0-4E8E-9D09-54CCE3F33081}"/>
    <cellStyle name="Normal 41 9" xfId="18708" xr:uid="{58153BA7-6C55-4381-94E8-C94F3AABBCBB}"/>
    <cellStyle name="Normal 42" xfId="471" xr:uid="{129CE626-0C9A-4756-AF7B-4929D73BE79B}"/>
    <cellStyle name="Normal 43" xfId="470" xr:uid="{8AE38CFF-902B-4745-AA7F-DCEB48C71C52}"/>
    <cellStyle name="Normal 43 2" xfId="1300" xr:uid="{CCF5AF31-AE12-4843-B522-DFD1E02BBE89}"/>
    <cellStyle name="Normal 43 2 2" xfId="2182" xr:uid="{365E0D15-836C-40A6-898D-F6C4476D25D5}"/>
    <cellStyle name="Normal 43 2 2 2" xfId="3796" xr:uid="{FCA0668C-FE29-45AB-B2C0-EF31C43DA884}"/>
    <cellStyle name="Normal 43 2 2 2 2" xfId="11088" xr:uid="{A23F8419-0DB8-47A5-B161-5A4D76ABB163}"/>
    <cellStyle name="Normal 43 2 2 2 2 2" xfId="39986" xr:uid="{AE0F35F3-2F8F-4654-846C-7F469C6FAC42}"/>
    <cellStyle name="Normal 43 2 2 2 2 3" xfId="25562" xr:uid="{4993823D-1B78-4409-A11B-7A80BB9E81EF}"/>
    <cellStyle name="Normal 43 2 2 2 3" xfId="14825" xr:uid="{7689F40E-5096-49CD-A487-1ED807A8E899}"/>
    <cellStyle name="Normal 43 2 2 2 3 2" xfId="43718" xr:uid="{C80111D5-D6E8-4E92-A3CB-7245E0D3B0C7}"/>
    <cellStyle name="Normal 43 2 2 2 3 3" xfId="29294" xr:uid="{F4CF4F1F-5E39-4696-865A-3A9B4F2D733B}"/>
    <cellStyle name="Normal 43 2 2 2 4" xfId="18324" xr:uid="{CBD2D1AA-8AF9-42CC-85C3-65478876CC4B}"/>
    <cellStyle name="Normal 43 2 2 2 4 2" xfId="47202" xr:uid="{AABF1F95-C537-43E9-91D2-E188E4DB07F2}"/>
    <cellStyle name="Normal 43 2 2 2 4 3" xfId="32778" xr:uid="{FD829D40-F738-4D81-BEF9-4C8AD0A1844E}"/>
    <cellStyle name="Normal 43 2 2 2 5" xfId="7339" xr:uid="{10968DD3-263A-4781-B912-25C2A4E025D0}"/>
    <cellStyle name="Normal 43 2 2 2 5 2" xfId="36254" xr:uid="{A0DFF9E5-BE93-4E79-86B5-BE4F943FF2F9}"/>
    <cellStyle name="Normal 43 2 2 2 6" xfId="21830" xr:uid="{199C08B0-5CAE-4578-992E-DD5ABBDC5E5A}"/>
    <cellStyle name="Normal 43 2 2 3" xfId="9222" xr:uid="{9778C8C8-2113-4BDD-8EB6-C7BDE39DA4A7}"/>
    <cellStyle name="Normal 43 2 2 3 2" xfId="38120" xr:uid="{5AB8ACC9-5056-4CBC-9DC9-1AFD61917A96}"/>
    <cellStyle name="Normal 43 2 2 3 3" xfId="23696" xr:uid="{A9592B37-B788-4473-BEA4-53414F82533F}"/>
    <cellStyle name="Normal 43 2 2 4" xfId="12959" xr:uid="{7562AD51-F39E-4BC4-8A9C-A8E650081F16}"/>
    <cellStyle name="Normal 43 2 2 4 2" xfId="41852" xr:uid="{27A284F2-F5D0-46AD-B78A-A4C7A7C6D866}"/>
    <cellStyle name="Normal 43 2 2 4 3" xfId="27428" xr:uid="{92000F57-A52B-4984-80C7-F5840E6E9032}"/>
    <cellStyle name="Normal 43 2 2 5" xfId="16711" xr:uid="{13CAB3E9-D37B-4499-A524-358393925ECB}"/>
    <cellStyle name="Normal 43 2 2 5 2" xfId="45590" xr:uid="{FB56589C-5817-404F-A5B6-98B92F8E3E40}"/>
    <cellStyle name="Normal 43 2 2 5 3" xfId="31166" xr:uid="{3AB770DC-7A5E-49A8-91EE-DD897FB22FFF}"/>
    <cellStyle name="Normal 43 2 2 6" xfId="5465" xr:uid="{1695B814-B4F0-46C7-A230-A51275784C8D}"/>
    <cellStyle name="Normal 43 2 2 6 2" xfId="34388" xr:uid="{0555EBF8-93A3-4C21-87DF-4B33C7766CAD}"/>
    <cellStyle name="Normal 43 2 2 7" xfId="19964" xr:uid="{444259FF-ACDC-49BE-929C-E55C86F4720A}"/>
    <cellStyle name="Normal 43 2 3" xfId="2990" xr:uid="{9D14ECC8-7A72-42F0-B0F9-2E49B67544B2}"/>
    <cellStyle name="Normal 43 2 3 2" xfId="10155" xr:uid="{EA1AFC91-53D0-472B-9E70-054C7F8FC9A0}"/>
    <cellStyle name="Normal 43 2 3 2 2" xfId="39053" xr:uid="{F6E380C6-4045-48D1-9A45-85DEBCF6D1D0}"/>
    <cellStyle name="Normal 43 2 3 2 3" xfId="24629" xr:uid="{AE4C63AA-E4B1-4601-981E-847A4A52AB92}"/>
    <cellStyle name="Normal 43 2 3 3" xfId="13892" xr:uid="{84EA5133-22A1-4E62-B3AB-748B566C4BB3}"/>
    <cellStyle name="Normal 43 2 3 3 2" xfId="42785" xr:uid="{9915F568-141E-4209-9ECD-DE3F3D099CB4}"/>
    <cellStyle name="Normal 43 2 3 3 3" xfId="28361" xr:uid="{CC6D4489-D6F5-49D4-8469-94D095629F00}"/>
    <cellStyle name="Normal 43 2 3 4" xfId="17518" xr:uid="{3D4EBF17-FC0F-48EA-AF04-41AEBB49A058}"/>
    <cellStyle name="Normal 43 2 3 4 2" xfId="46396" xr:uid="{EB0EDDAC-EE95-4BD5-AFAC-C3E3DDCFD070}"/>
    <cellStyle name="Normal 43 2 3 4 3" xfId="31972" xr:uid="{425EBDD3-1F02-41E6-8953-BD0471C38FF1}"/>
    <cellStyle name="Normal 43 2 3 5" xfId="6406" xr:uid="{F08BD6EF-CDD3-4B3E-9078-B3039F45E057}"/>
    <cellStyle name="Normal 43 2 3 5 2" xfId="35321" xr:uid="{759C4D21-DCE3-43EA-A527-114CB5E6B8F1}"/>
    <cellStyle name="Normal 43 2 3 6" xfId="20897" xr:uid="{5BDB6DA1-7216-44A2-8468-B04C3FA83A8B}"/>
    <cellStyle name="Normal 43 2 4" xfId="8289" xr:uid="{87D27DEB-D162-421C-B41A-9338212DF8B2}"/>
    <cellStyle name="Normal 43 2 4 2" xfId="37187" xr:uid="{D1B59598-2BE8-4C7E-8F6E-7189F53F3F6B}"/>
    <cellStyle name="Normal 43 2 4 3" xfId="22763" xr:uid="{48F3DD26-C253-4644-8B84-C51EE2309D33}"/>
    <cellStyle name="Normal 43 2 5" xfId="12024" xr:uid="{7AF485D7-BF81-4DD4-AD9E-96CF4B0A3F73}"/>
    <cellStyle name="Normal 43 2 5 2" xfId="40919" xr:uid="{FDEF8F0F-5DEA-490B-8C9F-865A9EB57E8B}"/>
    <cellStyle name="Normal 43 2 5 3" xfId="26495" xr:uid="{55DE1833-D483-4E2C-A367-48A6967280A0}"/>
    <cellStyle name="Normal 43 2 6" xfId="15904" xr:uid="{1EC18370-EE76-4EA9-B1BD-822D6400773B}"/>
    <cellStyle name="Normal 43 2 6 2" xfId="44784" xr:uid="{F50DD9B9-4736-447E-9278-C867A2A28F00}"/>
    <cellStyle name="Normal 43 2 6 3" xfId="30360" xr:uid="{60FA12EB-A5D9-44BB-B3AD-632BD47CBBCA}"/>
    <cellStyle name="Normal 43 2 7" xfId="4512" xr:uid="{2F84EE5A-F6B3-4DBC-A161-B0B50C2DE8D9}"/>
    <cellStyle name="Normal 43 2 7 2" xfId="33454" xr:uid="{04AC5AD6-BEEF-44B7-A45B-886E8FFC3524}"/>
    <cellStyle name="Normal 43 2 8" xfId="19031" xr:uid="{7A83FE2A-8E88-47A3-8022-916D48FB4F8B}"/>
    <cellStyle name="Normal 43 3" xfId="1533" xr:uid="{C2C59520-662A-4438-8872-BEBC186D2FDA}"/>
    <cellStyle name="Normal 43 3 2" xfId="3147" xr:uid="{ABA41764-A59F-4779-9AF5-9D6AF67541DA}"/>
    <cellStyle name="Normal 43 3 2 2" xfId="10635" xr:uid="{DAABAB57-D2DA-4A08-A622-ACF395645F4C}"/>
    <cellStyle name="Normal 43 3 2 2 2" xfId="39533" xr:uid="{9B73C3A0-C2B1-446B-82B9-8229C0DCFD25}"/>
    <cellStyle name="Normal 43 3 2 2 3" xfId="25109" xr:uid="{F5613EBF-FF6A-4CC9-82EE-2C5F777BDA90}"/>
    <cellStyle name="Normal 43 3 2 3" xfId="14372" xr:uid="{048DC60F-F78A-4FEC-BB83-600396157B60}"/>
    <cellStyle name="Normal 43 3 2 3 2" xfId="43265" xr:uid="{8E596AC9-93FE-4003-B205-0D45EB1721FE}"/>
    <cellStyle name="Normal 43 3 2 3 3" xfId="28841" xr:uid="{E1753B0F-93E5-40ED-B64A-2A11E49067CB}"/>
    <cellStyle name="Normal 43 3 2 4" xfId="17675" xr:uid="{90DAB15B-2272-42A9-996C-580072ED0592}"/>
    <cellStyle name="Normal 43 3 2 4 2" xfId="46553" xr:uid="{E0F6D6F3-419F-4071-9758-4D8FE941B99C}"/>
    <cellStyle name="Normal 43 3 2 4 3" xfId="32129" xr:uid="{5446F6B6-6FB8-45DD-B798-10E38077821B}"/>
    <cellStyle name="Normal 43 3 2 5" xfId="6886" xr:uid="{606A7CEF-0FDF-448A-AACB-D28AAC2EC2F6}"/>
    <cellStyle name="Normal 43 3 2 5 2" xfId="35801" xr:uid="{66DD897B-5902-40FF-846A-EA84B97CC934}"/>
    <cellStyle name="Normal 43 3 2 6" xfId="21377" xr:uid="{9E305D47-8A0D-444C-A20A-48E5C4D09B84}"/>
    <cellStyle name="Normal 43 3 3" xfId="8769" xr:uid="{D494540B-D964-4121-880E-1A5A875503A3}"/>
    <cellStyle name="Normal 43 3 3 2" xfId="37667" xr:uid="{94D63DE3-4E47-4661-9954-A3187D3A851C}"/>
    <cellStyle name="Normal 43 3 3 3" xfId="23243" xr:uid="{43F9868C-376B-4E5B-A9A8-E86ADA27BD31}"/>
    <cellStyle name="Normal 43 3 4" xfId="12506" xr:uid="{D5807706-7265-411D-9081-B7F82591E830}"/>
    <cellStyle name="Normal 43 3 4 2" xfId="41399" xr:uid="{A2AC826A-1DBC-46CC-BE61-2E22C3400FEA}"/>
    <cellStyle name="Normal 43 3 4 3" xfId="26975" xr:uid="{90237989-D6E4-418A-AA1D-5C25A2303F52}"/>
    <cellStyle name="Normal 43 3 5" xfId="16062" xr:uid="{A82340FF-4285-4BDC-AC26-4D980662E4E1}"/>
    <cellStyle name="Normal 43 3 5 2" xfId="44941" xr:uid="{CCB59F3B-1188-4CD2-804C-172D3E0E8D51}"/>
    <cellStyle name="Normal 43 3 5 3" xfId="30517" xr:uid="{12D94265-E720-434C-80E5-52FA3FB2C92A}"/>
    <cellStyle name="Normal 43 3 6" xfId="5012" xr:uid="{00D9B1F3-049D-4A69-A0F7-520FD39B8628}"/>
    <cellStyle name="Normal 43 3 6 2" xfId="33935" xr:uid="{554BA913-8B00-433E-9B70-8DD6BD5655A2}"/>
    <cellStyle name="Normal 43 3 7" xfId="19511" xr:uid="{82F65758-BCA3-4F3B-BA4D-BC64E4E8CDB9}"/>
    <cellStyle name="Normal 43 4" xfId="2341" xr:uid="{0458A76B-602D-4077-B130-1B7AFF9973B7}"/>
    <cellStyle name="Normal 43 4 2" xfId="9702" xr:uid="{C982D979-3745-4A36-9F03-983C4B7CC184}"/>
    <cellStyle name="Normal 43 4 2 2" xfId="38600" xr:uid="{FE79B65E-7801-4835-976C-707D6CBBC079}"/>
    <cellStyle name="Normal 43 4 2 3" xfId="24176" xr:uid="{00FD9576-5279-42BA-8BEC-052A364307B0}"/>
    <cellStyle name="Normal 43 4 3" xfId="13439" xr:uid="{6068959E-583B-43C3-A3B8-31A17A79C99D}"/>
    <cellStyle name="Normal 43 4 3 2" xfId="42332" xr:uid="{439C6D4A-91F6-401E-A848-BF9315D27EA3}"/>
    <cellStyle name="Normal 43 4 3 3" xfId="27908" xr:uid="{08522BD9-D2DB-45D2-A015-A19C82461FFC}"/>
    <cellStyle name="Normal 43 4 4" xfId="16869" xr:uid="{F383C561-1947-430A-9FBA-6EACA042DE89}"/>
    <cellStyle name="Normal 43 4 4 2" xfId="45747" xr:uid="{5D92A7B5-B095-4167-8020-E5AF630F80FC}"/>
    <cellStyle name="Normal 43 4 4 3" xfId="31323" xr:uid="{BAECF054-6677-426B-88CB-07C0197F1C71}"/>
    <cellStyle name="Normal 43 4 5" xfId="5953" xr:uid="{F7101BF6-CFFE-4D1E-89B7-62527769CE25}"/>
    <cellStyle name="Normal 43 4 5 2" xfId="34868" xr:uid="{80A3F605-0C53-4E5D-815A-9ECE038E78A2}"/>
    <cellStyle name="Normal 43 4 6" xfId="20444" xr:uid="{CD2F60FD-1607-4FAD-B3AE-48C66739AFEB}"/>
    <cellStyle name="Normal 43 5" xfId="7836" xr:uid="{8AC0E40F-6BE0-420B-9335-9F7FB72BF6D8}"/>
    <cellStyle name="Normal 43 5 2" xfId="36734" xr:uid="{724E6BC1-ABD6-4430-9714-5B6C7F32B7D6}"/>
    <cellStyle name="Normal 43 5 3" xfId="22310" xr:uid="{D605513A-54BA-4FDB-BEBE-DF1B1BBB6C3F}"/>
    <cellStyle name="Normal 43 6" xfId="11571" xr:uid="{EAEDAB2A-AC31-454F-B2CF-98CC62CD515F}"/>
    <cellStyle name="Normal 43 6 2" xfId="40466" xr:uid="{5FCD09F7-539D-486A-AFCA-D96C0B423A06}"/>
    <cellStyle name="Normal 43 6 3" xfId="26042" xr:uid="{AD529775-EA99-448B-B4DB-A68B18B3693E}"/>
    <cellStyle name="Normal 43 7" xfId="15248" xr:uid="{8DF1C2CD-686C-4B14-A658-B8239EF85A14}"/>
    <cellStyle name="Normal 43 7 2" xfId="44135" xr:uid="{55521E52-D570-4162-822F-B4B080D77598}"/>
    <cellStyle name="Normal 43 7 3" xfId="29711" xr:uid="{FAEE6666-09E8-47D7-8D46-7D286B0D89B5}"/>
    <cellStyle name="Normal 43 8" xfId="4020" xr:uid="{B140529F-0960-4B8B-B363-862188F1FF6D}"/>
    <cellStyle name="Normal 43 8 2" xfId="33001" xr:uid="{AD0E207B-14A0-4C32-8931-3B19C9F1BAC6}"/>
    <cellStyle name="Normal 43 9" xfId="18578" xr:uid="{90272584-6EF9-4CFF-80E0-02B68EC56A8E}"/>
    <cellStyle name="Normal 44" xfId="525" xr:uid="{7E6038BE-1DCC-4280-A592-A5FD4820B78E}"/>
    <cellStyle name="Normal 44 2" xfId="1301" xr:uid="{B8014E64-72EA-4A5C-8845-E75AE9D414A0}"/>
    <cellStyle name="Normal 44 2 2" xfId="2183" xr:uid="{58D7C509-FB18-4E41-8384-701BCD22D187}"/>
    <cellStyle name="Normal 44 2 2 2" xfId="3797" xr:uid="{60F6E337-4840-4F4A-B756-6788467FC153}"/>
    <cellStyle name="Normal 44 2 2 2 2" xfId="11089" xr:uid="{36B31ED6-4890-4B7B-81E4-6874DD1134EB}"/>
    <cellStyle name="Normal 44 2 2 2 2 2" xfId="39987" xr:uid="{E9E8D0F7-7832-4F1B-8AE7-7421B22C94B9}"/>
    <cellStyle name="Normal 44 2 2 2 2 3" xfId="25563" xr:uid="{84BD71EE-0D5B-4EC4-A843-21DE91723149}"/>
    <cellStyle name="Normal 44 2 2 2 3" xfId="14826" xr:uid="{04A5352F-9376-4379-AA5B-A8EB16BA344C}"/>
    <cellStyle name="Normal 44 2 2 2 3 2" xfId="43719" xr:uid="{6D514281-E7DC-4C20-9C83-31C7FC1B8B06}"/>
    <cellStyle name="Normal 44 2 2 2 3 3" xfId="29295" xr:uid="{2ADAFC90-9A85-4465-83E8-3ED6B20C578B}"/>
    <cellStyle name="Normal 44 2 2 2 4" xfId="18325" xr:uid="{DF5BD598-D3FF-4EA9-92F2-031418C7B3FB}"/>
    <cellStyle name="Normal 44 2 2 2 4 2" xfId="47203" xr:uid="{8610543A-B6CF-4F45-84E5-74628397C6EB}"/>
    <cellStyle name="Normal 44 2 2 2 4 3" xfId="32779" xr:uid="{5C58D5F0-5E9A-467D-B49F-A25D7098BB2C}"/>
    <cellStyle name="Normal 44 2 2 2 5" xfId="7340" xr:uid="{8B057C4B-8E18-4342-AA3E-EA9548C5AAEB}"/>
    <cellStyle name="Normal 44 2 2 2 5 2" xfId="36255" xr:uid="{D56EF3D9-4A5C-4825-A506-7A3D1F3108BF}"/>
    <cellStyle name="Normal 44 2 2 2 6" xfId="21831" xr:uid="{ECE11149-C6C3-49DA-BF15-E6D4C2A28B65}"/>
    <cellStyle name="Normal 44 2 2 3" xfId="9223" xr:uid="{9F660EF8-79DE-4AAA-B5E9-462E1F111BC0}"/>
    <cellStyle name="Normal 44 2 2 3 2" xfId="38121" xr:uid="{34574F33-4C5D-4267-8457-EB960A26ED7C}"/>
    <cellStyle name="Normal 44 2 2 3 3" xfId="23697" xr:uid="{CC6D639B-C18F-4536-91B5-924C840058C8}"/>
    <cellStyle name="Normal 44 2 2 4" xfId="12960" xr:uid="{7684DF47-67D8-4B69-84A6-B51797BFFE6E}"/>
    <cellStyle name="Normal 44 2 2 4 2" xfId="41853" xr:uid="{E9166A4E-E063-4292-A673-A1FEBA07ED6D}"/>
    <cellStyle name="Normal 44 2 2 4 3" xfId="27429" xr:uid="{AFAC1EFE-2405-493E-AFD1-1DABFA83A717}"/>
    <cellStyle name="Normal 44 2 2 5" xfId="16712" xr:uid="{933C4C08-3FE3-49F2-BE2E-76056AB6BAA1}"/>
    <cellStyle name="Normal 44 2 2 5 2" xfId="45591" xr:uid="{895F4DE7-E7BC-4AA1-BC12-21A171543598}"/>
    <cellStyle name="Normal 44 2 2 5 3" xfId="31167" xr:uid="{86C47532-74F1-4562-B0F1-051BA2ADA3E0}"/>
    <cellStyle name="Normal 44 2 2 6" xfId="5466" xr:uid="{1D3DF50C-0439-4DF2-948C-6C676ACB4473}"/>
    <cellStyle name="Normal 44 2 2 6 2" xfId="34389" xr:uid="{6362B5F6-C7B3-4F12-9738-834720783377}"/>
    <cellStyle name="Normal 44 2 2 7" xfId="19965" xr:uid="{0DC9C670-364F-425B-8C23-C0B188D85158}"/>
    <cellStyle name="Normal 44 2 3" xfId="2991" xr:uid="{72E338EC-FAC7-4F99-BE67-148036CAB873}"/>
    <cellStyle name="Normal 44 2 3 2" xfId="10156" xr:uid="{7DF4BBF2-811E-4FD5-8670-BD10EEBA38D2}"/>
    <cellStyle name="Normal 44 2 3 2 2" xfId="39054" xr:uid="{B5D18CF3-FD9D-4B1C-85A3-AD0315D33C2D}"/>
    <cellStyle name="Normal 44 2 3 2 3" xfId="24630" xr:uid="{3BD088A1-5CCA-45F5-BBBD-995615B00E3A}"/>
    <cellStyle name="Normal 44 2 3 3" xfId="13893" xr:uid="{4A1C3A6B-D648-4B3C-B562-B214EBA8617B}"/>
    <cellStyle name="Normal 44 2 3 3 2" xfId="42786" xr:uid="{33F8DC1E-25F8-4AE8-9433-409F138EEE42}"/>
    <cellStyle name="Normal 44 2 3 3 3" xfId="28362" xr:uid="{5741AA75-86A0-4A60-B30A-CBF62813F6E7}"/>
    <cellStyle name="Normal 44 2 3 4" xfId="17519" xr:uid="{7EAEC028-4D3F-4EDB-AFC1-9B8842AC0C44}"/>
    <cellStyle name="Normal 44 2 3 4 2" xfId="46397" xr:uid="{0CF591F3-4142-499E-AD97-098716E05261}"/>
    <cellStyle name="Normal 44 2 3 4 3" xfId="31973" xr:uid="{FC77903D-8B25-477E-9ABF-9430FEF35851}"/>
    <cellStyle name="Normal 44 2 3 5" xfId="6407" xr:uid="{7F90C965-0D92-4D66-BFC6-436BEE716009}"/>
    <cellStyle name="Normal 44 2 3 5 2" xfId="35322" xr:uid="{AA391B99-1592-462B-BF42-1EAB67DDCB78}"/>
    <cellStyle name="Normal 44 2 3 6" xfId="20898" xr:uid="{16795442-2198-4882-BE80-275829D76722}"/>
    <cellStyle name="Normal 44 2 4" xfId="8290" xr:uid="{D4CECB3D-9CA8-4B36-B5C6-A9EEFB2C60AC}"/>
    <cellStyle name="Normal 44 2 4 2" xfId="37188" xr:uid="{2DB5B472-5A3D-405C-A7E3-6DCB063D6A28}"/>
    <cellStyle name="Normal 44 2 4 3" xfId="22764" xr:uid="{77F6F12C-31B1-4628-AF86-94DAA7F273FA}"/>
    <cellStyle name="Normal 44 2 5" xfId="12025" xr:uid="{72D6B7CA-C741-4792-8F58-40F22F0FD335}"/>
    <cellStyle name="Normal 44 2 5 2" xfId="40920" xr:uid="{CAB82F83-33F9-49F3-ACD5-362D1E651EA8}"/>
    <cellStyle name="Normal 44 2 5 3" xfId="26496" xr:uid="{0EF08AB8-5DB7-4968-89FC-77639A285884}"/>
    <cellStyle name="Normal 44 2 6" xfId="15905" xr:uid="{BE2CDDE1-EC4F-4F78-A76C-625EB738BB08}"/>
    <cellStyle name="Normal 44 2 6 2" xfId="44785" xr:uid="{4B7C1E53-336B-4991-B258-31B4C864281A}"/>
    <cellStyle name="Normal 44 2 6 3" xfId="30361" xr:uid="{586CC04C-CA5B-4444-B134-86D2F6F578CC}"/>
    <cellStyle name="Normal 44 2 7" xfId="4515" xr:uid="{FD887759-F340-4141-A535-AB4CEDB999E7}"/>
    <cellStyle name="Normal 44 2 7 2" xfId="33455" xr:uid="{02FC4F24-1EC3-4C5A-B799-B54F32E004EC}"/>
    <cellStyle name="Normal 44 2 8" xfId="19032" xr:uid="{2BFB5F52-AF60-40D7-848F-5F4FB337F010}"/>
    <cellStyle name="Normal 44 3" xfId="1534" xr:uid="{D50C2CA3-754E-4E42-BDD1-6C88EBACB771}"/>
    <cellStyle name="Normal 44 3 2" xfId="3148" xr:uid="{B462CC92-41DB-48E6-980C-461FB8D4D288}"/>
    <cellStyle name="Normal 44 3 2 2" xfId="10636" xr:uid="{DA26FFB3-E2DD-470E-853E-E93BA47E7CAB}"/>
    <cellStyle name="Normal 44 3 2 2 2" xfId="39534" xr:uid="{E350F79F-C3E7-4769-B38B-26087B35E88D}"/>
    <cellStyle name="Normal 44 3 2 2 3" xfId="25110" xr:uid="{92C89119-DABA-43BD-87B7-F9AB1D810C6C}"/>
    <cellStyle name="Normal 44 3 2 3" xfId="14373" xr:uid="{9777B8AD-46CD-457C-B234-5E03B1877FC5}"/>
    <cellStyle name="Normal 44 3 2 3 2" xfId="43266" xr:uid="{99589503-266D-49CD-9901-C38B411D1F87}"/>
    <cellStyle name="Normal 44 3 2 3 3" xfId="28842" xr:uid="{64900823-7441-4A47-833C-A180A0DD10D7}"/>
    <cellStyle name="Normal 44 3 2 4" xfId="17676" xr:uid="{925E097D-8B17-4411-B90F-A152E18AC3C8}"/>
    <cellStyle name="Normal 44 3 2 4 2" xfId="46554" xr:uid="{8CE014C7-9730-48B9-8970-3FDCB9E0BD1F}"/>
    <cellStyle name="Normal 44 3 2 4 3" xfId="32130" xr:uid="{59D681DC-4CCF-4FCD-83BC-5504E8C90011}"/>
    <cellStyle name="Normal 44 3 2 5" xfId="6887" xr:uid="{DC715C56-6EBE-4C11-8FC8-46F19CB120C4}"/>
    <cellStyle name="Normal 44 3 2 5 2" xfId="35802" xr:uid="{C412DD36-E693-4C40-B00F-A6811D595BF7}"/>
    <cellStyle name="Normal 44 3 2 6" xfId="21378" xr:uid="{96508CA5-3C70-42FC-B180-17AEEFB4E1B9}"/>
    <cellStyle name="Normal 44 3 3" xfId="8770" xr:uid="{AFF47FB3-AA57-40EC-9E25-14A49DC3E27C}"/>
    <cellStyle name="Normal 44 3 3 2" xfId="37668" xr:uid="{9E7BFB5B-DF74-419F-B3D5-ED8147339EC0}"/>
    <cellStyle name="Normal 44 3 3 3" xfId="23244" xr:uid="{D50EAEC2-4E79-4197-89C2-14823D7FB475}"/>
    <cellStyle name="Normal 44 3 4" xfId="12507" xr:uid="{AECA7567-720A-4173-A6B9-C7DC54686E19}"/>
    <cellStyle name="Normal 44 3 4 2" xfId="41400" xr:uid="{1FD6554E-0092-452D-9BD2-B809A77986E0}"/>
    <cellStyle name="Normal 44 3 4 3" xfId="26976" xr:uid="{350D0E0D-B86E-4C0B-9C31-2932182AD898}"/>
    <cellStyle name="Normal 44 3 5" xfId="16063" xr:uid="{2E5CD88F-0A3A-4F10-9C30-E5828050FF41}"/>
    <cellStyle name="Normal 44 3 5 2" xfId="44942" xr:uid="{775E04DE-8E9E-4C33-A227-ADD9DC8539DC}"/>
    <cellStyle name="Normal 44 3 5 3" xfId="30518" xr:uid="{286AF708-380C-4865-AF4B-8FC19308ACDC}"/>
    <cellStyle name="Normal 44 3 6" xfId="5013" xr:uid="{42D4CE46-C4D6-484F-8205-92B55EE1BFCF}"/>
    <cellStyle name="Normal 44 3 6 2" xfId="33936" xr:uid="{EA22847A-1039-48D4-92A6-B77176D666BC}"/>
    <cellStyle name="Normal 44 3 7" xfId="19512" xr:uid="{32E0CAD3-1456-43B8-8D4D-600DB21AA844}"/>
    <cellStyle name="Normal 44 4" xfId="2342" xr:uid="{F05558DF-A9A4-488D-9671-A950C54255EA}"/>
    <cellStyle name="Normal 44 4 2" xfId="9703" xr:uid="{DA975170-82B4-49DC-AC50-7DC230CC0022}"/>
    <cellStyle name="Normal 44 4 2 2" xfId="38601" xr:uid="{7B251E00-E016-4C33-9094-7CDECA3596B2}"/>
    <cellStyle name="Normal 44 4 2 3" xfId="24177" xr:uid="{4FD2185F-DC76-459C-9EB9-88A9553E6DCE}"/>
    <cellStyle name="Normal 44 4 3" xfId="13440" xr:uid="{FE770F6C-CAD8-4912-BFEA-0DB6B0D27FDF}"/>
    <cellStyle name="Normal 44 4 3 2" xfId="42333" xr:uid="{17A4AB93-393F-4F46-9D7F-9DA747827FB3}"/>
    <cellStyle name="Normal 44 4 3 3" xfId="27909" xr:uid="{08762E13-BBE6-4C56-AFDE-AB765BD9DDEE}"/>
    <cellStyle name="Normal 44 4 4" xfId="16870" xr:uid="{C44B085F-7D53-44BF-AD3B-8A67AEBC7F19}"/>
    <cellStyle name="Normal 44 4 4 2" xfId="45748" xr:uid="{A701D3EF-C2D8-46F2-9989-8D5711BE0E03}"/>
    <cellStyle name="Normal 44 4 4 3" xfId="31324" xr:uid="{C8D51E29-EBBF-44D0-B062-9DECE9CC64D2}"/>
    <cellStyle name="Normal 44 4 5" xfId="5954" xr:uid="{D2DE3505-72BD-49CF-BCBB-79B258FCED9F}"/>
    <cellStyle name="Normal 44 4 5 2" xfId="34869" xr:uid="{D4EBAF2B-6D5E-44D8-876D-FAA06769372F}"/>
    <cellStyle name="Normal 44 4 6" xfId="20445" xr:uid="{3EDA6133-4FF9-49F6-B31C-B95F67F801DE}"/>
    <cellStyle name="Normal 44 5" xfId="7837" xr:uid="{F66BF8BE-EC92-448C-BEEC-0BB50CA0E584}"/>
    <cellStyle name="Normal 44 5 2" xfId="36735" xr:uid="{63CD2656-7FE3-4D7F-97DA-09915F8A5A29}"/>
    <cellStyle name="Normal 44 5 3" xfId="22311" xr:uid="{9826BAFA-F32D-4E62-B8E4-3539073A3308}"/>
    <cellStyle name="Normal 44 6" xfId="11572" xr:uid="{309E89E2-8F94-4C53-9E72-AC48264DD175}"/>
    <cellStyle name="Normal 44 6 2" xfId="40467" xr:uid="{3C75FA7E-B072-41CF-BF5E-FBD44D0167F0}"/>
    <cellStyle name="Normal 44 6 3" xfId="26043" xr:uid="{FA4046BC-FBD5-4C08-A89F-3E62A75239F4}"/>
    <cellStyle name="Normal 44 7" xfId="15249" xr:uid="{1C4306E6-FC0A-4215-9DA2-F595D861D6FA}"/>
    <cellStyle name="Normal 44 7 2" xfId="44136" xr:uid="{DE5B409B-CCD8-4ECF-AADF-70630BF351BF}"/>
    <cellStyle name="Normal 44 7 3" xfId="29712" xr:uid="{70FAED2D-400B-4465-82B5-1B096AFADBF8}"/>
    <cellStyle name="Normal 44 8" xfId="4021" xr:uid="{EAA9B04F-FBA0-4485-A667-BBCBEC2E8D0D}"/>
    <cellStyle name="Normal 44 8 2" xfId="33002" xr:uid="{58FC0AEE-839A-4A9C-8AFD-9B2D774EB44D}"/>
    <cellStyle name="Normal 44 9" xfId="18579" xr:uid="{A2500F23-013B-47BF-9496-A445B012AB82}"/>
    <cellStyle name="Normal 45" xfId="854" xr:uid="{D1248488-BE6C-4782-8E6F-ED6E328AEE66}"/>
    <cellStyle name="Normal 46" xfId="1337" xr:uid="{CC47B0B2-ACD9-4CE1-A4E8-2D296E72C31C}"/>
    <cellStyle name="Normal 47" xfId="1403" xr:uid="{B14B3C1A-6064-48D9-9C95-9990C891DA7A}"/>
    <cellStyle name="Normal 48" xfId="1331" xr:uid="{9F394917-50BC-4AF1-B909-F949DB17E5AE}"/>
    <cellStyle name="Normal 49" xfId="1336" xr:uid="{D225BCCB-D000-4CDA-AA55-20B0CE75CD74}"/>
    <cellStyle name="Normal 49 2" xfId="5271" xr:uid="{C3036133-3C25-419E-8A32-0884D42BE0CB}"/>
    <cellStyle name="Normal 49 2 2" xfId="7145" xr:uid="{34787E48-373C-4811-A61F-901841DADA87}"/>
    <cellStyle name="Normal 49 2 2 2" xfId="10894" xr:uid="{E4954C6D-0148-485B-8196-30D697CD3258}"/>
    <cellStyle name="Normal 49 2 2 2 2" xfId="39792" xr:uid="{95977EFE-1BA0-4BFE-AAAF-B2995F6DFAD6}"/>
    <cellStyle name="Normal 49 2 2 2 3" xfId="25368" xr:uid="{293E0AA0-CA9E-4835-90FF-13391B21DB6B}"/>
    <cellStyle name="Normal 49 2 2 3" xfId="14631" xr:uid="{B8260E89-88AE-4F51-808E-82954C03096A}"/>
    <cellStyle name="Normal 49 2 2 3 2" xfId="43524" xr:uid="{B3A583DC-BEC8-4A20-A4EC-764AF070DA47}"/>
    <cellStyle name="Normal 49 2 2 3 3" xfId="29100" xr:uid="{C30B4D09-28B5-4A96-8E75-ADFA205197D7}"/>
    <cellStyle name="Normal 49 2 2 4" xfId="36060" xr:uid="{18906C76-35F7-4948-B4A4-FA9323BD1473}"/>
    <cellStyle name="Normal 49 2 2 5" xfId="21636" xr:uid="{81FD7652-CB69-49FC-B8AC-851A2F21A3BE}"/>
    <cellStyle name="Normal 49 2 3" xfId="9028" xr:uid="{4D72E919-B027-4B25-9629-B518A917F68C}"/>
    <cellStyle name="Normal 49 2 3 2" xfId="37926" xr:uid="{E6578BF5-67CB-48F8-BCA8-B16DD9DA4E96}"/>
    <cellStyle name="Normal 49 2 3 3" xfId="23502" xr:uid="{43C75EC4-FFC6-413E-BAE0-4A6BD9F9A6FA}"/>
    <cellStyle name="Normal 49 2 4" xfId="12765" xr:uid="{76946B02-CB25-4192-BAB9-D25C721E759A}"/>
    <cellStyle name="Normal 49 2 4 2" xfId="41658" xr:uid="{782072EF-8C5A-41F9-A3B9-FCAD34A98FA8}"/>
    <cellStyle name="Normal 49 2 4 3" xfId="27234" xr:uid="{C21AA878-E298-4524-8B82-ED8D0D39C588}"/>
    <cellStyle name="Normal 49 2 5" xfId="34194" xr:uid="{0228B407-63D5-4295-80D8-7947256D1545}"/>
    <cellStyle name="Normal 49 2 6" xfId="19770" xr:uid="{7C5AEB6B-2D00-48A2-8AD8-05D4922DE910}"/>
    <cellStyle name="Normal 49 3" xfId="6212" xr:uid="{3059F7F8-9B20-4BBA-924C-9D0B694AD221}"/>
    <cellStyle name="Normal 49 3 2" xfId="9961" xr:uid="{9FB37E7B-205C-483D-A207-88F35954D1BE}"/>
    <cellStyle name="Normal 49 3 2 2" xfId="38859" xr:uid="{C67DD5B8-37AE-419A-8EA7-F6C68463CA91}"/>
    <cellStyle name="Normal 49 3 2 3" xfId="24435" xr:uid="{E980CB71-7942-4EB7-AF49-975AAE30DA79}"/>
    <cellStyle name="Normal 49 3 3" xfId="13698" xr:uid="{AC0B3721-3ED8-49B7-AA92-809901377A86}"/>
    <cellStyle name="Normal 49 3 3 2" xfId="42591" xr:uid="{FAC80088-4F73-4490-A8B8-256E75E17E85}"/>
    <cellStyle name="Normal 49 3 3 3" xfId="28167" xr:uid="{C73C038B-18C2-4118-B274-5356EBC039F3}"/>
    <cellStyle name="Normal 49 3 4" xfId="35127" xr:uid="{E8523F78-A979-4CED-AF2A-292FB09AA76E}"/>
    <cellStyle name="Normal 49 3 5" xfId="20703" xr:uid="{AD29D746-25D0-466C-9212-1DD88CDF9D39}"/>
    <cellStyle name="Normal 49 4" xfId="8095" xr:uid="{22F28DE1-B757-46B5-9292-E629C5520004}"/>
    <cellStyle name="Normal 49 4 2" xfId="36993" xr:uid="{CE47E99A-E9C5-4DF0-A7F1-BBDBDC144109}"/>
    <cellStyle name="Normal 49 4 3" xfId="22569" xr:uid="{2B2F7C0B-3EB2-4C6D-88DA-C90E72BA6DD2}"/>
    <cellStyle name="Normal 49 5" xfId="11830" xr:uid="{E7B1533C-F9C7-4A5B-A956-CDF8D6632331}"/>
    <cellStyle name="Normal 49 5 2" xfId="40725" xr:uid="{696E559A-9AF6-467D-AE33-DB9D8D2465A9}"/>
    <cellStyle name="Normal 49 5 3" xfId="26301" xr:uid="{64369BFC-2793-4A24-A0C8-38C0C2C9E5EC}"/>
    <cellStyle name="Normal 49 6" xfId="15933" xr:uid="{665B9326-3240-4778-878D-0CC573469B9D}"/>
    <cellStyle name="Normal 49 7" xfId="4279" xr:uid="{B6E7F87A-82B9-4308-8682-F0845651445F}"/>
    <cellStyle name="Normal 49 7 2" xfId="33260" xr:uid="{961049FB-AE92-46E0-A98C-83E8331FE2BF}"/>
    <cellStyle name="Normal 49 8" xfId="18837" xr:uid="{D830245F-5271-4438-9854-45E7364CD3F5}"/>
    <cellStyle name="Normal 5" xfId="225" xr:uid="{690D5ADD-B180-4241-AA40-20FD2A40097A}"/>
    <cellStyle name="Normal 5 2" xfId="710" xr:uid="{4EEDF10E-C114-4AEC-8EF9-C633FAA26C80}"/>
    <cellStyle name="Normal 5 3" xfId="517" xr:uid="{5A02DECE-1955-4B2A-8F67-2FFCAABD34C5}"/>
    <cellStyle name="Normal 50" xfId="1215" xr:uid="{EFC3A026-3BFA-4254-8DB6-EE79560FBE97}"/>
    <cellStyle name="Normal 50 2" xfId="5272" xr:uid="{526B8049-C906-4AD3-8436-9F0EA2F994CE}"/>
    <cellStyle name="Normal 50 2 2" xfId="7146" xr:uid="{62636D35-5232-41CD-9259-13D28A620387}"/>
    <cellStyle name="Normal 50 2 2 2" xfId="10895" xr:uid="{C79E7304-C8EB-4EBD-B6ED-40D85206FECB}"/>
    <cellStyle name="Normal 50 2 2 2 2" xfId="39793" xr:uid="{FD8D0A96-B6DF-4D48-A2FC-20B1B1EA46D6}"/>
    <cellStyle name="Normal 50 2 2 2 3" xfId="25369" xr:uid="{7003E0DD-1AED-4917-AF18-B1E5D1963271}"/>
    <cellStyle name="Normal 50 2 2 3" xfId="14632" xr:uid="{F15491CE-60AE-469C-9009-D4722749248F}"/>
    <cellStyle name="Normal 50 2 2 3 2" xfId="43525" xr:uid="{0423E074-B38C-4944-8110-E19081D41731}"/>
    <cellStyle name="Normal 50 2 2 3 3" xfId="29101" xr:uid="{B4C399D6-4597-49B9-8AA8-8D719FFA560C}"/>
    <cellStyle name="Normal 50 2 2 4" xfId="36061" xr:uid="{40D2668E-D5A2-4E7F-8CF0-D0CDDB4F23D5}"/>
    <cellStyle name="Normal 50 2 2 5" xfId="21637" xr:uid="{0E9C8F6C-7EA9-4592-BE19-5802711EEECE}"/>
    <cellStyle name="Normal 50 2 3" xfId="9029" xr:uid="{3C81C593-2BBF-4BC3-B42F-18E73968AF73}"/>
    <cellStyle name="Normal 50 2 3 2" xfId="37927" xr:uid="{73E753A4-BB16-4B5A-9730-FDA8F530D1A0}"/>
    <cellStyle name="Normal 50 2 3 3" xfId="23503" xr:uid="{C2105BCD-9DD1-4DE0-AC75-68CE22190C92}"/>
    <cellStyle name="Normal 50 2 4" xfId="12766" xr:uid="{7E97407B-29B8-4819-BB8A-B3140B3C6DFB}"/>
    <cellStyle name="Normal 50 2 4 2" xfId="41659" xr:uid="{E0E6971C-62D8-4FE8-A6FE-36AD183827C6}"/>
    <cellStyle name="Normal 50 2 4 3" xfId="27235" xr:uid="{4BCF2F3F-A457-4889-A30A-F0D258662FD4}"/>
    <cellStyle name="Normal 50 2 5" xfId="34195" xr:uid="{43799420-4ACD-47CE-BEB6-02D4472E6F4C}"/>
    <cellStyle name="Normal 50 2 6" xfId="19771" xr:uid="{0C1BC247-6F4A-48FB-A195-D2DFC7628535}"/>
    <cellStyle name="Normal 50 3" xfId="6213" xr:uid="{90062A72-54E7-46E6-A087-FDF9AE7CAE22}"/>
    <cellStyle name="Normal 50 3 2" xfId="9962" xr:uid="{1BA1037F-77AD-415F-A86E-65A08EB18BDE}"/>
    <cellStyle name="Normal 50 3 2 2" xfId="38860" xr:uid="{23243DA4-E1AD-4E76-B8F4-71681A7B3AAC}"/>
    <cellStyle name="Normal 50 3 2 3" xfId="24436" xr:uid="{C70EF19D-D198-493C-AB2A-4AF451ADE146}"/>
    <cellStyle name="Normal 50 3 3" xfId="13699" xr:uid="{6BCD9B91-CAC9-478E-B3FD-CBB8D05AF90E}"/>
    <cellStyle name="Normal 50 3 3 2" xfId="42592" xr:uid="{C7AA89BD-0E3B-4F53-8954-52C54449E78D}"/>
    <cellStyle name="Normal 50 3 3 3" xfId="28168" xr:uid="{5191686D-FD6B-4C75-B192-186270C30414}"/>
    <cellStyle name="Normal 50 3 4" xfId="35128" xr:uid="{E150590A-7BA2-4D7E-9C02-1106DBFB3C45}"/>
    <cellStyle name="Normal 50 3 5" xfId="20704" xr:uid="{B23BB4DB-F042-4F21-AE97-45AAD4493C0F}"/>
    <cellStyle name="Normal 50 4" xfId="8096" xr:uid="{459AE6C0-F8C1-407D-94CE-FA221EAE7B19}"/>
    <cellStyle name="Normal 50 4 2" xfId="36994" xr:uid="{7F1FABE3-DBF5-4FD8-A993-A6B52C792F41}"/>
    <cellStyle name="Normal 50 4 3" xfId="22570" xr:uid="{06D63948-78DF-4D75-9D73-329780AE3416}"/>
    <cellStyle name="Normal 50 5" xfId="11831" xr:uid="{FCDFA246-C0BD-4E91-B51D-E0328D503007}"/>
    <cellStyle name="Normal 50 5 2" xfId="40726" xr:uid="{C57B0E22-5A1A-4848-8B7B-9323EBCC557C}"/>
    <cellStyle name="Normal 50 5 3" xfId="26302" xr:uid="{C61587D3-0992-4BC0-93E6-248066510685}"/>
    <cellStyle name="Normal 50 6" xfId="15837" xr:uid="{F6440CC4-3111-46B4-BC50-C09D15509389}"/>
    <cellStyle name="Normal 50 7" xfId="4304" xr:uid="{84748E9E-5FC2-4443-9802-85C256F26D31}"/>
    <cellStyle name="Normal 50 7 2" xfId="33261" xr:uid="{8BF3F156-480D-411D-8B15-932958C72CC6}"/>
    <cellStyle name="Normal 50 8" xfId="18838" xr:uid="{89FE61C2-8F3D-459A-AA06-5A7976343595}"/>
    <cellStyle name="Normal 51" xfId="1182" xr:uid="{D3029991-7A1C-4065-9A3F-EED736AD45D3}"/>
    <cellStyle name="Normal 51 2" xfId="5273" xr:uid="{ACCBDA2A-8051-42DA-BF00-5B6D55A2642B}"/>
    <cellStyle name="Normal 51 2 2" xfId="7147" xr:uid="{677A5065-AFD4-4385-A8B3-8BF4777EB6F7}"/>
    <cellStyle name="Normal 51 2 2 2" xfId="10896" xr:uid="{B818807A-9FDF-45EF-A8A2-F692F4C60FC4}"/>
    <cellStyle name="Normal 51 2 2 2 2" xfId="39794" xr:uid="{5192E44B-1E6A-4809-A4AE-7C8B99840ED4}"/>
    <cellStyle name="Normal 51 2 2 2 3" xfId="25370" xr:uid="{A9D65111-5B16-4499-A693-E8254E177B00}"/>
    <cellStyle name="Normal 51 2 2 3" xfId="14633" xr:uid="{7C8CD2E4-8C91-4CBE-B00D-614109D7E858}"/>
    <cellStyle name="Normal 51 2 2 3 2" xfId="43526" xr:uid="{0AD1450A-40DD-401C-AB30-BF8F5575BD70}"/>
    <cellStyle name="Normal 51 2 2 3 3" xfId="29102" xr:uid="{53C0853E-1F50-4500-93F1-CA96C6BE63EA}"/>
    <cellStyle name="Normal 51 2 2 4" xfId="36062" xr:uid="{3BF47DD0-4D4F-4314-898F-A5E624715468}"/>
    <cellStyle name="Normal 51 2 2 5" xfId="21638" xr:uid="{751435AA-6D3D-4757-A61F-24DD9C2B5395}"/>
    <cellStyle name="Normal 51 2 3" xfId="9030" xr:uid="{3DA5A3B0-F0CE-4ED6-A2FC-CEFD486DBD50}"/>
    <cellStyle name="Normal 51 2 3 2" xfId="37928" xr:uid="{44849C11-7650-4121-ACF6-CA1D846EC3E6}"/>
    <cellStyle name="Normal 51 2 3 3" xfId="23504" xr:uid="{4882C184-73B9-4BCA-8BF2-A7A04CA7C7B1}"/>
    <cellStyle name="Normal 51 2 4" xfId="12767" xr:uid="{77A6B822-B0CC-4325-B6A1-342004018AF8}"/>
    <cellStyle name="Normal 51 2 4 2" xfId="41660" xr:uid="{E99183A7-799B-410D-BBAE-91354E47F617}"/>
    <cellStyle name="Normal 51 2 4 3" xfId="27236" xr:uid="{1E9D4BC4-4C0C-4BDF-9A09-CA2F40054850}"/>
    <cellStyle name="Normal 51 2 5" xfId="34196" xr:uid="{39CB1797-2DA9-4BE8-A498-2701878A9160}"/>
    <cellStyle name="Normal 51 2 6" xfId="19772" xr:uid="{769A5D53-1369-49E9-A1C0-0054F2D0BCF5}"/>
    <cellStyle name="Normal 51 3" xfId="6214" xr:uid="{3D02C015-B681-470E-9BC0-534000452862}"/>
    <cellStyle name="Normal 51 3 2" xfId="9963" xr:uid="{E3CA8E2C-207C-446B-99AC-207B73430377}"/>
    <cellStyle name="Normal 51 3 2 2" xfId="38861" xr:uid="{05657ABD-5CC8-4F8E-845B-A16A04010DE9}"/>
    <cellStyle name="Normal 51 3 2 3" xfId="24437" xr:uid="{3EC3CCC7-D062-4C35-8B71-8662D905433D}"/>
    <cellStyle name="Normal 51 3 3" xfId="13700" xr:uid="{932F44AA-E947-461B-9F44-51D72F767C26}"/>
    <cellStyle name="Normal 51 3 3 2" xfId="42593" xr:uid="{D74A86C6-B13A-4356-A775-892DE4CF3508}"/>
    <cellStyle name="Normal 51 3 3 3" xfId="28169" xr:uid="{42AC9F83-E2AD-4DE4-A44A-914738B88DFF}"/>
    <cellStyle name="Normal 51 3 4" xfId="35129" xr:uid="{C614A325-C8DA-4EF7-9FCC-493B4C54B08A}"/>
    <cellStyle name="Normal 51 3 5" xfId="20705" xr:uid="{FD798AB6-17CF-42EF-A22F-22F27B5A6047}"/>
    <cellStyle name="Normal 51 4" xfId="8097" xr:uid="{BD84235B-B626-4A09-B1E3-FFA469ACD346}"/>
    <cellStyle name="Normal 51 4 2" xfId="36995" xr:uid="{FD0E2F85-AE72-41AF-84D3-1BC76E0085C8}"/>
    <cellStyle name="Normal 51 4 3" xfId="22571" xr:uid="{C2E643FA-01DA-471B-922F-2C364573946D}"/>
    <cellStyle name="Normal 51 5" xfId="11832" xr:uid="{C00F52AB-E8C7-42CD-8FAD-6522402ABC40}"/>
    <cellStyle name="Normal 51 5 2" xfId="40727" xr:uid="{52ED779B-3CF9-490A-8BB4-8C6B72FD58A8}"/>
    <cellStyle name="Normal 51 5 3" xfId="26303" xr:uid="{86FC498C-FF88-43AB-8A41-2B1899359B2E}"/>
    <cellStyle name="Normal 51 6" xfId="15819" xr:uid="{BBCD82C2-4907-4560-8087-A5C33602EC76}"/>
    <cellStyle name="Normal 51 7" xfId="4305" xr:uid="{4C898338-4899-4C90-BA16-70FC2466D7E6}"/>
    <cellStyle name="Normal 51 7 2" xfId="33262" xr:uid="{76CCEF91-16A3-4210-90A8-B2357ABC43D3}"/>
    <cellStyle name="Normal 51 8" xfId="18839" xr:uid="{CB3F4515-7C5E-46F4-86F5-5A044B08EBB7}"/>
    <cellStyle name="Normal 52" xfId="1187" xr:uid="{96FC6FB1-2AA5-4849-A043-FEA053EBD479}"/>
    <cellStyle name="Normal 53" xfId="2212" xr:uid="{FDC0A108-18EC-43AB-B3E9-4CC67E762D8C}"/>
    <cellStyle name="Normal 53 2" xfId="5741" xr:uid="{0A665731-76A5-499D-A9C8-CB8ED627D368}"/>
    <cellStyle name="Normal 53 2 2" xfId="7614" xr:uid="{38DE9EC0-2CCB-4E73-B6FC-5B94D556134C}"/>
    <cellStyle name="Normal 53 2 2 2" xfId="11363" xr:uid="{1E3D3E6C-25F8-4937-A6FE-B3805A74211E}"/>
    <cellStyle name="Normal 53 2 2 2 2" xfId="40261" xr:uid="{C03ED611-0813-4392-8ED2-2B2F1EBD669D}"/>
    <cellStyle name="Normal 53 2 2 2 3" xfId="25837" xr:uid="{628488F5-6CF3-4D92-80D1-1A840E4D9590}"/>
    <cellStyle name="Normal 53 2 2 3" xfId="15100" xr:uid="{0E77EDE0-45D8-4E66-8B8C-A0DB68CA5F53}"/>
    <cellStyle name="Normal 53 2 2 3 2" xfId="43993" xr:uid="{29D970D8-99C8-4432-8264-099A6756B683}"/>
    <cellStyle name="Normal 53 2 2 3 3" xfId="29569" xr:uid="{498F5B49-F5E2-476B-BBB0-788915F97F7D}"/>
    <cellStyle name="Normal 53 2 2 4" xfId="36529" xr:uid="{DA10B2F4-EE14-435A-8883-B8BC587DBC81}"/>
    <cellStyle name="Normal 53 2 2 5" xfId="22105" xr:uid="{0B95C7B0-1B59-49B2-8E82-2AC014EB4344}"/>
    <cellStyle name="Normal 53 2 3" xfId="9497" xr:uid="{DFDF3486-0BBF-4754-8D20-1749E27F834E}"/>
    <cellStyle name="Normal 53 2 3 2" xfId="38395" xr:uid="{36DB3706-5B80-4DBC-A8B9-7573B73EE5A0}"/>
    <cellStyle name="Normal 53 2 3 3" xfId="23971" xr:uid="{168B6EE0-EB48-44A8-87AB-84A4F3BD01FD}"/>
    <cellStyle name="Normal 53 2 4" xfId="13234" xr:uid="{3EF7865D-470E-4071-8800-152BEA9B7D23}"/>
    <cellStyle name="Normal 53 2 4 2" xfId="42127" xr:uid="{07836303-407C-4D4A-B9E0-B965CC26961F}"/>
    <cellStyle name="Normal 53 2 4 3" xfId="27703" xr:uid="{27B0B79C-D6C7-4594-A5F7-6EF3EE804A0F}"/>
    <cellStyle name="Normal 53 2 5" xfId="34663" xr:uid="{F8245182-8D3A-4DEA-B3E1-997603F35659}"/>
    <cellStyle name="Normal 53 2 6" xfId="20239" xr:uid="{4D88E403-42F6-4956-8121-E8C6D58F9DFB}"/>
    <cellStyle name="Normal 53 3" xfId="6681" xr:uid="{C6C2D5C5-F260-49CF-931B-4504F8BC59FD}"/>
    <cellStyle name="Normal 53 3 2" xfId="10430" xr:uid="{17CD1137-E4A7-44F3-8AAF-78D791D0ACD2}"/>
    <cellStyle name="Normal 53 3 2 2" xfId="39328" xr:uid="{8BE099FD-9F88-4D5D-8714-C3F827868D06}"/>
    <cellStyle name="Normal 53 3 2 3" xfId="24904" xr:uid="{F01D7085-C245-4096-AC45-93839E58C51F}"/>
    <cellStyle name="Normal 53 3 3" xfId="14167" xr:uid="{9329EA34-2C03-488F-BA6E-D58F4BA06AFD}"/>
    <cellStyle name="Normal 53 3 3 2" xfId="43060" xr:uid="{D77BC166-F843-497E-99F6-520781D5826C}"/>
    <cellStyle name="Normal 53 3 3 3" xfId="28636" xr:uid="{B5E36F31-95BA-45E0-B660-8B87FFD9E9D3}"/>
    <cellStyle name="Normal 53 3 4" xfId="35596" xr:uid="{A355210B-59ED-46CA-83AA-40F876351B3E}"/>
    <cellStyle name="Normal 53 3 5" xfId="21172" xr:uid="{0C691F87-638D-4542-8A61-AF81A0B701D8}"/>
    <cellStyle name="Normal 53 4" xfId="8564" xr:uid="{297026B8-1E6D-48A1-8377-320D649C5A13}"/>
    <cellStyle name="Normal 53 4 2" xfId="37462" xr:uid="{D6610BEA-BB47-4B8E-B85B-811ECEF811CA}"/>
    <cellStyle name="Normal 53 4 3" xfId="23038" xr:uid="{8A8EE51B-7528-4DA3-AB95-B264A8CF952E}"/>
    <cellStyle name="Normal 53 5" xfId="12301" xr:uid="{0FA4FC63-BEB5-41F8-92AC-2C70F458A008}"/>
    <cellStyle name="Normal 53 5 2" xfId="41194" xr:uid="{04851B5D-5189-4DB1-A3F1-45157F253338}"/>
    <cellStyle name="Normal 53 5 3" xfId="26770" xr:uid="{40BE93F8-C140-489B-A709-DF9812193888}"/>
    <cellStyle name="Normal 53 6" xfId="16740" xr:uid="{8F9BD9F3-9DFA-42DA-AA24-A248E95B66E7}"/>
    <cellStyle name="Normal 53 7" xfId="4803" xr:uid="{2B520ACA-58B9-453F-BE45-08971C7C726F}"/>
    <cellStyle name="Normal 53 7 2" xfId="33730" xr:uid="{89F6E49B-2272-4100-9697-DDE0B8E9437F}"/>
    <cellStyle name="Normal 53 8" xfId="19306" xr:uid="{009883E9-0D49-476D-8A49-8BF75D27BBDC}"/>
    <cellStyle name="Normal 54" xfId="4807" xr:uid="{3101B31F-4AA2-47A3-800B-FF5C5EF8728A}"/>
    <cellStyle name="Normal 54 2" xfId="4813" xr:uid="{BAC4BBBC-C5CE-479A-8DBE-140E7CA31FC3}"/>
    <cellStyle name="Normal 54 2 2" xfId="4816" xr:uid="{4D58E3BE-3D6F-45F1-A04C-F055C38C1170}"/>
    <cellStyle name="Normal 54 2 2 2" xfId="5753" xr:uid="{BDDD57A4-98A7-4039-B477-FE23DFA24A58}"/>
    <cellStyle name="Normal 54 2 2 2 2" xfId="7626" xr:uid="{7D36E42E-3FD4-4F45-8FC7-5BF5DBBFF75D}"/>
    <cellStyle name="Normal 54 2 2 2 2 2" xfId="11375" xr:uid="{050C9780-6944-4F4E-9308-1E464D7D56D0}"/>
    <cellStyle name="Normal 54 2 2 2 2 2 2" xfId="40273" xr:uid="{106A38DF-8B0B-4F65-A4D7-B4CD14EBEEF7}"/>
    <cellStyle name="Normal 54 2 2 2 2 2 3" xfId="25849" xr:uid="{15B8CE23-798C-4FDC-90E1-EAB9C430A6C6}"/>
    <cellStyle name="Normal 54 2 2 2 2 3" xfId="15112" xr:uid="{54F631CB-DA66-44A7-B60A-A6377CE987E2}"/>
    <cellStyle name="Normal 54 2 2 2 2 3 2" xfId="44005" xr:uid="{F4069B37-B99F-4F63-BF26-570BD7372C91}"/>
    <cellStyle name="Normal 54 2 2 2 2 3 3" xfId="29581" xr:uid="{73CAB4C6-AE22-4E83-9357-A48E167671D1}"/>
    <cellStyle name="Normal 54 2 2 2 2 4" xfId="36541" xr:uid="{43455EF5-C2C8-429B-8E19-FEAC7B2855B9}"/>
    <cellStyle name="Normal 54 2 2 2 2 5" xfId="22117" xr:uid="{B45A11BA-6955-4119-9543-25BBEF74291F}"/>
    <cellStyle name="Normal 54 2 2 2 3" xfId="9509" xr:uid="{96754507-DCE1-4FD0-9864-964182DEB294}"/>
    <cellStyle name="Normal 54 2 2 2 3 2" xfId="38407" xr:uid="{CF8CF2DF-3FB8-47F5-8666-3ACA3900F3AC}"/>
    <cellStyle name="Normal 54 2 2 2 3 3" xfId="23983" xr:uid="{697A44EC-B0CE-4031-ADFC-1D48220BB5EE}"/>
    <cellStyle name="Normal 54 2 2 2 4" xfId="13246" xr:uid="{B1D60624-BA67-4BEE-AFA8-F12DDE7FF5B0}"/>
    <cellStyle name="Normal 54 2 2 2 4 2" xfId="42139" xr:uid="{A7093CE7-288F-46BB-B32D-13C9780A9A99}"/>
    <cellStyle name="Normal 54 2 2 2 4 3" xfId="27715" xr:uid="{7DBF9071-2199-49F4-9D32-AB8B7361CBF2}"/>
    <cellStyle name="Normal 54 2 2 2 5" xfId="34675" xr:uid="{381A5FC9-AF6F-4705-9A66-284DD5B0B01B}"/>
    <cellStyle name="Normal 54 2 2 2 6" xfId="20251" xr:uid="{3092A26B-95CD-4B83-8179-8A8A65455038}"/>
    <cellStyle name="Normal 54 2 2 3" xfId="6693" xr:uid="{51D781A2-6FF2-4D6B-9278-0CCA46EF44B6}"/>
    <cellStyle name="Normal 54 2 2 3 2" xfId="10442" xr:uid="{8400DEC5-4BF5-4CFA-9EBC-79C440C37605}"/>
    <cellStyle name="Normal 54 2 2 3 2 2" xfId="39340" xr:uid="{863CBE6B-3AA5-4696-8DBD-96B792A2403C}"/>
    <cellStyle name="Normal 54 2 2 3 2 3" xfId="24916" xr:uid="{024A3C4F-90DA-459B-9A78-566D8B70F6AF}"/>
    <cellStyle name="Normal 54 2 2 3 3" xfId="14179" xr:uid="{720511C4-004C-480F-8643-3A5273DD74AA}"/>
    <cellStyle name="Normal 54 2 2 3 3 2" xfId="43072" xr:uid="{3C082CCB-86FF-4886-98E6-E2CDFAE92E79}"/>
    <cellStyle name="Normal 54 2 2 3 3 3" xfId="28648" xr:uid="{7910C408-1BEE-4B96-9351-41FC5151166A}"/>
    <cellStyle name="Normal 54 2 2 3 4" xfId="35608" xr:uid="{4B39DC7A-8BE9-4B2C-A760-11B9C798CE0A}"/>
    <cellStyle name="Normal 54 2 2 3 5" xfId="21184" xr:uid="{CD7DF771-7333-4BF3-BAE5-40CF5AFF9B35}"/>
    <cellStyle name="Normal 54 2 2 4" xfId="8576" xr:uid="{68C282B6-4236-4DC5-B089-A5B9C291E647}"/>
    <cellStyle name="Normal 54 2 2 4 2" xfId="37474" xr:uid="{9194811F-06B5-4D09-941F-2C2A013B8242}"/>
    <cellStyle name="Normal 54 2 2 4 3" xfId="23050" xr:uid="{80D8EF8F-1E5B-4A2A-BAA2-37310D364A56}"/>
    <cellStyle name="Normal 54 2 2 5" xfId="12313" xr:uid="{983FE41F-1B62-4248-A0D9-1F7FF84E8158}"/>
    <cellStyle name="Normal 54 2 2 5 2" xfId="41206" xr:uid="{DBE123DC-2FE2-428D-8044-34CFBF3E47A4}"/>
    <cellStyle name="Normal 54 2 2 5 3" xfId="26782" xr:uid="{FCE1E051-A9D6-4243-9995-6F981E42001B}"/>
    <cellStyle name="Normal 54 2 2 6" xfId="33742" xr:uid="{F9DDCABE-E606-4D4F-A8AB-7F1F528979FD}"/>
    <cellStyle name="Normal 54 2 2 7" xfId="19318" xr:uid="{7F410340-465E-4001-9F62-707C6ED1174E}"/>
    <cellStyle name="Normal 54 2 3" xfId="5750" xr:uid="{EE865C1D-11ED-4327-9E4D-861276FE2DCA}"/>
    <cellStyle name="Normal 54 2 3 2" xfId="7623" xr:uid="{0F10D3B0-CB2E-4F5F-AA4A-0EF1AC2E90B4}"/>
    <cellStyle name="Normal 54 2 3 2 2" xfId="11372" xr:uid="{91393A0F-77A9-4865-B47E-5AA446F1F5BF}"/>
    <cellStyle name="Normal 54 2 3 2 2 2" xfId="40270" xr:uid="{3C78AE4E-4A8A-49E2-B300-7E3AFCC19B87}"/>
    <cellStyle name="Normal 54 2 3 2 2 3" xfId="25846" xr:uid="{B7BEE726-CAEB-4C4C-83B7-22B099592005}"/>
    <cellStyle name="Normal 54 2 3 2 3" xfId="15109" xr:uid="{3B95BC1B-CFBD-410F-AE2A-C26A0A5EDC81}"/>
    <cellStyle name="Normal 54 2 3 2 3 2" xfId="44002" xr:uid="{DF99AF4A-1EA6-4D86-814F-A6B502307B6A}"/>
    <cellStyle name="Normal 54 2 3 2 3 3" xfId="29578" xr:uid="{65155E14-62CA-4A5B-91CD-508625A24993}"/>
    <cellStyle name="Normal 54 2 3 2 4" xfId="36538" xr:uid="{5194F812-A5A9-484D-BA3C-15C36000E2E5}"/>
    <cellStyle name="Normal 54 2 3 2 5" xfId="22114" xr:uid="{A077130A-9130-44AB-B439-995B53D11A08}"/>
    <cellStyle name="Normal 54 2 3 3" xfId="9506" xr:uid="{85CF9B45-DF74-4F32-A433-2DC968161E6F}"/>
    <cellStyle name="Normal 54 2 3 3 2" xfId="38404" xr:uid="{6143EF0B-4F00-4209-8A9B-2961DBC07734}"/>
    <cellStyle name="Normal 54 2 3 3 3" xfId="23980" xr:uid="{6E8A7869-F396-42F6-A853-805EABA77636}"/>
    <cellStyle name="Normal 54 2 3 4" xfId="13243" xr:uid="{D2DA87A5-7F99-42F6-8DCE-9BA47356E72D}"/>
    <cellStyle name="Normal 54 2 3 4 2" xfId="42136" xr:uid="{BAE4F0AA-8135-4967-AB31-75631AC27F30}"/>
    <cellStyle name="Normal 54 2 3 4 3" xfId="27712" xr:uid="{5E9B0D51-6EDC-4EFE-850F-C2C438529F9A}"/>
    <cellStyle name="Normal 54 2 3 5" xfId="34672" xr:uid="{4D934E51-1379-4877-A0E1-90FC4DC14D1E}"/>
    <cellStyle name="Normal 54 2 3 6" xfId="20248" xr:uid="{53A77FA0-F923-4CB9-9E1F-FBA214279290}"/>
    <cellStyle name="Normal 54 2 4" xfId="6690" xr:uid="{C40DCA62-0BCB-4525-94D2-E35A3463A1C8}"/>
    <cellStyle name="Normal 54 2 4 2" xfId="10439" xr:uid="{901C8137-B5D0-4F72-BD15-8B310A16E438}"/>
    <cellStyle name="Normal 54 2 4 2 2" xfId="39337" xr:uid="{ACEB73A5-0334-4F81-AB28-87A231E416D8}"/>
    <cellStyle name="Normal 54 2 4 2 3" xfId="24913" xr:uid="{0D85EC83-1C61-412D-A250-ED6EB3A049D4}"/>
    <cellStyle name="Normal 54 2 4 3" xfId="14176" xr:uid="{3685617F-335C-4E08-834A-7E75318EA40A}"/>
    <cellStyle name="Normal 54 2 4 3 2" xfId="43069" xr:uid="{9BB66EBC-39EC-4E6E-9B49-2AF138FB5A85}"/>
    <cellStyle name="Normal 54 2 4 3 3" xfId="28645" xr:uid="{B0AFA7AE-C752-48D1-A85B-784751DE0D00}"/>
    <cellStyle name="Normal 54 2 4 4" xfId="35605" xr:uid="{688AA174-5337-4F0B-949F-3210F47C29A6}"/>
    <cellStyle name="Normal 54 2 4 5" xfId="21181" xr:uid="{57824CEC-26DD-480E-8A41-AD57D5C8320B}"/>
    <cellStyle name="Normal 54 2 5" xfId="8573" xr:uid="{C9F7A7FA-BE85-4D8A-8C4D-6A7C00997520}"/>
    <cellStyle name="Normal 54 2 5 2" xfId="37471" xr:uid="{F2A698E2-7E27-4764-8363-102ECC0DD309}"/>
    <cellStyle name="Normal 54 2 5 3" xfId="23047" xr:uid="{7CE32B59-458D-4001-B44A-F552F4AA908B}"/>
    <cellStyle name="Normal 54 2 6" xfId="12310" xr:uid="{8849D7A9-89B9-4BF3-B8FC-A0A3638DDFC2}"/>
    <cellStyle name="Normal 54 2 6 2" xfId="41203" xr:uid="{A41FA9F5-FBE5-4706-9D2F-25A2C438CB2A}"/>
    <cellStyle name="Normal 54 2 6 3" xfId="26779" xr:uid="{748B57B2-45A0-47AA-AC4F-ECF14BA911FB}"/>
    <cellStyle name="Normal 54 2 7" xfId="33739" xr:uid="{C9AFFFED-0BB0-4219-A2AD-4789F39C53AE}"/>
    <cellStyle name="Normal 54 2 8" xfId="19315" xr:uid="{E0D11E33-7F36-4546-BDF3-4F759A363CD3}"/>
    <cellStyle name="Normal 54 3" xfId="5745" xr:uid="{6C18C2C5-649B-43F4-AF41-C2A9D191C314}"/>
    <cellStyle name="Normal 54 3 2" xfId="7618" xr:uid="{B81A44E1-E6ED-40C6-AA8D-B2253EBA187C}"/>
    <cellStyle name="Normal 54 3 2 2" xfId="11367" xr:uid="{0EBF8881-C872-4BAA-B2AF-CFDEFAA77731}"/>
    <cellStyle name="Normal 54 3 2 2 2" xfId="40265" xr:uid="{4D6369A3-7AC4-4DBB-8A41-BFFAA630951D}"/>
    <cellStyle name="Normal 54 3 2 2 3" xfId="25841" xr:uid="{C38CC72F-E126-4688-9367-1F5979F32ED9}"/>
    <cellStyle name="Normal 54 3 2 3" xfId="15104" xr:uid="{8DAB0716-2A7D-43B7-B820-43F4711BBD98}"/>
    <cellStyle name="Normal 54 3 2 3 2" xfId="43997" xr:uid="{AE00ED6D-E5EC-40A1-8C4E-0E652ABEC5F9}"/>
    <cellStyle name="Normal 54 3 2 3 3" xfId="29573" xr:uid="{85D7707A-CC38-46E2-96B2-94BF391448F7}"/>
    <cellStyle name="Normal 54 3 2 4" xfId="36533" xr:uid="{C2D3308B-D9F8-40D3-BBB1-89C52F01AB58}"/>
    <cellStyle name="Normal 54 3 2 5" xfId="22109" xr:uid="{EF2EEEBF-691C-42FF-A741-048498F8DA5F}"/>
    <cellStyle name="Normal 54 3 3" xfId="9501" xr:uid="{9A7FC131-B1CD-452B-8A29-C27B6220D7E4}"/>
    <cellStyle name="Normal 54 3 3 2" xfId="38399" xr:uid="{634EEC21-B004-440D-94DD-6EF9C9F0DB00}"/>
    <cellStyle name="Normal 54 3 3 3" xfId="23975" xr:uid="{B772179D-F569-4E59-9823-D7A18863AC0C}"/>
    <cellStyle name="Normal 54 3 4" xfId="13238" xr:uid="{0FFE8F5F-F1C9-4260-A882-CB899086890A}"/>
    <cellStyle name="Normal 54 3 4 2" xfId="42131" xr:uid="{6CAD2AA0-9786-423F-B233-B90414AFFE4B}"/>
    <cellStyle name="Normal 54 3 4 3" xfId="27707" xr:uid="{80E75883-F3CC-4F6A-8B5C-04A445171053}"/>
    <cellStyle name="Normal 54 3 5" xfId="34667" xr:uid="{074AE6C5-F81C-4EAA-9CB3-FF998E0491E5}"/>
    <cellStyle name="Normal 54 3 6" xfId="20243" xr:uid="{D242D3B0-CD32-41FC-A459-0C9809A773BD}"/>
    <cellStyle name="Normal 54 4" xfId="6685" xr:uid="{A9EF226C-8B32-4B58-8FE1-C9A46A2D0803}"/>
    <cellStyle name="Normal 54 4 2" xfId="10434" xr:uid="{4F2E2FCE-885E-43A7-A4C2-CC58CFEAF448}"/>
    <cellStyle name="Normal 54 4 2 2" xfId="39332" xr:uid="{32FFCAA2-52C4-4479-8FA1-D4C1547D1C15}"/>
    <cellStyle name="Normal 54 4 2 3" xfId="24908" xr:uid="{10FA5C09-D689-4A8F-82D3-AAC061729CDC}"/>
    <cellStyle name="Normal 54 4 3" xfId="14171" xr:uid="{0816F103-84B6-4504-8995-4687818D557A}"/>
    <cellStyle name="Normal 54 4 3 2" xfId="43064" xr:uid="{A367C5A0-2059-4357-A273-56F848701A3E}"/>
    <cellStyle name="Normal 54 4 3 3" xfId="28640" xr:uid="{FAEAFEDD-3736-4D4C-BF9F-D9147013B705}"/>
    <cellStyle name="Normal 54 4 4" xfId="35600" xr:uid="{09AB068A-A7F9-4EB5-9A64-FFD59CA39744}"/>
    <cellStyle name="Normal 54 4 5" xfId="21176" xr:uid="{D42279C9-D528-437D-A98F-45E8D83CA4E8}"/>
    <cellStyle name="Normal 54 5" xfId="8568" xr:uid="{0E9D0B98-2ABB-48A6-BB5F-D8B9C3CF40A2}"/>
    <cellStyle name="Normal 54 5 2" xfId="37466" xr:uid="{FC2ACE11-5EE5-4C42-A9CF-743B4D2D26BC}"/>
    <cellStyle name="Normal 54 5 3" xfId="23042" xr:uid="{5B973DBF-7FCF-4C24-97E9-385CC2966490}"/>
    <cellStyle name="Normal 54 6" xfId="12305" xr:uid="{2B17E984-744A-4087-8E6A-158FEC5ABB9B}"/>
    <cellStyle name="Normal 54 6 2" xfId="41198" xr:uid="{A0DE2FA7-38F1-45D6-94F7-7C1E97462250}"/>
    <cellStyle name="Normal 54 6 3" xfId="26774" xr:uid="{6CF13341-0981-4C5A-8423-DEB9BD53C87C}"/>
    <cellStyle name="Normal 54 7" xfId="33734" xr:uid="{07485410-E494-49FE-B6B8-C5F153CD825F}"/>
    <cellStyle name="Normal 54 8" xfId="19310" xr:uid="{45492AD5-03B0-489F-844A-E42F7323E4A4}"/>
    <cellStyle name="Normal 55" xfId="4809" xr:uid="{0CB76B85-268A-40F1-8A36-783CCF39E70B}"/>
    <cellStyle name="Normal 55 2" xfId="5747" xr:uid="{D532ACD5-D1BC-419D-A2EA-1055D6218879}"/>
    <cellStyle name="Normal 55 2 2" xfId="7620" xr:uid="{F364C312-6C6C-4342-BC28-8E005086C17D}"/>
    <cellStyle name="Normal 55 2 2 2" xfId="11369" xr:uid="{A0D70B29-93BE-4DBF-A1D1-2F1977B095C7}"/>
    <cellStyle name="Normal 55 2 2 2 2" xfId="40267" xr:uid="{60446CFB-AA82-4296-AB97-A5079BCD862A}"/>
    <cellStyle name="Normal 55 2 2 2 3" xfId="25843" xr:uid="{8700552C-95CA-42D8-9764-EDD5E7CE5ABA}"/>
    <cellStyle name="Normal 55 2 2 3" xfId="15106" xr:uid="{E7E03517-4B6A-4773-8C8C-934274942D41}"/>
    <cellStyle name="Normal 55 2 2 3 2" xfId="43999" xr:uid="{433C38A6-DFA2-45F8-A1AD-F1E0921CFD61}"/>
    <cellStyle name="Normal 55 2 2 3 3" xfId="29575" xr:uid="{B0B60AE1-BC73-45E4-A8E8-A69BCA86BC58}"/>
    <cellStyle name="Normal 55 2 2 4" xfId="36535" xr:uid="{73A1DA9F-E9AC-48A1-8BF8-7E2E05ACB104}"/>
    <cellStyle name="Normal 55 2 2 5" xfId="22111" xr:uid="{09BECBE0-65ED-4378-B6B0-5BFEBE388922}"/>
    <cellStyle name="Normal 55 2 3" xfId="9503" xr:uid="{1CD5A57A-4D36-44B2-B708-A0EAEBAC000E}"/>
    <cellStyle name="Normal 55 2 3 2" xfId="38401" xr:uid="{36AAA63C-4F45-48F2-BA4B-C86E39B9D792}"/>
    <cellStyle name="Normal 55 2 3 3" xfId="23977" xr:uid="{32DE3F75-4F58-423D-9B98-A7767A4F02B9}"/>
    <cellStyle name="Normal 55 2 4" xfId="13240" xr:uid="{DA75B78A-7100-4085-9485-E450200F2582}"/>
    <cellStyle name="Normal 55 2 4 2" xfId="42133" xr:uid="{2C1CF06A-5B51-4E76-B382-785D6A3A9D4A}"/>
    <cellStyle name="Normal 55 2 4 3" xfId="27709" xr:uid="{CE28DC0F-EA32-4B07-A5D7-844C4A0A615C}"/>
    <cellStyle name="Normal 55 2 5" xfId="34669" xr:uid="{679AB644-E401-46B6-832A-11B25F5B848F}"/>
    <cellStyle name="Normal 55 2 6" xfId="20245" xr:uid="{8B9F8C7A-62F4-4805-A32B-F7A55CC2B00C}"/>
    <cellStyle name="Normal 55 3" xfId="6687" xr:uid="{F9E3F601-5516-4FF0-A4E9-8418850FE60F}"/>
    <cellStyle name="Normal 55 3 2" xfId="10436" xr:uid="{EF03C40E-7757-4CC2-B0C5-CE30995E7770}"/>
    <cellStyle name="Normal 55 3 2 2" xfId="39334" xr:uid="{0FFBD4A9-A722-4997-B41F-FE2F3A774A17}"/>
    <cellStyle name="Normal 55 3 2 3" xfId="24910" xr:uid="{5655328F-0685-4759-836F-72565711F0B0}"/>
    <cellStyle name="Normal 55 3 3" xfId="14173" xr:uid="{84F4FC39-E73A-4747-A530-E636293524AA}"/>
    <cellStyle name="Normal 55 3 3 2" xfId="43066" xr:uid="{50CE0C0D-0808-4D2F-9367-D2DB3AC5963B}"/>
    <cellStyle name="Normal 55 3 3 3" xfId="28642" xr:uid="{A221C8EA-2689-4081-9973-4D4FE7F26D7C}"/>
    <cellStyle name="Normal 55 3 4" xfId="35602" xr:uid="{4D489551-3354-4B65-BE26-75F87F2DC483}"/>
    <cellStyle name="Normal 55 3 5" xfId="21178" xr:uid="{5001462F-643B-4D68-A637-DCB5E10506D4}"/>
    <cellStyle name="Normal 55 4" xfId="8570" xr:uid="{0A49D29E-C937-4DE5-9CAB-5C0755A1DDC4}"/>
    <cellStyle name="Normal 55 4 2" xfId="37468" xr:uid="{DDABA7C6-BA43-4CCB-BF3D-7217F5DB22A0}"/>
    <cellStyle name="Normal 55 4 3" xfId="23044" xr:uid="{7DEF4A8B-BB1C-4BE2-89EA-A91C0A8341FD}"/>
    <cellStyle name="Normal 55 5" xfId="12307" xr:uid="{8900B81E-77FD-48F9-BC3F-3F0115FF059B}"/>
    <cellStyle name="Normal 55 5 2" xfId="41200" xr:uid="{8C99C920-A072-4C81-A1EA-0E638361A41F}"/>
    <cellStyle name="Normal 55 5 3" xfId="26776" xr:uid="{C012AE31-F3F7-4512-8458-F74D265CAE8B}"/>
    <cellStyle name="Normal 55 6" xfId="33736" xr:uid="{A1206949-5EF9-4301-8DFD-C050037124C6}"/>
    <cellStyle name="Normal 55 7" xfId="19312" xr:uid="{F2F669FD-4D3E-49A1-B620-9FB38B916A69}"/>
    <cellStyle name="Normal 56" xfId="4812" xr:uid="{E7A5F3AF-D30F-4733-99A1-CB71BAAF5980}"/>
    <cellStyle name="Normal 56 2" xfId="4817" xr:uid="{9C517473-31AD-4D6A-87F3-A966F32DCA22}"/>
    <cellStyle name="Normal 56 2 2" xfId="5754" xr:uid="{0CC42D3C-DA94-4513-961B-898CE5B83D91}"/>
    <cellStyle name="Normal 56 2 2 2" xfId="7627" xr:uid="{12A20AF3-F894-4B63-A6E5-80CD6230B530}"/>
    <cellStyle name="Normal 56 2 2 2 2" xfId="11376" xr:uid="{96BCDE22-4F46-458A-B1AF-8E0F49013DDF}"/>
    <cellStyle name="Normal 56 2 2 2 2 2" xfId="40274" xr:uid="{BB9357C8-93B4-467C-AF68-AC119729AB17}"/>
    <cellStyle name="Normal 56 2 2 2 2 3" xfId="25850" xr:uid="{07D8D71E-2B33-4B6D-8C89-080A791DA548}"/>
    <cellStyle name="Normal 56 2 2 2 3" xfId="15113" xr:uid="{E41ADF0C-753F-45D9-A6E2-EE096CB9EB32}"/>
    <cellStyle name="Normal 56 2 2 2 3 2" xfId="44006" xr:uid="{FE3CE172-8C7E-4BBE-9D5B-4D53A0797DC6}"/>
    <cellStyle name="Normal 56 2 2 2 3 3" xfId="29582" xr:uid="{582C91C5-B378-4EC2-AA42-FAA8AE3AF8C5}"/>
    <cellStyle name="Normal 56 2 2 2 4" xfId="36542" xr:uid="{22693D48-E91C-44A1-ADD4-54C35EB4E0D5}"/>
    <cellStyle name="Normal 56 2 2 2 5" xfId="22118" xr:uid="{C7726DDA-E5C0-4D25-9946-192F56472964}"/>
    <cellStyle name="Normal 56 2 2 3" xfId="9510" xr:uid="{9A397C21-47B2-45A5-BDBD-17185279E85B}"/>
    <cellStyle name="Normal 56 2 2 3 2" xfId="38408" xr:uid="{68DEF86D-3152-491E-A459-5FE14F55E0BC}"/>
    <cellStyle name="Normal 56 2 2 3 3" xfId="23984" xr:uid="{672C45CA-1C53-49E2-92F1-DCE125E043FC}"/>
    <cellStyle name="Normal 56 2 2 4" xfId="13247" xr:uid="{A57651C1-8ADC-445D-B994-7A7B897BC217}"/>
    <cellStyle name="Normal 56 2 2 4 2" xfId="42140" xr:uid="{C97785C4-5174-4FA5-8E15-52097CCCD625}"/>
    <cellStyle name="Normal 56 2 2 4 3" xfId="27716" xr:uid="{B1C40A53-AA3E-43B2-B1DC-04A8DC017904}"/>
    <cellStyle name="Normal 56 2 2 5" xfId="34676" xr:uid="{4D10AFF7-8EAD-47EE-B377-7004D532A8D5}"/>
    <cellStyle name="Normal 56 2 2 6" xfId="20252" xr:uid="{CDDEE737-0F1E-4B8A-9203-4D4215A8CF39}"/>
    <cellStyle name="Normal 56 2 3" xfId="6694" xr:uid="{264562C4-E05B-4DF4-9FD3-B183249BFFA9}"/>
    <cellStyle name="Normal 56 2 3 2" xfId="10443" xr:uid="{2D380859-E750-4B64-A3C6-B183CC702849}"/>
    <cellStyle name="Normal 56 2 3 2 2" xfId="39341" xr:uid="{B58C982A-A732-4B28-AD60-3D1101538D5C}"/>
    <cellStyle name="Normal 56 2 3 2 3" xfId="24917" xr:uid="{C0DC4046-C5A0-453F-AB0E-A1DD0E98E3CB}"/>
    <cellStyle name="Normal 56 2 3 3" xfId="14180" xr:uid="{37A9D5C7-4188-4BA3-9075-875E7E072235}"/>
    <cellStyle name="Normal 56 2 3 3 2" xfId="43073" xr:uid="{CCF5E356-D3A0-4C24-BBD6-927C00075514}"/>
    <cellStyle name="Normal 56 2 3 3 3" xfId="28649" xr:uid="{2AAFF170-75A2-4807-A03F-5432B7ACD8F9}"/>
    <cellStyle name="Normal 56 2 3 4" xfId="35609" xr:uid="{FD13B7DE-0950-4920-9A8D-97D6709EC304}"/>
    <cellStyle name="Normal 56 2 3 5" xfId="21185" xr:uid="{4D75B896-6C41-4DCA-A2A0-24CFA2043753}"/>
    <cellStyle name="Normal 56 2 4" xfId="8577" xr:uid="{DDAEA8D4-090D-4DA0-B652-1E79D45F2E5E}"/>
    <cellStyle name="Normal 56 2 4 2" xfId="37475" xr:uid="{97F5F234-05D4-43FA-A2B4-6B6A486553F3}"/>
    <cellStyle name="Normal 56 2 4 3" xfId="23051" xr:uid="{C0BB59A9-94DB-4546-91B2-C2C38AA417CA}"/>
    <cellStyle name="Normal 56 2 5" xfId="12314" xr:uid="{9BBC45D9-5FEE-481D-8EFA-6E7B83B868C7}"/>
    <cellStyle name="Normal 56 2 5 2" xfId="41207" xr:uid="{F7FE2152-E220-4E97-B50D-44CEC86649AB}"/>
    <cellStyle name="Normal 56 2 5 3" xfId="26783" xr:uid="{4F8F5277-4840-45FB-9B67-7D5942E9A100}"/>
    <cellStyle name="Normal 56 2 6" xfId="33743" xr:uid="{22391238-497D-4C7B-9294-D2626B5AB25C}"/>
    <cellStyle name="Normal 56 2 7" xfId="19319" xr:uid="{AD30ECA5-4247-4B9E-B567-3FE34593B430}"/>
    <cellStyle name="Normal 56 3" xfId="5749" xr:uid="{E5BF460C-BEFD-49B7-A834-5392DF3D0E6A}"/>
    <cellStyle name="Normal 56 3 2" xfId="7622" xr:uid="{9A0C6626-7059-4E8E-9EE7-F3E126DD8FDC}"/>
    <cellStyle name="Normal 56 3 2 2" xfId="11371" xr:uid="{C9D779CD-C60A-47CB-A715-5CDE24A3DD02}"/>
    <cellStyle name="Normal 56 3 2 2 2" xfId="40269" xr:uid="{92C2D991-7A0F-498F-858B-161EF088DCD6}"/>
    <cellStyle name="Normal 56 3 2 2 3" xfId="25845" xr:uid="{CFFDC0D4-63CF-4861-AAEB-41CF091383DC}"/>
    <cellStyle name="Normal 56 3 2 3" xfId="15108" xr:uid="{57267893-C1F2-4A0B-9388-603D49247568}"/>
    <cellStyle name="Normal 56 3 2 3 2" xfId="44001" xr:uid="{931A91D2-FFF6-457B-8DCE-BBD7B3DD0436}"/>
    <cellStyle name="Normal 56 3 2 3 3" xfId="29577" xr:uid="{F4CE1CF3-D896-49D1-B2FC-A4619475D288}"/>
    <cellStyle name="Normal 56 3 2 4" xfId="36537" xr:uid="{3C9C9B86-A9FC-4B6A-A2C6-7AB3E67A7C5E}"/>
    <cellStyle name="Normal 56 3 2 5" xfId="22113" xr:uid="{F9EBB1D8-6108-4022-85F1-D49EB7CC47EE}"/>
    <cellStyle name="Normal 56 3 3" xfId="9505" xr:uid="{A6689A89-8CC0-4BC3-9F44-5609DE63A299}"/>
    <cellStyle name="Normal 56 3 3 2" xfId="38403" xr:uid="{A8A44C1C-1C76-4AE0-B7E1-FB1C1ABD141C}"/>
    <cellStyle name="Normal 56 3 3 3" xfId="23979" xr:uid="{C53408EF-ACFD-451E-82F9-B9B264F48C43}"/>
    <cellStyle name="Normal 56 3 4" xfId="13242" xr:uid="{45C8FEB5-F330-4B7A-870E-26C7AD28B9FD}"/>
    <cellStyle name="Normal 56 3 4 2" xfId="42135" xr:uid="{14D06827-3414-4E26-B5C6-EA9B529CFE5E}"/>
    <cellStyle name="Normal 56 3 4 3" xfId="27711" xr:uid="{85B53EBC-3269-4A37-9CD6-723B9D4B053B}"/>
    <cellStyle name="Normal 56 3 5" xfId="34671" xr:uid="{0E0EEECC-E97B-4A28-BF00-58B4A4F7792A}"/>
    <cellStyle name="Normal 56 3 6" xfId="20247" xr:uid="{AE3E9B08-E044-4713-B39D-004DCF3E1B73}"/>
    <cellStyle name="Normal 56 4" xfId="6689" xr:uid="{E7BFD679-506A-442F-B757-16C7E8292233}"/>
    <cellStyle name="Normal 56 4 2" xfId="10438" xr:uid="{94D0F08E-3F4D-46D6-9182-B13875FDFD37}"/>
    <cellStyle name="Normal 56 4 2 2" xfId="39336" xr:uid="{B22D3AAC-580D-4A84-B3C6-6A78C34C6DE9}"/>
    <cellStyle name="Normal 56 4 2 3" xfId="24912" xr:uid="{90FE1254-AED7-4BF1-916A-8342A283F73A}"/>
    <cellStyle name="Normal 56 4 3" xfId="14175" xr:uid="{7EB66276-76D6-4337-835F-0369937BCA98}"/>
    <cellStyle name="Normal 56 4 3 2" xfId="43068" xr:uid="{8FBEFB9A-AEED-4B30-B2CE-A918C937BA02}"/>
    <cellStyle name="Normal 56 4 3 3" xfId="28644" xr:uid="{06119325-D891-4C9C-AAD0-B6C83C0853A9}"/>
    <cellStyle name="Normal 56 4 4" xfId="35604" xr:uid="{F8B7DB02-B1B6-4668-8025-7CA898D323F2}"/>
    <cellStyle name="Normal 56 4 5" xfId="21180" xr:uid="{745D393C-CBB4-44A6-84B8-4061C9FA1D4A}"/>
    <cellStyle name="Normal 56 5" xfId="8572" xr:uid="{9F93E8CD-80A4-4586-AEEE-20D7053931EE}"/>
    <cellStyle name="Normal 56 5 2" xfId="37470" xr:uid="{D7DF61E6-4F51-4627-A8F2-ABE34521FBBA}"/>
    <cellStyle name="Normal 56 5 3" xfId="23046" xr:uid="{5D404D13-0749-4693-9725-AAF05AFAFBF6}"/>
    <cellStyle name="Normal 56 6" xfId="12309" xr:uid="{514DBD81-42E6-40E9-8A48-1642D434B566}"/>
    <cellStyle name="Normal 56 6 2" xfId="41202" xr:uid="{9AC98289-D32A-49F2-B017-3B89986C1C89}"/>
    <cellStyle name="Normal 56 6 3" xfId="26778" xr:uid="{6D174D5E-D181-45C3-B991-F93A4F4F8D0F}"/>
    <cellStyle name="Normal 56 7" xfId="33738" xr:uid="{4BF366F6-C368-4EA1-B9AC-D13996DC0007}"/>
    <cellStyle name="Normal 56 8" xfId="19314" xr:uid="{31338994-C66D-4322-A0F6-60CD9C2BAF16}"/>
    <cellStyle name="Normal 57" xfId="4815" xr:uid="{CED3A849-31B0-4514-9131-EB4FF975D851}"/>
    <cellStyle name="Normal 57 2" xfId="5752" xr:uid="{65295872-02AD-4D88-BC02-200ABCEA71E9}"/>
    <cellStyle name="Normal 57 2 2" xfId="7625" xr:uid="{FC21BDB1-877E-4FAD-A9D2-B3E4BCA0EEC9}"/>
    <cellStyle name="Normal 57 2 2 2" xfId="11374" xr:uid="{E86F40B5-326D-4425-9DE4-E6FB965BB6A4}"/>
    <cellStyle name="Normal 57 2 2 2 2" xfId="40272" xr:uid="{590BA80D-B00F-46AA-8817-94111E3AE778}"/>
    <cellStyle name="Normal 57 2 2 2 3" xfId="25848" xr:uid="{1211AB30-20C8-49AA-BEE7-18D43BBB5DBD}"/>
    <cellStyle name="Normal 57 2 2 3" xfId="15111" xr:uid="{CFCC2C05-C7A0-4870-9367-0A11F10D2F74}"/>
    <cellStyle name="Normal 57 2 2 3 2" xfId="44004" xr:uid="{3642BB7D-8E62-4B1C-A5A6-EB6EF7708E34}"/>
    <cellStyle name="Normal 57 2 2 3 3" xfId="29580" xr:uid="{05E1FC7B-3E5C-49B5-B3A1-8CBE6841DDFE}"/>
    <cellStyle name="Normal 57 2 2 4" xfId="36540" xr:uid="{B7315021-82E7-4A6E-B7D6-472B059E364D}"/>
    <cellStyle name="Normal 57 2 2 5" xfId="22116" xr:uid="{15050EB1-7346-4A60-9DF9-86E232BDCBC1}"/>
    <cellStyle name="Normal 57 2 3" xfId="9508" xr:uid="{75BEF61C-F16C-46AE-964A-EC5E6D00DDF1}"/>
    <cellStyle name="Normal 57 2 3 2" xfId="38406" xr:uid="{5FDD35A1-32C5-4A30-B663-2307F4F9A05D}"/>
    <cellStyle name="Normal 57 2 3 3" xfId="23982" xr:uid="{94EE2915-989B-41B6-A30A-9057010B9BAF}"/>
    <cellStyle name="Normal 57 2 4" xfId="13245" xr:uid="{7DA57643-D2CD-4382-B9BC-EE4A99ABC4E7}"/>
    <cellStyle name="Normal 57 2 4 2" xfId="42138" xr:uid="{258A9E76-CDD0-4A60-8CEE-00467AE28938}"/>
    <cellStyle name="Normal 57 2 4 3" xfId="27714" xr:uid="{E9228626-5C1C-4E8E-A528-997821D8BC6D}"/>
    <cellStyle name="Normal 57 2 5" xfId="34674" xr:uid="{9EF4AC47-2B1D-4036-8768-F2B859438211}"/>
    <cellStyle name="Normal 57 2 6" xfId="20250" xr:uid="{097C8D8F-6B1D-4E0E-AA97-44039F684945}"/>
    <cellStyle name="Normal 57 3" xfId="6692" xr:uid="{99A7392C-83C7-4A7F-BF43-553CA574A767}"/>
    <cellStyle name="Normal 57 3 2" xfId="10441" xr:uid="{5AD8542D-AEF9-4EC5-B989-893DC1ACE85A}"/>
    <cellStyle name="Normal 57 3 2 2" xfId="39339" xr:uid="{38FF6AD6-D4D7-45BD-AF5D-8077B4299E59}"/>
    <cellStyle name="Normal 57 3 2 3" xfId="24915" xr:uid="{A1D56F71-3993-4487-9A18-B1358314EC8F}"/>
    <cellStyle name="Normal 57 3 3" xfId="14178" xr:uid="{CC20C55E-C295-4EF0-800D-89AA61975122}"/>
    <cellStyle name="Normal 57 3 3 2" xfId="43071" xr:uid="{455643AD-066C-48A3-81A1-346040F40931}"/>
    <cellStyle name="Normal 57 3 3 3" xfId="28647" xr:uid="{E8F21046-636C-49C1-B2B5-E69E0179D908}"/>
    <cellStyle name="Normal 57 3 4" xfId="35607" xr:uid="{32846850-6288-4A4C-909C-B67FF0076443}"/>
    <cellStyle name="Normal 57 3 5" xfId="21183" xr:uid="{E7596C16-0BCF-4446-ADCE-484C8A59CC44}"/>
    <cellStyle name="Normal 57 4" xfId="8575" xr:uid="{CB8ED458-040C-4855-A297-F3F2AB17632B}"/>
    <cellStyle name="Normal 57 4 2" xfId="37473" xr:uid="{760EBC9C-BE16-43AB-B394-4C64538255C6}"/>
    <cellStyle name="Normal 57 4 3" xfId="23049" xr:uid="{E198C5DB-0840-4107-9DAD-F08C9618E5E8}"/>
    <cellStyle name="Normal 57 5" xfId="12312" xr:uid="{B56C09A7-CEC5-4C06-9E57-370E6FFFFA05}"/>
    <cellStyle name="Normal 57 5 2" xfId="41205" xr:uid="{64C976D0-7865-410B-86AE-9E6CDD2663F9}"/>
    <cellStyle name="Normal 57 5 3" xfId="26781" xr:uid="{749B97DE-057C-4EAA-9593-48FF78C95804}"/>
    <cellStyle name="Normal 57 6" xfId="33741" xr:uid="{4F907A1C-E1D4-4E6B-920D-D0AF7B46E43E}"/>
    <cellStyle name="Normal 57 7" xfId="19317" xr:uid="{7BA223C2-9DD5-4FA3-86D4-9F928121803E}"/>
    <cellStyle name="Normal 58" xfId="5755" xr:uid="{C8F11BAA-FD26-4DE8-B6BB-EE0676B5AB55}"/>
    <cellStyle name="Normal 59" xfId="5760" xr:uid="{36DC6688-74C7-4CA6-980B-1FE68162C4B0}"/>
    <cellStyle name="Normal 6" xfId="226" xr:uid="{235773B3-B644-48C3-9A27-D1F4BFECEDBD}"/>
    <cellStyle name="Normal 6 2" xfId="711" xr:uid="{E2463DF7-25E5-4BF1-B746-8B1120B47477}"/>
    <cellStyle name="Normal 6 3" xfId="518" xr:uid="{AFF5AF32-661C-4F60-A61C-3C623125B0DA}"/>
    <cellStyle name="Normal 60" xfId="5903" xr:uid="{C44CBD7C-6129-4763-B3D1-842D3B569F6D}"/>
    <cellStyle name="Normal 61" xfId="7629" xr:uid="{FCFE0B4C-31AF-4910-A032-1842DAF21566}"/>
    <cellStyle name="Normal 62" xfId="5756" xr:uid="{FDE42CD3-F5F1-4AB2-8468-5DAAD4738E80}"/>
    <cellStyle name="Normal 63" xfId="7633" xr:uid="{AA657D69-85FE-4466-AE8A-2ECA8017B93E}"/>
    <cellStyle name="Normal 63 2" xfId="18369" xr:uid="{713F3DEF-6E11-4BA5-948D-32F43FFA057B}"/>
    <cellStyle name="Normal 64" xfId="7630" xr:uid="{9772A9CA-3503-48A1-9250-D8F30B0E2640}"/>
    <cellStyle name="Normal 65" xfId="7635" xr:uid="{710A7D0A-4D69-402C-8483-8D9F389627F3}"/>
    <cellStyle name="Normal 66" xfId="7628" xr:uid="{BD1B527F-28F8-411C-8B13-0B72848C151E}"/>
    <cellStyle name="Normal 67" xfId="5759" xr:uid="{EDE08226-D6B5-4B12-BAE3-9F7A7F57E051}"/>
    <cellStyle name="Normal 68" xfId="7641" xr:uid="{18F2EE31-9268-4114-9E82-FA89B8254E50}"/>
    <cellStyle name="Normal 69" xfId="7644" xr:uid="{FB307050-AFCF-4D7D-8456-58DE002C4D4A}"/>
    <cellStyle name="Normal 7" xfId="3" xr:uid="{00000000-0005-0000-0000-000007000000}"/>
    <cellStyle name="Normal 7 2" xfId="720" xr:uid="{CE2D401B-9C6B-4980-BE90-996524149247}"/>
    <cellStyle name="Normal 7 3" xfId="528" xr:uid="{E73C1963-B0C2-4C25-A079-3EAB2F94B47D}"/>
    <cellStyle name="Normal 7 4" xfId="3826" xr:uid="{096D9E44-4D9F-46D6-8D76-AFD13F870703}"/>
    <cellStyle name="Normal 7 5" xfId="287" xr:uid="{85B33335-0DA8-40BE-9055-4B539822169C}"/>
    <cellStyle name="Normal 70" xfId="11377" xr:uid="{68AB5CE7-6CAE-4A49-A392-26B7B9A87C5D}"/>
    <cellStyle name="Normal 71" xfId="11379" xr:uid="{367C55D5-52DC-470E-A369-915369C35518}"/>
    <cellStyle name="Normal 72" xfId="12295" xr:uid="{15E201AA-3125-42E0-9D60-73BCF7F78AB9}"/>
    <cellStyle name="Normal 73" xfId="15114" xr:uid="{64F4B893-0E3F-4CFC-9A27-AC9FDF93E1C0}"/>
    <cellStyle name="Normal 74" xfId="15117" xr:uid="{EA0F6BDD-00A8-4C0E-A6BD-D3DE5D21FE04}"/>
    <cellStyle name="Normal 75" xfId="15119" xr:uid="{F851427B-6397-4336-8CCC-1713B913B530}"/>
    <cellStyle name="Normal 76" xfId="3828" xr:uid="{B4BA4437-6C3F-4548-BA86-7578D1C7D868}"/>
    <cellStyle name="Normal 77" xfId="18354" xr:uid="{E33010F5-72F9-4EE1-8109-A9D267A99989}"/>
    <cellStyle name="Normal 77 2" xfId="32808" xr:uid="{54F99F89-FD75-4D12-93C1-00401018A8DC}"/>
    <cellStyle name="Normal 78" xfId="18355" xr:uid="{64CF4441-7D7E-4293-9B4D-9453D3166F87}"/>
    <cellStyle name="Normal 78 2" xfId="33725" xr:uid="{22D94C22-9AFE-4102-B1C8-EB9B8A7F4D9E}"/>
    <cellStyle name="Normal 79" xfId="18358" xr:uid="{2BB5B3EF-C543-4E87-AB27-BE9C753A1308}"/>
    <cellStyle name="Normal 79 2" xfId="47233" xr:uid="{F9B7E748-528E-4333-ACD0-B99D50794125}"/>
    <cellStyle name="Normal 8" xfId="288" xr:uid="{66D336DC-0F87-4C5F-B021-7B1372C7AD47}"/>
    <cellStyle name="Normal 8 2" xfId="721" xr:uid="{716C260D-BCCA-4AB0-B116-F050D418031D}"/>
    <cellStyle name="Normal 8 3" xfId="529" xr:uid="{016BFA42-49C3-4E99-A9E7-186D6B82E9DE}"/>
    <cellStyle name="Normal 80" xfId="18380" xr:uid="{29A8FCF7-180C-45E8-93A4-BC9BF4C9EEFC}"/>
    <cellStyle name="Normal 81" xfId="18377" xr:uid="{82B4ADAD-664E-40E4-8D49-BD43E55637F1}"/>
    <cellStyle name="Normal 82" xfId="18379" xr:uid="{16F7E6A5-44EB-4A9E-8651-A48E5283A022}"/>
    <cellStyle name="Normal 83" xfId="18385" xr:uid="{CB631EBF-CB12-4417-AF33-50D876358138}"/>
    <cellStyle name="Normal 84" xfId="18386" xr:uid="{A717A97B-6F04-4EC8-82EA-764618EB66F2}"/>
    <cellStyle name="Normal 9" xfId="289" xr:uid="{4C990BCD-EE60-472D-93D9-A24BDEEF981E}"/>
    <cellStyle name="Normal 9 2" xfId="722" xr:uid="{C6B8626F-DACD-45C6-8EA1-D8083C3DE4AB}"/>
    <cellStyle name="Normal 9 3" xfId="530" xr:uid="{60262546-3D51-4A61-8CBD-AAB880D6EB04}"/>
    <cellStyle name="Normal M" xfId="227" xr:uid="{C460D0F3-F7C3-4210-A8CD-D0D596C7F686}"/>
    <cellStyle name="Normal T" xfId="228" xr:uid="{166CD5B5-9223-4B55-B270-D2D07BF43334}"/>
    <cellStyle name="Normal W" xfId="229" xr:uid="{97E09763-5512-4B0C-88A5-A1EF39A405F9}"/>
    <cellStyle name="Normal_Bspl-T" xfId="2" xr:uid="{00000000-0005-0000-0000-000008000000}"/>
    <cellStyle name="NormalGB" xfId="230" xr:uid="{23B79EFB-0FB2-4DCA-B42E-BB8F69B5097C}"/>
    <cellStyle name="Note 10" xfId="456" xr:uid="{79726298-BA90-45DC-AB66-AD65E446C691}"/>
    <cellStyle name="Note 10 10" xfId="4007" xr:uid="{EC9A7B0F-509E-4D7D-A272-0D3589C19D8A}"/>
    <cellStyle name="Note 10 10 2" xfId="32988" xr:uid="{B64F4574-FA78-4C46-A19A-C91824F23913}"/>
    <cellStyle name="Note 10 11" xfId="18565" xr:uid="{C3AEFE77-7070-47CB-A92B-44646848C1E1}"/>
    <cellStyle name="Note 10 2" xfId="841" xr:uid="{37F26C46-9D2F-4EBE-BF38-2A680115082E}"/>
    <cellStyle name="Note 10 2 2" xfId="1303" xr:uid="{D2FD1E7E-F1DB-4E73-9DE1-76D89DCBC6EF}"/>
    <cellStyle name="Note 10 2 2 2" xfId="2185" xr:uid="{56071492-C247-4B15-B35B-F6FC4C2FD74E}"/>
    <cellStyle name="Note 10 2 2 2 2" xfId="3799" xr:uid="{AA5AD4D4-2D36-4B32-80C8-5477D2345850}"/>
    <cellStyle name="Note 10 2 2 2 2 2" xfId="11334" xr:uid="{42B142CB-7C41-447C-AC4A-782F0707A7EC}"/>
    <cellStyle name="Note 10 2 2 2 2 2 2" xfId="40232" xr:uid="{CCC31D07-986F-4C78-B0CE-EDE4CCE3E21C}"/>
    <cellStyle name="Note 10 2 2 2 2 2 3" xfId="25808" xr:uid="{C5FD35DC-040D-4221-9AE9-AEE686BCC465}"/>
    <cellStyle name="Note 10 2 2 2 2 3" xfId="15071" xr:uid="{7C90BA06-C496-4F34-8385-C655DC6A8EF6}"/>
    <cellStyle name="Note 10 2 2 2 2 3 2" xfId="43964" xr:uid="{C245FC83-8215-4C5E-8015-CF29114E7BC5}"/>
    <cellStyle name="Note 10 2 2 2 2 3 3" xfId="29540" xr:uid="{1A8C174C-51B8-47D3-AFEE-C01F40B4F047}"/>
    <cellStyle name="Note 10 2 2 2 2 4" xfId="18327" xr:uid="{C07AEBA4-3C0D-4278-B269-EFEAFB566439}"/>
    <cellStyle name="Note 10 2 2 2 2 4 2" xfId="47205" xr:uid="{1253D549-2093-46A0-80B3-47819C8EE68B}"/>
    <cellStyle name="Note 10 2 2 2 2 4 3" xfId="32781" xr:uid="{7BB623BD-FFC6-432D-AB06-1A4C8F7D5424}"/>
    <cellStyle name="Note 10 2 2 2 2 5" xfId="7585" xr:uid="{9E7FD7FA-BCCE-440C-A6A1-DB6307C2EA5D}"/>
    <cellStyle name="Note 10 2 2 2 2 5 2" xfId="36500" xr:uid="{0B21EBC8-F1CA-4259-A6BD-66C2F53939EF}"/>
    <cellStyle name="Note 10 2 2 2 2 6" xfId="22076" xr:uid="{F0944ACC-9484-4A57-820E-0CFE8C017DAD}"/>
    <cellStyle name="Note 10 2 2 2 3" xfId="9468" xr:uid="{441CBFE7-2652-4DEB-BC6E-588E71BEF822}"/>
    <cellStyle name="Note 10 2 2 2 3 2" xfId="38366" xr:uid="{95A206FD-B89C-40BA-9074-0396324F0D02}"/>
    <cellStyle name="Note 10 2 2 2 3 3" xfId="23942" xr:uid="{A7E2078E-3A4F-40B4-B333-423082A6F07D}"/>
    <cellStyle name="Note 10 2 2 2 4" xfId="13205" xr:uid="{59A97839-7800-4EBD-9077-0C3A256C5108}"/>
    <cellStyle name="Note 10 2 2 2 4 2" xfId="42098" xr:uid="{194BB5F1-9CD1-47E6-9792-98B32D37E5FB}"/>
    <cellStyle name="Note 10 2 2 2 4 3" xfId="27674" xr:uid="{8707F5D3-D7A4-4D9E-9A39-6BE370B7A980}"/>
    <cellStyle name="Note 10 2 2 2 5" xfId="16714" xr:uid="{12FD6769-1DE1-4C62-91D4-078755FF615B}"/>
    <cellStyle name="Note 10 2 2 2 5 2" xfId="45593" xr:uid="{AAD4D07A-FE4A-4590-9D15-BEF35DECBED1}"/>
    <cellStyle name="Note 10 2 2 2 5 3" xfId="31169" xr:uid="{E1EA8FEA-82A0-4930-9823-94E7D67991A2}"/>
    <cellStyle name="Note 10 2 2 2 6" xfId="5711" xr:uid="{593084CA-D5D8-49A1-A2E2-38D330834CD1}"/>
    <cellStyle name="Note 10 2 2 2 6 2" xfId="34634" xr:uid="{E97D1CC3-C754-46D1-A700-92E60BE13B4C}"/>
    <cellStyle name="Note 10 2 2 2 7" xfId="20210" xr:uid="{3D7EC727-97B9-45C4-B4D0-BFEA2C6F2BDE}"/>
    <cellStyle name="Note 10 2 2 3" xfId="2993" xr:uid="{30A5A851-4F6D-45D8-8FF6-CF28AF0D3A51}"/>
    <cellStyle name="Note 10 2 2 3 2" xfId="10401" xr:uid="{1BB7F94B-A817-420A-A229-100EE461F629}"/>
    <cellStyle name="Note 10 2 2 3 2 2" xfId="39299" xr:uid="{754C6A50-532D-4CD7-B5D3-DD96BF069422}"/>
    <cellStyle name="Note 10 2 2 3 2 3" xfId="24875" xr:uid="{B1AF3E49-6B7B-44E5-BBC6-9BBCB4B192B2}"/>
    <cellStyle name="Note 10 2 2 3 3" xfId="14138" xr:uid="{CBD53EA0-2200-4EA9-83AD-F7CD7EDFFF16}"/>
    <cellStyle name="Note 10 2 2 3 3 2" xfId="43031" xr:uid="{E78C187E-19B9-47DA-9E19-0009D8C75126}"/>
    <cellStyle name="Note 10 2 2 3 3 3" xfId="28607" xr:uid="{E39E3B1B-B120-4A04-8899-9422D8A2912A}"/>
    <cellStyle name="Note 10 2 2 3 4" xfId="17521" xr:uid="{C8C237CA-2BE5-4032-9BE0-C1A5FAD36447}"/>
    <cellStyle name="Note 10 2 2 3 4 2" xfId="46399" xr:uid="{C5D02579-F32A-47B5-8CFD-B40B6D822E44}"/>
    <cellStyle name="Note 10 2 2 3 4 3" xfId="31975" xr:uid="{745302A4-6375-43AF-91F1-B09F27EB575A}"/>
    <cellStyle name="Note 10 2 2 3 5" xfId="6652" xr:uid="{517E25A2-0BEA-4826-96DB-9AF113B6FA76}"/>
    <cellStyle name="Note 10 2 2 3 5 2" xfId="35567" xr:uid="{9CC90B85-3204-420D-AA3F-08A94D360124}"/>
    <cellStyle name="Note 10 2 2 3 6" xfId="21143" xr:uid="{F15D6EF0-C17A-4344-9C75-ECE6C6241BA5}"/>
    <cellStyle name="Note 10 2 2 4" xfId="8535" xr:uid="{9AF6C4FA-B1C4-4F86-AE5B-4775D988999F}"/>
    <cellStyle name="Note 10 2 2 4 2" xfId="37433" xr:uid="{41DDBC81-D3E1-424D-9BF9-7AFAF1095BB2}"/>
    <cellStyle name="Note 10 2 2 4 3" xfId="23009" xr:uid="{5694859F-2BF1-4396-A393-820D74DBD4D1}"/>
    <cellStyle name="Note 10 2 2 5" xfId="12270" xr:uid="{17FE9799-178F-4114-B242-DB0DA450678B}"/>
    <cellStyle name="Note 10 2 2 5 2" xfId="41165" xr:uid="{00022387-29D2-4D96-BBDB-2269FA5879F5}"/>
    <cellStyle name="Note 10 2 2 5 3" xfId="26741" xr:uid="{42A8CABD-B067-4632-8467-FDDE67826794}"/>
    <cellStyle name="Note 10 2 2 6" xfId="15907" xr:uid="{FEE2188C-FAF6-4B41-AA8F-539D83DB33E1}"/>
    <cellStyle name="Note 10 2 2 6 2" xfId="44787" xr:uid="{25ECDAB9-F099-4895-A4D8-97E55C81E0A7}"/>
    <cellStyle name="Note 10 2 2 6 3" xfId="30363" xr:uid="{681ADB57-CE27-4B3E-8AC4-CAC3BC02D1B4}"/>
    <cellStyle name="Note 10 2 2 7" xfId="4765" xr:uid="{8859AD04-AE89-4B85-BFF9-13CFD31829F6}"/>
    <cellStyle name="Note 10 2 2 7 2" xfId="33700" xr:uid="{03892FDD-F2E5-4091-A7D7-FA8F3F8F890F}"/>
    <cellStyle name="Note 10 2 2 8" xfId="19277" xr:uid="{98E2C54E-2EDC-4902-8E06-34B64C2C6493}"/>
    <cellStyle name="Note 10 2 3" xfId="1779" xr:uid="{2572A675-F652-4774-B0B2-FE241A4DBB45}"/>
    <cellStyle name="Note 10 2 3 2" xfId="3393" xr:uid="{16D6F960-FC62-4E12-84F6-615E7FBE26C0}"/>
    <cellStyle name="Note 10 2 3 2 2" xfId="10881" xr:uid="{AFC46C51-36F2-46ED-A0C4-1DD19E3F34A4}"/>
    <cellStyle name="Note 10 2 3 2 2 2" xfId="39779" xr:uid="{0636324D-A670-4662-95CE-8B28C38C8DE9}"/>
    <cellStyle name="Note 10 2 3 2 2 3" xfId="25355" xr:uid="{2A188A2E-AE21-4C7F-96DB-D83ABC9E647A}"/>
    <cellStyle name="Note 10 2 3 2 3" xfId="14618" xr:uid="{AB3C1F31-6A60-42FF-8167-6518858F024B}"/>
    <cellStyle name="Note 10 2 3 2 3 2" xfId="43511" xr:uid="{46BE621A-FDCB-4962-AE1A-AC7C57CC0B5B}"/>
    <cellStyle name="Note 10 2 3 2 3 3" xfId="29087" xr:uid="{B04AA5EC-5A3E-4EE6-9CE3-B564338002AD}"/>
    <cellStyle name="Note 10 2 3 2 4" xfId="17921" xr:uid="{F3DF9E14-EC21-4B94-92E2-63326989396D}"/>
    <cellStyle name="Note 10 2 3 2 4 2" xfId="46799" xr:uid="{77437BB8-31AE-4B16-8C42-75F2602F6D2E}"/>
    <cellStyle name="Note 10 2 3 2 4 3" xfId="32375" xr:uid="{8A25F9CD-5774-4D32-8F44-A29B6E45F84D}"/>
    <cellStyle name="Note 10 2 3 2 5" xfId="7132" xr:uid="{49B76DA0-C27E-4EEE-8F0A-99D4CC23FD4C}"/>
    <cellStyle name="Note 10 2 3 2 5 2" xfId="36047" xr:uid="{3F0483AA-BFFB-432E-9A3F-678CDD389790}"/>
    <cellStyle name="Note 10 2 3 2 6" xfId="21623" xr:uid="{41E9DE6B-2F82-4264-AA25-9DB742E52101}"/>
    <cellStyle name="Note 10 2 3 3" xfId="9015" xr:uid="{3A16AAA5-7F8D-4337-B9FF-BA481620B07D}"/>
    <cellStyle name="Note 10 2 3 3 2" xfId="37913" xr:uid="{19340B6F-351A-4DE5-9D65-27B09A145DD8}"/>
    <cellStyle name="Note 10 2 3 3 3" xfId="23489" xr:uid="{44106B0A-2D10-4C4A-AD96-2DE438490964}"/>
    <cellStyle name="Note 10 2 3 4" xfId="12752" xr:uid="{D2F29A59-637E-4ACD-9DA6-784768EC24B8}"/>
    <cellStyle name="Note 10 2 3 4 2" xfId="41645" xr:uid="{E1782FE0-6D2A-4302-81A9-B66E06B851DE}"/>
    <cellStyle name="Note 10 2 3 4 3" xfId="27221" xr:uid="{17420219-1251-4942-8077-FD6EE8ABAC54}"/>
    <cellStyle name="Note 10 2 3 5" xfId="16308" xr:uid="{7F5AA902-B06E-4D99-83CB-853FA4859C5A}"/>
    <cellStyle name="Note 10 2 3 5 2" xfId="45187" xr:uid="{0048A692-F0CD-46E5-8962-D2978AC0AA98}"/>
    <cellStyle name="Note 10 2 3 5 3" xfId="30763" xr:uid="{0B8F3788-944E-42A6-9B0F-BF7352526664}"/>
    <cellStyle name="Note 10 2 3 6" xfId="5258" xr:uid="{B42F1211-0390-4C3D-B9FA-830FC84479EC}"/>
    <cellStyle name="Note 10 2 3 6 2" xfId="34181" xr:uid="{96559944-E535-4602-A7DE-F0CC2104A5A7}"/>
    <cellStyle name="Note 10 2 3 7" xfId="19757" xr:uid="{A59FFAE0-26E1-46D9-808D-A7BEF16C1EF9}"/>
    <cellStyle name="Note 10 2 4" xfId="2587" xr:uid="{2345DD75-CCD4-405C-9F86-5EB32F8BEF07}"/>
    <cellStyle name="Note 10 2 4 2" xfId="9948" xr:uid="{EB8A48BE-CDB9-4320-9D95-642A92A30164}"/>
    <cellStyle name="Note 10 2 4 2 2" xfId="38846" xr:uid="{E4161470-430D-49DC-A2AB-0712688CA6D3}"/>
    <cellStyle name="Note 10 2 4 2 3" xfId="24422" xr:uid="{2A8D9DFD-69EA-42A2-A5C1-01665A065120}"/>
    <cellStyle name="Note 10 2 4 3" xfId="13685" xr:uid="{A4E91D56-D460-40A7-B2F7-613CD0D11FBF}"/>
    <cellStyle name="Note 10 2 4 3 2" xfId="42578" xr:uid="{9571A831-99F1-406E-8D2E-D5BE177CBB49}"/>
    <cellStyle name="Note 10 2 4 3 3" xfId="28154" xr:uid="{0CF9B33B-9112-4F22-83B5-88B48DC02593}"/>
    <cellStyle name="Note 10 2 4 4" xfId="17115" xr:uid="{90F78C71-DC17-41BD-A85D-28BBD448C7F8}"/>
    <cellStyle name="Note 10 2 4 4 2" xfId="45993" xr:uid="{4B38F15A-352E-4046-82E7-CF8BABB4C918}"/>
    <cellStyle name="Note 10 2 4 4 3" xfId="31569" xr:uid="{92A7FF49-7DB9-47E5-B58F-ACDFF96BBD16}"/>
    <cellStyle name="Note 10 2 4 5" xfId="6199" xr:uid="{16206B7C-F251-4BD2-A4CA-8D08D9A618EB}"/>
    <cellStyle name="Note 10 2 4 5 2" xfId="35114" xr:uid="{BA13EDF8-D2D3-4ED5-B372-82B3971F0CFE}"/>
    <cellStyle name="Note 10 2 4 6" xfId="20690" xr:uid="{6BD2A121-BFAB-4009-96D4-16800952572F}"/>
    <cellStyle name="Note 10 2 5" xfId="8082" xr:uid="{3531E978-E09F-44DA-AF0F-FD2E4815C484}"/>
    <cellStyle name="Note 10 2 5 2" xfId="36980" xr:uid="{5515BEA6-8852-4539-A98A-8AED3DB97FFC}"/>
    <cellStyle name="Note 10 2 5 3" xfId="22556" xr:uid="{48B117BB-D418-469D-BB36-1DE4922D2911}"/>
    <cellStyle name="Note 10 2 6" xfId="11817" xr:uid="{91D39C47-F68F-400F-A105-51CF3A72222A}"/>
    <cellStyle name="Note 10 2 6 2" xfId="40712" xr:uid="{271BFB1E-1DAB-4C5F-8B3F-E8F6E0934A4D}"/>
    <cellStyle name="Note 10 2 6 3" xfId="26288" xr:uid="{17C277AD-639C-475D-ACBA-DFA078665BA7}"/>
    <cellStyle name="Note 10 2 7" xfId="15494" xr:uid="{6E274A84-F91D-4E51-A36E-E5A5C1B7605A}"/>
    <cellStyle name="Note 10 2 7 2" xfId="44381" xr:uid="{CF5BB9DC-6544-4EAE-83C1-90319138DB93}"/>
    <cellStyle name="Note 10 2 7 3" xfId="29957" xr:uid="{6CF4592B-7543-48F0-9051-7EE07E7FE1DD}"/>
    <cellStyle name="Note 10 2 8" xfId="4266" xr:uid="{88219885-ED23-467E-BC9C-9B2E5AE6E5B7}"/>
    <cellStyle name="Note 10 2 8 2" xfId="33247" xr:uid="{659B6DD0-EDD8-4133-B93D-8DA3A6DB019C}"/>
    <cellStyle name="Note 10 2 9" xfId="18824" xr:uid="{497857EA-F329-4C35-A3B4-A55EF56C7D1B}"/>
    <cellStyle name="Note 10 3" xfId="650" xr:uid="{BFB0E36A-C1DA-44F3-B8CB-D6F8E796460B}"/>
    <cellStyle name="Note 10 3 2" xfId="1304" xr:uid="{C74BAADA-1D7F-4B2E-BAD9-F9599792508C}"/>
    <cellStyle name="Note 10 3 2 2" xfId="2186" xr:uid="{0EC80F59-5062-4DE7-B000-216371230876}"/>
    <cellStyle name="Note 10 3 2 2 2" xfId="3800" xr:uid="{A4A247E0-728A-4D9E-B859-6A2378E9C916}"/>
    <cellStyle name="Note 10 3 2 2 2 2" xfId="11205" xr:uid="{093F0483-05D2-4656-9F6A-15ACBFCB35E3}"/>
    <cellStyle name="Note 10 3 2 2 2 2 2" xfId="40103" xr:uid="{1ADD9007-EF25-43ED-BA01-A08D6D483A26}"/>
    <cellStyle name="Note 10 3 2 2 2 2 3" xfId="25679" xr:uid="{A65ECB06-6394-46A3-B9AF-DBF20F8FE13D}"/>
    <cellStyle name="Note 10 3 2 2 2 3" xfId="14942" xr:uid="{CF20F529-163F-4045-BFD8-7DCDF1FEDFE8}"/>
    <cellStyle name="Note 10 3 2 2 2 3 2" xfId="43835" xr:uid="{062A424E-9466-43DF-8795-A0303A1E0543}"/>
    <cellStyle name="Note 10 3 2 2 2 3 3" xfId="29411" xr:uid="{DFF87DAB-D6D6-4C39-BA36-49A1DAA99FF6}"/>
    <cellStyle name="Note 10 3 2 2 2 4" xfId="18328" xr:uid="{83F8AFD9-44B1-4E5F-9F2C-9FC12EAFC46B}"/>
    <cellStyle name="Note 10 3 2 2 2 4 2" xfId="47206" xr:uid="{340E4788-8952-4908-8925-1D8C6D82E4E2}"/>
    <cellStyle name="Note 10 3 2 2 2 4 3" xfId="32782" xr:uid="{CA78F362-9470-4887-B7C6-F337D6D3B33D}"/>
    <cellStyle name="Note 10 3 2 2 2 5" xfId="7456" xr:uid="{16391991-B720-4395-8BBD-E731E4E7CB81}"/>
    <cellStyle name="Note 10 3 2 2 2 5 2" xfId="36371" xr:uid="{0A1FAD99-090C-462A-8F3B-0E7F184088D1}"/>
    <cellStyle name="Note 10 3 2 2 2 6" xfId="21947" xr:uid="{C0F0445D-ECDC-48CB-9229-A73C903AC772}"/>
    <cellStyle name="Note 10 3 2 2 3" xfId="9339" xr:uid="{3031565F-9CBC-42E4-B2C5-B7CF356615D5}"/>
    <cellStyle name="Note 10 3 2 2 3 2" xfId="38237" xr:uid="{A03B2649-7974-4C86-B96C-C0253A1D6727}"/>
    <cellStyle name="Note 10 3 2 2 3 3" xfId="23813" xr:uid="{6288C210-5D70-460E-BAAC-24DD5B2113F6}"/>
    <cellStyle name="Note 10 3 2 2 4" xfId="13076" xr:uid="{11BDA86B-D91A-467A-B3C1-8C76BF0A31C7}"/>
    <cellStyle name="Note 10 3 2 2 4 2" xfId="41969" xr:uid="{FDB18CD6-4726-4E4C-AA10-27149B2170F9}"/>
    <cellStyle name="Note 10 3 2 2 4 3" xfId="27545" xr:uid="{88D496E7-A7F3-4161-9A3B-5BE7E4405A6F}"/>
    <cellStyle name="Note 10 3 2 2 5" xfId="16715" xr:uid="{6203042D-2C12-4C66-A2A0-C3618D2FD29B}"/>
    <cellStyle name="Note 10 3 2 2 5 2" xfId="45594" xr:uid="{16A37F96-1AF6-4F8D-B557-8BE49861B7CC}"/>
    <cellStyle name="Note 10 3 2 2 5 3" xfId="31170" xr:uid="{D0925713-5691-4088-A145-B35B3513D26A}"/>
    <cellStyle name="Note 10 3 2 2 6" xfId="5582" xr:uid="{B5C380D7-E49D-46D7-A8B3-0CA88A3E21AD}"/>
    <cellStyle name="Note 10 3 2 2 6 2" xfId="34505" xr:uid="{53E98A1C-8A22-40DE-8524-1E5F0D0A6BA8}"/>
    <cellStyle name="Note 10 3 2 2 7" xfId="20081" xr:uid="{1379C16B-9D08-4C9C-A0DE-195382B6EDEC}"/>
    <cellStyle name="Note 10 3 2 3" xfId="2994" xr:uid="{FD027500-925B-4F76-9504-B88DC364A44F}"/>
    <cellStyle name="Note 10 3 2 3 2" xfId="10272" xr:uid="{B501615C-7CC9-45E0-9F79-8234522D2FAF}"/>
    <cellStyle name="Note 10 3 2 3 2 2" xfId="39170" xr:uid="{0C6137BC-1834-4258-8EDB-6E226EE6BF1D}"/>
    <cellStyle name="Note 10 3 2 3 2 3" xfId="24746" xr:uid="{68CCDBEA-2958-4A86-AAC4-C497A7FB482F}"/>
    <cellStyle name="Note 10 3 2 3 3" xfId="14009" xr:uid="{07D14F41-0049-4216-8B81-DE006DC21204}"/>
    <cellStyle name="Note 10 3 2 3 3 2" xfId="42902" xr:uid="{13AD93A7-25D7-4428-9A8B-6E933A819DFD}"/>
    <cellStyle name="Note 10 3 2 3 3 3" xfId="28478" xr:uid="{2C600EC6-2EED-474A-85C5-C8900708D15E}"/>
    <cellStyle name="Note 10 3 2 3 4" xfId="17522" xr:uid="{1D7F9F79-2811-41BF-A5A1-0F23C2DAFB03}"/>
    <cellStyle name="Note 10 3 2 3 4 2" xfId="46400" xr:uid="{C51F94E8-2981-4A50-830C-C759A38FC0E5}"/>
    <cellStyle name="Note 10 3 2 3 4 3" xfId="31976" xr:uid="{8D2374F2-B36C-4F47-9FBF-FB578FF03631}"/>
    <cellStyle name="Note 10 3 2 3 5" xfId="6523" xr:uid="{A3B089C8-E255-47E3-BBE1-AB599DAF9BF0}"/>
    <cellStyle name="Note 10 3 2 3 5 2" xfId="35438" xr:uid="{1F564D45-BBC4-4282-8B95-441251639A8A}"/>
    <cellStyle name="Note 10 3 2 3 6" xfId="21014" xr:uid="{422847C3-8055-4F63-ADD9-E41BA6827896}"/>
    <cellStyle name="Note 10 3 2 4" xfId="8406" xr:uid="{A2F5FC21-2E6E-4B1B-BFE1-0A4E8F8D44D2}"/>
    <cellStyle name="Note 10 3 2 4 2" xfId="37304" xr:uid="{BF0EE594-B56A-4B5E-ABF7-241044F29432}"/>
    <cellStyle name="Note 10 3 2 4 3" xfId="22880" xr:uid="{53FE2CB5-9495-40D0-879F-4AE605344DEE}"/>
    <cellStyle name="Note 10 3 2 5" xfId="12141" xr:uid="{88B89E01-64A1-444D-A7AC-8964358C4F69}"/>
    <cellStyle name="Note 10 3 2 5 2" xfId="41036" xr:uid="{A062AEC3-A722-478B-A0D7-8F41DE4012AF}"/>
    <cellStyle name="Note 10 3 2 5 3" xfId="26612" xr:uid="{9F7FDE40-203F-4854-A486-01B93C108FA1}"/>
    <cellStyle name="Note 10 3 2 6" xfId="15908" xr:uid="{493314F5-26F2-4FE3-A0C9-5AB5E3E603FE}"/>
    <cellStyle name="Note 10 3 2 6 2" xfId="44788" xr:uid="{4AD9D9B5-746B-49BC-A789-008FDC4ACBBB}"/>
    <cellStyle name="Note 10 3 2 6 3" xfId="30364" xr:uid="{7867A92F-A5FB-4B63-A1A4-1AA5C5A2EF17}"/>
    <cellStyle name="Note 10 3 2 7" xfId="4632" xr:uid="{54AD5DAC-7A78-4C84-B6AC-649012ACC763}"/>
    <cellStyle name="Note 10 3 2 7 2" xfId="33571" xr:uid="{1F3DCCBA-F3A1-4DDA-8601-91E39E4F93B4}"/>
    <cellStyle name="Note 10 3 2 8" xfId="19148" xr:uid="{41548E5F-E9C1-4F48-A9FD-08AAE740BABB}"/>
    <cellStyle name="Note 10 3 3" xfId="1650" xr:uid="{BEE50C12-E956-4353-9686-EF278D621827}"/>
    <cellStyle name="Note 10 3 3 2" xfId="3264" xr:uid="{DD027D34-9F9A-4035-A33C-3F6645EF268D}"/>
    <cellStyle name="Note 10 3 3 2 2" xfId="10752" xr:uid="{05FF3C46-A532-4319-B99B-2B9ED3912A06}"/>
    <cellStyle name="Note 10 3 3 2 2 2" xfId="39650" xr:uid="{4A2CB9D1-5F9E-449F-853B-CCE6B7A97143}"/>
    <cellStyle name="Note 10 3 3 2 2 3" xfId="25226" xr:uid="{8487A470-BC6D-41B2-8324-2CF501782135}"/>
    <cellStyle name="Note 10 3 3 2 3" xfId="14489" xr:uid="{13356EA2-2E8D-47CE-80E0-33CBDE605201}"/>
    <cellStyle name="Note 10 3 3 2 3 2" xfId="43382" xr:uid="{69855E3F-9CED-4DDD-8D88-70A6D7B74518}"/>
    <cellStyle name="Note 10 3 3 2 3 3" xfId="28958" xr:uid="{8D49DF82-773A-4716-BFD7-8F39B10484D3}"/>
    <cellStyle name="Note 10 3 3 2 4" xfId="17792" xr:uid="{2A42015A-4210-43D9-8B67-8E6637797EE0}"/>
    <cellStyle name="Note 10 3 3 2 4 2" xfId="46670" xr:uid="{E7143024-AEBC-4E3E-9FFC-82339853C250}"/>
    <cellStyle name="Note 10 3 3 2 4 3" xfId="32246" xr:uid="{9C2B6F10-2666-49C4-8C17-4568E6158E23}"/>
    <cellStyle name="Note 10 3 3 2 5" xfId="7003" xr:uid="{C92C90C6-8539-4294-BE6A-2BC55E6E047E}"/>
    <cellStyle name="Note 10 3 3 2 5 2" xfId="35918" xr:uid="{F3851802-2F52-4E9C-8141-D7D9321AA5E8}"/>
    <cellStyle name="Note 10 3 3 2 6" xfId="21494" xr:uid="{1B510E8D-F51A-4A86-A42B-796AE9FF23AE}"/>
    <cellStyle name="Note 10 3 3 3" xfId="8886" xr:uid="{988A7CE2-D205-41BF-9CFE-75EC85FB8D5F}"/>
    <cellStyle name="Note 10 3 3 3 2" xfId="37784" xr:uid="{B2306F19-7A0A-4BAA-B236-2B49005CF096}"/>
    <cellStyle name="Note 10 3 3 3 3" xfId="23360" xr:uid="{91C51A1B-B877-4B2F-B898-A08A5B6C63B8}"/>
    <cellStyle name="Note 10 3 3 4" xfId="12623" xr:uid="{52DC0597-6EA2-492A-B789-51C3F3722FB7}"/>
    <cellStyle name="Note 10 3 3 4 2" xfId="41516" xr:uid="{3731A53B-A834-482A-A0D3-417DC43EDEF1}"/>
    <cellStyle name="Note 10 3 3 4 3" xfId="27092" xr:uid="{0B72C025-4B83-43BC-9521-4A947E5A6C78}"/>
    <cellStyle name="Note 10 3 3 5" xfId="16179" xr:uid="{A632F13F-0C74-4890-A175-4C8029BD61C7}"/>
    <cellStyle name="Note 10 3 3 5 2" xfId="45058" xr:uid="{EE05BA72-2BD7-4295-922D-604BCF41BB3F}"/>
    <cellStyle name="Note 10 3 3 5 3" xfId="30634" xr:uid="{5C5292A2-7720-46D1-8C13-FB156E0D50A7}"/>
    <cellStyle name="Note 10 3 3 6" xfId="5129" xr:uid="{0D620810-D4BE-4402-819E-47FB0E6BC41B}"/>
    <cellStyle name="Note 10 3 3 6 2" xfId="34052" xr:uid="{8727ED7E-4F62-4F2F-A502-B9A3ECEF6B1D}"/>
    <cellStyle name="Note 10 3 3 7" xfId="19628" xr:uid="{036FF01A-FD30-4C1A-8B07-7CD762D54A4E}"/>
    <cellStyle name="Note 10 3 4" xfId="2458" xr:uid="{71F857F2-5F58-46B2-ACED-8FB2222E16BD}"/>
    <cellStyle name="Note 10 3 4 2" xfId="9819" xr:uid="{414140D6-5D01-4C91-B619-83DC109FDB4F}"/>
    <cellStyle name="Note 10 3 4 2 2" xfId="38717" xr:uid="{352831F3-DDF3-4B37-836D-02459AFB4D44}"/>
    <cellStyle name="Note 10 3 4 2 3" xfId="24293" xr:uid="{B0BA7074-BBB5-4A83-8B9D-3A11C46A4C8E}"/>
    <cellStyle name="Note 10 3 4 3" xfId="13556" xr:uid="{B0BB1BC1-C4F9-423A-8704-3EDD98DBDD3A}"/>
    <cellStyle name="Note 10 3 4 3 2" xfId="42449" xr:uid="{D02FF956-A734-4EBC-8A8B-1329F4939E48}"/>
    <cellStyle name="Note 10 3 4 3 3" xfId="28025" xr:uid="{158BAFD9-2A81-47AB-AEBD-99C5AD3F821F}"/>
    <cellStyle name="Note 10 3 4 4" xfId="16986" xr:uid="{416E019F-B96A-406B-AA67-6960DA9A8B4D}"/>
    <cellStyle name="Note 10 3 4 4 2" xfId="45864" xr:uid="{1536FFAE-F7FD-4BEE-A545-3C5FBE3709C4}"/>
    <cellStyle name="Note 10 3 4 4 3" xfId="31440" xr:uid="{82BBFF5C-F300-48B9-BF95-F3D9A2DA2ECD}"/>
    <cellStyle name="Note 10 3 4 5" xfId="6070" xr:uid="{1ADF7283-74E5-4522-AF32-413A5C32D201}"/>
    <cellStyle name="Note 10 3 4 5 2" xfId="34985" xr:uid="{1000A5F6-0B53-466C-99B1-CEEC33DBB96E}"/>
    <cellStyle name="Note 10 3 4 6" xfId="20561" xr:uid="{56B6058C-DDA5-4B79-9510-AA880BCD0B36}"/>
    <cellStyle name="Note 10 3 5" xfId="7953" xr:uid="{992F9952-528F-4E38-9610-ACC777459F69}"/>
    <cellStyle name="Note 10 3 5 2" xfId="36851" xr:uid="{68B23A6B-FC8D-4DE7-89F1-B411A5136D92}"/>
    <cellStyle name="Note 10 3 5 3" xfId="22427" xr:uid="{BCB377CA-E3BE-4E09-9AAA-CE700AF21CBF}"/>
    <cellStyle name="Note 10 3 6" xfId="11688" xr:uid="{4EE9DE6F-8C83-49B9-B589-4490A6B9B93D}"/>
    <cellStyle name="Note 10 3 6 2" xfId="40583" xr:uid="{E3B77F14-046A-43E4-A1E3-4CE8F55C893C}"/>
    <cellStyle name="Note 10 3 6 3" xfId="26159" xr:uid="{F18375EE-F45A-4DC0-9E56-149CA7AE78FC}"/>
    <cellStyle name="Note 10 3 7" xfId="15365" xr:uid="{27D37F37-D0BB-459B-9E51-1E925A680C40}"/>
    <cellStyle name="Note 10 3 7 2" xfId="44252" xr:uid="{BD4D373B-51C1-45E9-93F0-4BAF36F1D71C}"/>
    <cellStyle name="Note 10 3 7 3" xfId="29828" xr:uid="{90373967-10E1-428F-9507-B41E3816C473}"/>
    <cellStyle name="Note 10 3 8" xfId="4137" xr:uid="{4970DAC6-4B99-41F8-A114-9D92C5D84B9F}"/>
    <cellStyle name="Note 10 3 8 2" xfId="33118" xr:uid="{D4C3B95C-1C94-490B-871F-F3E28A0561C5}"/>
    <cellStyle name="Note 10 3 9" xfId="18695" xr:uid="{F430986C-0EDF-4DD7-B89E-20DA32CC9099}"/>
    <cellStyle name="Note 10 4" xfId="1302" xr:uid="{E1DA7BFB-C360-445E-83F3-E89AF15C3172}"/>
    <cellStyle name="Note 10 4 2" xfId="2184" xr:uid="{95E77F27-210F-4D85-AC1C-B73E81D25C34}"/>
    <cellStyle name="Note 10 4 2 2" xfId="3798" xr:uid="{685B1523-E65F-403C-9E49-07EE8D97DCF7}"/>
    <cellStyle name="Note 10 4 2 2 2" xfId="11075" xr:uid="{08503EFE-3265-4A67-8426-ED83D0C2F794}"/>
    <cellStyle name="Note 10 4 2 2 2 2" xfId="39973" xr:uid="{34913805-5890-4E10-B5FA-F3FF06324ADB}"/>
    <cellStyle name="Note 10 4 2 2 2 3" xfId="25549" xr:uid="{0F042A45-06E3-4088-A021-54CB708013E5}"/>
    <cellStyle name="Note 10 4 2 2 3" xfId="14812" xr:uid="{F307FB3A-035B-4A50-A40F-905F025A6548}"/>
    <cellStyle name="Note 10 4 2 2 3 2" xfId="43705" xr:uid="{154B3047-2DD7-4C95-A2C2-0B37747F6B5B}"/>
    <cellStyle name="Note 10 4 2 2 3 3" xfId="29281" xr:uid="{D4E78B1A-ED20-4122-8AAE-6CF3C87F0DF0}"/>
    <cellStyle name="Note 10 4 2 2 4" xfId="18326" xr:uid="{D65D4E46-9324-484C-8F74-DFC4F6B0193B}"/>
    <cellStyle name="Note 10 4 2 2 4 2" xfId="47204" xr:uid="{D3AF1E04-F728-48AB-8A2C-7C36AE67DD9F}"/>
    <cellStyle name="Note 10 4 2 2 4 3" xfId="32780" xr:uid="{A4A6DC15-CB48-42EA-BD03-00404FFFE9B8}"/>
    <cellStyle name="Note 10 4 2 2 5" xfId="7326" xr:uid="{0F93AA30-F1E8-4291-9EED-FA707490C3E1}"/>
    <cellStyle name="Note 10 4 2 2 5 2" xfId="36241" xr:uid="{5DBCEB47-0C2F-4DD0-BC98-605091159A74}"/>
    <cellStyle name="Note 10 4 2 2 6" xfId="21817" xr:uid="{6AEE579C-A20E-4465-B92C-55218C7B8147}"/>
    <cellStyle name="Note 10 4 2 3" xfId="9209" xr:uid="{9AF37871-ED3F-4CAA-BA20-B4F2A42544F6}"/>
    <cellStyle name="Note 10 4 2 3 2" xfId="38107" xr:uid="{6C1E59BF-1E38-4E98-BA73-3BAC9415FA3D}"/>
    <cellStyle name="Note 10 4 2 3 3" xfId="23683" xr:uid="{3EAD707D-AB7B-474F-ABDC-5C6A15BE70CE}"/>
    <cellStyle name="Note 10 4 2 4" xfId="12946" xr:uid="{EBF8BAD1-68DD-4526-AF76-0114F26BDEA6}"/>
    <cellStyle name="Note 10 4 2 4 2" xfId="41839" xr:uid="{EEFD0914-4B7F-4680-B944-F45F319DBFF7}"/>
    <cellStyle name="Note 10 4 2 4 3" xfId="27415" xr:uid="{266BDB86-5BD0-48C3-91E7-1F1D430D38AC}"/>
    <cellStyle name="Note 10 4 2 5" xfId="16713" xr:uid="{284C83C7-9449-41C2-BA3E-BAD88618A908}"/>
    <cellStyle name="Note 10 4 2 5 2" xfId="45592" xr:uid="{7B8E4BDD-6A03-4141-85D7-5982919FF50D}"/>
    <cellStyle name="Note 10 4 2 5 3" xfId="31168" xr:uid="{4C866222-29B1-4963-AD79-E71C5DCD65A5}"/>
    <cellStyle name="Note 10 4 2 6" xfId="5452" xr:uid="{4FC7121D-E94C-4827-B07A-5A27B58D9A62}"/>
    <cellStyle name="Note 10 4 2 6 2" xfId="34375" xr:uid="{9BFEC9F5-445F-467F-B3AB-9DEF1F20E3CA}"/>
    <cellStyle name="Note 10 4 2 7" xfId="19951" xr:uid="{DF56E637-F458-484F-9AE4-D1084645E961}"/>
    <cellStyle name="Note 10 4 3" xfId="2992" xr:uid="{FB800106-A236-418A-AB4C-783CFCBBFA93}"/>
    <cellStyle name="Note 10 4 3 2" xfId="10142" xr:uid="{647FA552-965E-4139-ADEB-3AF18B81BC4D}"/>
    <cellStyle name="Note 10 4 3 2 2" xfId="39040" xr:uid="{8E5330FD-C4D4-4905-A76E-4DE3CBAF2B82}"/>
    <cellStyle name="Note 10 4 3 2 3" xfId="24616" xr:uid="{DD1F5243-CB4E-4BB7-AA8F-E1CBBD210AFC}"/>
    <cellStyle name="Note 10 4 3 3" xfId="13879" xr:uid="{6D4634FF-B51C-41AC-9053-33C721323804}"/>
    <cellStyle name="Note 10 4 3 3 2" xfId="42772" xr:uid="{41D32200-4CF2-4519-857C-FA2047DD7DA2}"/>
    <cellStyle name="Note 10 4 3 3 3" xfId="28348" xr:uid="{C0468BD4-3517-459D-B7FD-A738DC4B98E7}"/>
    <cellStyle name="Note 10 4 3 4" xfId="17520" xr:uid="{C3D6D5A3-8B4A-474F-BB23-B9A4E34F6348}"/>
    <cellStyle name="Note 10 4 3 4 2" xfId="46398" xr:uid="{A02C11E3-02FC-43FB-8D7A-9B6AEFC1C994}"/>
    <cellStyle name="Note 10 4 3 4 3" xfId="31974" xr:uid="{7DD8C51A-40B3-4D5C-A05C-602F5B286FA2}"/>
    <cellStyle name="Note 10 4 3 5" xfId="6393" xr:uid="{509F7CD2-BE34-49AD-9865-6C59A9E66476}"/>
    <cellStyle name="Note 10 4 3 5 2" xfId="35308" xr:uid="{E27E9FFC-902B-4F78-83A2-E2F442FF6487}"/>
    <cellStyle name="Note 10 4 3 6" xfId="20884" xr:uid="{8D8137AA-3751-43CD-A625-5E00627AF882}"/>
    <cellStyle name="Note 10 4 4" xfId="8276" xr:uid="{C676BD9C-D65A-49E3-B612-985C1F00A2DF}"/>
    <cellStyle name="Note 10 4 4 2" xfId="37174" xr:uid="{53A9428C-3615-41FF-9416-941A3B263DEE}"/>
    <cellStyle name="Note 10 4 4 3" xfId="22750" xr:uid="{2A1C44D9-CFC0-4151-B570-EE9C27C58DF8}"/>
    <cellStyle name="Note 10 4 5" xfId="12011" xr:uid="{2F5DB41C-870C-4122-A1A3-EAB39021D884}"/>
    <cellStyle name="Note 10 4 5 2" xfId="40906" xr:uid="{BA9DA237-42B3-4DA1-B784-55581D55CB48}"/>
    <cellStyle name="Note 10 4 5 3" xfId="26482" xr:uid="{91820657-01E4-49A5-9FD9-7BA9020EEF1B}"/>
    <cellStyle name="Note 10 4 6" xfId="15906" xr:uid="{59AF5875-71A8-4E84-9CF7-A72166BE869B}"/>
    <cellStyle name="Note 10 4 6 2" xfId="44786" xr:uid="{C0CACCF0-1A2E-4624-B51B-6C64C95EA05F}"/>
    <cellStyle name="Note 10 4 6 3" xfId="30362" xr:uid="{89422536-573C-4861-8AEA-181BC2B33778}"/>
    <cellStyle name="Note 10 4 7" xfId="4499" xr:uid="{D610961F-98A3-4113-B5E0-0D1D6874B820}"/>
    <cellStyle name="Note 10 4 7 2" xfId="33441" xr:uid="{BBE8FB09-3E78-4C4E-8342-2EA42AB1974F}"/>
    <cellStyle name="Note 10 4 8" xfId="19018" xr:uid="{335EE33B-8B60-49D6-B367-E6091E2881E4}"/>
    <cellStyle name="Note 10 5" xfId="1520" xr:uid="{447B19A1-4532-410F-8E3D-BCD4BBACFB5D}"/>
    <cellStyle name="Note 10 5 2" xfId="3134" xr:uid="{8FEFDE4F-17DB-4CE0-9D9C-2A510AFE3452}"/>
    <cellStyle name="Note 10 5 2 2" xfId="10622" xr:uid="{431ECF1A-7B33-47F5-9E2C-D2A7E7C7F738}"/>
    <cellStyle name="Note 10 5 2 2 2" xfId="39520" xr:uid="{C943C8E6-948A-4B05-BF80-F9DFCE64A497}"/>
    <cellStyle name="Note 10 5 2 2 3" xfId="25096" xr:uid="{52B41F24-6AE1-4890-8057-A6A19F51B7E7}"/>
    <cellStyle name="Note 10 5 2 3" xfId="14359" xr:uid="{920DA2A8-9C73-415F-86E2-A8CAF0B2EADA}"/>
    <cellStyle name="Note 10 5 2 3 2" xfId="43252" xr:uid="{281DB74A-32E6-4D16-AB44-4C17C73D08A5}"/>
    <cellStyle name="Note 10 5 2 3 3" xfId="28828" xr:uid="{00F79FC3-7D07-4A16-A72A-210BABB68FDE}"/>
    <cellStyle name="Note 10 5 2 4" xfId="17662" xr:uid="{6A20F740-A1DD-47BB-B812-DA7165C21F85}"/>
    <cellStyle name="Note 10 5 2 4 2" xfId="46540" xr:uid="{772DF393-8FA1-435C-B3D8-9BC8B1BB9504}"/>
    <cellStyle name="Note 10 5 2 4 3" xfId="32116" xr:uid="{CD4A3B84-0163-4353-865C-6487A956D612}"/>
    <cellStyle name="Note 10 5 2 5" xfId="6873" xr:uid="{E51B7244-A92B-44CC-9DC4-64B849F0C1E1}"/>
    <cellStyle name="Note 10 5 2 5 2" xfId="35788" xr:uid="{4CCE81FC-B0BC-4CBF-A01C-480D0FC9F119}"/>
    <cellStyle name="Note 10 5 2 6" xfId="21364" xr:uid="{0880FA75-EC3D-425F-8C7F-74E60D0E87F9}"/>
    <cellStyle name="Note 10 5 3" xfId="8756" xr:uid="{578663F1-9044-467A-8BEF-C56E2215D993}"/>
    <cellStyle name="Note 10 5 3 2" xfId="37654" xr:uid="{A25A6507-8A5D-4CED-BFF9-A8C0730339DE}"/>
    <cellStyle name="Note 10 5 3 3" xfId="23230" xr:uid="{89E9EDB3-BA53-4075-99AA-74EB5B0BB4AE}"/>
    <cellStyle name="Note 10 5 4" xfId="12493" xr:uid="{AC778A45-445B-4481-8D3E-B02E59009D58}"/>
    <cellStyle name="Note 10 5 4 2" xfId="41386" xr:uid="{8364F5F2-9E7D-42B2-AE30-E06B0543EE2F}"/>
    <cellStyle name="Note 10 5 4 3" xfId="26962" xr:uid="{CC017415-8FD3-45E0-BC44-7486FFC114E7}"/>
    <cellStyle name="Note 10 5 5" xfId="16049" xr:uid="{C701FE72-72B3-4987-8AB4-98FA4B124C3E}"/>
    <cellStyle name="Note 10 5 5 2" xfId="44928" xr:uid="{3FD28317-3285-456B-863F-838B2634A042}"/>
    <cellStyle name="Note 10 5 5 3" xfId="30504" xr:uid="{F56CB942-597A-4CAE-B11D-55ACB52D28FA}"/>
    <cellStyle name="Note 10 5 6" xfId="4999" xr:uid="{8FC894BE-558B-4F02-8B7D-4B77E1B1BAF6}"/>
    <cellStyle name="Note 10 5 6 2" xfId="33922" xr:uid="{25A42F92-D157-421E-9B4B-058800AB9B95}"/>
    <cellStyle name="Note 10 5 7" xfId="19498" xr:uid="{EA4A1D2A-5C8E-485D-9B2D-13AAB0E9DDA1}"/>
    <cellStyle name="Note 10 6" xfId="2328" xr:uid="{85A51949-2CA7-4628-A625-B9C838CDFA7E}"/>
    <cellStyle name="Note 10 6 2" xfId="9689" xr:uid="{E271D0C1-51FB-48A3-9D34-2F345E682955}"/>
    <cellStyle name="Note 10 6 2 2" xfId="38587" xr:uid="{B73D029F-FDF7-4F20-BE0B-DDDC77C8AE75}"/>
    <cellStyle name="Note 10 6 2 3" xfId="24163" xr:uid="{85B8E237-B98A-490E-95F2-603E74F97F50}"/>
    <cellStyle name="Note 10 6 3" xfId="13426" xr:uid="{BD4DC311-B5E3-4BDE-BC73-65C6CBAB62EA}"/>
    <cellStyle name="Note 10 6 3 2" xfId="42319" xr:uid="{A6A696BC-5685-4CE2-8D40-A7641928F0F8}"/>
    <cellStyle name="Note 10 6 3 3" xfId="27895" xr:uid="{4B6F18BC-6535-49DD-BF6E-9290F4273D7B}"/>
    <cellStyle name="Note 10 6 4" xfId="16856" xr:uid="{781ADA7E-1B51-43F1-9B64-7AFB330AB54D}"/>
    <cellStyle name="Note 10 6 4 2" xfId="45734" xr:uid="{646E8502-2C4C-4F21-85F8-459486589D53}"/>
    <cellStyle name="Note 10 6 4 3" xfId="31310" xr:uid="{587CD590-416D-4E57-9BA5-C053B0EAA5C8}"/>
    <cellStyle name="Note 10 6 5" xfId="5940" xr:uid="{C557BD45-676D-4369-9265-0170009190B1}"/>
    <cellStyle name="Note 10 6 5 2" xfId="34855" xr:uid="{ECAB12DC-D5F5-4941-AB71-E7496E39214A}"/>
    <cellStyle name="Note 10 6 6" xfId="20431" xr:uid="{748329F2-CC68-45BE-B5CB-7C6C5DBB508C}"/>
    <cellStyle name="Note 10 7" xfId="7823" xr:uid="{6D8E47C9-AABA-473B-B7E5-01778B17D954}"/>
    <cellStyle name="Note 10 7 2" xfId="36721" xr:uid="{3715F149-3D01-4299-8D8B-ECD93FB7AFC3}"/>
    <cellStyle name="Note 10 7 3" xfId="22297" xr:uid="{31D4CF68-6E83-4B5A-ABE1-E040D59A2BE4}"/>
    <cellStyle name="Note 10 8" xfId="11558" xr:uid="{31DCB093-EF47-48E8-A3D7-9FE53165BEC1}"/>
    <cellStyle name="Note 10 8 2" xfId="40453" xr:uid="{7E3138CA-6126-4DF9-8BF0-E3BDF2379500}"/>
    <cellStyle name="Note 10 8 3" xfId="26029" xr:uid="{D4783887-B1A6-49F2-BA2C-47EB128B0B79}"/>
    <cellStyle name="Note 10 9" xfId="15235" xr:uid="{E52C74B5-8B9B-44C0-80E4-3DA40B35702E}"/>
    <cellStyle name="Note 10 9 2" xfId="44122" xr:uid="{287719C5-A749-4AFA-B4B9-2A0B76230C04}"/>
    <cellStyle name="Note 10 9 3" xfId="29698" xr:uid="{A399BB20-E6A3-43AA-A42A-A13467B8BD7E}"/>
    <cellStyle name="Note 11" xfId="712" xr:uid="{F607C369-0D6A-41CD-90A9-785FCA6FFE6F}"/>
    <cellStyle name="Note 11 2" xfId="4647" xr:uid="{DA339210-DDD9-47B0-AFB4-1C74CC2F20D3}"/>
    <cellStyle name="Note 12" xfId="519" xr:uid="{B829DC17-1A34-4F94-A28C-BC0991384ECF}"/>
    <cellStyle name="Note 12 2" xfId="4513" xr:uid="{0C87F66B-0ABD-46CE-A271-3C587B9DD0CC}"/>
    <cellStyle name="Note 13" xfId="1305" xr:uid="{63CF19BF-26FE-421E-B852-269F702BC28D}"/>
    <cellStyle name="Note 13 2" xfId="4378" xr:uid="{E7C0D396-6291-43C6-B763-FDDBABDC9723}"/>
    <cellStyle name="Note 14" xfId="4296" xr:uid="{5C10079F-7D19-4069-B448-72C501F987F4}"/>
    <cellStyle name="Note 15" xfId="231" xr:uid="{3F6F1B60-0D3C-411C-8316-2E1EF26E5F46}"/>
    <cellStyle name="Note 2" xfId="232" xr:uid="{4A338C8B-C115-4560-B45D-3E5295AD7B0C}"/>
    <cellStyle name="Note 2 2" xfId="1400" xr:uid="{6ED5BD66-D6B9-43EE-AA5B-E53DDECBA14E}"/>
    <cellStyle name="Note 2 2 2" xfId="4379" xr:uid="{37B5A2D9-AA1D-40EF-A8AC-3025376A34EC}"/>
    <cellStyle name="Note 2 3" xfId="4297" xr:uid="{F855FED2-C2B1-46F0-A48E-B6E031C17BD3}"/>
    <cellStyle name="Note 3" xfId="314" xr:uid="{44E7B5E4-347E-476B-985E-1651ADD0024B}"/>
    <cellStyle name="Note 3 2" xfId="728" xr:uid="{0323DF81-1688-41CD-A069-D9E2C41FC1B0}"/>
    <cellStyle name="Note 3 2 10" xfId="18711" xr:uid="{EDA53BD3-BBCD-4E95-B9CF-8C7E6917C36D}"/>
    <cellStyle name="Note 3 2 2" xfId="1308" xr:uid="{44BB623F-DCD6-488E-B2D1-A89F744FD2D6}"/>
    <cellStyle name="Note 3 2 2 2" xfId="2189" xr:uid="{CD87A034-80FF-4323-98BD-93F7E9AD01BE}"/>
    <cellStyle name="Note 3 2 2 2 2" xfId="3803" xr:uid="{551AFBA6-CB7E-4426-9CE2-C1FBD14C25F2}"/>
    <cellStyle name="Note 3 2 2 2 2 2" xfId="11221" xr:uid="{E49A2846-BAA8-43D8-AE12-22635744BE2A}"/>
    <cellStyle name="Note 3 2 2 2 2 2 2" xfId="40119" xr:uid="{86534B14-2117-4085-9A1A-4894E676E2DF}"/>
    <cellStyle name="Note 3 2 2 2 2 2 3" xfId="25695" xr:uid="{4577E0AA-CA5D-459F-BBC2-455EF22D9E25}"/>
    <cellStyle name="Note 3 2 2 2 2 3" xfId="14958" xr:uid="{8B289554-E0D8-45F7-A517-B98BBFEEE159}"/>
    <cellStyle name="Note 3 2 2 2 2 3 2" xfId="43851" xr:uid="{D40F5CB6-CBCB-4740-8915-9A57913F4508}"/>
    <cellStyle name="Note 3 2 2 2 2 3 3" xfId="29427" xr:uid="{871C0E2F-CE8A-48C1-8C0F-2F2DF7B9C721}"/>
    <cellStyle name="Note 3 2 2 2 2 4" xfId="18331" xr:uid="{CA13A82D-893F-4EB1-8473-8855BE377252}"/>
    <cellStyle name="Note 3 2 2 2 2 4 2" xfId="47209" xr:uid="{3A6C6F53-4B24-4614-AC01-F3EA5552D56F}"/>
    <cellStyle name="Note 3 2 2 2 2 4 3" xfId="32785" xr:uid="{4FB159F9-3DE5-43CD-B133-D6004AC48B6F}"/>
    <cellStyle name="Note 3 2 2 2 2 5" xfId="7472" xr:uid="{E52E067B-336D-427C-A506-746BC55D90BD}"/>
    <cellStyle name="Note 3 2 2 2 2 5 2" xfId="36387" xr:uid="{D2448390-D4FD-4890-A293-BA8FA51E201E}"/>
    <cellStyle name="Note 3 2 2 2 2 6" xfId="21963" xr:uid="{10491AAC-9759-4B0C-AFB0-A56972362CA0}"/>
    <cellStyle name="Note 3 2 2 2 3" xfId="9355" xr:uid="{0EBED92F-3E3F-4736-881D-6D5D33FDC4AA}"/>
    <cellStyle name="Note 3 2 2 2 3 2" xfId="38253" xr:uid="{5DFEE937-ECF1-4C36-BF4B-1690A0320846}"/>
    <cellStyle name="Note 3 2 2 2 3 3" xfId="23829" xr:uid="{B45EDF25-4538-4B5B-8A39-732539FEC5B7}"/>
    <cellStyle name="Note 3 2 2 2 4" xfId="13092" xr:uid="{9AF8F3F9-7EAD-43E6-BE86-B44CD73904E3}"/>
    <cellStyle name="Note 3 2 2 2 4 2" xfId="41985" xr:uid="{6F9583C6-EF65-49D6-8EC1-4937290D62EA}"/>
    <cellStyle name="Note 3 2 2 2 4 3" xfId="27561" xr:uid="{E183784D-F702-4B15-BC2D-F61BCE1AE356}"/>
    <cellStyle name="Note 3 2 2 2 5" xfId="16718" xr:uid="{9C240369-DAA0-4C76-9A9E-0081578687FF}"/>
    <cellStyle name="Note 3 2 2 2 5 2" xfId="45597" xr:uid="{798539B6-4EBD-4E4D-ADD2-30287A023AA3}"/>
    <cellStyle name="Note 3 2 2 2 5 3" xfId="31173" xr:uid="{8EB80FCA-8F4A-46A4-AA1E-3E3964B75D26}"/>
    <cellStyle name="Note 3 2 2 2 6" xfId="5598" xr:uid="{FA11C245-EAFD-44EB-B47B-AF60B9356416}"/>
    <cellStyle name="Note 3 2 2 2 6 2" xfId="34521" xr:uid="{8060B930-E6D1-4421-8863-E480AC7CEC47}"/>
    <cellStyle name="Note 3 2 2 2 7" xfId="20097" xr:uid="{B934CC1A-138C-48B1-B7B1-BEDBEA97DD37}"/>
    <cellStyle name="Note 3 2 2 3" xfId="2997" xr:uid="{184ADF7D-830F-4685-B8D4-510B1BB3BA64}"/>
    <cellStyle name="Note 3 2 2 3 2" xfId="10288" xr:uid="{6AAE228A-736F-4DC5-B573-4144FE2B9096}"/>
    <cellStyle name="Note 3 2 2 3 2 2" xfId="39186" xr:uid="{01081776-54B1-42BB-A679-4AF24AEF7E54}"/>
    <cellStyle name="Note 3 2 2 3 2 3" xfId="24762" xr:uid="{FCFC4821-EDA1-41C8-A2E1-9FA9EADF61E8}"/>
    <cellStyle name="Note 3 2 2 3 3" xfId="14025" xr:uid="{5A73C64A-87BB-4ACB-A8E1-BEC2F471BCA3}"/>
    <cellStyle name="Note 3 2 2 3 3 2" xfId="42918" xr:uid="{BE2F33E8-B99C-45D7-8F1E-9A71F23F1E0C}"/>
    <cellStyle name="Note 3 2 2 3 3 3" xfId="28494" xr:uid="{D2FEABD4-6775-4649-AD74-9A326204475D}"/>
    <cellStyle name="Note 3 2 2 3 4" xfId="17525" xr:uid="{C33784DB-A0C2-4733-950D-65A8322EDAE6}"/>
    <cellStyle name="Note 3 2 2 3 4 2" xfId="46403" xr:uid="{03BF060E-E380-46A1-B604-FB2AABBDC69C}"/>
    <cellStyle name="Note 3 2 2 3 4 3" xfId="31979" xr:uid="{301569AC-5EA2-4952-A3FB-2309936BA029}"/>
    <cellStyle name="Note 3 2 2 3 5" xfId="6539" xr:uid="{50654677-2E14-4B40-9463-CEB4A7F496EE}"/>
    <cellStyle name="Note 3 2 2 3 5 2" xfId="35454" xr:uid="{3475B3A5-7AB9-40DE-A6ED-1A8276F4B151}"/>
    <cellStyle name="Note 3 2 2 3 6" xfId="21030" xr:uid="{AF2F3E9C-1D96-4AD2-A264-B22A863B9E56}"/>
    <cellStyle name="Note 3 2 2 4" xfId="8422" xr:uid="{2264FEF1-3AB2-43CA-BF1F-C823C8110473}"/>
    <cellStyle name="Note 3 2 2 4 2" xfId="37320" xr:uid="{2942E4DC-D32D-4457-A37C-31580EF20949}"/>
    <cellStyle name="Note 3 2 2 4 3" xfId="22896" xr:uid="{154AAB5E-810F-4BEA-BEA4-69B3FA17253C}"/>
    <cellStyle name="Note 3 2 2 5" xfId="12157" xr:uid="{505895AB-CA07-4D2A-AFB5-2C17AB6CF220}"/>
    <cellStyle name="Note 3 2 2 5 2" xfId="41052" xr:uid="{799F20D5-B0E3-4079-BED2-FB5A786BE1BF}"/>
    <cellStyle name="Note 3 2 2 5 3" xfId="26628" xr:uid="{636EF550-B028-4CFC-8280-43E188E0B28C}"/>
    <cellStyle name="Note 3 2 2 6" xfId="15911" xr:uid="{2798336A-44F6-473D-8A8C-5037500C8D63}"/>
    <cellStyle name="Note 3 2 2 6 2" xfId="44791" xr:uid="{638D01B0-7B6C-4C35-9A36-202DBD1B7813}"/>
    <cellStyle name="Note 3 2 2 6 3" xfId="30367" xr:uid="{2A566947-8913-449C-A8AB-E437EAAA78D6}"/>
    <cellStyle name="Note 3 2 2 7" xfId="4652" xr:uid="{8CC8D0A5-C745-46FE-94CE-CE56E6FBFBE8}"/>
    <cellStyle name="Note 3 2 2 7 2" xfId="33587" xr:uid="{90E81EAC-0070-43AA-98B8-7BBBD7A76C99}"/>
    <cellStyle name="Note 3 2 2 8" xfId="19164" xr:uid="{BB316784-371E-499B-A9FC-2C5CD5FE97B6}"/>
    <cellStyle name="Note 3 2 3" xfId="1307" xr:uid="{C710972D-45C7-4EF1-881A-3135230A688E}"/>
    <cellStyle name="Note 3 2 3 2" xfId="2188" xr:uid="{B1E48099-6C0E-4704-9FD0-77AAD9E8AAE9}"/>
    <cellStyle name="Note 3 2 3 2 2" xfId="3802" xr:uid="{D5ACBF5E-B186-47E7-841C-AF3273BEE6FB}"/>
    <cellStyle name="Note 3 2 3 2 2 2" xfId="11362" xr:uid="{A9571A43-B7EF-4FC1-BBD0-00325C71DA8D}"/>
    <cellStyle name="Note 3 2 3 2 2 2 2" xfId="40260" xr:uid="{B0C7FF10-365C-4DBD-A7DE-357E21762110}"/>
    <cellStyle name="Note 3 2 3 2 2 2 3" xfId="25836" xr:uid="{687C259B-ADC4-44DA-A2BD-381F3BD246DB}"/>
    <cellStyle name="Note 3 2 3 2 2 3" xfId="15099" xr:uid="{D29E8E40-4384-4CCC-B1AC-0A47007D0033}"/>
    <cellStyle name="Note 3 2 3 2 2 3 2" xfId="43992" xr:uid="{9CCCA635-185E-41B0-9170-AC37C4A8F7DB}"/>
    <cellStyle name="Note 3 2 3 2 2 3 3" xfId="29568" xr:uid="{FD183A8A-9407-4FC0-B727-F37341985E52}"/>
    <cellStyle name="Note 3 2 3 2 2 4" xfId="18330" xr:uid="{FFA82B11-E054-42B8-B9D7-4E20641AB15B}"/>
    <cellStyle name="Note 3 2 3 2 2 4 2" xfId="47208" xr:uid="{59E3CA3B-7B76-4312-8645-2D0E4135387B}"/>
    <cellStyle name="Note 3 2 3 2 2 4 3" xfId="32784" xr:uid="{A21030B2-0CDD-45F9-8BFD-54F5C879DA81}"/>
    <cellStyle name="Note 3 2 3 2 2 5" xfId="7613" xr:uid="{1C3EFD66-460B-4BFF-8CEE-64CA71E48518}"/>
    <cellStyle name="Note 3 2 3 2 2 5 2" xfId="36528" xr:uid="{7B81DF0B-D599-4A95-9A0B-7A71D2069C85}"/>
    <cellStyle name="Note 3 2 3 2 2 6" xfId="22104" xr:uid="{F6C198B0-D816-4C7A-A71F-347BB1B3565A}"/>
    <cellStyle name="Note 3 2 3 2 3" xfId="9496" xr:uid="{3DBC8296-0226-4329-B583-CCE720177478}"/>
    <cellStyle name="Note 3 2 3 2 3 2" xfId="38394" xr:uid="{391A0262-5791-40F4-861A-3838769D1421}"/>
    <cellStyle name="Note 3 2 3 2 3 3" xfId="23970" xr:uid="{2B18F093-919B-4FE3-9B69-226B6E198DEF}"/>
    <cellStyle name="Note 3 2 3 2 4" xfId="13233" xr:uid="{8D7CB376-F16B-448A-BE44-A45037E9F2AF}"/>
    <cellStyle name="Note 3 2 3 2 4 2" xfId="42126" xr:uid="{B0F78DE1-952B-4CC1-BC6A-02FB19CB4788}"/>
    <cellStyle name="Note 3 2 3 2 4 3" xfId="27702" xr:uid="{9C0515A1-4C98-4D28-8A91-87FD951679FF}"/>
    <cellStyle name="Note 3 2 3 2 5" xfId="16717" xr:uid="{20919304-96DE-466D-9648-B36B4EA45290}"/>
    <cellStyle name="Note 3 2 3 2 5 2" xfId="45596" xr:uid="{E36C5AE2-033D-44CD-A196-96F5BDBC1E5B}"/>
    <cellStyle name="Note 3 2 3 2 5 3" xfId="31172" xr:uid="{FD08CF23-7480-41B0-AFBE-53DA0FAF1EB6}"/>
    <cellStyle name="Note 3 2 3 2 6" xfId="5740" xr:uid="{1C13EF7A-C8A7-4542-B7EC-1E8B7196CF81}"/>
    <cellStyle name="Note 3 2 3 2 6 2" xfId="34662" xr:uid="{68DBAB50-DD36-407D-A116-77E1B8534BFC}"/>
    <cellStyle name="Note 3 2 3 2 7" xfId="20238" xr:uid="{7B166963-C088-45C3-B6D6-15069BEC9BEE}"/>
    <cellStyle name="Note 3 2 3 3" xfId="2996" xr:uid="{535DCF6A-44FE-4426-905A-C732E5F8019B}"/>
    <cellStyle name="Note 3 2 3 3 2" xfId="10429" xr:uid="{81D592CC-6C12-472B-B620-0AB10B6E23BF}"/>
    <cellStyle name="Note 3 2 3 3 2 2" xfId="39327" xr:uid="{66BE1D15-DBB7-4378-A9E8-12C5F41DD199}"/>
    <cellStyle name="Note 3 2 3 3 2 3" xfId="24903" xr:uid="{49C159DE-C1E1-43B6-918B-5F83E4FEF110}"/>
    <cellStyle name="Note 3 2 3 3 3" xfId="14166" xr:uid="{E7B5A6DD-91F6-4D6C-8C90-CD5F1EE31496}"/>
    <cellStyle name="Note 3 2 3 3 3 2" xfId="43059" xr:uid="{03EEC196-1222-488E-9D77-9364CEBDBD77}"/>
    <cellStyle name="Note 3 2 3 3 3 3" xfId="28635" xr:uid="{C3B67975-9272-4B44-B2ED-DEDD7F948A31}"/>
    <cellStyle name="Note 3 2 3 3 4" xfId="17524" xr:uid="{3992BAB6-102F-4DFC-8C23-055580C1F919}"/>
    <cellStyle name="Note 3 2 3 3 4 2" xfId="46402" xr:uid="{C5A31DF7-D2C1-4CC5-AEAB-734AD55B0479}"/>
    <cellStyle name="Note 3 2 3 3 4 3" xfId="31978" xr:uid="{4D6A14C7-B108-41F3-8BE3-73915CC13EB2}"/>
    <cellStyle name="Note 3 2 3 3 5" xfId="6680" xr:uid="{1821A3F3-0DF7-4EEF-9DFC-EB64778FA480}"/>
    <cellStyle name="Note 3 2 3 3 5 2" xfId="35595" xr:uid="{A10785E4-6AA2-40BC-83FA-1EF16C19B734}"/>
    <cellStyle name="Note 3 2 3 3 6" xfId="21171" xr:uid="{C6C3B47E-3934-4F0A-AC5A-96E1DCDF1870}"/>
    <cellStyle name="Note 3 2 3 4" xfId="8563" xr:uid="{DDDC7582-BBC3-4493-9F20-18D77E42B16A}"/>
    <cellStyle name="Note 3 2 3 4 2" xfId="37461" xr:uid="{20D752F7-7630-4083-BAB3-ED3F66A86FAC}"/>
    <cellStyle name="Note 3 2 3 4 3" xfId="23037" xr:uid="{A753D2CD-2286-4F15-B2F2-416A9FCEE0CF}"/>
    <cellStyle name="Note 3 2 3 5" xfId="12300" xr:uid="{3A85016F-B1F5-4877-B299-BD3F14846BF3}"/>
    <cellStyle name="Note 3 2 3 5 2" xfId="41193" xr:uid="{933B839C-EAF7-41C2-81EE-4C5220DE4ACD}"/>
    <cellStyle name="Note 3 2 3 5 3" xfId="26769" xr:uid="{24A4FEFF-9C25-404B-81CD-F6C0D4A44925}"/>
    <cellStyle name="Note 3 2 3 6" xfId="15910" xr:uid="{ECB1411A-78E0-437E-9F37-32D8C2AE7AFC}"/>
    <cellStyle name="Note 3 2 3 6 2" xfId="44790" xr:uid="{6C22E3F6-A081-4727-80EE-5746B0461C50}"/>
    <cellStyle name="Note 3 2 3 6 3" xfId="30366" xr:uid="{66D1F8F0-3A95-45E6-8DC4-F30391616258}"/>
    <cellStyle name="Note 3 2 3 7" xfId="4802" xr:uid="{B681ED92-0AED-4699-B270-D5570DE2BDD1}"/>
    <cellStyle name="Note 3 2 3 7 2" xfId="33729" xr:uid="{E8E7E0BA-85AB-4D28-B264-122ED2293465}"/>
    <cellStyle name="Note 3 2 3 8" xfId="19305" xr:uid="{85B2FE23-7EA6-47F2-A779-0B84BD7C1588}"/>
    <cellStyle name="Note 3 2 4" xfId="1666" xr:uid="{AAE8178D-05FB-4B6A-808C-D1CD2598FC54}"/>
    <cellStyle name="Note 3 2 4 2" xfId="3280" xr:uid="{FFF5B77F-9E03-4DBE-B610-13292372CE37}"/>
    <cellStyle name="Note 3 2 4 2 2" xfId="10768" xr:uid="{38F6660E-46BC-48CE-9A9F-DB76749686B1}"/>
    <cellStyle name="Note 3 2 4 2 2 2" xfId="39666" xr:uid="{2DE35D76-7647-43A2-803A-D3428E7D8E10}"/>
    <cellStyle name="Note 3 2 4 2 2 3" xfId="25242" xr:uid="{42922AC7-E763-42DB-98ED-94DA5261CA5C}"/>
    <cellStyle name="Note 3 2 4 2 3" xfId="14505" xr:uid="{9D35BE93-2C00-4F70-8B28-98DC59F0A7A0}"/>
    <cellStyle name="Note 3 2 4 2 3 2" xfId="43398" xr:uid="{40FC4CE9-5DC6-4058-B9C2-642B96D438BB}"/>
    <cellStyle name="Note 3 2 4 2 3 3" xfId="28974" xr:uid="{5EF10B97-71A7-4B7E-B039-D2A453AACFA3}"/>
    <cellStyle name="Note 3 2 4 2 4" xfId="17808" xr:uid="{3DFB61BD-D06A-477F-855C-EE12D3C0157D}"/>
    <cellStyle name="Note 3 2 4 2 4 2" xfId="46686" xr:uid="{6B22E071-7A86-4132-B196-B097A996AD90}"/>
    <cellStyle name="Note 3 2 4 2 4 3" xfId="32262" xr:uid="{D17DC55D-5EE9-4DE7-8243-61E05D8F1A56}"/>
    <cellStyle name="Note 3 2 4 2 5" xfId="7019" xr:uid="{98043741-8DDF-428D-927D-5216A13BA57C}"/>
    <cellStyle name="Note 3 2 4 2 5 2" xfId="35934" xr:uid="{77E8D8E0-931C-4120-99B2-7606D64B275E}"/>
    <cellStyle name="Note 3 2 4 2 6" xfId="21510" xr:uid="{AC0A251D-9606-455D-BED6-A73251B72E09}"/>
    <cellStyle name="Note 3 2 4 3" xfId="8902" xr:uid="{208BD080-F437-4CB6-8970-018AD0368576}"/>
    <cellStyle name="Note 3 2 4 3 2" xfId="37800" xr:uid="{892206E5-9FB0-4DE8-B224-743FF90A274B}"/>
    <cellStyle name="Note 3 2 4 3 3" xfId="23376" xr:uid="{29B11C75-820F-45A7-8A39-2AB6B9E1AEFC}"/>
    <cellStyle name="Note 3 2 4 4" xfId="12639" xr:uid="{85A5B8EB-F46B-4BC6-8333-C11FBF74E7FF}"/>
    <cellStyle name="Note 3 2 4 4 2" xfId="41532" xr:uid="{E400413D-B769-4E7B-97BF-1608A01478F9}"/>
    <cellStyle name="Note 3 2 4 4 3" xfId="27108" xr:uid="{397D366E-BBAB-45CD-BFE7-280C83DD47B7}"/>
    <cellStyle name="Note 3 2 4 5" xfId="16195" xr:uid="{B664D019-497E-4BB5-ABDB-43FB4160A658}"/>
    <cellStyle name="Note 3 2 4 5 2" xfId="45074" xr:uid="{63E02DE5-5847-42FF-9423-65B5894FA670}"/>
    <cellStyle name="Note 3 2 4 5 3" xfId="30650" xr:uid="{0785987D-A309-485F-AE89-80C4AE57468E}"/>
    <cellStyle name="Note 3 2 4 6" xfId="5145" xr:uid="{9C16BA92-1A63-4BFF-959D-CE277E5CD306}"/>
    <cellStyle name="Note 3 2 4 6 2" xfId="34068" xr:uid="{18BB7D64-2F13-438D-8C25-61E7D5BABF19}"/>
    <cellStyle name="Note 3 2 4 7" xfId="19644" xr:uid="{6BC95261-94FA-434D-A6A4-3AAB3B2FB0FF}"/>
    <cellStyle name="Note 3 2 5" xfId="2474" xr:uid="{E42646B4-7BB3-454A-B192-0C1DB0EB04A8}"/>
    <cellStyle name="Note 3 2 5 2" xfId="9835" xr:uid="{68E4308A-CD2F-4375-947D-3C6B26F7EDDF}"/>
    <cellStyle name="Note 3 2 5 2 2" xfId="38733" xr:uid="{0644519B-AA20-49A6-93E4-D9347E18D705}"/>
    <cellStyle name="Note 3 2 5 2 3" xfId="24309" xr:uid="{7959CF3C-2C1E-4E47-8C21-29BD760B17F2}"/>
    <cellStyle name="Note 3 2 5 3" xfId="13572" xr:uid="{30B489BA-9C5D-4225-A537-3B7DA5BD43AC}"/>
    <cellStyle name="Note 3 2 5 3 2" xfId="42465" xr:uid="{3E500CA2-7B77-45A1-A7A5-98A81440A289}"/>
    <cellStyle name="Note 3 2 5 3 3" xfId="28041" xr:uid="{E1041FCC-3236-46F3-9F25-9EBF22CFF06C}"/>
    <cellStyle name="Note 3 2 5 4" xfId="17002" xr:uid="{3619C213-B3DD-4E50-B719-B08541864194}"/>
    <cellStyle name="Note 3 2 5 4 2" xfId="45880" xr:uid="{F1B522FC-16F5-40BD-AA1B-D5B63D8E1D61}"/>
    <cellStyle name="Note 3 2 5 4 3" xfId="31456" xr:uid="{5DDA2B47-17B3-46F0-9451-1475EAF20BD5}"/>
    <cellStyle name="Note 3 2 5 5" xfId="6086" xr:uid="{1B7EB1A2-9248-4718-B4B3-5DA20922B4A0}"/>
    <cellStyle name="Note 3 2 5 5 2" xfId="35001" xr:uid="{225CB009-AAB9-43BA-B4B8-7A5047C1E3D7}"/>
    <cellStyle name="Note 3 2 5 6" xfId="20577" xr:uid="{ADE3425B-96D7-48B2-8DF5-A9F6AED5CE61}"/>
    <cellStyle name="Note 3 2 6" xfId="7969" xr:uid="{2A7D7531-9CE4-420C-8726-E5A3D6D8DAC2}"/>
    <cellStyle name="Note 3 2 6 2" xfId="36867" xr:uid="{5B6053BB-4F94-4456-8D66-DEC90F033F90}"/>
    <cellStyle name="Note 3 2 6 3" xfId="22443" xr:uid="{9C9CF855-FDA7-4B9B-8BD7-2E37E6056879}"/>
    <cellStyle name="Note 3 2 7" xfId="11704" xr:uid="{7250089E-12B7-4022-9683-AEC6AD69DD16}"/>
    <cellStyle name="Note 3 2 7 2" xfId="40599" xr:uid="{E0FFB6A0-71E7-4F46-A8F9-C5E330C7B40E}"/>
    <cellStyle name="Note 3 2 7 3" xfId="26175" xr:uid="{2256AEC2-F74A-40C9-B2E1-45E700B2A1DA}"/>
    <cellStyle name="Note 3 2 8" xfId="15381" xr:uid="{F15531A9-DAF2-43EF-AA61-87A9B3110CE5}"/>
    <cellStyle name="Note 3 2 8 2" xfId="44268" xr:uid="{306384D3-E695-4A3E-AD59-B5936F865759}"/>
    <cellStyle name="Note 3 2 8 3" xfId="29844" xr:uid="{0F45CE12-3FFA-4361-BD6C-39E77F40D5EE}"/>
    <cellStyle name="Note 3 2 9" xfId="4153" xr:uid="{2A522249-E264-461F-8B85-A3D012063985}"/>
    <cellStyle name="Note 3 2 9 2" xfId="33134" xr:uid="{92B5D9FC-66B7-48B3-8DF1-45DF747BCFF7}"/>
    <cellStyle name="Note 3 3" xfId="537" xr:uid="{315C62B4-D662-42FF-A22B-5DE64A48F3AB}"/>
    <cellStyle name="Note 3 3 2" xfId="1309" xr:uid="{2A2DE335-716A-4092-A8C0-07B1BCF79CB2}"/>
    <cellStyle name="Note 3 3 2 2" xfId="2190" xr:uid="{5324B5E2-939C-4CA2-A205-99165746AEB0}"/>
    <cellStyle name="Note 3 3 2 2 2" xfId="3804" xr:uid="{904F3BC8-7A29-42F1-865A-E3453BE55640}"/>
    <cellStyle name="Note 3 3 2 2 2 2" xfId="11092" xr:uid="{6AB58C48-DA49-4F32-A7D3-D89FA7D1A308}"/>
    <cellStyle name="Note 3 3 2 2 2 2 2" xfId="39990" xr:uid="{D8E08F57-A23D-4641-BEF4-28432F54D8C1}"/>
    <cellStyle name="Note 3 3 2 2 2 2 3" xfId="25566" xr:uid="{4CA4C833-365F-461B-8711-64B024DEE7E8}"/>
    <cellStyle name="Note 3 3 2 2 2 3" xfId="14829" xr:uid="{7E520A6D-F008-41BA-8E4F-4ADC1C3F83CD}"/>
    <cellStyle name="Note 3 3 2 2 2 3 2" xfId="43722" xr:uid="{8A06C38A-2224-488A-A2BC-93CE0A7DE470}"/>
    <cellStyle name="Note 3 3 2 2 2 3 3" xfId="29298" xr:uid="{FAAE3E4A-2F6D-44F2-B6DA-92AA411F5257}"/>
    <cellStyle name="Note 3 3 2 2 2 4" xfId="18332" xr:uid="{3255D54B-A81D-4352-9CFA-0249604F7869}"/>
    <cellStyle name="Note 3 3 2 2 2 4 2" xfId="47210" xr:uid="{5C7E1909-0010-4374-8581-5B644C81B351}"/>
    <cellStyle name="Note 3 3 2 2 2 4 3" xfId="32786" xr:uid="{D3FD6DCD-94F2-4F0A-91E8-AC78C6C16892}"/>
    <cellStyle name="Note 3 3 2 2 2 5" xfId="7343" xr:uid="{88969FBD-CD6E-4F07-A54C-1143998FC8AB}"/>
    <cellStyle name="Note 3 3 2 2 2 5 2" xfId="36258" xr:uid="{2A1A271A-2E06-41C4-B660-89F4FAF1451A}"/>
    <cellStyle name="Note 3 3 2 2 2 6" xfId="21834" xr:uid="{8020E47C-8ABD-4FD1-ABB4-6CFDB76EEAAA}"/>
    <cellStyle name="Note 3 3 2 2 3" xfId="9226" xr:uid="{56C29FE3-D2FC-49D0-9FE8-7BFB7E85B2CC}"/>
    <cellStyle name="Note 3 3 2 2 3 2" xfId="38124" xr:uid="{1D25C9F7-421D-425A-A3C9-6D9D5B0087C3}"/>
    <cellStyle name="Note 3 3 2 2 3 3" xfId="23700" xr:uid="{D62B0924-1EA9-46B7-82D5-9A8C10E4FCF0}"/>
    <cellStyle name="Note 3 3 2 2 4" xfId="12963" xr:uid="{D2FCAE61-B74B-422B-BE04-C4DFFF42DA4B}"/>
    <cellStyle name="Note 3 3 2 2 4 2" xfId="41856" xr:uid="{8C531D21-F49A-4047-840C-2EE7AC37D333}"/>
    <cellStyle name="Note 3 3 2 2 4 3" xfId="27432" xr:uid="{1491A4D1-29E1-4B08-BBDB-52E60891F520}"/>
    <cellStyle name="Note 3 3 2 2 5" xfId="16719" xr:uid="{FE240C9B-9641-445B-8F35-71730B9A5FBA}"/>
    <cellStyle name="Note 3 3 2 2 5 2" xfId="45598" xr:uid="{431685C0-97D4-40DA-9A36-24EDE16328CF}"/>
    <cellStyle name="Note 3 3 2 2 5 3" xfId="31174" xr:uid="{1AB543E4-8C70-49C2-8653-A61BECC13005}"/>
    <cellStyle name="Note 3 3 2 2 6" xfId="5469" xr:uid="{C60B35D6-A724-443A-B0F4-496D95175C83}"/>
    <cellStyle name="Note 3 3 2 2 6 2" xfId="34392" xr:uid="{B5D8F728-D381-42CA-9DD4-B1667D99B7B2}"/>
    <cellStyle name="Note 3 3 2 2 7" xfId="19968" xr:uid="{66986991-3B70-4BF4-B7D7-A655F04EA3A3}"/>
    <cellStyle name="Note 3 3 2 3" xfId="2998" xr:uid="{E6307166-F769-44B0-BF41-8D7052804A88}"/>
    <cellStyle name="Note 3 3 2 3 2" xfId="10159" xr:uid="{7910E6C3-578B-4704-A8F7-93890ACF0786}"/>
    <cellStyle name="Note 3 3 2 3 2 2" xfId="39057" xr:uid="{A05291BC-DBC3-46B9-BBA6-A359242295E1}"/>
    <cellStyle name="Note 3 3 2 3 2 3" xfId="24633" xr:uid="{53E289E6-D434-42F4-BFB2-B01D7B350496}"/>
    <cellStyle name="Note 3 3 2 3 3" xfId="13896" xr:uid="{05FD9A3C-E677-4881-962B-07188B9A46BB}"/>
    <cellStyle name="Note 3 3 2 3 3 2" xfId="42789" xr:uid="{7AB9575C-39C4-4A67-928A-D7A23F38A0FB}"/>
    <cellStyle name="Note 3 3 2 3 3 3" xfId="28365" xr:uid="{17E4A3B5-881D-4CE8-85C3-DD21DEA1BB42}"/>
    <cellStyle name="Note 3 3 2 3 4" xfId="17526" xr:uid="{7BBEABA8-0004-487B-A878-B86587482AEF}"/>
    <cellStyle name="Note 3 3 2 3 4 2" xfId="46404" xr:uid="{AF693791-2DDD-4554-9D85-8D5D1C933B52}"/>
    <cellStyle name="Note 3 3 2 3 4 3" xfId="31980" xr:uid="{BF1F8D5F-025C-4A82-801B-7E12A6EE7079}"/>
    <cellStyle name="Note 3 3 2 3 5" xfId="6410" xr:uid="{8F0DDC28-A09B-47BB-B0AD-5C2F92052382}"/>
    <cellStyle name="Note 3 3 2 3 5 2" xfId="35325" xr:uid="{AAF66F70-E560-4136-9C01-AF775E8A7029}"/>
    <cellStyle name="Note 3 3 2 3 6" xfId="20901" xr:uid="{EFFB4B83-FFC7-4903-8D82-E6189BD55ED9}"/>
    <cellStyle name="Note 3 3 2 4" xfId="8293" xr:uid="{5E2D62AD-AA30-480D-BC90-EEB458AFB3DB}"/>
    <cellStyle name="Note 3 3 2 4 2" xfId="37191" xr:uid="{D68DD5AF-6EEC-42E3-887B-755CD92435EC}"/>
    <cellStyle name="Note 3 3 2 4 3" xfId="22767" xr:uid="{E26FC684-8D1E-4A95-80DB-A943624BB268}"/>
    <cellStyle name="Note 3 3 2 5" xfId="12028" xr:uid="{11AD29DB-8E8F-4E7F-A62A-C499CB0D16B8}"/>
    <cellStyle name="Note 3 3 2 5 2" xfId="40923" xr:uid="{601FD0BA-D6AD-4216-8F26-87F93A554C33}"/>
    <cellStyle name="Note 3 3 2 5 3" xfId="26499" xr:uid="{A4E8A222-2484-4538-A855-209BB0B4DD70}"/>
    <cellStyle name="Note 3 3 2 6" xfId="15912" xr:uid="{82AB84EF-AA62-42D7-BBC6-ED7085C608B8}"/>
    <cellStyle name="Note 3 3 2 6 2" xfId="44792" xr:uid="{01C04231-EDBE-4AB9-89E7-B0D6C5F4F4F4}"/>
    <cellStyle name="Note 3 3 2 6 3" xfId="30368" xr:uid="{813B7F18-9E2F-4867-A57D-31E5D9340CA7}"/>
    <cellStyle name="Note 3 3 2 7" xfId="4519" xr:uid="{DDF80987-5530-4638-A3C0-DD3A9392441D}"/>
    <cellStyle name="Note 3 3 2 7 2" xfId="33458" xr:uid="{37266680-FC8D-4323-9972-8976DDFF5559}"/>
    <cellStyle name="Note 3 3 2 8" xfId="19035" xr:uid="{AC69A6EA-1E80-432E-8FBB-1C766CD558DC}"/>
    <cellStyle name="Note 3 3 3" xfId="1537" xr:uid="{4591E2DB-4F67-4892-A618-E6A064EEF93F}"/>
    <cellStyle name="Note 3 3 3 2" xfId="3151" xr:uid="{FC726C2B-1E8B-4C3B-ABB5-FE198D50D3D1}"/>
    <cellStyle name="Note 3 3 3 2 2" xfId="10639" xr:uid="{44163B9E-2CA4-4B35-A20B-9FE21686758E}"/>
    <cellStyle name="Note 3 3 3 2 2 2" xfId="39537" xr:uid="{E49E0AE9-E3C0-42FB-BD6C-73A0A0F78A04}"/>
    <cellStyle name="Note 3 3 3 2 2 3" xfId="25113" xr:uid="{FA0612E0-2975-4E18-AC66-4D0AF30C6834}"/>
    <cellStyle name="Note 3 3 3 2 3" xfId="14376" xr:uid="{190F78CF-8043-4C2A-A03B-87CAB8FD10FE}"/>
    <cellStyle name="Note 3 3 3 2 3 2" xfId="43269" xr:uid="{6AD43674-CD48-40E8-9F5B-367C42A67F38}"/>
    <cellStyle name="Note 3 3 3 2 3 3" xfId="28845" xr:uid="{09D0D49C-74B1-4B82-95A0-36806E6CBCA9}"/>
    <cellStyle name="Note 3 3 3 2 4" xfId="17679" xr:uid="{7BEE8411-EC64-4F63-A5F5-4081CC414045}"/>
    <cellStyle name="Note 3 3 3 2 4 2" xfId="46557" xr:uid="{C4CDCADA-A35F-4DD0-A273-BAF70B8B7B7D}"/>
    <cellStyle name="Note 3 3 3 2 4 3" xfId="32133" xr:uid="{F52C6A74-88E6-4184-B951-E7EE71593C4E}"/>
    <cellStyle name="Note 3 3 3 2 5" xfId="6890" xr:uid="{124B0CEE-FAE0-4DDF-AD24-451E25F08C31}"/>
    <cellStyle name="Note 3 3 3 2 5 2" xfId="35805" xr:uid="{258244E6-3ECA-4C96-8182-8085043E491D}"/>
    <cellStyle name="Note 3 3 3 2 6" xfId="21381" xr:uid="{B44D192E-E2BD-4392-B913-0ECB4DE4E93C}"/>
    <cellStyle name="Note 3 3 3 3" xfId="8773" xr:uid="{6B11B58B-24F5-4790-8965-3F9F65FB0D02}"/>
    <cellStyle name="Note 3 3 3 3 2" xfId="37671" xr:uid="{ACFA1F4F-9A88-4B47-8ADB-E9CC9E1940BE}"/>
    <cellStyle name="Note 3 3 3 3 3" xfId="23247" xr:uid="{3743CF04-99B8-4284-B6BE-68878962CF74}"/>
    <cellStyle name="Note 3 3 3 4" xfId="12510" xr:uid="{8DB9AEB6-CF85-49BA-8D41-58514F79532A}"/>
    <cellStyle name="Note 3 3 3 4 2" xfId="41403" xr:uid="{4BCCDB05-7AF3-4392-9615-4BE01AED2CD2}"/>
    <cellStyle name="Note 3 3 3 4 3" xfId="26979" xr:uid="{B3AE98EE-A832-4499-AD49-CA0373F5B1C3}"/>
    <cellStyle name="Note 3 3 3 5" xfId="16066" xr:uid="{540DDE52-82E0-4C47-9C1F-7AE6C435DECE}"/>
    <cellStyle name="Note 3 3 3 5 2" xfId="44945" xr:uid="{F74565FB-B079-44B8-873B-7A16A5D1D77C}"/>
    <cellStyle name="Note 3 3 3 5 3" xfId="30521" xr:uid="{23525455-C406-4F96-AC13-941326DC9341}"/>
    <cellStyle name="Note 3 3 3 6" xfId="5016" xr:uid="{6E30D6D2-30BA-42E5-A456-E9742ABF8775}"/>
    <cellStyle name="Note 3 3 3 6 2" xfId="33939" xr:uid="{3CA5DB86-C08D-4CEE-986E-AB7FC422D13A}"/>
    <cellStyle name="Note 3 3 3 7" xfId="19515" xr:uid="{B78580FC-9BE9-4FE6-AA31-7398A478B2D7}"/>
    <cellStyle name="Note 3 3 4" xfId="2345" xr:uid="{18A3EC1F-CE34-4719-AC56-1384254DAC1F}"/>
    <cellStyle name="Note 3 3 4 2" xfId="9706" xr:uid="{2C07A664-52FB-45F7-A28B-4F1DBC013108}"/>
    <cellStyle name="Note 3 3 4 2 2" xfId="38604" xr:uid="{71F637F0-C088-4C86-B288-923B0120759D}"/>
    <cellStyle name="Note 3 3 4 2 3" xfId="24180" xr:uid="{1FF1424F-C2B6-41EB-98E4-18377C292D98}"/>
    <cellStyle name="Note 3 3 4 3" xfId="13443" xr:uid="{32F51FED-A640-49AB-BEB5-7C07D0A26AC3}"/>
    <cellStyle name="Note 3 3 4 3 2" xfId="42336" xr:uid="{5D893298-5A04-4E5A-8518-5502500AC8BF}"/>
    <cellStyle name="Note 3 3 4 3 3" xfId="27912" xr:uid="{9FBC5E56-1421-41EA-9A31-DCA7BBAF2AD5}"/>
    <cellStyle name="Note 3 3 4 4" xfId="16873" xr:uid="{88269C1D-42AE-45C4-8D73-A09A1E50A3D0}"/>
    <cellStyle name="Note 3 3 4 4 2" xfId="45751" xr:uid="{555F56E2-C205-4110-B97A-968ACA35F905}"/>
    <cellStyle name="Note 3 3 4 4 3" xfId="31327" xr:uid="{B1290C09-E8F8-4316-8B58-13385392F741}"/>
    <cellStyle name="Note 3 3 4 5" xfId="5957" xr:uid="{EA45E7AF-18F8-4A02-AEAB-4FBEFC16A7B4}"/>
    <cellStyle name="Note 3 3 4 5 2" xfId="34872" xr:uid="{9599574E-C5F5-43B8-A731-79305110B71B}"/>
    <cellStyle name="Note 3 3 4 6" xfId="20448" xr:uid="{F9A3FD0F-296B-4E1D-BE52-9CAE9E9D48F5}"/>
    <cellStyle name="Note 3 3 5" xfId="7840" xr:uid="{3EB1B3CA-0213-4630-800B-F3F2D4E4B3C0}"/>
    <cellStyle name="Note 3 3 5 2" xfId="36738" xr:uid="{5CD5AD75-DF64-4FC6-B2BC-5A0612DE5AD7}"/>
    <cellStyle name="Note 3 3 5 3" xfId="22314" xr:uid="{8EB8244D-78B3-4E76-9F76-EF753B60A7B6}"/>
    <cellStyle name="Note 3 3 6" xfId="11575" xr:uid="{79C2D9DD-0E15-4918-8E41-0A2E3CC41C13}"/>
    <cellStyle name="Note 3 3 6 2" xfId="40470" xr:uid="{53B5C955-763F-41F5-8EED-04C46FD29371}"/>
    <cellStyle name="Note 3 3 6 3" xfId="26046" xr:uid="{22409D71-005F-4E5C-9338-9C7AD33263D5}"/>
    <cellStyle name="Note 3 3 7" xfId="15252" xr:uid="{F7453C86-13EC-4678-9ED0-EED8826D0062}"/>
    <cellStyle name="Note 3 3 7 2" xfId="44139" xr:uid="{581B7802-2B2B-427D-83E4-39F3EEED7805}"/>
    <cellStyle name="Note 3 3 7 3" xfId="29715" xr:uid="{BFB8AFA4-736D-46B4-B34B-29AA6DDED67F}"/>
    <cellStyle name="Note 3 3 8" xfId="4024" xr:uid="{230E0AC4-5273-484A-B114-13EBB68D64E4}"/>
    <cellStyle name="Note 3 3 8 2" xfId="33005" xr:uid="{89CBC2FE-E24A-4AE2-AC4D-0DECC770BE2B}"/>
    <cellStyle name="Note 3 3 9" xfId="18582" xr:uid="{B2CEBB4F-0D92-47E5-842D-4480A574CE0D}"/>
    <cellStyle name="Note 3 4" xfId="1310" xr:uid="{5E7FEB22-70CA-4EF7-AEC2-55C4F5BF41DA}"/>
    <cellStyle name="Note 3 4 2" xfId="2191" xr:uid="{419F2B3F-3A9E-41BF-BACB-5E21FA3791DF}"/>
    <cellStyle name="Note 3 4 2 2" xfId="3805" xr:uid="{E9A300BF-122D-4A87-AF57-BE9FE927BE20}"/>
    <cellStyle name="Note 3 4 2 2 2" xfId="7213" xr:uid="{E738B5D2-7E30-401F-93E9-F75C38569A19}"/>
    <cellStyle name="Note 3 4 2 2 2 2" xfId="10962" xr:uid="{99D37275-0580-4AB9-A571-AA99591878D6}"/>
    <cellStyle name="Note 3 4 2 2 2 2 2" xfId="39860" xr:uid="{5156D9AC-7D12-468B-BA8D-7F246B345F2A}"/>
    <cellStyle name="Note 3 4 2 2 2 2 3" xfId="25436" xr:uid="{875C82AC-8B11-4DCA-AA8D-FD8F1EB81EBC}"/>
    <cellStyle name="Note 3 4 2 2 2 3" xfId="14699" xr:uid="{F6063D90-76A2-48C4-90C2-71A4CD970DFC}"/>
    <cellStyle name="Note 3 4 2 2 2 3 2" xfId="43592" xr:uid="{B1D1D182-2E3C-42ED-BD54-BE6394B954F8}"/>
    <cellStyle name="Note 3 4 2 2 2 3 3" xfId="29168" xr:uid="{AD3ABAEC-30D7-4F11-BCBB-2F26408EE453}"/>
    <cellStyle name="Note 3 4 2 2 2 4" xfId="36128" xr:uid="{CCB14641-4BFF-4B8C-9283-0B0B0EB105E0}"/>
    <cellStyle name="Note 3 4 2 2 2 5" xfId="21704" xr:uid="{2C603A6E-DB02-4AD8-9D94-2EE930AB16BF}"/>
    <cellStyle name="Note 3 4 2 2 3" xfId="9096" xr:uid="{D6A47510-95EB-46CA-B9C7-98C44F602110}"/>
    <cellStyle name="Note 3 4 2 2 3 2" xfId="37994" xr:uid="{D15D5AA3-C5B7-45DE-BA74-31DA0B2AC9D7}"/>
    <cellStyle name="Note 3 4 2 2 3 3" xfId="23570" xr:uid="{8BFFC7DD-0920-4BA8-B22E-D30955792F51}"/>
    <cellStyle name="Note 3 4 2 2 4" xfId="12833" xr:uid="{3AE36848-DA16-443A-8513-C15E4796CC37}"/>
    <cellStyle name="Note 3 4 2 2 4 2" xfId="41726" xr:uid="{23C8DEA7-35BD-49D6-92DD-7E608687E7F9}"/>
    <cellStyle name="Note 3 4 2 2 4 3" xfId="27302" xr:uid="{3C0BAC8D-457F-4103-BE02-DDBB037CD74C}"/>
    <cellStyle name="Note 3 4 2 2 5" xfId="18333" xr:uid="{5DA81AAC-C67F-42A8-A919-D5508DF5FED9}"/>
    <cellStyle name="Note 3 4 2 2 5 2" xfId="47211" xr:uid="{AA7E127A-41B8-483C-9C06-E533FD085C68}"/>
    <cellStyle name="Note 3 4 2 2 5 3" xfId="32787" xr:uid="{D3AC3CAD-28A4-48EE-9FF8-DB583802A191}"/>
    <cellStyle name="Note 3 4 2 2 6" xfId="5339" xr:uid="{FB248C3E-7A85-423F-9E66-FEDB63BCDB3E}"/>
    <cellStyle name="Note 3 4 2 2 6 2" xfId="34262" xr:uid="{DF085CF0-A57C-4C95-8EAE-5F8EA18DCAF5}"/>
    <cellStyle name="Note 3 4 2 2 7" xfId="19838" xr:uid="{DAF1C7AD-C273-47CB-9566-3E8D5AA25E4D}"/>
    <cellStyle name="Note 3 4 2 3" xfId="6280" xr:uid="{9291BDCA-0785-4B39-BC2B-0F717BCA812B}"/>
    <cellStyle name="Note 3 4 2 3 2" xfId="10029" xr:uid="{9EB142A2-8C84-47E1-9861-56DEDBF2364F}"/>
    <cellStyle name="Note 3 4 2 3 2 2" xfId="38927" xr:uid="{C94D853D-9038-4DD2-858B-DD4F0E7415F3}"/>
    <cellStyle name="Note 3 4 2 3 2 3" xfId="24503" xr:uid="{5224C669-C2A5-41E0-A6DA-1CA5E6A8800B}"/>
    <cellStyle name="Note 3 4 2 3 3" xfId="13766" xr:uid="{080CDD7D-107B-4793-AC39-FB905A2EE35F}"/>
    <cellStyle name="Note 3 4 2 3 3 2" xfId="42659" xr:uid="{D41E67D7-DF4D-41E4-938C-0BE306C5AB33}"/>
    <cellStyle name="Note 3 4 2 3 3 3" xfId="28235" xr:uid="{16BAD067-7B5D-4FA0-8CC4-C7BA0F7967BD}"/>
    <cellStyle name="Note 3 4 2 3 4" xfId="35195" xr:uid="{1F22ECEA-CFBE-4DAC-A4A7-4A826AF9B571}"/>
    <cellStyle name="Note 3 4 2 3 5" xfId="20771" xr:uid="{00F53E66-45F1-42C5-9A2F-9548E4A7A2FF}"/>
    <cellStyle name="Note 3 4 2 4" xfId="8163" xr:uid="{21BE8A31-3899-4AE4-BA80-FCFB2E845D7F}"/>
    <cellStyle name="Note 3 4 2 4 2" xfId="37061" xr:uid="{4CD9D3E5-BD48-407A-9CD0-F142E29589D0}"/>
    <cellStyle name="Note 3 4 2 4 3" xfId="22637" xr:uid="{FE5B9559-62E0-4FC0-8F9F-3F0D996AD9A4}"/>
    <cellStyle name="Note 3 4 2 5" xfId="11898" xr:uid="{5808090A-6FC0-43DF-A3DF-71EC15CCADC1}"/>
    <cellStyle name="Note 3 4 2 5 2" xfId="40793" xr:uid="{77ED9ADE-1F0A-46F5-B2B0-271DD082C76F}"/>
    <cellStyle name="Note 3 4 2 5 3" xfId="26369" xr:uid="{D811B324-A487-4E44-AC24-AEC4E1E65F5A}"/>
    <cellStyle name="Note 3 4 2 6" xfId="16720" xr:uid="{03ABAE7A-E031-4BF8-8E89-44211D611294}"/>
    <cellStyle name="Note 3 4 2 6 2" xfId="45599" xr:uid="{E6D26164-2DB9-4119-939C-5555FAEBF9B5}"/>
    <cellStyle name="Note 3 4 2 6 3" xfId="31175" xr:uid="{E1F06321-3A01-4DC3-B050-BA324E17BE5E}"/>
    <cellStyle name="Note 3 4 2 7" xfId="4386" xr:uid="{BB75D391-10E6-4A21-883A-DFE324092917}"/>
    <cellStyle name="Note 3 4 2 7 2" xfId="33328" xr:uid="{55DCCA19-F472-4912-A556-958A6EF9D5DE}"/>
    <cellStyle name="Note 3 4 2 8" xfId="18905" xr:uid="{FB473C57-8F28-46C3-A9B1-10F1A0209699}"/>
    <cellStyle name="Note 3 4 3" xfId="2999" xr:uid="{8B567FAD-3653-444E-96B4-4E5B24A1E0FE}"/>
    <cellStyle name="Note 3 4 3 2" xfId="6760" xr:uid="{02867C2D-A862-407A-8035-B8FE7690D565}"/>
    <cellStyle name="Note 3 4 3 2 2" xfId="10509" xr:uid="{D0BE6CC7-36C4-4BE9-B011-44E93F45A92F}"/>
    <cellStyle name="Note 3 4 3 2 2 2" xfId="39407" xr:uid="{7D2E5F27-DA9A-4339-9413-C359BBA92013}"/>
    <cellStyle name="Note 3 4 3 2 2 3" xfId="24983" xr:uid="{9D428167-A891-4216-8F41-20FA91CBC016}"/>
    <cellStyle name="Note 3 4 3 2 3" xfId="14246" xr:uid="{D0A7A1F9-A828-4FAD-9D7F-DD926A94743C}"/>
    <cellStyle name="Note 3 4 3 2 3 2" xfId="43139" xr:uid="{367AF7A3-AC0F-489B-808E-F926F5CAAFFB}"/>
    <cellStyle name="Note 3 4 3 2 3 3" xfId="28715" xr:uid="{D00BEF9B-7F58-42ED-A2D4-3344D02DC853}"/>
    <cellStyle name="Note 3 4 3 2 4" xfId="35675" xr:uid="{66BA148C-DDF3-4DA5-8CA7-0E8D5D92D0C6}"/>
    <cellStyle name="Note 3 4 3 2 5" xfId="21251" xr:uid="{407593A1-F237-4478-A5E1-50A883C9BABD}"/>
    <cellStyle name="Note 3 4 3 3" xfId="8643" xr:uid="{F56BAD0C-E85F-4FC4-A33A-B73F903849D1}"/>
    <cellStyle name="Note 3 4 3 3 2" xfId="37541" xr:uid="{1CDF9C3C-C8D7-4521-B871-2C4C419238E1}"/>
    <cellStyle name="Note 3 4 3 3 3" xfId="23117" xr:uid="{77F2EF0F-EDC7-41E9-8682-C4337367BAE5}"/>
    <cellStyle name="Note 3 4 3 4" xfId="12380" xr:uid="{127B4F07-8C17-4256-BFAD-B3A47C65C9B0}"/>
    <cellStyle name="Note 3 4 3 4 2" xfId="41273" xr:uid="{7ED4B905-7778-4BA8-AE7B-D2366928E614}"/>
    <cellStyle name="Note 3 4 3 4 3" xfId="26849" xr:uid="{73D19ABE-CF08-486D-B3BA-7DD7571DFADA}"/>
    <cellStyle name="Note 3 4 3 5" xfId="17527" xr:uid="{881AF365-C7CD-4C85-825B-23CEE4E3B9C0}"/>
    <cellStyle name="Note 3 4 3 5 2" xfId="46405" xr:uid="{C170A50E-DEAE-44EE-BB4A-7B225E65A62B}"/>
    <cellStyle name="Note 3 4 3 5 3" xfId="31981" xr:uid="{E2386E2A-3A67-4A5F-B7E2-040B79758760}"/>
    <cellStyle name="Note 3 4 3 6" xfId="4886" xr:uid="{DFCFC9EA-51A7-41FD-8677-2C7A07220C54}"/>
    <cellStyle name="Note 3 4 3 6 2" xfId="33809" xr:uid="{2272FD42-57BC-4DF2-BD91-A8E1105E1DA9}"/>
    <cellStyle name="Note 3 4 3 7" xfId="19385" xr:uid="{95028881-FB3A-45A5-9E95-118A29CAA94B}"/>
    <cellStyle name="Note 3 4 4" xfId="5826" xr:uid="{3BDC5287-BEA3-4A1F-A6CB-61D44CE472EC}"/>
    <cellStyle name="Note 3 4 4 2" xfId="9576" xr:uid="{D433637D-AC57-406D-A207-D3169CC1BA10}"/>
    <cellStyle name="Note 3 4 4 2 2" xfId="38474" xr:uid="{438A82E1-BC8D-4212-AD2B-BBD29D1AFA2D}"/>
    <cellStyle name="Note 3 4 4 2 3" xfId="24050" xr:uid="{27CD20A6-4053-4594-AF57-4B8D245AE7BF}"/>
    <cellStyle name="Note 3 4 4 3" xfId="13313" xr:uid="{2E2796F4-EDFA-40E4-98D3-CB1E18930894}"/>
    <cellStyle name="Note 3 4 4 3 2" xfId="42206" xr:uid="{C068F823-C699-4091-A971-7EC502C662E9}"/>
    <cellStyle name="Note 3 4 4 3 3" xfId="27782" xr:uid="{565F9584-98DC-46C0-97A3-621E797012C4}"/>
    <cellStyle name="Note 3 4 4 4" xfId="34742" xr:uid="{9B9F9F2B-0BC8-4BA1-8414-134AB2E9B3AF}"/>
    <cellStyle name="Note 3 4 4 5" xfId="20318" xr:uid="{99F27C63-EDF4-4554-A36F-073DFE16E25B}"/>
    <cellStyle name="Note 3 4 5" xfId="7710" xr:uid="{667B71E1-FA55-4A63-8C47-C07937A6080E}"/>
    <cellStyle name="Note 3 4 5 2" xfId="36608" xr:uid="{59B04667-0A8B-493B-B567-21A0F26581F2}"/>
    <cellStyle name="Note 3 4 5 3" xfId="22184" xr:uid="{E0547EF4-808F-4213-9C5F-E68298FFAFB3}"/>
    <cellStyle name="Note 3 4 6" xfId="11445" xr:uid="{C8226B08-150B-43EC-9BB2-B488E28B9A23}"/>
    <cellStyle name="Note 3 4 6 2" xfId="40340" xr:uid="{603178AE-5BE7-4237-B6F7-DF4661A3B8CF}"/>
    <cellStyle name="Note 3 4 6 3" xfId="25916" xr:uid="{89C526AE-C397-426F-B341-B4A29939B016}"/>
    <cellStyle name="Note 3 4 7" xfId="15913" xr:uid="{1126DCFA-0336-4B48-BC10-4EE4B11BE336}"/>
    <cellStyle name="Note 3 4 7 2" xfId="44793" xr:uid="{CE866F8D-2481-469F-81C3-CE83D2D9580B}"/>
    <cellStyle name="Note 3 4 7 3" xfId="30369" xr:uid="{DE758092-F407-45A7-81E2-F4269ACEC3E5}"/>
    <cellStyle name="Note 3 4 8" xfId="3894" xr:uid="{1EDC0F79-979F-4857-9DA7-2F39FE289A3E}"/>
    <cellStyle name="Note 3 4 8 2" xfId="32875" xr:uid="{B263D3FA-9CF0-4D45-B5C4-529D244CD450}"/>
    <cellStyle name="Note 3 4 9" xfId="18452" xr:uid="{40A3235F-347D-47CC-9D21-557D0CD48E61}"/>
    <cellStyle name="Note 3 5" xfId="1306" xr:uid="{777AC61D-8793-4272-977A-5F76F57F9632}"/>
    <cellStyle name="Note 3 5 2" xfId="2187" xr:uid="{94FDF03F-8AF1-485D-9974-2247B3236D07}"/>
    <cellStyle name="Note 3 5 2 2" xfId="3801" xr:uid="{5DB41AEC-3DB2-4B29-8223-6B0ED0887FE7}"/>
    <cellStyle name="Note 3 5 2 2 2" xfId="18329" xr:uid="{5E6AADDE-5407-4DAA-852F-C7BD9FA8AF46}"/>
    <cellStyle name="Note 3 5 2 2 2 2" xfId="47207" xr:uid="{4218C6E1-8F8B-498C-AD22-E12CF4A426D0}"/>
    <cellStyle name="Note 3 5 2 2 3" xfId="32783" xr:uid="{72222FB5-6C53-4B33-99EA-2D4D0A8942D0}"/>
    <cellStyle name="Note 3 5 2 3" xfId="16716" xr:uid="{DA1111C2-1663-4536-BC01-08DFA30DDDB4}"/>
    <cellStyle name="Note 3 5 2 3 2" xfId="45595" xr:uid="{711AC03B-84B4-493A-9229-5AC0AE06E579}"/>
    <cellStyle name="Note 3 5 2 4" xfId="31171" xr:uid="{0AB8661B-DA63-4ABD-BCAF-87A236606A63}"/>
    <cellStyle name="Note 3 5 3" xfId="2995" xr:uid="{3D2215AC-F577-42C3-83D1-9280BB40EF93}"/>
    <cellStyle name="Note 3 5 3 2" xfId="17523" xr:uid="{AA15421C-5893-41BC-BA91-CF5801809B35}"/>
    <cellStyle name="Note 3 5 3 2 2" xfId="46401" xr:uid="{E051D5CF-5C9C-47A7-AD03-C743E7BADD9A}"/>
    <cellStyle name="Note 3 5 3 3" xfId="31977" xr:uid="{EE6E6969-7AE5-490B-951D-1359D59FAC0B}"/>
    <cellStyle name="Note 3 5 4" xfId="15909" xr:uid="{8B31D128-2B84-48D9-8377-7D01C467D702}"/>
    <cellStyle name="Note 3 5 4 2" xfId="44789" xr:uid="{25E8652F-7F50-4B68-8546-F2C45896C1ED}"/>
    <cellStyle name="Note 3 5 4 3" xfId="30365" xr:uid="{35502AD6-ACD3-40B6-9800-0E2E08DA97A3}"/>
    <cellStyle name="Note 3 5 5" xfId="4306" xr:uid="{556676EC-C359-4260-9F76-C747CF37AAE9}"/>
    <cellStyle name="Note 3 6" xfId="1197" xr:uid="{89F5FB2E-B6A7-4469-A8F1-56817C31312E}"/>
    <cellStyle name="Note 3 7" xfId="1407" xr:uid="{9A8D2BC9-F843-46AA-B2D3-4AFA7464AF5B}"/>
    <cellStyle name="Note 3 7 2" xfId="3021" xr:uid="{53C29535-E883-49B4-8751-65D9C8BEE460}"/>
    <cellStyle name="Note 3 7 2 2" xfId="17549" xr:uid="{D88169D5-FA26-48CB-9C49-06ED997FD695}"/>
    <cellStyle name="Note 3 7 2 2 2" xfId="46427" xr:uid="{BAC5FABA-DD15-436B-A3E8-4480FF50C94F}"/>
    <cellStyle name="Note 3 7 2 3" xfId="32003" xr:uid="{BF44C240-DE40-4DCD-A0A6-112F010BCA28}"/>
    <cellStyle name="Note 3 7 3" xfId="15936" xr:uid="{5E71ED1F-B73D-4A32-8289-ACC2588E8C97}"/>
    <cellStyle name="Note 3 7 3 2" xfId="44815" xr:uid="{5F6340BF-23C1-48C6-82BF-D52E92A1B2AC}"/>
    <cellStyle name="Note 3 7 4" xfId="30391" xr:uid="{EC590215-898F-4FB7-9F8F-29340AE172CE}"/>
    <cellStyle name="Note 3 8" xfId="2215" xr:uid="{44E47F40-A155-4177-82E0-EBB28FF35B7C}"/>
    <cellStyle name="Note 3 8 2" xfId="16743" xr:uid="{FBCDE5DE-68EA-4ED3-B8D5-7D423D6C3377}"/>
    <cellStyle name="Note 3 8 2 2" xfId="45621" xr:uid="{20066522-DB7E-4F91-81CC-C7503BF31A36}"/>
    <cellStyle name="Note 3 8 3" xfId="31197" xr:uid="{C902C2FA-3330-4BC2-AF62-D9C09118CBB1}"/>
    <cellStyle name="Note 3 9" xfId="15122" xr:uid="{D33C2569-434B-4D55-A4E3-67C46F85DC82}"/>
    <cellStyle name="Note 3 9 2" xfId="44009" xr:uid="{362794A1-0F2F-44C6-9511-5251F6389459}"/>
    <cellStyle name="Note 3 9 3" xfId="29585" xr:uid="{89F448E4-98BB-4F6B-83E7-17DE7CA115A9}"/>
    <cellStyle name="Note 4" xfId="343" xr:uid="{90C7EE37-6D4E-4599-A48D-58ED93D1F366}"/>
    <cellStyle name="Note 4 10" xfId="15136" xr:uid="{3BC05487-9672-4666-BF80-CD04444997B8}"/>
    <cellStyle name="Note 4 10 2" xfId="44023" xr:uid="{A54C69E2-43B0-429C-95C1-8F81A10D10C6}"/>
    <cellStyle name="Note 4 10 3" xfId="29599" xr:uid="{972D9DC0-F425-4053-8865-D43893AB0782}"/>
    <cellStyle name="Note 4 11" xfId="3857" xr:uid="{4F9D71EC-8373-4399-8EC1-01F124D75415}"/>
    <cellStyle name="Note 4 11 2" xfId="32837" xr:uid="{7E085367-F8CA-4305-A71B-16ABF4857A9D}"/>
    <cellStyle name="Note 4 12" xfId="18415" xr:uid="{717FF880-4CC4-45BA-AD07-E13691447D73}"/>
    <cellStyle name="Note 4 2" xfId="742" xr:uid="{BD9AB9A4-9032-4FFB-8905-44F146534E00}"/>
    <cellStyle name="Note 4 2 2" xfId="1312" xr:uid="{954DDAEC-FBC8-4E06-857F-730CA430AD88}"/>
    <cellStyle name="Note 4 2 2 2" xfId="2193" xr:uid="{E9324C38-34D5-46AE-83A5-C67249BDBF3D}"/>
    <cellStyle name="Note 4 2 2 2 2" xfId="3807" xr:uid="{71F59005-A159-4350-B22F-5F03FEB19E38}"/>
    <cellStyle name="Note 4 2 2 2 2 2" xfId="11235" xr:uid="{39BA953E-5176-4D44-940E-C975BEEAF1A0}"/>
    <cellStyle name="Note 4 2 2 2 2 2 2" xfId="40133" xr:uid="{305FB0CD-A0B0-454E-AFB9-1D13A99E606C}"/>
    <cellStyle name="Note 4 2 2 2 2 2 3" xfId="25709" xr:uid="{468D2A4B-DE08-4C5E-AC24-9F282AF9B329}"/>
    <cellStyle name="Note 4 2 2 2 2 3" xfId="14972" xr:uid="{91BD011B-F2DD-4A78-9678-8B824D8BDCC9}"/>
    <cellStyle name="Note 4 2 2 2 2 3 2" xfId="43865" xr:uid="{BEC39368-91DC-4389-8627-8D0F3AF74FC1}"/>
    <cellStyle name="Note 4 2 2 2 2 3 3" xfId="29441" xr:uid="{98329396-6C1C-4170-A54B-9DCE514107C9}"/>
    <cellStyle name="Note 4 2 2 2 2 4" xfId="18335" xr:uid="{00416F25-CC80-4B62-94C6-D7B3DC310379}"/>
    <cellStyle name="Note 4 2 2 2 2 4 2" xfId="47213" xr:uid="{087DFC5D-DDF9-43D6-9E27-96B8608EFD88}"/>
    <cellStyle name="Note 4 2 2 2 2 4 3" xfId="32789" xr:uid="{484D67F1-0F94-42EA-A176-4A19EDB22A7C}"/>
    <cellStyle name="Note 4 2 2 2 2 5" xfId="7486" xr:uid="{5A8E2F9C-EC79-401D-8CAC-2764C3D0A3F2}"/>
    <cellStyle name="Note 4 2 2 2 2 5 2" xfId="36401" xr:uid="{9E63F8FE-94EA-45A0-B0CB-367980D67450}"/>
    <cellStyle name="Note 4 2 2 2 2 6" xfId="21977" xr:uid="{5415AF26-86A8-44AC-9957-7CE946624929}"/>
    <cellStyle name="Note 4 2 2 2 3" xfId="9369" xr:uid="{07E8099F-EEAA-4CAD-97E2-83041D6415F7}"/>
    <cellStyle name="Note 4 2 2 2 3 2" xfId="38267" xr:uid="{0ECF0FEE-7178-4C53-9DD4-BA93FEAE6E7E}"/>
    <cellStyle name="Note 4 2 2 2 3 3" xfId="23843" xr:uid="{0C23A2C4-0BD3-4678-8D1D-033DC63A9CEB}"/>
    <cellStyle name="Note 4 2 2 2 4" xfId="13106" xr:uid="{2DE6A223-D8ED-44BF-B923-DD950D61726B}"/>
    <cellStyle name="Note 4 2 2 2 4 2" xfId="41999" xr:uid="{EF5540EB-F5E9-4BB6-B5F4-9E583D14F36C}"/>
    <cellStyle name="Note 4 2 2 2 4 3" xfId="27575" xr:uid="{92C3BE5D-3282-4D8F-8838-47CD8D9C0B5C}"/>
    <cellStyle name="Note 4 2 2 2 5" xfId="16722" xr:uid="{ACF2205C-7409-4D4B-A5FA-0074B00CE891}"/>
    <cellStyle name="Note 4 2 2 2 5 2" xfId="45601" xr:uid="{F6099FB8-9DE5-41C9-93BF-548C0BB09B22}"/>
    <cellStyle name="Note 4 2 2 2 5 3" xfId="31177" xr:uid="{225824B1-AADC-4CA4-96DD-7759780DF91E}"/>
    <cellStyle name="Note 4 2 2 2 6" xfId="5612" xr:uid="{F25FCEEF-A8F0-49FA-9680-FF8B3C757E68}"/>
    <cellStyle name="Note 4 2 2 2 6 2" xfId="34535" xr:uid="{3879FAE8-3C69-4820-8F60-B73A23E91802}"/>
    <cellStyle name="Note 4 2 2 2 7" xfId="20111" xr:uid="{6486E0DB-3323-43FE-B766-FA7080D8C7C4}"/>
    <cellStyle name="Note 4 2 2 3" xfId="3001" xr:uid="{777174E9-AB95-4F8C-BF7B-68DB2AE08600}"/>
    <cellStyle name="Note 4 2 2 3 2" xfId="10302" xr:uid="{A1329207-1324-4999-9401-2B13CBC85F03}"/>
    <cellStyle name="Note 4 2 2 3 2 2" xfId="39200" xr:uid="{E3B9F31C-8B9A-494F-8129-69D09B74B7D0}"/>
    <cellStyle name="Note 4 2 2 3 2 3" xfId="24776" xr:uid="{6B3A2EA9-5031-41BB-9BEA-37A9ED291E37}"/>
    <cellStyle name="Note 4 2 2 3 3" xfId="14039" xr:uid="{713418CE-17F5-49CD-BB3C-3CC826DAAC04}"/>
    <cellStyle name="Note 4 2 2 3 3 2" xfId="42932" xr:uid="{9BBFB9B3-BCBA-4D89-A82C-950CD86590CD}"/>
    <cellStyle name="Note 4 2 2 3 3 3" xfId="28508" xr:uid="{2686B785-AA39-4F0B-8360-60A115BE8118}"/>
    <cellStyle name="Note 4 2 2 3 4" xfId="17529" xr:uid="{58433101-CCD0-4B00-9F78-66E5BA6BC70B}"/>
    <cellStyle name="Note 4 2 2 3 4 2" xfId="46407" xr:uid="{0C6AA6F2-13DD-4996-8586-B9D6BF13776A}"/>
    <cellStyle name="Note 4 2 2 3 4 3" xfId="31983" xr:uid="{C04A68AF-A04A-4607-A9BD-E805513E6F18}"/>
    <cellStyle name="Note 4 2 2 3 5" xfId="6553" xr:uid="{8DDBA843-F43E-4813-B372-A57C47AEF5FD}"/>
    <cellStyle name="Note 4 2 2 3 5 2" xfId="35468" xr:uid="{8B3063D2-8329-4FDF-B5F5-7246888C29A2}"/>
    <cellStyle name="Note 4 2 2 3 6" xfId="21044" xr:uid="{6FC41604-438E-4214-81C5-339BC6F392E1}"/>
    <cellStyle name="Note 4 2 2 4" xfId="8436" xr:uid="{F1FB6DBD-B4E3-4779-BF50-C7558940CA13}"/>
    <cellStyle name="Note 4 2 2 4 2" xfId="37334" xr:uid="{7CA20510-AA6C-400A-B539-FDF77AB234D1}"/>
    <cellStyle name="Note 4 2 2 4 3" xfId="22910" xr:uid="{0C2EC643-F8BF-4556-AB8B-264453998A06}"/>
    <cellStyle name="Note 4 2 2 5" xfId="12171" xr:uid="{D2620DF5-1E85-41BF-8049-1A8AA5172519}"/>
    <cellStyle name="Note 4 2 2 5 2" xfId="41066" xr:uid="{238DB35F-3EF3-4D80-94AC-6792C9C0661F}"/>
    <cellStyle name="Note 4 2 2 5 3" xfId="26642" xr:uid="{4473BF6A-A0E6-4EFC-AC2F-161830693697}"/>
    <cellStyle name="Note 4 2 2 6" xfId="15915" xr:uid="{2ABFDC1A-FBD5-447E-8F5B-EC8F56FA8DC8}"/>
    <cellStyle name="Note 4 2 2 6 2" xfId="44795" xr:uid="{BBA0698A-FDE9-43E4-9404-54B5BD462A9A}"/>
    <cellStyle name="Note 4 2 2 6 3" xfId="30371" xr:uid="{8242DF4C-5FCE-4083-AAB9-5453E760425B}"/>
    <cellStyle name="Note 4 2 2 7" xfId="4666" xr:uid="{A5EEA831-911E-4466-B364-E962EF73EE23}"/>
    <cellStyle name="Note 4 2 2 7 2" xfId="33601" xr:uid="{7994C2D9-70C9-41FF-B00F-D3DF0A0F7B38}"/>
    <cellStyle name="Note 4 2 2 8" xfId="19178" xr:uid="{EE0A17C7-C648-4512-82D2-182F2B214CCD}"/>
    <cellStyle name="Note 4 2 3" xfId="1680" xr:uid="{8FFFC147-BBED-4519-BA77-A56060DA2569}"/>
    <cellStyle name="Note 4 2 3 2" xfId="3294" xr:uid="{7C51414F-9880-4DDA-A2D0-C90EA79554E3}"/>
    <cellStyle name="Note 4 2 3 2 2" xfId="10782" xr:uid="{5131AB76-4297-4BD6-870F-3536E75D1239}"/>
    <cellStyle name="Note 4 2 3 2 2 2" xfId="39680" xr:uid="{75D99B06-E368-4A3A-A5DE-C4B55DE08BBF}"/>
    <cellStyle name="Note 4 2 3 2 2 3" xfId="25256" xr:uid="{403A33FC-FFF7-43F0-9FE4-5B0D34BC8DDB}"/>
    <cellStyle name="Note 4 2 3 2 3" xfId="14519" xr:uid="{D405D3BD-C2EF-4F86-90F5-6FD2454D240A}"/>
    <cellStyle name="Note 4 2 3 2 3 2" xfId="43412" xr:uid="{EED32106-509C-4499-BE4A-5BD7CAE3FEFB}"/>
    <cellStyle name="Note 4 2 3 2 3 3" xfId="28988" xr:uid="{84F73C57-D9BC-4635-A121-5C0A8FF96C86}"/>
    <cellStyle name="Note 4 2 3 2 4" xfId="17822" xr:uid="{0E7C2E67-37A7-4EA8-954B-6FC7088C575D}"/>
    <cellStyle name="Note 4 2 3 2 4 2" xfId="46700" xr:uid="{D98DC610-4DB2-4C2C-9C48-25FBD48A69C0}"/>
    <cellStyle name="Note 4 2 3 2 4 3" xfId="32276" xr:uid="{E46D7F39-AD03-4D5B-9B4B-1A831D604843}"/>
    <cellStyle name="Note 4 2 3 2 5" xfId="7033" xr:uid="{24B49C95-D054-4676-9F41-0D910908F440}"/>
    <cellStyle name="Note 4 2 3 2 5 2" xfId="35948" xr:uid="{3DE6931E-5641-47CD-8A5F-7485CEF1CBFF}"/>
    <cellStyle name="Note 4 2 3 2 6" xfId="21524" xr:uid="{C3EAE3CC-51DE-4E35-831F-395C98B470CA}"/>
    <cellStyle name="Note 4 2 3 3" xfId="8916" xr:uid="{6892CF66-12BB-47B2-AFC9-4FBDE9F9EC53}"/>
    <cellStyle name="Note 4 2 3 3 2" xfId="37814" xr:uid="{BA443C68-D107-43A6-9A8E-D8FE55415644}"/>
    <cellStyle name="Note 4 2 3 3 3" xfId="23390" xr:uid="{1AE155B6-479F-42B0-AB05-328B5D62B0C3}"/>
    <cellStyle name="Note 4 2 3 4" xfId="12653" xr:uid="{8CA8E299-BD6F-4257-B004-C754A07C0884}"/>
    <cellStyle name="Note 4 2 3 4 2" xfId="41546" xr:uid="{797255EF-6388-4C44-B39F-79F071123B0F}"/>
    <cellStyle name="Note 4 2 3 4 3" xfId="27122" xr:uid="{7DC606CB-EF79-4B9C-A8D6-DFF7FA7FCAA2}"/>
    <cellStyle name="Note 4 2 3 5" xfId="16209" xr:uid="{92C3E962-1CED-4BA0-AF57-6CE2AAF8823C}"/>
    <cellStyle name="Note 4 2 3 5 2" xfId="45088" xr:uid="{3470D17C-8712-40E9-8953-6547257116FC}"/>
    <cellStyle name="Note 4 2 3 5 3" xfId="30664" xr:uid="{757B04DB-F35D-4FAC-8767-C6AE500C9661}"/>
    <cellStyle name="Note 4 2 3 6" xfId="5159" xr:uid="{76184355-998C-40C2-92AE-657D61F5B853}"/>
    <cellStyle name="Note 4 2 3 6 2" xfId="34082" xr:uid="{19F76BD9-F842-4A8F-A4B6-4CD9BB04FC29}"/>
    <cellStyle name="Note 4 2 3 7" xfId="19658" xr:uid="{B6CC763B-A2F2-42AD-AE1F-C95BCD5B3907}"/>
    <cellStyle name="Note 4 2 4" xfId="2488" xr:uid="{3F8FC51C-4080-4177-A104-3E71E41CD07E}"/>
    <cellStyle name="Note 4 2 4 2" xfId="9849" xr:uid="{22217C8F-85B0-4D9A-BB2B-F3EA6F5A0516}"/>
    <cellStyle name="Note 4 2 4 2 2" xfId="38747" xr:uid="{174EF961-959F-4568-BED9-25D8EBDFFC78}"/>
    <cellStyle name="Note 4 2 4 2 3" xfId="24323" xr:uid="{EFE4E073-44BF-4F96-98D1-E0EDAD7F36F0}"/>
    <cellStyle name="Note 4 2 4 3" xfId="13586" xr:uid="{0C51DBFF-8D7F-4F1A-92A3-75A1184A51BE}"/>
    <cellStyle name="Note 4 2 4 3 2" xfId="42479" xr:uid="{E69730BE-B6D1-47A4-90CD-B46EF62FDDD5}"/>
    <cellStyle name="Note 4 2 4 3 3" xfId="28055" xr:uid="{AE6DDE3B-B0F3-416D-9F21-5C1004153951}"/>
    <cellStyle name="Note 4 2 4 4" xfId="17016" xr:uid="{9F7D3110-958B-4E45-9419-039F6626368A}"/>
    <cellStyle name="Note 4 2 4 4 2" xfId="45894" xr:uid="{C947C6AC-3ED2-46F8-B7A0-9DD9AB25E0D2}"/>
    <cellStyle name="Note 4 2 4 4 3" xfId="31470" xr:uid="{45A5C63A-69C2-49B6-9061-378C84B5BF98}"/>
    <cellStyle name="Note 4 2 4 5" xfId="6100" xr:uid="{14F8FC87-2088-4692-828A-92844BB40648}"/>
    <cellStyle name="Note 4 2 4 5 2" xfId="35015" xr:uid="{0626D760-F89A-4E0F-9444-31E6E244DEF4}"/>
    <cellStyle name="Note 4 2 4 6" xfId="20591" xr:uid="{455BAC02-1D4B-4449-931C-FDAC742EB592}"/>
    <cellStyle name="Note 4 2 5" xfId="7983" xr:uid="{EE93C73E-A9D4-4E7A-80BC-6EEE0CDC841D}"/>
    <cellStyle name="Note 4 2 5 2" xfId="36881" xr:uid="{818C44AC-7B19-4B98-9947-B15B282BAB7D}"/>
    <cellStyle name="Note 4 2 5 3" xfId="22457" xr:uid="{F1A4365D-F9F6-4501-BB1F-807FC4CA2C58}"/>
    <cellStyle name="Note 4 2 6" xfId="11718" xr:uid="{B41D5D66-A776-41DC-9667-16E893DCF6FD}"/>
    <cellStyle name="Note 4 2 6 2" xfId="40613" xr:uid="{1E84FE89-5F7A-4DAB-8E31-C9210D0E53E7}"/>
    <cellStyle name="Note 4 2 6 3" xfId="26189" xr:uid="{8025D6F9-A2BF-4CBD-869D-C2F8CF1A0C0C}"/>
    <cellStyle name="Note 4 2 7" xfId="15395" xr:uid="{1F139DD7-31A6-4A19-966A-FB986F971817}"/>
    <cellStyle name="Note 4 2 7 2" xfId="44282" xr:uid="{6FB0DD32-FF6B-4462-B801-BFE5A181C3CE}"/>
    <cellStyle name="Note 4 2 7 3" xfId="29858" xr:uid="{95595832-7442-4C32-BA56-37289181D490}"/>
    <cellStyle name="Note 4 2 8" xfId="4167" xr:uid="{F20A3318-B38B-4659-A71A-7877C184F9E8}"/>
    <cellStyle name="Note 4 2 8 2" xfId="33148" xr:uid="{AEDB9F10-0355-4248-A0F4-8B97597EA9E7}"/>
    <cellStyle name="Note 4 2 9" xfId="18725" xr:uid="{6631BCFE-51F4-43AC-BD87-0FA465D53C0B}"/>
    <cellStyle name="Note 4 3" xfId="551" xr:uid="{BF9FC8DE-7627-432D-8100-D9AE5CBE65E6}"/>
    <cellStyle name="Note 4 3 2" xfId="1313" xr:uid="{EB5AA6A9-C8F6-4778-83FB-CDF59A1ADAF3}"/>
    <cellStyle name="Note 4 3 2 2" xfId="2194" xr:uid="{3C555E06-99DB-4B54-AE9E-2B274E67D8AD}"/>
    <cellStyle name="Note 4 3 2 2 2" xfId="3808" xr:uid="{B27E8F3F-98F6-4A7D-AD8F-AA92C500676E}"/>
    <cellStyle name="Note 4 3 2 2 2 2" xfId="11106" xr:uid="{F5EC8F8A-D2B3-4937-BC0C-546FE95E324F}"/>
    <cellStyle name="Note 4 3 2 2 2 2 2" xfId="40004" xr:uid="{DA37B305-875F-4BEB-8964-B38BF2A6ABCE}"/>
    <cellStyle name="Note 4 3 2 2 2 2 3" xfId="25580" xr:uid="{EAB65AAB-5D44-4BEC-9288-B7814CA5B5EE}"/>
    <cellStyle name="Note 4 3 2 2 2 3" xfId="14843" xr:uid="{33EDC80C-3914-4056-80CD-43F4CE11732D}"/>
    <cellStyle name="Note 4 3 2 2 2 3 2" xfId="43736" xr:uid="{D131EED7-4C50-4037-9A55-77FD72FE064B}"/>
    <cellStyle name="Note 4 3 2 2 2 3 3" xfId="29312" xr:uid="{3C350936-AD72-4F11-B1D0-956CDF6DC4A5}"/>
    <cellStyle name="Note 4 3 2 2 2 4" xfId="18336" xr:uid="{D785F00A-1CB0-4218-8B59-5CD5302D0785}"/>
    <cellStyle name="Note 4 3 2 2 2 4 2" xfId="47214" xr:uid="{C646CF4A-CB65-4FED-92D8-A4F6DCEF99B2}"/>
    <cellStyle name="Note 4 3 2 2 2 4 3" xfId="32790" xr:uid="{8CE34896-F650-47DE-900A-DF363217DEE0}"/>
    <cellStyle name="Note 4 3 2 2 2 5" xfId="7357" xr:uid="{CEB7549F-2F4D-4CE3-BDA7-91D7E12634C2}"/>
    <cellStyle name="Note 4 3 2 2 2 5 2" xfId="36272" xr:uid="{33DAB2A5-642E-4055-94B7-01CA4978E9CC}"/>
    <cellStyle name="Note 4 3 2 2 2 6" xfId="21848" xr:uid="{C3C02117-7628-43B4-83B3-5C3B51631EB2}"/>
    <cellStyle name="Note 4 3 2 2 3" xfId="9240" xr:uid="{B3CF03B2-4012-451D-825E-1A6B2400EFB8}"/>
    <cellStyle name="Note 4 3 2 2 3 2" xfId="38138" xr:uid="{628156B0-02BD-4B4A-8410-219BD38A376D}"/>
    <cellStyle name="Note 4 3 2 2 3 3" xfId="23714" xr:uid="{AB234FCC-2035-4682-A510-932C6E1D81E0}"/>
    <cellStyle name="Note 4 3 2 2 4" xfId="12977" xr:uid="{0E82753E-C342-46C2-BE95-C5376BCF24FE}"/>
    <cellStyle name="Note 4 3 2 2 4 2" xfId="41870" xr:uid="{8B32F704-3BBD-45BA-A360-F2E03AEE238E}"/>
    <cellStyle name="Note 4 3 2 2 4 3" xfId="27446" xr:uid="{D37E4453-8BC1-4A2E-97C4-5E0574B6DE6E}"/>
    <cellStyle name="Note 4 3 2 2 5" xfId="16723" xr:uid="{613DA3F7-878D-402B-BC79-CF824D696691}"/>
    <cellStyle name="Note 4 3 2 2 5 2" xfId="45602" xr:uid="{508242A8-95D2-477C-A5D7-DFD79AA78886}"/>
    <cellStyle name="Note 4 3 2 2 5 3" xfId="31178" xr:uid="{629DFFCD-6905-41CF-A8D8-8B4216C80C92}"/>
    <cellStyle name="Note 4 3 2 2 6" xfId="5483" xr:uid="{8ED8D005-2373-42C1-8EA8-7CB319F0DFD6}"/>
    <cellStyle name="Note 4 3 2 2 6 2" xfId="34406" xr:uid="{4EEB8DE0-6306-4694-9C35-9CBB13B0759E}"/>
    <cellStyle name="Note 4 3 2 2 7" xfId="19982" xr:uid="{831D1092-15ED-493D-A92C-34D2170DEBF7}"/>
    <cellStyle name="Note 4 3 2 3" xfId="3002" xr:uid="{E1991AD6-06B7-4278-927C-2CD1345CA985}"/>
    <cellStyle name="Note 4 3 2 3 2" xfId="10173" xr:uid="{E5B93DC9-E4AC-4396-B05D-877F24D2BC1C}"/>
    <cellStyle name="Note 4 3 2 3 2 2" xfId="39071" xr:uid="{5FB7120E-E336-44F9-8775-592D211967EE}"/>
    <cellStyle name="Note 4 3 2 3 2 3" xfId="24647" xr:uid="{BBA72C3F-75D3-4C4C-AFAA-CCCD1EC02107}"/>
    <cellStyle name="Note 4 3 2 3 3" xfId="13910" xr:uid="{0F887946-2039-4D3C-98F3-4598E9F46E90}"/>
    <cellStyle name="Note 4 3 2 3 3 2" xfId="42803" xr:uid="{997F3560-929C-4C9D-BF9D-C69379D29649}"/>
    <cellStyle name="Note 4 3 2 3 3 3" xfId="28379" xr:uid="{DB1751EE-9AF5-47EA-A8A4-511C952754AB}"/>
    <cellStyle name="Note 4 3 2 3 4" xfId="17530" xr:uid="{30C2A189-F3F3-4238-A806-61B39004B37C}"/>
    <cellStyle name="Note 4 3 2 3 4 2" xfId="46408" xr:uid="{D3E2FF08-3FC4-4CCC-B2CA-7AA064BB1466}"/>
    <cellStyle name="Note 4 3 2 3 4 3" xfId="31984" xr:uid="{45E05765-006B-4CE9-B32D-C0BBA8870392}"/>
    <cellStyle name="Note 4 3 2 3 5" xfId="6424" xr:uid="{BC848677-9286-4F74-8C68-C370DF33AE7D}"/>
    <cellStyle name="Note 4 3 2 3 5 2" xfId="35339" xr:uid="{795D026A-0C42-43B5-AFB1-8EE985283B51}"/>
    <cellStyle name="Note 4 3 2 3 6" xfId="20915" xr:uid="{65A02F3F-4A7C-43E2-A65C-DE35AB21FF72}"/>
    <cellStyle name="Note 4 3 2 4" xfId="8307" xr:uid="{929A55C4-EABD-48F0-8536-7F6DA98629CD}"/>
    <cellStyle name="Note 4 3 2 4 2" xfId="37205" xr:uid="{283E0511-298F-4697-BAFC-D9D40D280DDF}"/>
    <cellStyle name="Note 4 3 2 4 3" xfId="22781" xr:uid="{445F8E14-CC8C-49B9-8EF4-DD4898AFC3F0}"/>
    <cellStyle name="Note 4 3 2 5" xfId="12042" xr:uid="{F558AA6A-F71E-4592-937E-0632FF210FD2}"/>
    <cellStyle name="Note 4 3 2 5 2" xfId="40937" xr:uid="{77C53C05-6203-4B07-802B-417E063D5D81}"/>
    <cellStyle name="Note 4 3 2 5 3" xfId="26513" xr:uid="{B0525D83-99F8-48EC-9B13-7D38F7A4EF7A}"/>
    <cellStyle name="Note 4 3 2 6" xfId="15916" xr:uid="{9190DD10-8353-4F1E-B29C-4DD48649ED6A}"/>
    <cellStyle name="Note 4 3 2 6 2" xfId="44796" xr:uid="{4C57396A-574F-4E32-8E61-5832797A8558}"/>
    <cellStyle name="Note 4 3 2 6 3" xfId="30372" xr:uid="{8FCE0526-A020-4AF8-8005-D4C91E0616BF}"/>
    <cellStyle name="Note 4 3 2 7" xfId="4533" xr:uid="{38CCA2CE-0881-4FC7-AC44-FCB2B4789DD8}"/>
    <cellStyle name="Note 4 3 2 7 2" xfId="33472" xr:uid="{A375ACD4-2A8F-45C1-97B7-D7467974E9DF}"/>
    <cellStyle name="Note 4 3 2 8" xfId="19049" xr:uid="{88F47332-4EE8-4AE3-AAAB-523C0181FFDD}"/>
    <cellStyle name="Note 4 3 3" xfId="1551" xr:uid="{EE7DFF81-2E3E-4C2B-9953-F7F7D5BC11A0}"/>
    <cellStyle name="Note 4 3 3 2" xfId="3165" xr:uid="{02A7F74F-A3A1-4578-8712-4DB9981AA4E0}"/>
    <cellStyle name="Note 4 3 3 2 2" xfId="10653" xr:uid="{C7C64B43-11A6-47A9-84D7-23224D57316B}"/>
    <cellStyle name="Note 4 3 3 2 2 2" xfId="39551" xr:uid="{1C99E577-A5EA-4151-A5E5-66A4B78994C3}"/>
    <cellStyle name="Note 4 3 3 2 2 3" xfId="25127" xr:uid="{222996B4-7D5D-491D-8911-08971FC36E29}"/>
    <cellStyle name="Note 4 3 3 2 3" xfId="14390" xr:uid="{B82B8C51-C668-4BFC-9CDD-CCB13CEEB315}"/>
    <cellStyle name="Note 4 3 3 2 3 2" xfId="43283" xr:uid="{14916BAC-06B9-4DB7-8998-00F97E2562C8}"/>
    <cellStyle name="Note 4 3 3 2 3 3" xfId="28859" xr:uid="{7B151358-6491-42DC-BE01-A4DF2E5ABEA4}"/>
    <cellStyle name="Note 4 3 3 2 4" xfId="17693" xr:uid="{6C6C5454-651E-4613-A473-BCE5343A81EE}"/>
    <cellStyle name="Note 4 3 3 2 4 2" xfId="46571" xr:uid="{1C81BEAF-5FEC-4429-BE11-21194517802E}"/>
    <cellStyle name="Note 4 3 3 2 4 3" xfId="32147" xr:uid="{949D55F1-1B29-40FE-B3AD-E6797B4C17D9}"/>
    <cellStyle name="Note 4 3 3 2 5" xfId="6904" xr:uid="{28E5166D-E042-42DB-A41C-2EA0E1E8DB50}"/>
    <cellStyle name="Note 4 3 3 2 5 2" xfId="35819" xr:uid="{BE62EAF3-4144-4A79-95C8-6FAC690D8846}"/>
    <cellStyle name="Note 4 3 3 2 6" xfId="21395" xr:uid="{0778C72C-E8A1-4944-8660-604E7BB017C9}"/>
    <cellStyle name="Note 4 3 3 3" xfId="8787" xr:uid="{473CC51E-AC68-474D-9B83-98C1CC8FE02F}"/>
    <cellStyle name="Note 4 3 3 3 2" xfId="37685" xr:uid="{3AED1F1E-8A39-40DB-8E3E-D27968607637}"/>
    <cellStyle name="Note 4 3 3 3 3" xfId="23261" xr:uid="{7DD99256-CD50-45F4-B83B-59CF28309B67}"/>
    <cellStyle name="Note 4 3 3 4" xfId="12524" xr:uid="{22C7D400-32D3-439F-9C9A-2412213457C2}"/>
    <cellStyle name="Note 4 3 3 4 2" xfId="41417" xr:uid="{FB6530EF-4562-4269-88E6-7B69D4B208EA}"/>
    <cellStyle name="Note 4 3 3 4 3" xfId="26993" xr:uid="{8026AF0E-B025-4FFF-A150-33DE805DF857}"/>
    <cellStyle name="Note 4 3 3 5" xfId="16080" xr:uid="{6DE39D3C-B86C-4951-8166-98607C624FBF}"/>
    <cellStyle name="Note 4 3 3 5 2" xfId="44959" xr:uid="{9809AF48-06C7-4285-A310-65DF9E2C6589}"/>
    <cellStyle name="Note 4 3 3 5 3" xfId="30535" xr:uid="{2B7E1051-01B3-4C79-ACD9-3B883B815816}"/>
    <cellStyle name="Note 4 3 3 6" xfId="5030" xr:uid="{0A271CF2-0EDA-46C1-B5C9-D2DE0E0D273B}"/>
    <cellStyle name="Note 4 3 3 6 2" xfId="33953" xr:uid="{000DD997-7AF4-4045-BCCB-CD9FBA41F514}"/>
    <cellStyle name="Note 4 3 3 7" xfId="19529" xr:uid="{450986C7-564D-457B-9BE1-62BE25EA285C}"/>
    <cellStyle name="Note 4 3 4" xfId="2359" xr:uid="{3D18D59F-71C0-40B7-B6F7-8A61D36E0C7B}"/>
    <cellStyle name="Note 4 3 4 2" xfId="9720" xr:uid="{763E844D-27CE-449C-9C68-9D98310C0FEB}"/>
    <cellStyle name="Note 4 3 4 2 2" xfId="38618" xr:uid="{EB665622-013B-46B5-A49A-9E98534B3AAE}"/>
    <cellStyle name="Note 4 3 4 2 3" xfId="24194" xr:uid="{0F55068D-5494-4A6F-899E-D4847BCE871F}"/>
    <cellStyle name="Note 4 3 4 3" xfId="13457" xr:uid="{7EB0199C-2B04-4CA0-9730-F8105844FE16}"/>
    <cellStyle name="Note 4 3 4 3 2" xfId="42350" xr:uid="{28FA435C-AEF1-4255-BDBF-98647BF430E5}"/>
    <cellStyle name="Note 4 3 4 3 3" xfId="27926" xr:uid="{B0A595C1-14DA-4E6E-8B00-A1550FAA9E70}"/>
    <cellStyle name="Note 4 3 4 4" xfId="16887" xr:uid="{0B4E1115-DC39-45A7-9A21-8063C4F34F02}"/>
    <cellStyle name="Note 4 3 4 4 2" xfId="45765" xr:uid="{974B7EB7-9881-4538-95C2-DE98FE0F4D73}"/>
    <cellStyle name="Note 4 3 4 4 3" xfId="31341" xr:uid="{597EEF13-1B3C-41BC-9FC3-ADECA8001B62}"/>
    <cellStyle name="Note 4 3 4 5" xfId="5971" xr:uid="{1BEF0E24-5AF8-4430-84BB-F6A18019B909}"/>
    <cellStyle name="Note 4 3 4 5 2" xfId="34886" xr:uid="{C925EBFD-8D49-460B-927A-0C56DAF61FA4}"/>
    <cellStyle name="Note 4 3 4 6" xfId="20462" xr:uid="{AA16D414-1A2B-4732-9931-9AF5E461C999}"/>
    <cellStyle name="Note 4 3 5" xfId="7854" xr:uid="{3C38A439-D953-4A8B-89BF-9F20531AE389}"/>
    <cellStyle name="Note 4 3 5 2" xfId="36752" xr:uid="{E09E65A1-2DE9-4629-A474-6E5CC8C6AFAA}"/>
    <cellStyle name="Note 4 3 5 3" xfId="22328" xr:uid="{9B161A09-F242-4A6F-A766-DB567D180A4D}"/>
    <cellStyle name="Note 4 3 6" xfId="11589" xr:uid="{2758D24E-CA0E-4985-A34A-8E525D822213}"/>
    <cellStyle name="Note 4 3 6 2" xfId="40484" xr:uid="{A3F1CAC7-D3CD-4C34-8FE6-1A50405AE72F}"/>
    <cellStyle name="Note 4 3 6 3" xfId="26060" xr:uid="{7B852CFC-9441-4BCF-81F9-95A51B3520A1}"/>
    <cellStyle name="Note 4 3 7" xfId="15266" xr:uid="{664D09BC-6DCB-4227-9D6D-387B71DBBA81}"/>
    <cellStyle name="Note 4 3 7 2" xfId="44153" xr:uid="{836DECC8-7CAF-49E2-9E87-2F7D771287B0}"/>
    <cellStyle name="Note 4 3 7 3" xfId="29729" xr:uid="{F21C3442-BAE7-4EA9-9762-2FCED24EDB03}"/>
    <cellStyle name="Note 4 3 8" xfId="4038" xr:uid="{5900B9F8-D9CB-4038-9366-1AF2E1979B2E}"/>
    <cellStyle name="Note 4 3 8 2" xfId="33019" xr:uid="{3BF831BB-99E6-4E01-B5A1-8B5C1387EBB6}"/>
    <cellStyle name="Note 4 3 9" xfId="18596" xr:uid="{67E3BE01-6AC9-4645-ACAF-FF639590D7F3}"/>
    <cellStyle name="Note 4 4" xfId="1314" xr:uid="{E245290A-8D74-4172-9AFB-BC53358785C7}"/>
    <cellStyle name="Note 4 4 2" xfId="2195" xr:uid="{81CCBB10-0ECD-4969-B991-33CCAC18F490}"/>
    <cellStyle name="Note 4 4 2 2" xfId="3809" xr:uid="{326F625A-6AA7-4A84-AED4-FDF11046DD91}"/>
    <cellStyle name="Note 4 4 2 2 2" xfId="7227" xr:uid="{2521A89F-76DA-43D2-B214-5F52BD943713}"/>
    <cellStyle name="Note 4 4 2 2 2 2" xfId="10976" xr:uid="{62E03DEF-AB58-4B74-B482-7C8B4348089B}"/>
    <cellStyle name="Note 4 4 2 2 2 2 2" xfId="39874" xr:uid="{0A94FCED-DDEB-424B-807B-A4509AAA467E}"/>
    <cellStyle name="Note 4 4 2 2 2 2 3" xfId="25450" xr:uid="{E10DBBC8-1755-441F-BABF-4398024AF5F7}"/>
    <cellStyle name="Note 4 4 2 2 2 3" xfId="14713" xr:uid="{0E1B9601-D634-4914-BF42-C0A44745B464}"/>
    <cellStyle name="Note 4 4 2 2 2 3 2" xfId="43606" xr:uid="{2E14D77F-28BE-4CF6-A984-5492F4EB392A}"/>
    <cellStyle name="Note 4 4 2 2 2 3 3" xfId="29182" xr:uid="{ED97EA75-36E4-4A28-B427-348BF79A85EE}"/>
    <cellStyle name="Note 4 4 2 2 2 4" xfId="36142" xr:uid="{6E2AC5A3-2F25-43DD-8E91-6F5F38DF604D}"/>
    <cellStyle name="Note 4 4 2 2 2 5" xfId="21718" xr:uid="{C231DE62-D8DB-4178-9228-58F0C6326A33}"/>
    <cellStyle name="Note 4 4 2 2 3" xfId="9110" xr:uid="{5F11D98F-06EE-4DBA-B5F3-DF0FB546D124}"/>
    <cellStyle name="Note 4 4 2 2 3 2" xfId="38008" xr:uid="{DEA11387-7DAF-40C0-A24D-FE854560529C}"/>
    <cellStyle name="Note 4 4 2 2 3 3" xfId="23584" xr:uid="{43FCDA5D-9791-4286-B212-A15FDFC90E95}"/>
    <cellStyle name="Note 4 4 2 2 4" xfId="12847" xr:uid="{265083C7-9233-40AA-BFC0-0EC8BB332C97}"/>
    <cellStyle name="Note 4 4 2 2 4 2" xfId="41740" xr:uid="{0B3FA4AB-78D8-41E0-8860-83F903990BCF}"/>
    <cellStyle name="Note 4 4 2 2 4 3" xfId="27316" xr:uid="{765E9116-75A5-401C-B811-923AC14B35D0}"/>
    <cellStyle name="Note 4 4 2 2 5" xfId="18337" xr:uid="{6ADEDE96-C28B-4759-A56F-86F9D494A291}"/>
    <cellStyle name="Note 4 4 2 2 5 2" xfId="47215" xr:uid="{808F90C9-BBA7-4C62-974A-829737A55C00}"/>
    <cellStyle name="Note 4 4 2 2 5 3" xfId="32791" xr:uid="{2694F064-627F-4C33-97E5-7DFA661B8FD0}"/>
    <cellStyle name="Note 4 4 2 2 6" xfId="5353" xr:uid="{A114C7E8-4254-4D5B-864E-D77806EF468B}"/>
    <cellStyle name="Note 4 4 2 2 6 2" xfId="34276" xr:uid="{722746B9-E9D5-44AA-B149-95F3DD744D82}"/>
    <cellStyle name="Note 4 4 2 2 7" xfId="19852" xr:uid="{D90EED4A-3171-4F45-85C7-CA88C3973288}"/>
    <cellStyle name="Note 4 4 2 3" xfId="6294" xr:uid="{D16A1B0D-EA7D-4157-AF69-3732B71C1CAC}"/>
    <cellStyle name="Note 4 4 2 3 2" xfId="10043" xr:uid="{B5AC4DAD-6060-44D4-8E83-C873D32C8D3C}"/>
    <cellStyle name="Note 4 4 2 3 2 2" xfId="38941" xr:uid="{EDAF182C-C8B9-4352-BD1F-F26F8D3D9CF0}"/>
    <cellStyle name="Note 4 4 2 3 2 3" xfId="24517" xr:uid="{A7E9B916-BCF8-4F84-9B93-AF02C89BE323}"/>
    <cellStyle name="Note 4 4 2 3 3" xfId="13780" xr:uid="{5BE4A69E-7747-4B5A-BFD4-851587348EFD}"/>
    <cellStyle name="Note 4 4 2 3 3 2" xfId="42673" xr:uid="{AC59CB72-FF76-444B-9EE4-27D6A503934B}"/>
    <cellStyle name="Note 4 4 2 3 3 3" xfId="28249" xr:uid="{73DFC6EA-847A-42AE-AAB0-A5874909936A}"/>
    <cellStyle name="Note 4 4 2 3 4" xfId="35209" xr:uid="{6AF43360-0D33-470F-A465-F993CCBBC396}"/>
    <cellStyle name="Note 4 4 2 3 5" xfId="20785" xr:uid="{9FB18A94-A3C9-4C16-A80A-07FBD4034A69}"/>
    <cellStyle name="Note 4 4 2 4" xfId="8177" xr:uid="{059E15CF-A737-40B4-AB9E-4C554FE08539}"/>
    <cellStyle name="Note 4 4 2 4 2" xfId="37075" xr:uid="{FE6C2EA3-293A-45B5-B573-DE4FE6EA5E3F}"/>
    <cellStyle name="Note 4 4 2 4 3" xfId="22651" xr:uid="{E7541776-6518-42B4-8B9D-E8EDC7E2A840}"/>
    <cellStyle name="Note 4 4 2 5" xfId="11912" xr:uid="{2ECA866E-5A1C-423A-8B47-CE2073142876}"/>
    <cellStyle name="Note 4 4 2 5 2" xfId="40807" xr:uid="{B974757F-5EB7-4277-880E-BAD71E96EAFF}"/>
    <cellStyle name="Note 4 4 2 5 3" xfId="26383" xr:uid="{0BF52D13-9EE1-4273-A621-83861FA0A607}"/>
    <cellStyle name="Note 4 4 2 6" xfId="16724" xr:uid="{339033FD-A335-41D1-8016-D794795EABD9}"/>
    <cellStyle name="Note 4 4 2 6 2" xfId="45603" xr:uid="{DB5D6D0E-D828-4B18-850A-EE24EB58BCC0}"/>
    <cellStyle name="Note 4 4 2 6 3" xfId="31179" xr:uid="{8DCAF37C-4043-46E0-821F-45F4B354466C}"/>
    <cellStyle name="Note 4 4 2 7" xfId="4400" xr:uid="{965ADCE6-4D6E-4AA0-A24C-99EE31EF0526}"/>
    <cellStyle name="Note 4 4 2 7 2" xfId="33342" xr:uid="{E4994B00-E902-4D76-8107-FE8F84C6F7AD}"/>
    <cellStyle name="Note 4 4 2 8" xfId="18919" xr:uid="{82602AB8-AB8B-468B-9900-5F4B4CA34927}"/>
    <cellStyle name="Note 4 4 3" xfId="3003" xr:uid="{8BD2AF7F-748B-4F32-9DDC-04EFAD876DBD}"/>
    <cellStyle name="Note 4 4 3 2" xfId="6774" xr:uid="{7C832FDF-7F2A-423D-9A43-6CB387F80B96}"/>
    <cellStyle name="Note 4 4 3 2 2" xfId="10523" xr:uid="{F921689A-A5FC-496E-80D9-084670CD9330}"/>
    <cellStyle name="Note 4 4 3 2 2 2" xfId="39421" xr:uid="{5E48DDF9-F3B9-4CC4-A5AE-F53648048438}"/>
    <cellStyle name="Note 4 4 3 2 2 3" xfId="24997" xr:uid="{0BDD2902-C58A-4915-B5A7-3A770FFE5085}"/>
    <cellStyle name="Note 4 4 3 2 3" xfId="14260" xr:uid="{8452E678-7255-4229-9500-EEFC074B248D}"/>
    <cellStyle name="Note 4 4 3 2 3 2" xfId="43153" xr:uid="{5A86C4F4-D760-41CE-9BFB-4F63A13521F6}"/>
    <cellStyle name="Note 4 4 3 2 3 3" xfId="28729" xr:uid="{0003908A-CDD4-419A-A398-3077BC267ADF}"/>
    <cellStyle name="Note 4 4 3 2 4" xfId="35689" xr:uid="{05329C7C-6D10-4C86-8231-6FD543836952}"/>
    <cellStyle name="Note 4 4 3 2 5" xfId="21265" xr:uid="{9DCC6247-F3FA-4753-9B20-6FF559A5FE75}"/>
    <cellStyle name="Note 4 4 3 3" xfId="8657" xr:uid="{ED357580-9656-4335-AE7F-C58C994EF86A}"/>
    <cellStyle name="Note 4 4 3 3 2" xfId="37555" xr:uid="{8AC94AFF-8BB8-4726-A4A9-00F0DF096E74}"/>
    <cellStyle name="Note 4 4 3 3 3" xfId="23131" xr:uid="{AF08409E-0C29-4AA2-8658-57678695C7BC}"/>
    <cellStyle name="Note 4 4 3 4" xfId="12394" xr:uid="{66B4B8DF-2E4C-4488-8EE9-401E95C39285}"/>
    <cellStyle name="Note 4 4 3 4 2" xfId="41287" xr:uid="{2B159AB1-BF82-495A-B01F-AC76D840E4DF}"/>
    <cellStyle name="Note 4 4 3 4 3" xfId="26863" xr:uid="{64CA2324-625D-4A22-9AE0-D9FA1FF5BE8E}"/>
    <cellStyle name="Note 4 4 3 5" xfId="17531" xr:uid="{D4A02CE8-A608-4B6B-9B9A-BB5F74B7FC09}"/>
    <cellStyle name="Note 4 4 3 5 2" xfId="46409" xr:uid="{6A4B0AE3-CE63-4AF4-8D7A-50B138AC13DB}"/>
    <cellStyle name="Note 4 4 3 5 3" xfId="31985" xr:uid="{F5A6A82D-02B4-408A-AE53-5521DB325431}"/>
    <cellStyle name="Note 4 4 3 6" xfId="4900" xr:uid="{EB089928-CDDD-41DD-AE18-CD04034C7F50}"/>
    <cellStyle name="Note 4 4 3 6 2" xfId="33823" xr:uid="{16AB73EE-3B05-4821-B06A-5F9AB6C668C0}"/>
    <cellStyle name="Note 4 4 3 7" xfId="19399" xr:uid="{5D65B2BE-DEDC-402E-8BA2-8F48B10DDDA0}"/>
    <cellStyle name="Note 4 4 4" xfId="5840" xr:uid="{E2E8EB74-173C-4F8E-B0B2-933216E651E4}"/>
    <cellStyle name="Note 4 4 4 2" xfId="9590" xr:uid="{AC363266-D5A6-437A-A60F-74F9470DBB6B}"/>
    <cellStyle name="Note 4 4 4 2 2" xfId="38488" xr:uid="{DE8A05A1-6BC5-4DCD-ABCA-3BA130C5B74B}"/>
    <cellStyle name="Note 4 4 4 2 3" xfId="24064" xr:uid="{152A0724-9207-4CD0-BA39-47A2C2B9B8F1}"/>
    <cellStyle name="Note 4 4 4 3" xfId="13327" xr:uid="{4B6C5B85-96CD-4636-9ECE-861A06E061CC}"/>
    <cellStyle name="Note 4 4 4 3 2" xfId="42220" xr:uid="{87F1B52F-5C29-4B1E-83D8-91BA7EC6F4DB}"/>
    <cellStyle name="Note 4 4 4 3 3" xfId="27796" xr:uid="{01EED42B-1BC7-4619-915C-F80EBDEB65BE}"/>
    <cellStyle name="Note 4 4 4 4" xfId="34756" xr:uid="{93DD86A4-66BC-4B0C-A422-5A0405207977}"/>
    <cellStyle name="Note 4 4 4 5" xfId="20332" xr:uid="{26D89542-330B-41F7-948C-0CFF81EA0935}"/>
    <cellStyle name="Note 4 4 5" xfId="7724" xr:uid="{B05F9778-FC55-4F99-B79D-A273D60F02AF}"/>
    <cellStyle name="Note 4 4 5 2" xfId="36622" xr:uid="{166EF29D-88AA-4487-B2BE-AB3955EF74A2}"/>
    <cellStyle name="Note 4 4 5 3" xfId="22198" xr:uid="{AE1BE49E-D842-446E-B112-8E7C93857741}"/>
    <cellStyle name="Note 4 4 6" xfId="11459" xr:uid="{F342BB17-21AD-4F23-BA4E-D1C14D977672}"/>
    <cellStyle name="Note 4 4 6 2" xfId="40354" xr:uid="{C4E75BC5-9ECA-4A5D-94A3-07EC940EE81C}"/>
    <cellStyle name="Note 4 4 6 3" xfId="25930" xr:uid="{63756FB2-CB50-45F3-A968-D683A5C5D980}"/>
    <cellStyle name="Note 4 4 7" xfId="15917" xr:uid="{BB275153-B15A-4D1F-B515-D99513A3192B}"/>
    <cellStyle name="Note 4 4 7 2" xfId="44797" xr:uid="{B228D04C-0D5D-4489-BEFC-1F5D636B3F71}"/>
    <cellStyle name="Note 4 4 7 3" xfId="30373" xr:uid="{0A06BF14-A5FA-4CE6-8FCE-437F8353B95D}"/>
    <cellStyle name="Note 4 4 8" xfId="3908" xr:uid="{482B067D-A4EB-480F-B597-B249F45CB4FB}"/>
    <cellStyle name="Note 4 4 8 2" xfId="32889" xr:uid="{5E7CCBF6-BB65-476B-A470-302F8A96967B}"/>
    <cellStyle name="Note 4 4 9" xfId="18466" xr:uid="{45A137DE-1069-43C0-8BC5-54CFDB9E301F}"/>
    <cellStyle name="Note 4 5" xfId="1311" xr:uid="{74F32C74-9E55-4F75-BF6F-3E2EB2225F21}"/>
    <cellStyle name="Note 4 5 2" xfId="2192" xr:uid="{29789AE2-4287-429C-830F-41CA70E845EE}"/>
    <cellStyle name="Note 4 5 2 2" xfId="3806" xr:uid="{4F9620F5-5990-4086-8C95-E57845E453F0}"/>
    <cellStyle name="Note 4 5 2 2 2" xfId="10925" xr:uid="{79B12210-030C-4F3C-A437-C0702D52BF3A}"/>
    <cellStyle name="Note 4 5 2 2 2 2" xfId="39823" xr:uid="{1352D41F-8DD6-4B9C-ABB1-252169BA388D}"/>
    <cellStyle name="Note 4 5 2 2 2 3" xfId="25399" xr:uid="{ABA9DB04-8F50-4BFC-9F03-4C12BA61C6B1}"/>
    <cellStyle name="Note 4 5 2 2 3" xfId="14662" xr:uid="{24E0C509-1245-498C-AD38-6EBEC3BD1CC4}"/>
    <cellStyle name="Note 4 5 2 2 3 2" xfId="43555" xr:uid="{05B8EC68-93AE-403A-92D1-F9199D3335BC}"/>
    <cellStyle name="Note 4 5 2 2 3 3" xfId="29131" xr:uid="{09E311FF-54A2-4707-8BCD-7D264D3D6ADD}"/>
    <cellStyle name="Note 4 5 2 2 4" xfId="18334" xr:uid="{5D1EAA74-5B03-4E21-9268-C2C4381C6923}"/>
    <cellStyle name="Note 4 5 2 2 4 2" xfId="47212" xr:uid="{EEDE4EB0-75F8-43BA-9B21-45380E51FA43}"/>
    <cellStyle name="Note 4 5 2 2 4 3" xfId="32788" xr:uid="{99F5A6F7-47FD-4BB6-BFB7-0DC4F82A137D}"/>
    <cellStyle name="Note 4 5 2 2 5" xfId="7176" xr:uid="{8CEF5DCC-2496-4970-8A3B-E4B7A096EA16}"/>
    <cellStyle name="Note 4 5 2 2 5 2" xfId="36091" xr:uid="{F636BB1A-E6B4-4CD6-8DA7-2BC68D50640E}"/>
    <cellStyle name="Note 4 5 2 2 6" xfId="21667" xr:uid="{4786EE3D-107A-4467-90A1-7D28109F74F1}"/>
    <cellStyle name="Note 4 5 2 3" xfId="9059" xr:uid="{D49BD4CE-3024-47B7-8208-72A84D63496A}"/>
    <cellStyle name="Note 4 5 2 3 2" xfId="37957" xr:uid="{3ADE93E1-F97F-4387-A2B7-CDC3FAB2AD7D}"/>
    <cellStyle name="Note 4 5 2 3 3" xfId="23533" xr:uid="{32CA5CDB-293F-40F3-B46C-5899F21E4308}"/>
    <cellStyle name="Note 4 5 2 4" xfId="12796" xr:uid="{F950BBA4-E9CF-4231-9623-9420A65F5E9F}"/>
    <cellStyle name="Note 4 5 2 4 2" xfId="41689" xr:uid="{AFF8FDF5-D219-4D14-B9C6-EE14F2D10591}"/>
    <cellStyle name="Note 4 5 2 4 3" xfId="27265" xr:uid="{A59EF943-444E-4A22-86FF-E9E539889863}"/>
    <cellStyle name="Note 4 5 2 5" xfId="16721" xr:uid="{FEB936FD-84DA-43A6-84C8-6B6FBBED2516}"/>
    <cellStyle name="Note 4 5 2 5 2" xfId="45600" xr:uid="{37A54877-F2D5-451E-91D4-66E46B71EED9}"/>
    <cellStyle name="Note 4 5 2 5 3" xfId="31176" xr:uid="{CE489EF0-375D-4A9A-9C17-FF789B30DD36}"/>
    <cellStyle name="Note 4 5 2 6" xfId="5302" xr:uid="{C71CE82B-CFE1-48A7-89AE-E080C5BF7166}"/>
    <cellStyle name="Note 4 5 2 6 2" xfId="34225" xr:uid="{11892808-0B23-4405-A99B-4D41F2B70AD3}"/>
    <cellStyle name="Note 4 5 2 7" xfId="19801" xr:uid="{C6931DA7-AD06-4248-A2E3-B23CCE26484D}"/>
    <cellStyle name="Note 4 5 3" xfId="3000" xr:uid="{569EA3F1-E7F3-4794-886F-5901BA3F9B72}"/>
    <cellStyle name="Note 4 5 3 2" xfId="9992" xr:uid="{BCFD811C-6658-446E-9BEA-00212E1EBA1F}"/>
    <cellStyle name="Note 4 5 3 2 2" xfId="38890" xr:uid="{703B2A8F-2145-4889-B9B1-4B84CD027832}"/>
    <cellStyle name="Note 4 5 3 2 3" xfId="24466" xr:uid="{C86A28BD-B2E3-4B4D-B74B-6161C96AEBE8}"/>
    <cellStyle name="Note 4 5 3 3" xfId="13729" xr:uid="{1F5BC6F6-78AE-4E34-ADE7-0A7C4CC58371}"/>
    <cellStyle name="Note 4 5 3 3 2" xfId="42622" xr:uid="{67CAE1AB-825D-448D-A95F-2F3DBE14DDE9}"/>
    <cellStyle name="Note 4 5 3 3 3" xfId="28198" xr:uid="{344F12DB-CE8A-4F0F-A3DF-08F556D91B92}"/>
    <cellStyle name="Note 4 5 3 4" xfId="17528" xr:uid="{7703BB1F-A1C9-4A6F-B970-D1D26B829513}"/>
    <cellStyle name="Note 4 5 3 4 2" xfId="46406" xr:uid="{EBB98C62-81E2-42F2-878D-54A358C2676D}"/>
    <cellStyle name="Note 4 5 3 4 3" xfId="31982" xr:uid="{8042CAC7-7AE7-464A-AFD1-67618DD3694D}"/>
    <cellStyle name="Note 4 5 3 5" xfId="6243" xr:uid="{0E41F1C8-82F0-40A3-8F2F-1A74F8F0BB39}"/>
    <cellStyle name="Note 4 5 3 5 2" xfId="35158" xr:uid="{222528C9-B315-4BD9-8CE4-7D51F572C8CA}"/>
    <cellStyle name="Note 4 5 3 6" xfId="20734" xr:uid="{04929C60-7007-4719-890F-D267515871A6}"/>
    <cellStyle name="Note 4 5 4" xfId="8126" xr:uid="{BC62396E-91EA-4643-80A5-346D88D36CDC}"/>
    <cellStyle name="Note 4 5 4 2" xfId="37024" xr:uid="{F2A24689-8F0C-4AB5-8E64-CFC1B6FC9BF2}"/>
    <cellStyle name="Note 4 5 4 3" xfId="22600" xr:uid="{8E4D8F2A-72C0-412F-A4AB-90CC034A5713}"/>
    <cellStyle name="Note 4 5 5" xfId="11861" xr:uid="{86F2136E-E6C5-47D7-AF4E-76BD157E0599}"/>
    <cellStyle name="Note 4 5 5 2" xfId="40756" xr:uid="{0B40BE25-9623-4284-8A94-5C22D17D40F5}"/>
    <cellStyle name="Note 4 5 5 3" xfId="26332" xr:uid="{5C4EBA97-3DCB-4D1D-B131-8BC49020D264}"/>
    <cellStyle name="Note 4 5 6" xfId="15914" xr:uid="{9B49A72C-702F-48E0-8C1B-96AE6CD1DFDF}"/>
    <cellStyle name="Note 4 5 6 2" xfId="44794" xr:uid="{8D671126-0741-46FC-B53C-C95261156EDA}"/>
    <cellStyle name="Note 4 5 6 3" xfId="30370" xr:uid="{0DDBE523-BC5B-46F5-8F74-B8BCAE14F65D}"/>
    <cellStyle name="Note 4 5 7" xfId="4335" xr:uid="{894D6639-A74C-4AA2-AFF5-946D07272A6D}"/>
    <cellStyle name="Note 4 5 7 2" xfId="33291" xr:uid="{B3B61EFD-FDB8-4D6D-B17D-D24BF088B36A}"/>
    <cellStyle name="Note 4 5 8" xfId="18868" xr:uid="{ADC2FF56-A502-4FAA-A1A2-9CC5827128F2}"/>
    <cellStyle name="Note 4 6" xfId="1421" xr:uid="{740B08A0-7109-4441-9974-EDECBC28643B}"/>
    <cellStyle name="Note 4 6 2" xfId="3035" xr:uid="{49536D88-29B5-4010-B974-97FA94D672E2}"/>
    <cellStyle name="Note 4 6 2 2" xfId="10472" xr:uid="{A3F95222-6E31-4D94-B5BB-AC59C83B83A8}"/>
    <cellStyle name="Note 4 6 2 2 2" xfId="39370" xr:uid="{70AFE813-337A-4AA9-8DF4-DD04D0DB85F4}"/>
    <cellStyle name="Note 4 6 2 2 3" xfId="24946" xr:uid="{26665A7C-EB26-4A31-B7A3-D0697EB53456}"/>
    <cellStyle name="Note 4 6 2 3" xfId="14209" xr:uid="{7959F760-957B-4B44-97D2-B2792463D6E2}"/>
    <cellStyle name="Note 4 6 2 3 2" xfId="43102" xr:uid="{9CC1C521-76F2-4F88-AAE7-7442851BF95D}"/>
    <cellStyle name="Note 4 6 2 3 3" xfId="28678" xr:uid="{BD45AF11-ECB9-43B8-B39B-730A08C42D36}"/>
    <cellStyle name="Note 4 6 2 4" xfId="17563" xr:uid="{BE53DD4D-FA87-40D5-A399-2A9A250A1B88}"/>
    <cellStyle name="Note 4 6 2 4 2" xfId="46441" xr:uid="{623B88BE-18ED-4F94-A3AE-A47E796DB094}"/>
    <cellStyle name="Note 4 6 2 4 3" xfId="32017" xr:uid="{C9C964BB-2907-4B45-B161-6EE6E909DEF2}"/>
    <cellStyle name="Note 4 6 2 5" xfId="6723" xr:uid="{C71990ED-1AF0-4AE2-B5EA-322B7E36C6AC}"/>
    <cellStyle name="Note 4 6 2 5 2" xfId="35638" xr:uid="{820E035D-F433-4244-B63F-EA202CD4121B}"/>
    <cellStyle name="Note 4 6 2 6" xfId="21214" xr:uid="{08E38470-DD1E-4AD7-ABCB-D51E07847339}"/>
    <cellStyle name="Note 4 6 3" xfId="8606" xr:uid="{A014F077-C947-46D5-99BE-9D42993127C7}"/>
    <cellStyle name="Note 4 6 3 2" xfId="37504" xr:uid="{8B3E5390-58A0-4A0A-89D9-FAE4EC9E92F9}"/>
    <cellStyle name="Note 4 6 3 3" xfId="23080" xr:uid="{E4895396-B6C7-4D25-85CA-E2F5D5D024D5}"/>
    <cellStyle name="Note 4 6 4" xfId="12343" xr:uid="{70D94138-1E7A-4E1C-998C-55C2B9BB1772}"/>
    <cellStyle name="Note 4 6 4 2" xfId="41236" xr:uid="{25177CA4-6FF5-470C-A0A3-A1825A65893F}"/>
    <cellStyle name="Note 4 6 4 3" xfId="26812" xr:uid="{F0D49CFE-5634-46B2-98A7-77C96AC584E8}"/>
    <cellStyle name="Note 4 6 5" xfId="15950" xr:uid="{8D8A4CF2-5A6D-47E3-8279-634774C0F6E1}"/>
    <cellStyle name="Note 4 6 5 2" xfId="44829" xr:uid="{605C16D8-4403-4A6D-9405-66AFFBFB516E}"/>
    <cellStyle name="Note 4 6 5 3" xfId="30405" xr:uid="{6A85DB61-DC5A-41CA-9759-0E89E1CAFCC0}"/>
    <cellStyle name="Note 4 6 6" xfId="4849" xr:uid="{0672E160-0222-43CB-A0EA-0DC3599F7067}"/>
    <cellStyle name="Note 4 6 6 2" xfId="33772" xr:uid="{93D7DF4E-9CBD-41AA-B5CC-D230185C9714}"/>
    <cellStyle name="Note 4 6 7" xfId="19348" xr:uid="{D911F67A-6141-4059-BA2C-99E5CA8AD092}"/>
    <cellStyle name="Note 4 7" xfId="2229" xr:uid="{4B8518E8-1FAC-408C-BAE3-FF55CFB8C132}"/>
    <cellStyle name="Note 4 7 2" xfId="9539" xr:uid="{EB348C93-9F00-4D03-B18A-064D46431881}"/>
    <cellStyle name="Note 4 7 2 2" xfId="38437" xr:uid="{E9979111-43FC-4D54-A4E1-F8A2BCA83A69}"/>
    <cellStyle name="Note 4 7 2 3" xfId="24013" xr:uid="{846B1938-D5DD-4A37-91B6-57B960E39A62}"/>
    <cellStyle name="Note 4 7 3" xfId="13276" xr:uid="{63F3A9D5-07CA-411D-93A2-34F453B88B56}"/>
    <cellStyle name="Note 4 7 3 2" xfId="42169" xr:uid="{FA870680-6277-4870-A3A3-3577987D825A}"/>
    <cellStyle name="Note 4 7 3 3" xfId="27745" xr:uid="{49E557D9-0B32-4399-BE23-39B7D91802A9}"/>
    <cellStyle name="Note 4 7 4" xfId="16757" xr:uid="{DBFB45E1-8647-490E-9A2F-7DBBBD1A0948}"/>
    <cellStyle name="Note 4 7 4 2" xfId="45635" xr:uid="{29AD04FB-51C7-4176-8CF7-5FD29F950EA4}"/>
    <cellStyle name="Note 4 7 4 3" xfId="31211" xr:uid="{694BA528-1F29-441F-8D66-C5A606DF8701}"/>
    <cellStyle name="Note 4 7 5" xfId="5789" xr:uid="{80A94F4F-67BD-4C36-8344-FE16033B82E2}"/>
    <cellStyle name="Note 4 7 5 2" xfId="34705" xr:uid="{74C03A60-A0DE-44F2-A465-16BF283CE315}"/>
    <cellStyle name="Note 4 7 6" xfId="20281" xr:uid="{902E9AE2-D66A-40F3-B314-D34977144243}"/>
    <cellStyle name="Note 4 8" xfId="7673" xr:uid="{702B46DB-17D6-49AF-B757-9C9A12F88FE5}"/>
    <cellStyle name="Note 4 8 2" xfId="36571" xr:uid="{D50BD938-2CC5-44BE-A41A-A24C1CB933C7}"/>
    <cellStyle name="Note 4 8 3" xfId="22147" xr:uid="{2E521AD9-4F3D-4D5B-8704-65E41F95223D}"/>
    <cellStyle name="Note 4 9" xfId="11408" xr:uid="{CD1F768E-45E4-4648-B162-3DCC6D8E8594}"/>
    <cellStyle name="Note 4 9 2" xfId="40303" xr:uid="{4FEEA1EC-8423-4864-BEFF-2AFB274415BF}"/>
    <cellStyle name="Note 4 9 3" xfId="25879" xr:uid="{77B226D9-FB8B-4F90-ACEB-4A24FF0287CA}"/>
    <cellStyle name="Note 5" xfId="362" xr:uid="{93CC6B14-3318-46AE-8D14-88C73F37E0BD}"/>
    <cellStyle name="Note 5 10" xfId="15152" xr:uid="{6BFD1EED-98E3-4829-AA9F-80917BE5986D}"/>
    <cellStyle name="Note 5 10 2" xfId="44039" xr:uid="{67D8A9CE-1CC3-47A6-925C-57DE59CE3F0D}"/>
    <cellStyle name="Note 5 10 3" xfId="29615" xr:uid="{56FF264E-5A10-497A-9681-700A45C091F1}"/>
    <cellStyle name="Note 5 11" xfId="3860" xr:uid="{158B00AC-FAF5-4301-BBDB-355A59BE36C9}"/>
    <cellStyle name="Note 5 11 2" xfId="32840" xr:uid="{439C9445-51B8-4390-9EB8-945163719F86}"/>
    <cellStyle name="Note 5 12" xfId="18418" xr:uid="{748A7E11-68C4-4996-8AB7-6C11CB2168ED}"/>
    <cellStyle name="Note 5 2" xfId="758" xr:uid="{FB8199C1-1452-413A-AF0D-37163C67A15D}"/>
    <cellStyle name="Note 5 2 2" xfId="1316" xr:uid="{AF98EBB0-844D-4282-A4C7-F3C0A1629E87}"/>
    <cellStyle name="Note 5 2 2 2" xfId="2197" xr:uid="{B6888CD8-B840-4737-A95F-8CC6A9F8F90D}"/>
    <cellStyle name="Note 5 2 2 2 2" xfId="3811" xr:uid="{99E7AF30-6B82-40DE-9C8F-2B0BEE2419FF}"/>
    <cellStyle name="Note 5 2 2 2 2 2" xfId="11251" xr:uid="{ACF67909-E489-4395-95D0-A3982863411B}"/>
    <cellStyle name="Note 5 2 2 2 2 2 2" xfId="40149" xr:uid="{8C539C38-427A-47F6-9592-AF8E0E787B53}"/>
    <cellStyle name="Note 5 2 2 2 2 2 3" xfId="25725" xr:uid="{AD5C7358-8008-4F58-A917-B2089F49C4B6}"/>
    <cellStyle name="Note 5 2 2 2 2 3" xfId="14988" xr:uid="{4446BC30-A18B-4387-A8A6-4340851D4A69}"/>
    <cellStyle name="Note 5 2 2 2 2 3 2" xfId="43881" xr:uid="{43227286-7C31-461B-8DBD-0A299E371BBD}"/>
    <cellStyle name="Note 5 2 2 2 2 3 3" xfId="29457" xr:uid="{B7C5D735-DDFB-4911-86FA-6705CA2FE84E}"/>
    <cellStyle name="Note 5 2 2 2 2 4" xfId="18339" xr:uid="{B9903410-5E19-42B6-A50E-4FA8678EB162}"/>
    <cellStyle name="Note 5 2 2 2 2 4 2" xfId="47217" xr:uid="{7A9DB6B5-DEC5-4D7A-AE83-9FFD0DE11765}"/>
    <cellStyle name="Note 5 2 2 2 2 4 3" xfId="32793" xr:uid="{3EEF5161-C5E6-448F-8C89-6BAC52F57001}"/>
    <cellStyle name="Note 5 2 2 2 2 5" xfId="7502" xr:uid="{2C36C710-0915-4C6B-990C-AAF14BD29289}"/>
    <cellStyle name="Note 5 2 2 2 2 5 2" xfId="36417" xr:uid="{4E56A1FA-B0A6-4361-8FC3-ED1C912ADC44}"/>
    <cellStyle name="Note 5 2 2 2 2 6" xfId="21993" xr:uid="{BB547E2A-BBFA-4847-A28B-119856229F65}"/>
    <cellStyle name="Note 5 2 2 2 3" xfId="9385" xr:uid="{EA60F9F5-A75F-4B08-9125-BC80CC3A6178}"/>
    <cellStyle name="Note 5 2 2 2 3 2" xfId="38283" xr:uid="{E6FBBAC8-FF2C-462D-BADB-2399BEF181AD}"/>
    <cellStyle name="Note 5 2 2 2 3 3" xfId="23859" xr:uid="{9031F964-3CD0-4ED8-BC31-F1DBF6E7B280}"/>
    <cellStyle name="Note 5 2 2 2 4" xfId="13122" xr:uid="{C15BDA9F-DC37-4926-9CB9-57BF8BD3F44B}"/>
    <cellStyle name="Note 5 2 2 2 4 2" xfId="42015" xr:uid="{914B12B8-433E-4837-A23B-D404E3995A49}"/>
    <cellStyle name="Note 5 2 2 2 4 3" xfId="27591" xr:uid="{EB83983C-2A6F-4F38-8516-9E69EC1ECE5E}"/>
    <cellStyle name="Note 5 2 2 2 5" xfId="16726" xr:uid="{0B05D90C-05F3-45EC-833F-5F5B52C11E7A}"/>
    <cellStyle name="Note 5 2 2 2 5 2" xfId="45605" xr:uid="{C02D15A9-5F8F-42C9-AB10-185A14929CB4}"/>
    <cellStyle name="Note 5 2 2 2 5 3" xfId="31181" xr:uid="{971D9620-B39B-414A-9AE3-1AEED0D15B74}"/>
    <cellStyle name="Note 5 2 2 2 6" xfId="5628" xr:uid="{45372830-6AF9-4B1C-9A62-644FCFFB811B}"/>
    <cellStyle name="Note 5 2 2 2 6 2" xfId="34551" xr:uid="{6C755ADC-7B70-4E9D-A6F8-A3A313153716}"/>
    <cellStyle name="Note 5 2 2 2 7" xfId="20127" xr:uid="{D2CD2CEE-A3AC-432B-9C2C-B47840A3F925}"/>
    <cellStyle name="Note 5 2 2 3" xfId="3005" xr:uid="{9909CBAF-5410-4250-883F-A3103F0D8B65}"/>
    <cellStyle name="Note 5 2 2 3 2" xfId="10318" xr:uid="{0282C4EF-6F38-416B-9EDA-DAFFE4992B48}"/>
    <cellStyle name="Note 5 2 2 3 2 2" xfId="39216" xr:uid="{F4BD2293-D6AF-4819-B982-43EAEFC3D17D}"/>
    <cellStyle name="Note 5 2 2 3 2 3" xfId="24792" xr:uid="{159187B1-23DB-4D36-9B54-9318EB29CD3C}"/>
    <cellStyle name="Note 5 2 2 3 3" xfId="14055" xr:uid="{53086549-ADA1-4258-B0B9-D335D12BFF09}"/>
    <cellStyle name="Note 5 2 2 3 3 2" xfId="42948" xr:uid="{A3626D0E-8533-4314-A20C-74291D266B65}"/>
    <cellStyle name="Note 5 2 2 3 3 3" xfId="28524" xr:uid="{CDF416AE-9EC8-4FFC-905A-79B3B31D5D08}"/>
    <cellStyle name="Note 5 2 2 3 4" xfId="17533" xr:uid="{C49C155B-D5BE-4692-A77C-B175A5E4CEC8}"/>
    <cellStyle name="Note 5 2 2 3 4 2" xfId="46411" xr:uid="{442CF6C2-6629-4572-9430-6A94D78D4745}"/>
    <cellStyle name="Note 5 2 2 3 4 3" xfId="31987" xr:uid="{0493EE9C-5444-453B-85D9-8BAE6FD44465}"/>
    <cellStyle name="Note 5 2 2 3 5" xfId="6569" xr:uid="{65A19FBC-EE8D-4D01-95E1-B6E6E93D97F9}"/>
    <cellStyle name="Note 5 2 2 3 5 2" xfId="35484" xr:uid="{775F61FE-E286-4C4E-A635-C0355E31F477}"/>
    <cellStyle name="Note 5 2 2 3 6" xfId="21060" xr:uid="{BDC5E5AC-D89C-43C6-83AE-4C0A4205B423}"/>
    <cellStyle name="Note 5 2 2 4" xfId="8452" xr:uid="{DDA11540-15B2-4BD1-BF89-BB7B28D5FE7D}"/>
    <cellStyle name="Note 5 2 2 4 2" xfId="37350" xr:uid="{4ABACEE2-71BB-461A-BF01-E24AE1F2B033}"/>
    <cellStyle name="Note 5 2 2 4 3" xfId="22926" xr:uid="{0CB8F12F-09C1-4C7A-B648-EF3F7C9507F5}"/>
    <cellStyle name="Note 5 2 2 5" xfId="12187" xr:uid="{C10B4276-ABBB-430B-839E-9177BE642ECB}"/>
    <cellStyle name="Note 5 2 2 5 2" xfId="41082" xr:uid="{EB0BC769-4D37-4837-9F22-9E44A38BE3DD}"/>
    <cellStyle name="Note 5 2 2 5 3" xfId="26658" xr:uid="{A43D5628-570B-487B-9425-B583FC8CB7AD}"/>
    <cellStyle name="Note 5 2 2 6" xfId="15919" xr:uid="{A2817CFC-5AB7-4F6E-8E1F-F1C6E2F20516}"/>
    <cellStyle name="Note 5 2 2 6 2" xfId="44799" xr:uid="{D1A46424-D0B2-4E5B-8A84-D1B8278F77F1}"/>
    <cellStyle name="Note 5 2 2 6 3" xfId="30375" xr:uid="{3F8D9432-92A4-4182-8D2E-D82B0E255D1D}"/>
    <cellStyle name="Note 5 2 2 7" xfId="4682" xr:uid="{F2C10879-9D89-4A25-88B4-64FE8C780782}"/>
    <cellStyle name="Note 5 2 2 7 2" xfId="33617" xr:uid="{9728F18C-CFB5-4266-9D9E-401E61992750}"/>
    <cellStyle name="Note 5 2 2 8" xfId="19194" xr:uid="{A4BD8CC5-08E6-4384-867B-88146E679BF5}"/>
    <cellStyle name="Note 5 2 3" xfId="1696" xr:uid="{8040EFD4-83DA-4563-A691-CD826854AE15}"/>
    <cellStyle name="Note 5 2 3 2" xfId="3310" xr:uid="{1D7781D5-E82F-4D48-94AF-248D805D6B58}"/>
    <cellStyle name="Note 5 2 3 2 2" xfId="10798" xr:uid="{84B4886A-483F-4B18-9DE8-9CBBEB3B6DD4}"/>
    <cellStyle name="Note 5 2 3 2 2 2" xfId="39696" xr:uid="{AA07307A-4E7B-408F-AF42-7D16D4A164FD}"/>
    <cellStyle name="Note 5 2 3 2 2 3" xfId="25272" xr:uid="{DE9A5CF2-9A3C-4F1A-8293-3D4BF51B4E50}"/>
    <cellStyle name="Note 5 2 3 2 3" xfId="14535" xr:uid="{439F002F-DCC6-4FD7-B51F-4B3FBC2B79C9}"/>
    <cellStyle name="Note 5 2 3 2 3 2" xfId="43428" xr:uid="{9E493607-9FD8-4A89-AEB7-941705831BD9}"/>
    <cellStyle name="Note 5 2 3 2 3 3" xfId="29004" xr:uid="{F742E10E-3B30-4830-8C06-78EC5EBBB880}"/>
    <cellStyle name="Note 5 2 3 2 4" xfId="17838" xr:uid="{10C58497-A45A-4A5C-BDFE-EFA2B6691703}"/>
    <cellStyle name="Note 5 2 3 2 4 2" xfId="46716" xr:uid="{E5949923-ADEC-4D6A-B8DC-49413419D265}"/>
    <cellStyle name="Note 5 2 3 2 4 3" xfId="32292" xr:uid="{3CFBB821-B032-4CA4-BC14-D4E5C7226B2B}"/>
    <cellStyle name="Note 5 2 3 2 5" xfId="7049" xr:uid="{995923C9-5A3F-43B4-BDB0-2C95E526BECD}"/>
    <cellStyle name="Note 5 2 3 2 5 2" xfId="35964" xr:uid="{67608B27-BC24-46E3-A435-0BFBE54FE3B2}"/>
    <cellStyle name="Note 5 2 3 2 6" xfId="21540" xr:uid="{BC58A735-4748-44B9-AB96-E9CCEC466B97}"/>
    <cellStyle name="Note 5 2 3 3" xfId="8932" xr:uid="{394C100F-230A-4835-8E37-5F908F1F137E}"/>
    <cellStyle name="Note 5 2 3 3 2" xfId="37830" xr:uid="{13907CFF-C892-4150-933A-0DA5870B0464}"/>
    <cellStyle name="Note 5 2 3 3 3" xfId="23406" xr:uid="{7E3C7EB1-FE46-4F24-BE34-4E517B6087FC}"/>
    <cellStyle name="Note 5 2 3 4" xfId="12669" xr:uid="{CE0301C2-CA5F-4B78-9E27-52CB8BECD87D}"/>
    <cellStyle name="Note 5 2 3 4 2" xfId="41562" xr:uid="{299D9CA9-A17C-49B9-BEEB-16ABD699E6CB}"/>
    <cellStyle name="Note 5 2 3 4 3" xfId="27138" xr:uid="{DAF90E12-FC37-4A71-AE28-1EA8F3A007FB}"/>
    <cellStyle name="Note 5 2 3 5" xfId="16225" xr:uid="{AED8EA67-FB74-4E17-BB5F-230BF06C890E}"/>
    <cellStyle name="Note 5 2 3 5 2" xfId="45104" xr:uid="{99F56C8A-543F-4656-921B-A4C971504D8D}"/>
    <cellStyle name="Note 5 2 3 5 3" xfId="30680" xr:uid="{3BFEED6B-694C-4A0C-9AE0-1259496B2413}"/>
    <cellStyle name="Note 5 2 3 6" xfId="5175" xr:uid="{A96E7218-994E-435A-8528-F376EB99658D}"/>
    <cellStyle name="Note 5 2 3 6 2" xfId="34098" xr:uid="{075C8698-4247-491B-AD72-72454E8B0E9F}"/>
    <cellStyle name="Note 5 2 3 7" xfId="19674" xr:uid="{861E4916-6DF1-48B1-AD4F-D16A3F8393EC}"/>
    <cellStyle name="Note 5 2 4" xfId="2504" xr:uid="{D6FB6FC3-1113-4556-9DF4-E232904FA029}"/>
    <cellStyle name="Note 5 2 4 2" xfId="9865" xr:uid="{6DD92256-15A4-42F0-81CB-2CDB0F020CBC}"/>
    <cellStyle name="Note 5 2 4 2 2" xfId="38763" xr:uid="{0FB9DE11-4C19-4DC8-82FE-44278200EE29}"/>
    <cellStyle name="Note 5 2 4 2 3" xfId="24339" xr:uid="{29A48808-F08F-43C8-AFBE-B9C07886F781}"/>
    <cellStyle name="Note 5 2 4 3" xfId="13602" xr:uid="{E37F6BEC-A58E-497B-B509-0F6995870F43}"/>
    <cellStyle name="Note 5 2 4 3 2" xfId="42495" xr:uid="{760AEBD4-385F-4F03-B5AD-7E46E9E8472A}"/>
    <cellStyle name="Note 5 2 4 3 3" xfId="28071" xr:uid="{B0411DB0-0D80-47AB-8574-406130797676}"/>
    <cellStyle name="Note 5 2 4 4" xfId="17032" xr:uid="{A333723E-65C2-48C2-A157-E5EC151EC8CE}"/>
    <cellStyle name="Note 5 2 4 4 2" xfId="45910" xr:uid="{91A7DE25-B89C-49AF-AF11-47BD2EF84002}"/>
    <cellStyle name="Note 5 2 4 4 3" xfId="31486" xr:uid="{9A5CDEF1-5F29-46C4-8EF1-A2C979DD32DB}"/>
    <cellStyle name="Note 5 2 4 5" xfId="6116" xr:uid="{0290A618-A177-4946-B2DF-7B7CED9F3EDE}"/>
    <cellStyle name="Note 5 2 4 5 2" xfId="35031" xr:uid="{1809BC21-A8AE-4B14-BB23-DD423208E6E1}"/>
    <cellStyle name="Note 5 2 4 6" xfId="20607" xr:uid="{E7392386-903F-428C-90E6-71F081996A05}"/>
    <cellStyle name="Note 5 2 5" xfId="7999" xr:uid="{C76D9DD7-6FEC-445B-BD61-E74C05686A75}"/>
    <cellStyle name="Note 5 2 5 2" xfId="36897" xr:uid="{856FB8B0-AF81-4919-968B-4D5E110CB923}"/>
    <cellStyle name="Note 5 2 5 3" xfId="22473" xr:uid="{DEE2C7D6-4667-4CFF-9AA4-9311D1DD5924}"/>
    <cellStyle name="Note 5 2 6" xfId="11734" xr:uid="{BD7245D1-5901-4946-B84C-2DE7C9F19BC5}"/>
    <cellStyle name="Note 5 2 6 2" xfId="40629" xr:uid="{F2DE08D2-98D0-4DA5-A1C7-629B31534E44}"/>
    <cellStyle name="Note 5 2 6 3" xfId="26205" xr:uid="{576B5B24-249C-4024-B320-A19D29A06682}"/>
    <cellStyle name="Note 5 2 7" xfId="15411" xr:uid="{674AFEBB-8FFA-4944-982C-E154CB2B3378}"/>
    <cellStyle name="Note 5 2 7 2" xfId="44298" xr:uid="{D7A6570C-FA67-4DD1-9117-07F00A6E023A}"/>
    <cellStyle name="Note 5 2 7 3" xfId="29874" xr:uid="{0CF4EAEE-50C9-496C-951F-58C7A1DCE8CC}"/>
    <cellStyle name="Note 5 2 8" xfId="4183" xr:uid="{818C6123-2BBD-4111-9AB8-3C26F530ACE4}"/>
    <cellStyle name="Note 5 2 8 2" xfId="33164" xr:uid="{B53BD44B-4582-4AD7-B144-74B6F0B84767}"/>
    <cellStyle name="Note 5 2 9" xfId="18741" xr:uid="{51047E90-33E4-471A-BEFB-04AD8667DD04}"/>
    <cellStyle name="Note 5 3" xfId="567" xr:uid="{BA072620-1B32-4953-9B14-544E69E75CBB}"/>
    <cellStyle name="Note 5 3 2" xfId="1317" xr:uid="{C3236269-33AE-41E5-B707-EAFA45EEA22A}"/>
    <cellStyle name="Note 5 3 2 2" xfId="2198" xr:uid="{14B9D42D-BF44-41C6-A52C-96CE3B38BEC2}"/>
    <cellStyle name="Note 5 3 2 2 2" xfId="3812" xr:uid="{A5A8856E-B3EA-47FF-8A4C-6E6382C1CF67}"/>
    <cellStyle name="Note 5 3 2 2 2 2" xfId="11122" xr:uid="{C3C263E3-A0C1-4CBA-9A5D-36DCF7614501}"/>
    <cellStyle name="Note 5 3 2 2 2 2 2" xfId="40020" xr:uid="{A029F559-F806-496A-946F-26394AB6A502}"/>
    <cellStyle name="Note 5 3 2 2 2 2 3" xfId="25596" xr:uid="{A4667A0C-A96B-4AAA-96A8-4AB296AD1266}"/>
    <cellStyle name="Note 5 3 2 2 2 3" xfId="14859" xr:uid="{7F906C84-FD80-44CF-AAFB-683E13C4AF06}"/>
    <cellStyle name="Note 5 3 2 2 2 3 2" xfId="43752" xr:uid="{05F33646-0750-4E16-A085-D5715B9B4224}"/>
    <cellStyle name="Note 5 3 2 2 2 3 3" xfId="29328" xr:uid="{2BF9AD63-1EB1-4D78-8E3B-8205665D2D4E}"/>
    <cellStyle name="Note 5 3 2 2 2 4" xfId="18340" xr:uid="{C94B9953-630B-4564-8F1C-315C632F460B}"/>
    <cellStyle name="Note 5 3 2 2 2 4 2" xfId="47218" xr:uid="{7840469B-BDF3-4DCA-B0A5-98579E8FCFB7}"/>
    <cellStyle name="Note 5 3 2 2 2 4 3" xfId="32794" xr:uid="{B77C879F-1EAD-4472-91F8-4CEB93FEE83E}"/>
    <cellStyle name="Note 5 3 2 2 2 5" xfId="7373" xr:uid="{9DB056BD-0034-4C10-AAB5-3D14279FD9FD}"/>
    <cellStyle name="Note 5 3 2 2 2 5 2" xfId="36288" xr:uid="{DDC066FC-3F97-4343-92E3-463129171CB1}"/>
    <cellStyle name="Note 5 3 2 2 2 6" xfId="21864" xr:uid="{C100C8C5-B7A5-4C32-A42B-F9CBC6305529}"/>
    <cellStyle name="Note 5 3 2 2 3" xfId="9256" xr:uid="{D22C0D71-0875-423E-AA50-202D942BA1CE}"/>
    <cellStyle name="Note 5 3 2 2 3 2" xfId="38154" xr:uid="{C8EF7A77-C8EC-462C-A8BA-77C14BB2E344}"/>
    <cellStyle name="Note 5 3 2 2 3 3" xfId="23730" xr:uid="{52B8D587-E164-4E00-9DA5-DF01A7DC3CC5}"/>
    <cellStyle name="Note 5 3 2 2 4" xfId="12993" xr:uid="{5E050F78-ED6C-4ADD-9335-47F9870D330F}"/>
    <cellStyle name="Note 5 3 2 2 4 2" xfId="41886" xr:uid="{8EFF1DCB-7406-4B07-AC7C-582CB0480DED}"/>
    <cellStyle name="Note 5 3 2 2 4 3" xfId="27462" xr:uid="{314B9C6D-522B-4D61-9574-93A6C8EDCCBB}"/>
    <cellStyle name="Note 5 3 2 2 5" xfId="16727" xr:uid="{01ACF2F4-DD67-44A1-A1AD-7FC283BE1F64}"/>
    <cellStyle name="Note 5 3 2 2 5 2" xfId="45606" xr:uid="{BB8A25F3-2745-47BF-9C12-4A9D1886AE60}"/>
    <cellStyle name="Note 5 3 2 2 5 3" xfId="31182" xr:uid="{A7A6EFA8-0DF3-4989-ABE7-4F88889B3930}"/>
    <cellStyle name="Note 5 3 2 2 6" xfId="5499" xr:uid="{634483A1-9517-4CBB-9370-0D1092D6B092}"/>
    <cellStyle name="Note 5 3 2 2 6 2" xfId="34422" xr:uid="{7DF8FF68-CFF5-4F67-B992-921C4962F6BF}"/>
    <cellStyle name="Note 5 3 2 2 7" xfId="19998" xr:uid="{B29769BE-28F5-4A39-BA29-C6F0DA3CC130}"/>
    <cellStyle name="Note 5 3 2 3" xfId="3006" xr:uid="{808C9680-9138-48D9-A605-F890F74FC1B8}"/>
    <cellStyle name="Note 5 3 2 3 2" xfId="10189" xr:uid="{4059E4C1-410A-472E-A190-3F63DBE13E60}"/>
    <cellStyle name="Note 5 3 2 3 2 2" xfId="39087" xr:uid="{38055931-087E-4EF3-9E21-DA4C6300A392}"/>
    <cellStyle name="Note 5 3 2 3 2 3" xfId="24663" xr:uid="{3BFD616D-CA81-43E1-9AF4-F489DECA6A0A}"/>
    <cellStyle name="Note 5 3 2 3 3" xfId="13926" xr:uid="{80B0B822-7AC7-4272-915D-C188EAD3FFF2}"/>
    <cellStyle name="Note 5 3 2 3 3 2" xfId="42819" xr:uid="{CF06BCE4-30BE-486E-B477-7943096F7E37}"/>
    <cellStyle name="Note 5 3 2 3 3 3" xfId="28395" xr:uid="{6466AED3-5C3E-4B75-A02B-2B6E66407344}"/>
    <cellStyle name="Note 5 3 2 3 4" xfId="17534" xr:uid="{F2C570B0-57E8-4CA0-BC1F-8832DCF83E26}"/>
    <cellStyle name="Note 5 3 2 3 4 2" xfId="46412" xr:uid="{F0AA5289-C915-4EAA-A3BC-B7BE58DD372F}"/>
    <cellStyle name="Note 5 3 2 3 4 3" xfId="31988" xr:uid="{59BEBF1A-B82D-4099-A82B-707D5C9D374A}"/>
    <cellStyle name="Note 5 3 2 3 5" xfId="6440" xr:uid="{F70066EB-54D5-4A53-BB63-7DDA90CDCD57}"/>
    <cellStyle name="Note 5 3 2 3 5 2" xfId="35355" xr:uid="{6EB2847C-D00E-4419-911C-9954B2DAD698}"/>
    <cellStyle name="Note 5 3 2 3 6" xfId="20931" xr:uid="{F184C4E3-17CE-4D41-9142-555B9D3C23BB}"/>
    <cellStyle name="Note 5 3 2 4" xfId="8323" xr:uid="{7EBADBDD-54FD-40B9-99D6-D3AA4A57261C}"/>
    <cellStyle name="Note 5 3 2 4 2" xfId="37221" xr:uid="{E8B40F2B-F57A-4A47-9C9E-1CF442DDA023}"/>
    <cellStyle name="Note 5 3 2 4 3" xfId="22797" xr:uid="{E8672AC4-15B2-4247-A657-745E201239AF}"/>
    <cellStyle name="Note 5 3 2 5" xfId="12058" xr:uid="{875C20ED-494D-48EB-BDB6-D96A85552192}"/>
    <cellStyle name="Note 5 3 2 5 2" xfId="40953" xr:uid="{9D710ECD-CBB5-4D6A-91ED-0D64C1D56E4B}"/>
    <cellStyle name="Note 5 3 2 5 3" xfId="26529" xr:uid="{B960F4C3-8450-4FED-B5DE-9396F301325F}"/>
    <cellStyle name="Note 5 3 2 6" xfId="15920" xr:uid="{299C8170-D041-4687-AEC2-4B59AB9ABD25}"/>
    <cellStyle name="Note 5 3 2 6 2" xfId="44800" xr:uid="{206B3DA0-92F3-4D7D-8BED-6C16EA48916C}"/>
    <cellStyle name="Note 5 3 2 6 3" xfId="30376" xr:uid="{104E721C-694A-4CF9-B742-42CFF7BFB2F9}"/>
    <cellStyle name="Note 5 3 2 7" xfId="4549" xr:uid="{28C667E3-2C3C-44DD-A4DB-F7A0E513334A}"/>
    <cellStyle name="Note 5 3 2 7 2" xfId="33488" xr:uid="{F5C047B9-970A-411F-A891-DA10D631B5B9}"/>
    <cellStyle name="Note 5 3 2 8" xfId="19065" xr:uid="{535A6F2C-D8FA-45B9-8C55-9A4DD214E8F4}"/>
    <cellStyle name="Note 5 3 3" xfId="1567" xr:uid="{D60A0090-0D72-4149-B7BB-64299AC22542}"/>
    <cellStyle name="Note 5 3 3 2" xfId="3181" xr:uid="{47B882BD-EC56-49DC-8B92-E76B9F92B8E8}"/>
    <cellStyle name="Note 5 3 3 2 2" xfId="10669" xr:uid="{54AF01A3-B95F-4C8E-A20C-6389469795DC}"/>
    <cellStyle name="Note 5 3 3 2 2 2" xfId="39567" xr:uid="{5F7AF84E-76CC-44D7-843F-3BC275ACE4F1}"/>
    <cellStyle name="Note 5 3 3 2 2 3" xfId="25143" xr:uid="{30D71E36-7294-49E8-8AA0-1C2F8A2AC61A}"/>
    <cellStyle name="Note 5 3 3 2 3" xfId="14406" xr:uid="{C30FAB8C-52EA-4B26-B110-578760FB7837}"/>
    <cellStyle name="Note 5 3 3 2 3 2" xfId="43299" xr:uid="{06950A1F-022B-4052-B5EB-F719B48775CC}"/>
    <cellStyle name="Note 5 3 3 2 3 3" xfId="28875" xr:uid="{732E4DF3-FC39-4CD8-B754-2E3A13284A1D}"/>
    <cellStyle name="Note 5 3 3 2 4" xfId="17709" xr:uid="{77D8D89E-26D4-44B2-862D-37E969531202}"/>
    <cellStyle name="Note 5 3 3 2 4 2" xfId="46587" xr:uid="{429EEC4B-6279-4E8E-8721-2B609ED281B3}"/>
    <cellStyle name="Note 5 3 3 2 4 3" xfId="32163" xr:uid="{F8D35AA7-7ACF-4245-B623-CF37D22B6439}"/>
    <cellStyle name="Note 5 3 3 2 5" xfId="6920" xr:uid="{DCE941BF-4C4F-4DBB-BA44-2A53B006AE31}"/>
    <cellStyle name="Note 5 3 3 2 5 2" xfId="35835" xr:uid="{5D71748E-E7A2-4507-AB00-0C3C9B8B0FC9}"/>
    <cellStyle name="Note 5 3 3 2 6" xfId="21411" xr:uid="{3D3A91C8-E366-4A7E-9E71-5FC8EBD8A865}"/>
    <cellStyle name="Note 5 3 3 3" xfId="8803" xr:uid="{F8C3A447-07CE-4E4F-88E9-2E7B511B3CBF}"/>
    <cellStyle name="Note 5 3 3 3 2" xfId="37701" xr:uid="{1539666A-A18E-40BB-9834-1EB7B919A08C}"/>
    <cellStyle name="Note 5 3 3 3 3" xfId="23277" xr:uid="{71D45DC3-CF21-4F92-BBC1-1182403C3722}"/>
    <cellStyle name="Note 5 3 3 4" xfId="12540" xr:uid="{CA05B9C7-2484-4F85-9C4C-6C0BECE9936F}"/>
    <cellStyle name="Note 5 3 3 4 2" xfId="41433" xr:uid="{012CF5C3-DA6E-495D-813B-79C9B7A2A3E1}"/>
    <cellStyle name="Note 5 3 3 4 3" xfId="27009" xr:uid="{0EFAFCED-31FC-451E-A264-565B3CEE3D5C}"/>
    <cellStyle name="Note 5 3 3 5" xfId="16096" xr:uid="{7C0187AC-EC4D-4B64-89C2-549D26362283}"/>
    <cellStyle name="Note 5 3 3 5 2" xfId="44975" xr:uid="{72A6D4A0-2BB2-4E99-B4E2-48C7E87B399B}"/>
    <cellStyle name="Note 5 3 3 5 3" xfId="30551" xr:uid="{14A1B0CE-7E70-42D0-86D2-60A65048CA44}"/>
    <cellStyle name="Note 5 3 3 6" xfId="5046" xr:uid="{D6C97347-31C9-453F-8057-2ED4A5B4CA6E}"/>
    <cellStyle name="Note 5 3 3 6 2" xfId="33969" xr:uid="{31492212-4E29-4D8C-B345-4E49FADDC7A8}"/>
    <cellStyle name="Note 5 3 3 7" xfId="19545" xr:uid="{200EC080-0757-405B-B66A-2D8425C4C25B}"/>
    <cellStyle name="Note 5 3 4" xfId="2375" xr:uid="{03C83F2B-8023-40C7-BD72-A825D78E7499}"/>
    <cellStyle name="Note 5 3 4 2" xfId="9736" xr:uid="{482BD8FB-61EE-4784-BB99-9697A3B01994}"/>
    <cellStyle name="Note 5 3 4 2 2" xfId="38634" xr:uid="{92482D2F-B9B2-444C-AF14-81487CE4B192}"/>
    <cellStyle name="Note 5 3 4 2 3" xfId="24210" xr:uid="{073E67CE-AF57-4358-9989-513399781BEA}"/>
    <cellStyle name="Note 5 3 4 3" xfId="13473" xr:uid="{A850FFC2-331A-48DD-9B0F-16FF9A8195A2}"/>
    <cellStyle name="Note 5 3 4 3 2" xfId="42366" xr:uid="{8F6B7C9B-F034-4083-B683-F3BBC2631951}"/>
    <cellStyle name="Note 5 3 4 3 3" xfId="27942" xr:uid="{5C7BB280-506F-436F-BE36-0AB380BAA3E9}"/>
    <cellStyle name="Note 5 3 4 4" xfId="16903" xr:uid="{D1E196E4-E19A-4A3D-8208-BF94DB65A8BC}"/>
    <cellStyle name="Note 5 3 4 4 2" xfId="45781" xr:uid="{290F681E-2755-4004-870A-BF74466E0D5B}"/>
    <cellStyle name="Note 5 3 4 4 3" xfId="31357" xr:uid="{DA5C9063-8987-429F-86E2-23A1AEC7F796}"/>
    <cellStyle name="Note 5 3 4 5" xfId="5987" xr:uid="{7D9B9D52-8090-4FB2-B737-28E012DC9A5F}"/>
    <cellStyle name="Note 5 3 4 5 2" xfId="34902" xr:uid="{F291ABFF-81EA-4400-A59B-AF427D118DA2}"/>
    <cellStyle name="Note 5 3 4 6" xfId="20478" xr:uid="{5B8C96F9-132C-48A0-9956-6B2E6EB7B4FB}"/>
    <cellStyle name="Note 5 3 5" xfId="7870" xr:uid="{D47DC377-CD88-4040-94E1-27227743AD2C}"/>
    <cellStyle name="Note 5 3 5 2" xfId="36768" xr:uid="{59CE35C6-9CFE-4A98-950B-07AD0AEF7D75}"/>
    <cellStyle name="Note 5 3 5 3" xfId="22344" xr:uid="{89C773A7-0DE1-4618-B7EF-677C31D3BF1E}"/>
    <cellStyle name="Note 5 3 6" xfId="11605" xr:uid="{8E21BEB9-397D-49E7-9A80-043DB77E0B50}"/>
    <cellStyle name="Note 5 3 6 2" xfId="40500" xr:uid="{385D000C-3F04-4FA2-ADB3-CF107C6E6FBC}"/>
    <cellStyle name="Note 5 3 6 3" xfId="26076" xr:uid="{D58A533C-8FF9-4E86-9E1B-6753EEF7FE0D}"/>
    <cellStyle name="Note 5 3 7" xfId="15282" xr:uid="{332C995B-D46D-4B89-B9C7-5384FE66B46F}"/>
    <cellStyle name="Note 5 3 7 2" xfId="44169" xr:uid="{E698FB4A-0ECC-4B92-855E-42517056E0A8}"/>
    <cellStyle name="Note 5 3 7 3" xfId="29745" xr:uid="{1356F2AA-6068-412C-B026-73D8811124F0}"/>
    <cellStyle name="Note 5 3 8" xfId="4054" xr:uid="{E6AEB97B-B4DC-40A5-AFB0-C696251D9A96}"/>
    <cellStyle name="Note 5 3 8 2" xfId="33035" xr:uid="{77D8FCCD-CC20-47EC-A9B5-CC63983EA385}"/>
    <cellStyle name="Note 5 3 9" xfId="18612" xr:uid="{7D02A3D2-B29A-4E5E-9027-4AC425D37174}"/>
    <cellStyle name="Note 5 4" xfId="1315" xr:uid="{5D721F11-2A06-4D50-B568-B0E726E96A3C}"/>
    <cellStyle name="Note 5 4 2" xfId="2196" xr:uid="{70001ED8-CE8F-4E2C-B6A0-B69BA3BDE28A}"/>
    <cellStyle name="Note 5 4 2 2" xfId="3810" xr:uid="{14B8FFF0-B125-4A62-9A36-2E52EBBCB7D2}"/>
    <cellStyle name="Note 5 4 2 2 2" xfId="7243" xr:uid="{0678E73F-145E-49F6-A322-03AB72B792CC}"/>
    <cellStyle name="Note 5 4 2 2 2 2" xfId="10992" xr:uid="{6A7E9E4B-0D37-445D-8737-05264CF01CA8}"/>
    <cellStyle name="Note 5 4 2 2 2 2 2" xfId="39890" xr:uid="{8373A2C4-7455-4FC9-A256-31CC348AFBB7}"/>
    <cellStyle name="Note 5 4 2 2 2 2 3" xfId="25466" xr:uid="{AC704BA7-E394-44A7-B8D4-8ACA6FCD9D62}"/>
    <cellStyle name="Note 5 4 2 2 2 3" xfId="14729" xr:uid="{3C3A1D5F-2C81-4303-8489-7B39CC7F4DD6}"/>
    <cellStyle name="Note 5 4 2 2 2 3 2" xfId="43622" xr:uid="{AF6C58D1-D3B2-4864-BBC7-C6DB6FD6BFD9}"/>
    <cellStyle name="Note 5 4 2 2 2 3 3" xfId="29198" xr:uid="{D8C4291D-2889-4F23-91CD-012D9C5A1667}"/>
    <cellStyle name="Note 5 4 2 2 2 4" xfId="36158" xr:uid="{BD66BA80-2DDB-4AAC-B982-36E54E71080C}"/>
    <cellStyle name="Note 5 4 2 2 2 5" xfId="21734" xr:uid="{4C816923-95EF-410B-BB09-0728B899EFB7}"/>
    <cellStyle name="Note 5 4 2 2 3" xfId="9126" xr:uid="{E6C1B797-A430-4178-8E7E-A614CC0FF048}"/>
    <cellStyle name="Note 5 4 2 2 3 2" xfId="38024" xr:uid="{DA9AD29B-4686-47C1-9378-D29E24931B45}"/>
    <cellStyle name="Note 5 4 2 2 3 3" xfId="23600" xr:uid="{DA0896D7-7BFF-43C7-98AA-FE7C1FD1B854}"/>
    <cellStyle name="Note 5 4 2 2 4" xfId="12863" xr:uid="{8FEBE0E2-C0C6-4E65-9826-1D656B3A563F}"/>
    <cellStyle name="Note 5 4 2 2 4 2" xfId="41756" xr:uid="{6137BF51-8EA3-4048-8F87-B6DE8413E1DB}"/>
    <cellStyle name="Note 5 4 2 2 4 3" xfId="27332" xr:uid="{894101BD-233E-4768-89F0-92F916AAA06F}"/>
    <cellStyle name="Note 5 4 2 2 5" xfId="18338" xr:uid="{BD9F0086-EDD5-4E9C-851A-B5E590AF7519}"/>
    <cellStyle name="Note 5 4 2 2 5 2" xfId="47216" xr:uid="{030C9669-CBCA-4519-93F4-7AE26ED72C1D}"/>
    <cellStyle name="Note 5 4 2 2 5 3" xfId="32792" xr:uid="{CA5FD583-92A2-4104-B7B5-9A4441A928AD}"/>
    <cellStyle name="Note 5 4 2 2 6" xfId="5369" xr:uid="{5C2AE461-5CDA-45C2-88C0-0139DBC4E348}"/>
    <cellStyle name="Note 5 4 2 2 6 2" xfId="34292" xr:uid="{0B5881FE-3715-4A97-A674-C50ADBAC3441}"/>
    <cellStyle name="Note 5 4 2 2 7" xfId="19868" xr:uid="{E8372FAD-153E-4618-A6C5-B5C7653032E7}"/>
    <cellStyle name="Note 5 4 2 3" xfId="6310" xr:uid="{0A5D024B-0D13-4DFB-BE47-A5BE7174DF64}"/>
    <cellStyle name="Note 5 4 2 3 2" xfId="10059" xr:uid="{E383447F-4449-4049-8C09-2CAD95C82ABD}"/>
    <cellStyle name="Note 5 4 2 3 2 2" xfId="38957" xr:uid="{287AF473-4205-4181-AA91-246EDB21FB91}"/>
    <cellStyle name="Note 5 4 2 3 2 3" xfId="24533" xr:uid="{20751E2F-0868-46DA-943C-BA6EC103F3DD}"/>
    <cellStyle name="Note 5 4 2 3 3" xfId="13796" xr:uid="{FCEB45EE-02A1-4E97-97FA-E0BAB8AB5EBD}"/>
    <cellStyle name="Note 5 4 2 3 3 2" xfId="42689" xr:uid="{19FD3B1E-8CD4-4F40-AC82-2E111613B0F2}"/>
    <cellStyle name="Note 5 4 2 3 3 3" xfId="28265" xr:uid="{6139FFEF-CA35-4E21-B6A9-94E921E75D8A}"/>
    <cellStyle name="Note 5 4 2 3 4" xfId="35225" xr:uid="{CAC387B9-FEC8-4C68-8548-919F2FB748D1}"/>
    <cellStyle name="Note 5 4 2 3 5" xfId="20801" xr:uid="{4DE3D1B8-C14C-4AEC-8487-12932158A8ED}"/>
    <cellStyle name="Note 5 4 2 4" xfId="8193" xr:uid="{7D36E0AB-BEB2-46C5-A4A1-733EE9F7DB69}"/>
    <cellStyle name="Note 5 4 2 4 2" xfId="37091" xr:uid="{3F2268A4-C2C2-4167-BA2C-26A06D309495}"/>
    <cellStyle name="Note 5 4 2 4 3" xfId="22667" xr:uid="{B4948027-23FF-42BF-9F96-345CBBFF39AC}"/>
    <cellStyle name="Note 5 4 2 5" xfId="11928" xr:uid="{894447CC-AE7D-4FD2-B6E4-BF9C4376290E}"/>
    <cellStyle name="Note 5 4 2 5 2" xfId="40823" xr:uid="{1ED4F7E9-4D57-402F-B13F-F01B0A15174D}"/>
    <cellStyle name="Note 5 4 2 5 3" xfId="26399" xr:uid="{28D40854-7E9C-4127-9A5C-53A3E5FFC61F}"/>
    <cellStyle name="Note 5 4 2 6" xfId="16725" xr:uid="{744B5B92-A033-4E22-BFC4-9D8576DA19C8}"/>
    <cellStyle name="Note 5 4 2 6 2" xfId="45604" xr:uid="{464B77C9-6A32-4BBF-86E0-EF4AB7EF6279}"/>
    <cellStyle name="Note 5 4 2 6 3" xfId="31180" xr:uid="{A78A8F33-8035-481A-A3DE-A5D86A544782}"/>
    <cellStyle name="Note 5 4 2 7" xfId="4416" xr:uid="{365839B6-AFA8-4C1E-83A3-73105ACF8213}"/>
    <cellStyle name="Note 5 4 2 7 2" xfId="33358" xr:uid="{3157322F-F4D8-42C1-BEFB-53215050457F}"/>
    <cellStyle name="Note 5 4 2 8" xfId="18935" xr:uid="{899E5D46-9E5A-4D79-BB26-92DB9748B03C}"/>
    <cellStyle name="Note 5 4 3" xfId="3004" xr:uid="{655A03A4-2BF7-466F-9631-5FB1E5CB18BE}"/>
    <cellStyle name="Note 5 4 3 2" xfId="6790" xr:uid="{C235DA67-A79B-4984-A8E5-FAC03A05CE77}"/>
    <cellStyle name="Note 5 4 3 2 2" xfId="10539" xr:uid="{81DBB851-FADB-40BF-A1F6-B1425F6D7E2C}"/>
    <cellStyle name="Note 5 4 3 2 2 2" xfId="39437" xr:uid="{6C3FB51C-B6D2-412A-9384-9472AA973692}"/>
    <cellStyle name="Note 5 4 3 2 2 3" xfId="25013" xr:uid="{D7519526-1FD2-4046-A11D-84044EC462BC}"/>
    <cellStyle name="Note 5 4 3 2 3" xfId="14276" xr:uid="{95F5AE24-E3A4-4651-90C6-34C5F6CE66C6}"/>
    <cellStyle name="Note 5 4 3 2 3 2" xfId="43169" xr:uid="{65592400-FE6E-411F-A6C9-2EBFEC297C22}"/>
    <cellStyle name="Note 5 4 3 2 3 3" xfId="28745" xr:uid="{A4F9AC7E-C2CB-45DC-AB91-89AB6FD2D0C9}"/>
    <cellStyle name="Note 5 4 3 2 4" xfId="35705" xr:uid="{55638706-4CBB-4885-AD1B-825FED17F817}"/>
    <cellStyle name="Note 5 4 3 2 5" xfId="21281" xr:uid="{A3D9ADA4-5A4C-4F4D-8977-F582472728C8}"/>
    <cellStyle name="Note 5 4 3 3" xfId="8673" xr:uid="{22199A56-A991-47F6-A0EA-97D764032AAE}"/>
    <cellStyle name="Note 5 4 3 3 2" xfId="37571" xr:uid="{8B10E8F9-2995-4073-A126-282305A3A980}"/>
    <cellStyle name="Note 5 4 3 3 3" xfId="23147" xr:uid="{FB4E0EC9-16EC-483C-94C3-FCF2719B82C7}"/>
    <cellStyle name="Note 5 4 3 4" xfId="12410" xr:uid="{A286474F-6852-4D08-B875-3718EB896642}"/>
    <cellStyle name="Note 5 4 3 4 2" xfId="41303" xr:uid="{1DE35A67-DF89-4003-9C23-2B2232580432}"/>
    <cellStyle name="Note 5 4 3 4 3" xfId="26879" xr:uid="{2A01A583-6C03-46E3-9720-31D21FEA9133}"/>
    <cellStyle name="Note 5 4 3 5" xfId="17532" xr:uid="{A9BD3746-86D3-4CF6-82A6-5EFDD3F8F6FA}"/>
    <cellStyle name="Note 5 4 3 5 2" xfId="46410" xr:uid="{BDC3B1E4-276F-4025-9009-3E49CC39058A}"/>
    <cellStyle name="Note 5 4 3 5 3" xfId="31986" xr:uid="{BE9CB6FD-4DF5-429A-AA9D-753A25453B82}"/>
    <cellStyle name="Note 5 4 3 6" xfId="4916" xr:uid="{FECD0E54-B16E-4B76-B0B3-D1490316AD71}"/>
    <cellStyle name="Note 5 4 3 6 2" xfId="33839" xr:uid="{17E32FAF-3CF6-4BF1-B0DD-7AA3A6818CA6}"/>
    <cellStyle name="Note 5 4 3 7" xfId="19415" xr:uid="{7AC36503-1AAA-4986-9516-86F00B6540AE}"/>
    <cellStyle name="Note 5 4 4" xfId="5856" xr:uid="{2939BE1B-7588-4567-9945-78F68935DB38}"/>
    <cellStyle name="Note 5 4 4 2" xfId="9606" xr:uid="{E02DE6FE-DFC9-4D9F-99B7-E30A458B1236}"/>
    <cellStyle name="Note 5 4 4 2 2" xfId="38504" xr:uid="{B17C7DE3-4B90-410C-AFFE-7BD16CE94E30}"/>
    <cellStyle name="Note 5 4 4 2 3" xfId="24080" xr:uid="{EDF3B16E-3291-4C3B-8CDA-B268E537615A}"/>
    <cellStyle name="Note 5 4 4 3" xfId="13343" xr:uid="{22F5BDC2-6110-4F97-938D-672C2EAA1A15}"/>
    <cellStyle name="Note 5 4 4 3 2" xfId="42236" xr:uid="{8580B2B0-75C7-4916-9849-44D28CD5D7EE}"/>
    <cellStyle name="Note 5 4 4 3 3" xfId="27812" xr:uid="{2A5DD690-1FDB-41FE-960F-0BB7AD7B41BD}"/>
    <cellStyle name="Note 5 4 4 4" xfId="34772" xr:uid="{21DC2B7C-CEAC-4115-BF60-7A7841D5F686}"/>
    <cellStyle name="Note 5 4 4 5" xfId="20348" xr:uid="{3811EDB4-67F6-4ED8-9235-F13EB04A2E72}"/>
    <cellStyle name="Note 5 4 5" xfId="7740" xr:uid="{3D3EFF5F-7F79-40E7-A098-5F86835D79B5}"/>
    <cellStyle name="Note 5 4 5 2" xfId="36638" xr:uid="{D00DFA11-731C-45F6-A9CC-052740C4817D}"/>
    <cellStyle name="Note 5 4 5 3" xfId="22214" xr:uid="{A87D032D-AFE8-46D4-BA71-9E3FC3869A39}"/>
    <cellStyle name="Note 5 4 6" xfId="11475" xr:uid="{60F305FA-0325-4D00-B9A4-1F59D3E49B92}"/>
    <cellStyle name="Note 5 4 6 2" xfId="40370" xr:uid="{05C3F744-DEB4-49FF-A463-00B25DDC3FCA}"/>
    <cellStyle name="Note 5 4 6 3" xfId="25946" xr:uid="{0024A255-11BD-4F81-8F30-F57BE96739E3}"/>
    <cellStyle name="Note 5 4 7" xfId="15918" xr:uid="{36ED4B67-74CC-4D45-A002-870EBCD538D0}"/>
    <cellStyle name="Note 5 4 7 2" xfId="44798" xr:uid="{3622C43C-7788-4F7E-BAC7-EE586BCA6A59}"/>
    <cellStyle name="Note 5 4 7 3" xfId="30374" xr:uid="{ACA17822-E816-4FB9-9BDA-1A7742BA6025}"/>
    <cellStyle name="Note 5 4 8" xfId="3924" xr:uid="{513E8F26-929C-4C25-AC9D-FCD8BFEF299F}"/>
    <cellStyle name="Note 5 4 8 2" xfId="32905" xr:uid="{4E6E63A8-3E17-4594-8B15-88D9AD8DB1D6}"/>
    <cellStyle name="Note 5 4 9" xfId="18482" xr:uid="{7D267E88-5E34-4E46-BE7C-DEED06022360}"/>
    <cellStyle name="Note 5 5" xfId="1437" xr:uid="{5DDE967A-8A01-48FA-833B-2D6582EB7313}"/>
    <cellStyle name="Note 5 5 2" xfId="3051" xr:uid="{81574F49-ADB3-423C-A209-A344B41EEC89}"/>
    <cellStyle name="Note 5 5 2 2" xfId="7179" xr:uid="{BDC7C12C-6A64-4592-AD96-DDB4A650A0A8}"/>
    <cellStyle name="Note 5 5 2 2 2" xfId="10928" xr:uid="{140208DB-BF2E-46F3-8C54-B6C062C12A4C}"/>
    <cellStyle name="Note 5 5 2 2 2 2" xfId="39826" xr:uid="{24B21771-1025-45D3-90D2-EEF38822D3CE}"/>
    <cellStyle name="Note 5 5 2 2 2 3" xfId="25402" xr:uid="{7576FFAB-D608-4662-BA6A-96CFA1415836}"/>
    <cellStyle name="Note 5 5 2 2 3" xfId="14665" xr:uid="{74CB2E5D-223F-4663-A4C3-162B154EBFDB}"/>
    <cellStyle name="Note 5 5 2 2 3 2" xfId="43558" xr:uid="{2E377F12-5688-42AE-AC74-AF4C72B816CF}"/>
    <cellStyle name="Note 5 5 2 2 3 3" xfId="29134" xr:uid="{94FA0A2F-7243-4732-83F6-AFBB18DE5480}"/>
    <cellStyle name="Note 5 5 2 2 4" xfId="36094" xr:uid="{7A55D599-5BCD-4C2D-8127-3F05DE757863}"/>
    <cellStyle name="Note 5 5 2 2 5" xfId="21670" xr:uid="{C36E0E9C-9537-4866-B238-FFF1BFD3D8F3}"/>
    <cellStyle name="Note 5 5 2 3" xfId="9062" xr:uid="{3DD317BD-C802-4C7B-BDA6-4549CE58AC78}"/>
    <cellStyle name="Note 5 5 2 3 2" xfId="37960" xr:uid="{591D4EA7-78F0-43A2-951E-95E4746FC89F}"/>
    <cellStyle name="Note 5 5 2 3 3" xfId="23536" xr:uid="{76035484-E14E-4FF0-A3E9-5733E6486347}"/>
    <cellStyle name="Note 5 5 2 4" xfId="12799" xr:uid="{EF43D141-3615-43E6-8E0E-EAAF86F860EC}"/>
    <cellStyle name="Note 5 5 2 4 2" xfId="41692" xr:uid="{24CFFA53-1144-4764-AD0A-464E14858CB2}"/>
    <cellStyle name="Note 5 5 2 4 3" xfId="27268" xr:uid="{2C09D948-BE6F-4A94-9FBA-94B3CEC91C1B}"/>
    <cellStyle name="Note 5 5 2 5" xfId="17579" xr:uid="{37D84080-F055-4157-9106-A5E8089C4FA3}"/>
    <cellStyle name="Note 5 5 2 5 2" xfId="46457" xr:uid="{084AD4AC-7E34-4BFD-984A-A0849AF63865}"/>
    <cellStyle name="Note 5 5 2 5 3" xfId="32033" xr:uid="{E0970CB1-C8C1-4680-8C3E-9EB74349CB3E}"/>
    <cellStyle name="Note 5 5 2 6" xfId="5305" xr:uid="{57C4EA81-9A22-4866-814D-84708839E6E3}"/>
    <cellStyle name="Note 5 5 2 6 2" xfId="34228" xr:uid="{A3F456D3-BBB7-47C6-88AE-DA3674E0FE4B}"/>
    <cellStyle name="Note 5 5 2 7" xfId="19804" xr:uid="{3A1F1AF5-38D3-40B4-B679-147E2337DBA7}"/>
    <cellStyle name="Note 5 5 3" xfId="6246" xr:uid="{0DC198AB-B525-4F66-9B50-A6A57ED99E64}"/>
    <cellStyle name="Note 5 5 3 2" xfId="9995" xr:uid="{540E8D21-D7F2-4F04-9F00-34289888BBA4}"/>
    <cellStyle name="Note 5 5 3 2 2" xfId="38893" xr:uid="{735AF3A1-19BD-4843-8D50-C06B1649A965}"/>
    <cellStyle name="Note 5 5 3 2 3" xfId="24469" xr:uid="{87B89D07-937D-4D50-B2E6-E21BC2BD55FA}"/>
    <cellStyle name="Note 5 5 3 3" xfId="13732" xr:uid="{E6BA1BAC-86A6-4EDB-9E53-9ABF0D075B9A}"/>
    <cellStyle name="Note 5 5 3 3 2" xfId="42625" xr:uid="{FF9B27F4-4371-426D-B774-E482C6F99385}"/>
    <cellStyle name="Note 5 5 3 3 3" xfId="28201" xr:uid="{7A233CA9-821B-4023-A228-DAF2B917C0D1}"/>
    <cellStyle name="Note 5 5 3 4" xfId="35161" xr:uid="{5D527AEB-4761-4D3F-9C2A-633A604D3958}"/>
    <cellStyle name="Note 5 5 3 5" xfId="20737" xr:uid="{46E33BA1-6F55-45FA-902E-3927069AC46A}"/>
    <cellStyle name="Note 5 5 4" xfId="8129" xr:uid="{9894E60E-D94E-4786-B22D-294BBFB5B4F6}"/>
    <cellStyle name="Note 5 5 4 2" xfId="37027" xr:uid="{D8043CE2-20FE-4AB5-8962-57B5CC6D759B}"/>
    <cellStyle name="Note 5 5 4 3" xfId="22603" xr:uid="{FB7CF03B-1809-49F2-97F0-6EA34B7C201B}"/>
    <cellStyle name="Note 5 5 5" xfId="11864" xr:uid="{97D6B41F-5A17-4EF2-9B77-A3632A49488E}"/>
    <cellStyle name="Note 5 5 5 2" xfId="40759" xr:uid="{8B897196-388D-4B41-A785-53FDAFAF3D32}"/>
    <cellStyle name="Note 5 5 5 3" xfId="26335" xr:uid="{42BD3751-DA76-4653-A385-CE4EE2F1B7D1}"/>
    <cellStyle name="Note 5 5 6" xfId="15966" xr:uid="{A70E6B27-E6BF-4016-B0A0-A39B4E54273E}"/>
    <cellStyle name="Note 5 5 6 2" xfId="44845" xr:uid="{4623D42E-63CE-46BB-9B8F-478180925702}"/>
    <cellStyle name="Note 5 5 6 3" xfId="30421" xr:uid="{A618CB9D-1CD1-4743-A6AF-D665824931EA}"/>
    <cellStyle name="Note 5 5 7" xfId="4339" xr:uid="{86F178A4-FC2D-497C-9D8C-460E5407E838}"/>
    <cellStyle name="Note 5 5 7 2" xfId="33294" xr:uid="{85D877F9-313B-48E4-B4DC-729499ECA866}"/>
    <cellStyle name="Note 5 5 8" xfId="18871" xr:uid="{85B24F0D-A2B6-416C-B130-F1E2610E0C33}"/>
    <cellStyle name="Note 5 6" xfId="2245" xr:uid="{912DBC34-9ACC-432D-91FD-852BC540B104}"/>
    <cellStyle name="Note 5 6 2" xfId="6726" xr:uid="{80F052BD-447C-48EF-AFF3-83EF21CEA0B0}"/>
    <cellStyle name="Note 5 6 2 2" xfId="10475" xr:uid="{8168A1F9-FA0C-49D4-B3C2-9DFE3A92C00D}"/>
    <cellStyle name="Note 5 6 2 2 2" xfId="39373" xr:uid="{80AC3876-EE7D-49F8-8B2B-2A9839FD613D}"/>
    <cellStyle name="Note 5 6 2 2 3" xfId="24949" xr:uid="{EFC3C148-B76A-438E-BFD8-21E2B9F0653E}"/>
    <cellStyle name="Note 5 6 2 3" xfId="14212" xr:uid="{5BD4E454-EC1B-45E9-97D8-FD179AAED39C}"/>
    <cellStyle name="Note 5 6 2 3 2" xfId="43105" xr:uid="{A145C555-516A-4F30-8A5A-058CD51DC315}"/>
    <cellStyle name="Note 5 6 2 3 3" xfId="28681" xr:uid="{DC2F85E4-CA9F-4037-B0B0-7020040C2DA4}"/>
    <cellStyle name="Note 5 6 2 4" xfId="35641" xr:uid="{31CE2CB8-C34F-4E27-B1D7-20C4A5A26F71}"/>
    <cellStyle name="Note 5 6 2 5" xfId="21217" xr:uid="{E56A56EE-8C02-4578-B28E-C26C95F47AD6}"/>
    <cellStyle name="Note 5 6 3" xfId="8609" xr:uid="{17DE49A9-29F0-4C11-ACF7-0EA37B76C343}"/>
    <cellStyle name="Note 5 6 3 2" xfId="37507" xr:uid="{1A21429B-B59D-43A8-B221-647E4D8C9A50}"/>
    <cellStyle name="Note 5 6 3 3" xfId="23083" xr:uid="{1A8985A9-22F7-4837-9D8A-7AA68273C850}"/>
    <cellStyle name="Note 5 6 4" xfId="12346" xr:uid="{68D4B862-B2FD-48D7-B70E-F01DAD65CA3E}"/>
    <cellStyle name="Note 5 6 4 2" xfId="41239" xr:uid="{EF3F9872-EC55-4399-95A7-00A2D522B6BD}"/>
    <cellStyle name="Note 5 6 4 3" xfId="26815" xr:uid="{DD7A2673-BDE3-4930-9AF3-B89B4C0133D4}"/>
    <cellStyle name="Note 5 6 5" xfId="16773" xr:uid="{89ADEF39-9F0B-4495-A51D-ADF608946D4B}"/>
    <cellStyle name="Note 5 6 5 2" xfId="45651" xr:uid="{63E11B9E-1F88-4FAA-993F-D6912DA72E25}"/>
    <cellStyle name="Note 5 6 5 3" xfId="31227" xr:uid="{ED0FB8BB-A817-47A9-9D85-8E199E678651}"/>
    <cellStyle name="Note 5 6 6" xfId="4852" xr:uid="{41BE960D-67A4-40F7-BC48-9B5F4F92654A}"/>
    <cellStyle name="Note 5 6 6 2" xfId="33775" xr:uid="{11F8F585-7BAD-473B-B2F0-EFF60B75722C}"/>
    <cellStyle name="Note 5 6 7" xfId="19351" xr:uid="{09343027-CB93-4997-B268-53752F1EAC1F}"/>
    <cellStyle name="Note 5 7" xfId="5792" xr:uid="{622B380B-749E-4198-A182-21A8FF58CB99}"/>
    <cellStyle name="Note 5 7 2" xfId="9542" xr:uid="{0B0ADAB6-C2E6-4DE4-B7AA-C47580286191}"/>
    <cellStyle name="Note 5 7 2 2" xfId="38440" xr:uid="{26FE9EBB-F4E4-4DAB-9242-C84869702860}"/>
    <cellStyle name="Note 5 7 2 3" xfId="24016" xr:uid="{666F7F9B-CBE3-404A-BAAE-59BA294FDFE5}"/>
    <cellStyle name="Note 5 7 3" xfId="13279" xr:uid="{85E4029E-D2E8-4520-83A5-4E07FD5C8A9F}"/>
    <cellStyle name="Note 5 7 3 2" xfId="42172" xr:uid="{9E67D2F7-051A-4A12-AF72-04C821C50C5A}"/>
    <cellStyle name="Note 5 7 3 3" xfId="27748" xr:uid="{14B16179-2882-4026-8C0B-ACBA86C675CB}"/>
    <cellStyle name="Note 5 7 4" xfId="34708" xr:uid="{91533161-353D-4C03-8E10-CC86973EF164}"/>
    <cellStyle name="Note 5 7 5" xfId="20284" xr:uid="{7E5DB6BF-0954-4D55-9223-DCDD079FD02E}"/>
    <cellStyle name="Note 5 8" xfId="7676" xr:uid="{087BB4B0-0A64-48D7-A599-FF186B75E067}"/>
    <cellStyle name="Note 5 8 2" xfId="36574" xr:uid="{F43A4A1B-EBC5-4F14-B91E-841A4CDBD021}"/>
    <cellStyle name="Note 5 8 3" xfId="22150" xr:uid="{651B75C1-147C-47EF-8915-D35030D9B529}"/>
    <cellStyle name="Note 5 9" xfId="11411" xr:uid="{F3820467-ADDC-4C64-82D7-F1472BA97499}"/>
    <cellStyle name="Note 5 9 2" xfId="40306" xr:uid="{D0724C45-E020-4E2E-8BC2-40696AB4B67A}"/>
    <cellStyle name="Note 5 9 3" xfId="25882" xr:uid="{28F9DB6A-98CD-49FC-9689-E02873951CE2}"/>
    <cellStyle name="Note 6" xfId="383" xr:uid="{4CDF3731-D8DB-4F5C-B018-ECFA6D8A4053}"/>
    <cellStyle name="Note 6 10" xfId="15169" xr:uid="{DFCC9C3B-40EC-49E4-ACC4-987EC576BAC6}"/>
    <cellStyle name="Note 6 10 2" xfId="44056" xr:uid="{BE85E66C-E051-449C-9E81-A62DEA237B82}"/>
    <cellStyle name="Note 6 10 3" xfId="29632" xr:uid="{745793CE-57BD-4E4D-9D31-6D04412360CB}"/>
    <cellStyle name="Note 6 11" xfId="3877" xr:uid="{87A26F7B-A409-4ED0-AEDA-BD66F5E05EF8}"/>
    <cellStyle name="Note 6 11 2" xfId="32857" xr:uid="{9B13954D-41CC-46B3-AB13-9C80C3BADEF7}"/>
    <cellStyle name="Note 6 12" xfId="18435" xr:uid="{A7DA8392-66C1-4F7C-90C6-68DA2F6152BC}"/>
    <cellStyle name="Note 6 2" xfId="775" xr:uid="{F7D0EEF9-86D6-4C29-87F0-919DBCF961F9}"/>
    <cellStyle name="Note 6 2 2" xfId="1319" xr:uid="{D61A47D6-9342-4EB8-A877-BEB13C1988E9}"/>
    <cellStyle name="Note 6 2 2 2" xfId="2200" xr:uid="{FEDFBED6-991E-4C6A-8AF5-7BF735E12B1B}"/>
    <cellStyle name="Note 6 2 2 2 2" xfId="3814" xr:uid="{B3471DD2-9425-4F8D-8ECE-F88FD2E00EAB}"/>
    <cellStyle name="Note 6 2 2 2 2 2" xfId="11268" xr:uid="{52FC395B-8F4E-4CCE-BB29-9EE17D50B80F}"/>
    <cellStyle name="Note 6 2 2 2 2 2 2" xfId="40166" xr:uid="{1151FCE0-B43A-4D66-B17D-3078D1D4EFA6}"/>
    <cellStyle name="Note 6 2 2 2 2 2 3" xfId="25742" xr:uid="{B8DAD8CE-2A69-45EE-883C-82221A02AEA2}"/>
    <cellStyle name="Note 6 2 2 2 2 3" xfId="15005" xr:uid="{ABCECB5F-C268-4F36-AF5F-E41F0407613A}"/>
    <cellStyle name="Note 6 2 2 2 2 3 2" xfId="43898" xr:uid="{E29BA5FA-EB63-4A3C-825F-43D8F2286C13}"/>
    <cellStyle name="Note 6 2 2 2 2 3 3" xfId="29474" xr:uid="{831A0497-279A-4F6C-89EC-3F03F9878565}"/>
    <cellStyle name="Note 6 2 2 2 2 4" xfId="18342" xr:uid="{C43BFD2B-FE19-42B2-B352-7153B04B7F1D}"/>
    <cellStyle name="Note 6 2 2 2 2 4 2" xfId="47220" xr:uid="{AA1025AA-592D-476F-B4BA-924D4120B195}"/>
    <cellStyle name="Note 6 2 2 2 2 4 3" xfId="32796" xr:uid="{3B64871E-4C73-40D3-9C67-AA9B501B20E5}"/>
    <cellStyle name="Note 6 2 2 2 2 5" xfId="7519" xr:uid="{50F84145-FB94-4680-8A14-1CF7C0287594}"/>
    <cellStyle name="Note 6 2 2 2 2 5 2" xfId="36434" xr:uid="{F0593F51-91AC-4CB8-A11C-5DFE81A05167}"/>
    <cellStyle name="Note 6 2 2 2 2 6" xfId="22010" xr:uid="{E9F18D3C-49CB-4046-8B3E-F8CD50E1F695}"/>
    <cellStyle name="Note 6 2 2 2 3" xfId="9402" xr:uid="{9476647C-F93C-4222-B542-E090139196C0}"/>
    <cellStyle name="Note 6 2 2 2 3 2" xfId="38300" xr:uid="{095949E4-4DA0-4327-A511-19BA660F0AD6}"/>
    <cellStyle name="Note 6 2 2 2 3 3" xfId="23876" xr:uid="{4BEBD6E2-B1BD-4930-B709-A9698B8D890E}"/>
    <cellStyle name="Note 6 2 2 2 4" xfId="13139" xr:uid="{4302A376-2080-407A-ACFD-F13960015B33}"/>
    <cellStyle name="Note 6 2 2 2 4 2" xfId="42032" xr:uid="{3300D052-FF9B-4BDB-8769-F6C8ACC0E4CB}"/>
    <cellStyle name="Note 6 2 2 2 4 3" xfId="27608" xr:uid="{C006C5F9-7E33-4CF6-BEAB-DFC6683FF58C}"/>
    <cellStyle name="Note 6 2 2 2 5" xfId="16729" xr:uid="{F6FDFB06-1DFA-4381-A218-4F4899D27E06}"/>
    <cellStyle name="Note 6 2 2 2 5 2" xfId="45608" xr:uid="{6FD2D240-3E22-468D-B69B-AD45E240E834}"/>
    <cellStyle name="Note 6 2 2 2 5 3" xfId="31184" xr:uid="{91BD4082-DA22-4B63-ABE7-F8D318DC8321}"/>
    <cellStyle name="Note 6 2 2 2 6" xfId="5645" xr:uid="{BDAA100B-6E4E-4848-A90C-069DB7C04B5C}"/>
    <cellStyle name="Note 6 2 2 2 6 2" xfId="34568" xr:uid="{129F09FC-2B79-46A1-883B-B345BAD864C4}"/>
    <cellStyle name="Note 6 2 2 2 7" xfId="20144" xr:uid="{2FAE2F40-2293-4B55-AE21-FB2F2A45DAE2}"/>
    <cellStyle name="Note 6 2 2 3" xfId="3008" xr:uid="{64B8D97E-6AD8-4ACB-8D6D-0A12F1EE8A48}"/>
    <cellStyle name="Note 6 2 2 3 2" xfId="10335" xr:uid="{FDAC674E-A5F9-41B8-AB86-DDE86112C80E}"/>
    <cellStyle name="Note 6 2 2 3 2 2" xfId="39233" xr:uid="{DF7C6097-5D48-4544-A961-AF8813A9ACA2}"/>
    <cellStyle name="Note 6 2 2 3 2 3" xfId="24809" xr:uid="{7B0C8E43-8319-4E07-BF8C-CABE1D7F7A67}"/>
    <cellStyle name="Note 6 2 2 3 3" xfId="14072" xr:uid="{6D0F9165-FF32-435A-91AA-9E8398462460}"/>
    <cellStyle name="Note 6 2 2 3 3 2" xfId="42965" xr:uid="{8022A779-66BC-4734-A467-BD25994F2D7A}"/>
    <cellStyle name="Note 6 2 2 3 3 3" xfId="28541" xr:uid="{D0B22B11-A3A6-42DF-8F1A-C6D63995DEDA}"/>
    <cellStyle name="Note 6 2 2 3 4" xfId="17536" xr:uid="{5E128C01-C9A6-4F9F-A6FE-C5936860A78D}"/>
    <cellStyle name="Note 6 2 2 3 4 2" xfId="46414" xr:uid="{C323D7D2-1204-4F7D-8849-4BB4CD72E590}"/>
    <cellStyle name="Note 6 2 2 3 4 3" xfId="31990" xr:uid="{AA7B1430-7D97-449A-BFE6-5A266AA419BB}"/>
    <cellStyle name="Note 6 2 2 3 5" xfId="6586" xr:uid="{AAF8AA7D-1E2E-4C84-8E3E-0A30ABB489A3}"/>
    <cellStyle name="Note 6 2 2 3 5 2" xfId="35501" xr:uid="{060AB2E4-F63E-4EF4-9342-3C7972D566BD}"/>
    <cellStyle name="Note 6 2 2 3 6" xfId="21077" xr:uid="{F4DBF0D6-9E3D-4370-9463-64C4D1D1435D}"/>
    <cellStyle name="Note 6 2 2 4" xfId="8469" xr:uid="{7946BD2F-1192-42E5-9FF4-0CBB5D0429C6}"/>
    <cellStyle name="Note 6 2 2 4 2" xfId="37367" xr:uid="{93C00E90-F24F-4F27-B390-98C9BF1194B6}"/>
    <cellStyle name="Note 6 2 2 4 3" xfId="22943" xr:uid="{4FBA2575-8E0D-4809-8D37-B7D1EE746E18}"/>
    <cellStyle name="Note 6 2 2 5" xfId="12204" xr:uid="{7E87273C-0195-469F-BBB6-34388E2BA929}"/>
    <cellStyle name="Note 6 2 2 5 2" xfId="41099" xr:uid="{B38D6D4A-0092-433F-9967-03116CF429CC}"/>
    <cellStyle name="Note 6 2 2 5 3" xfId="26675" xr:uid="{B0A9D1F3-4B0A-4BE3-AFA4-562A026B0A29}"/>
    <cellStyle name="Note 6 2 2 6" xfId="15922" xr:uid="{DBF65B35-9779-44EF-A67D-087ADAC02200}"/>
    <cellStyle name="Note 6 2 2 6 2" xfId="44802" xr:uid="{E4493647-1747-4614-A523-4889135AB970}"/>
    <cellStyle name="Note 6 2 2 6 3" xfId="30378" xr:uid="{B18AB6B5-3FFD-4889-B0A7-704631B3F2AC}"/>
    <cellStyle name="Note 6 2 2 7" xfId="4699" xr:uid="{6E380A22-4770-4BA6-9C20-6ACCE0776FE2}"/>
    <cellStyle name="Note 6 2 2 7 2" xfId="33634" xr:uid="{AC0900F8-1EA8-4697-88C3-B357F9F2B13B}"/>
    <cellStyle name="Note 6 2 2 8" xfId="19211" xr:uid="{6E346CD9-DC8C-4500-989D-E248CFE2B671}"/>
    <cellStyle name="Note 6 2 3" xfId="1713" xr:uid="{2481C057-0CBE-4810-B6D6-96F6BCC995FC}"/>
    <cellStyle name="Note 6 2 3 2" xfId="3327" xr:uid="{9D1579FF-4CF6-40FF-A0D5-048A8860DB2E}"/>
    <cellStyle name="Note 6 2 3 2 2" xfId="10815" xr:uid="{813A2CDC-3D5E-4DC5-99B4-8710A842A312}"/>
    <cellStyle name="Note 6 2 3 2 2 2" xfId="39713" xr:uid="{EA176493-E8F8-4D38-9533-37CF7178ADDE}"/>
    <cellStyle name="Note 6 2 3 2 2 3" xfId="25289" xr:uid="{61153F0F-ECA7-4BD7-A6ED-A5DDBFAEF666}"/>
    <cellStyle name="Note 6 2 3 2 3" xfId="14552" xr:uid="{447A65B2-759D-410C-8CF3-1F4C883C82B9}"/>
    <cellStyle name="Note 6 2 3 2 3 2" xfId="43445" xr:uid="{FD8473B1-319D-4633-94D0-703AFF7F64C7}"/>
    <cellStyle name="Note 6 2 3 2 3 3" xfId="29021" xr:uid="{115C3AB4-032E-4C5B-939C-05A757A60CA9}"/>
    <cellStyle name="Note 6 2 3 2 4" xfId="17855" xr:uid="{40BF68AD-7ADB-4EF5-BC13-F7A38D986213}"/>
    <cellStyle name="Note 6 2 3 2 4 2" xfId="46733" xr:uid="{DDB206C1-A171-4A02-815F-69A20428BD60}"/>
    <cellStyle name="Note 6 2 3 2 4 3" xfId="32309" xr:uid="{D2BDD915-7745-4F05-91EF-A9AA54D46D26}"/>
    <cellStyle name="Note 6 2 3 2 5" xfId="7066" xr:uid="{BFB0BE40-C9CC-4256-903D-115A74E52B19}"/>
    <cellStyle name="Note 6 2 3 2 5 2" xfId="35981" xr:uid="{057B2434-6923-4F01-AC25-6631049EE3CE}"/>
    <cellStyle name="Note 6 2 3 2 6" xfId="21557" xr:uid="{C3BD433E-A932-403A-B824-33D2F1CAF90F}"/>
    <cellStyle name="Note 6 2 3 3" xfId="8949" xr:uid="{2D6AAD09-A3D5-4F4E-A0CA-B7E69170A703}"/>
    <cellStyle name="Note 6 2 3 3 2" xfId="37847" xr:uid="{975B3DFC-E4E2-4564-AA21-B671406C80A3}"/>
    <cellStyle name="Note 6 2 3 3 3" xfId="23423" xr:uid="{7559FBB7-D9BC-48C0-8F76-0C2013B15832}"/>
    <cellStyle name="Note 6 2 3 4" xfId="12686" xr:uid="{AE889982-15BB-4A8D-A4F8-72EC1DAB6064}"/>
    <cellStyle name="Note 6 2 3 4 2" xfId="41579" xr:uid="{C3C4B9C3-98F8-48E9-AC47-199C398A4FAF}"/>
    <cellStyle name="Note 6 2 3 4 3" xfId="27155" xr:uid="{20FA21A9-03B8-49C9-8BCA-F4527AB8B723}"/>
    <cellStyle name="Note 6 2 3 5" xfId="16242" xr:uid="{84E9E4E0-E439-4D93-A3CF-957F70BBA25C}"/>
    <cellStyle name="Note 6 2 3 5 2" xfId="45121" xr:uid="{4BF9A937-5E98-46CC-A049-5E96111EEE86}"/>
    <cellStyle name="Note 6 2 3 5 3" xfId="30697" xr:uid="{678F056E-72B0-41AC-A07E-D63B8D4C8CCC}"/>
    <cellStyle name="Note 6 2 3 6" xfId="5192" xr:uid="{55410DE0-5CD9-44B0-9C73-D7BE50E9D1C6}"/>
    <cellStyle name="Note 6 2 3 6 2" xfId="34115" xr:uid="{11016272-8A70-4ECB-8216-8993FBB0C25C}"/>
    <cellStyle name="Note 6 2 3 7" xfId="19691" xr:uid="{C65F7633-AC1C-4A29-ABD3-B66B8E43B4C1}"/>
    <cellStyle name="Note 6 2 4" xfId="2521" xr:uid="{1AE32552-FC77-4A2C-AEF0-CEF3DA257D68}"/>
    <cellStyle name="Note 6 2 4 2" xfId="9882" xr:uid="{BA3B0B31-0D14-4C53-9F5E-D722D805F9E4}"/>
    <cellStyle name="Note 6 2 4 2 2" xfId="38780" xr:uid="{7D203132-8F91-429C-8B38-AD3AEBC95739}"/>
    <cellStyle name="Note 6 2 4 2 3" xfId="24356" xr:uid="{C6C26BA2-00B1-4510-BF65-43BA0DB6C230}"/>
    <cellStyle name="Note 6 2 4 3" xfId="13619" xr:uid="{9D426DDC-2F3B-4CDD-B23C-CBE8895E8FFA}"/>
    <cellStyle name="Note 6 2 4 3 2" xfId="42512" xr:uid="{8AC69587-423D-4FAA-A66A-A674DFF2E3B6}"/>
    <cellStyle name="Note 6 2 4 3 3" xfId="28088" xr:uid="{360A5182-A506-44C8-AD2A-65222B784676}"/>
    <cellStyle name="Note 6 2 4 4" xfId="17049" xr:uid="{5BA2147D-BF54-41CE-84BB-D9659171912F}"/>
    <cellStyle name="Note 6 2 4 4 2" xfId="45927" xr:uid="{67DC9755-0B92-40B1-90C6-9991B38922E8}"/>
    <cellStyle name="Note 6 2 4 4 3" xfId="31503" xr:uid="{1B4DD655-5D59-4683-9C7E-4877D93A3BAA}"/>
    <cellStyle name="Note 6 2 4 5" xfId="6133" xr:uid="{D6B2DE89-79BA-4256-A501-917E54225D9E}"/>
    <cellStyle name="Note 6 2 4 5 2" xfId="35048" xr:uid="{C66027E3-3696-4D2B-A71E-287F092FC585}"/>
    <cellStyle name="Note 6 2 4 6" xfId="20624" xr:uid="{F1CBA675-CE0F-4FB0-98C6-883DAE464FC2}"/>
    <cellStyle name="Note 6 2 5" xfId="8016" xr:uid="{B7082E2E-B280-4F62-8117-E2A439FF4FC8}"/>
    <cellStyle name="Note 6 2 5 2" xfId="36914" xr:uid="{A3855148-3C0E-41BB-BA58-4FBCE47C4A63}"/>
    <cellStyle name="Note 6 2 5 3" xfId="22490" xr:uid="{94BF1F72-6106-4E2D-ADBC-C87356A6AE06}"/>
    <cellStyle name="Note 6 2 6" xfId="11751" xr:uid="{9969C653-14B2-4D52-95CE-BDD9170C6571}"/>
    <cellStyle name="Note 6 2 6 2" xfId="40646" xr:uid="{6B46557C-506B-4ACA-AE22-DA4E3502E3A5}"/>
    <cellStyle name="Note 6 2 6 3" xfId="26222" xr:uid="{993752F9-ED82-4808-9744-55D753716349}"/>
    <cellStyle name="Note 6 2 7" xfId="15428" xr:uid="{52DA92CB-FCF2-4B28-8328-D8D43E111C9E}"/>
    <cellStyle name="Note 6 2 7 2" xfId="44315" xr:uid="{6CAD3ECC-C0BD-47C6-9980-4747C99BA9A7}"/>
    <cellStyle name="Note 6 2 7 3" xfId="29891" xr:uid="{B4DDF012-E555-4583-85F9-3A0A1D0E7C4B}"/>
    <cellStyle name="Note 6 2 8" xfId="4200" xr:uid="{6FC5CE3B-24E3-40C0-8022-A52A986EF2DA}"/>
    <cellStyle name="Note 6 2 8 2" xfId="33181" xr:uid="{C9BF3D91-F482-4C11-BCAF-25A87B9D7E6C}"/>
    <cellStyle name="Note 6 2 9" xfId="18758" xr:uid="{E915E5E1-AEBE-4E12-8651-8C7994AB94DF}"/>
    <cellStyle name="Note 6 3" xfId="584" xr:uid="{915A6CFA-57AB-4AB5-BC1A-127BA928C716}"/>
    <cellStyle name="Note 6 3 2" xfId="1320" xr:uid="{4CC8E40A-17F3-43A7-86CC-F781F51C0EAE}"/>
    <cellStyle name="Note 6 3 2 2" xfId="2201" xr:uid="{F7B05D03-81EB-4B2A-A491-35CA6469BC1F}"/>
    <cellStyle name="Note 6 3 2 2 2" xfId="3815" xr:uid="{50318F03-4C20-4650-ADC4-FBA473EDE4E9}"/>
    <cellStyle name="Note 6 3 2 2 2 2" xfId="11139" xr:uid="{E91DBDE4-18D6-4F97-A3E9-8C04BCE5E44F}"/>
    <cellStyle name="Note 6 3 2 2 2 2 2" xfId="40037" xr:uid="{6F51955C-9CB7-4C58-AB95-6ACDCCE12770}"/>
    <cellStyle name="Note 6 3 2 2 2 2 3" xfId="25613" xr:uid="{94101CC2-DC3E-49D4-895F-42E300F71DA9}"/>
    <cellStyle name="Note 6 3 2 2 2 3" xfId="14876" xr:uid="{C63F0E83-C598-48D2-9A12-0F836948527B}"/>
    <cellStyle name="Note 6 3 2 2 2 3 2" xfId="43769" xr:uid="{6D3C1B98-DF03-4074-B2A8-45916E5CF365}"/>
    <cellStyle name="Note 6 3 2 2 2 3 3" xfId="29345" xr:uid="{F1DA90AB-8F21-4554-9217-51EF8C347017}"/>
    <cellStyle name="Note 6 3 2 2 2 4" xfId="18343" xr:uid="{62E1C483-591B-4D08-B7B9-561AA55C6D45}"/>
    <cellStyle name="Note 6 3 2 2 2 4 2" xfId="47221" xr:uid="{D379C695-4BFD-49C0-A994-116BE0C29ABD}"/>
    <cellStyle name="Note 6 3 2 2 2 4 3" xfId="32797" xr:uid="{35D60C94-488B-4BE2-A4E1-B60C283D9704}"/>
    <cellStyle name="Note 6 3 2 2 2 5" xfId="7390" xr:uid="{0ED4F93A-511E-4350-87CC-295C77580653}"/>
    <cellStyle name="Note 6 3 2 2 2 5 2" xfId="36305" xr:uid="{44FE218E-3D14-4EDB-A061-88DC0685E049}"/>
    <cellStyle name="Note 6 3 2 2 2 6" xfId="21881" xr:uid="{8D2AFE63-472B-418B-8D20-BD1B8D410767}"/>
    <cellStyle name="Note 6 3 2 2 3" xfId="9273" xr:uid="{D5054538-92BC-4566-8E20-AD673E4D049B}"/>
    <cellStyle name="Note 6 3 2 2 3 2" xfId="38171" xr:uid="{09F437A3-4C52-46E6-ABB7-9DFCFD481880}"/>
    <cellStyle name="Note 6 3 2 2 3 3" xfId="23747" xr:uid="{0858BAE2-416E-45AB-9FDD-90AA0EAE3B69}"/>
    <cellStyle name="Note 6 3 2 2 4" xfId="13010" xr:uid="{1EC494BD-11BF-4E72-8EFF-6A267AF08EC2}"/>
    <cellStyle name="Note 6 3 2 2 4 2" xfId="41903" xr:uid="{71B5F91C-21A2-4EBC-A703-D3CE7E58DD54}"/>
    <cellStyle name="Note 6 3 2 2 4 3" xfId="27479" xr:uid="{C8DC2B7F-8F70-42EF-9CC5-AD8241CFB362}"/>
    <cellStyle name="Note 6 3 2 2 5" xfId="16730" xr:uid="{B11D0400-9045-425B-A8B0-494BEAA8B734}"/>
    <cellStyle name="Note 6 3 2 2 5 2" xfId="45609" xr:uid="{C3884258-6EC6-4BD9-B9BD-7974920F598D}"/>
    <cellStyle name="Note 6 3 2 2 5 3" xfId="31185" xr:uid="{F04AC15D-4283-4417-9417-21623619C2B9}"/>
    <cellStyle name="Note 6 3 2 2 6" xfId="5516" xr:uid="{39E45A2A-FD0D-4321-B3E7-C10D4BFF5C20}"/>
    <cellStyle name="Note 6 3 2 2 6 2" xfId="34439" xr:uid="{D7DE1C69-18FA-4FB3-8AEB-9D37CCC11087}"/>
    <cellStyle name="Note 6 3 2 2 7" xfId="20015" xr:uid="{833E56BC-9C91-4845-8523-3A938F225609}"/>
    <cellStyle name="Note 6 3 2 3" xfId="3009" xr:uid="{71556DB4-1075-4D7F-B1E1-A2C08ABED042}"/>
    <cellStyle name="Note 6 3 2 3 2" xfId="10206" xr:uid="{75F6CF52-ECE4-44BE-8D50-C9D81A768CE7}"/>
    <cellStyle name="Note 6 3 2 3 2 2" xfId="39104" xr:uid="{8B8924FE-9A15-41F1-AF29-C9760C5A180E}"/>
    <cellStyle name="Note 6 3 2 3 2 3" xfId="24680" xr:uid="{FDD0ACE3-4689-423D-81E9-00A16A36A7D7}"/>
    <cellStyle name="Note 6 3 2 3 3" xfId="13943" xr:uid="{C7610CB7-76C6-4477-A3C8-4EAD7A6C9614}"/>
    <cellStyle name="Note 6 3 2 3 3 2" xfId="42836" xr:uid="{25FAD03A-AD25-4C1A-ACB4-0146966787AE}"/>
    <cellStyle name="Note 6 3 2 3 3 3" xfId="28412" xr:uid="{AA646A9D-2726-4953-BC05-1720B231C230}"/>
    <cellStyle name="Note 6 3 2 3 4" xfId="17537" xr:uid="{8E521D38-C32A-4837-AEEC-357A21C08D91}"/>
    <cellStyle name="Note 6 3 2 3 4 2" xfId="46415" xr:uid="{76F4D7C4-FAEE-45E3-B0A0-B8296C93539B}"/>
    <cellStyle name="Note 6 3 2 3 4 3" xfId="31991" xr:uid="{79DC8F81-613B-4713-A428-62C4BB0A29B3}"/>
    <cellStyle name="Note 6 3 2 3 5" xfId="6457" xr:uid="{C8767968-EA40-4515-8243-F84F647683B4}"/>
    <cellStyle name="Note 6 3 2 3 5 2" xfId="35372" xr:uid="{88CF5ACA-17D6-43E2-AC34-5CDB9E0A3A4C}"/>
    <cellStyle name="Note 6 3 2 3 6" xfId="20948" xr:uid="{884AFE0E-5BC9-486A-A0B2-898537C12C38}"/>
    <cellStyle name="Note 6 3 2 4" xfId="8340" xr:uid="{A1338FFA-DE94-4483-A52A-A0E7B29B40A1}"/>
    <cellStyle name="Note 6 3 2 4 2" xfId="37238" xr:uid="{6C857578-3CF4-4C8A-981B-F3609B58035A}"/>
    <cellStyle name="Note 6 3 2 4 3" xfId="22814" xr:uid="{4CF33C5C-245D-43DC-A216-71F3B90CB90B}"/>
    <cellStyle name="Note 6 3 2 5" xfId="12075" xr:uid="{E7216FC6-5ED5-424E-AF97-D0EBA2EB24B5}"/>
    <cellStyle name="Note 6 3 2 5 2" xfId="40970" xr:uid="{04272621-6ECC-4C53-81CA-57E5702264FC}"/>
    <cellStyle name="Note 6 3 2 5 3" xfId="26546" xr:uid="{3254524C-ED4E-479F-A8C8-74FEAFF0017F}"/>
    <cellStyle name="Note 6 3 2 6" xfId="15923" xr:uid="{CE6E8CD6-1844-4FAB-B8A4-E5B181CE0E68}"/>
    <cellStyle name="Note 6 3 2 6 2" xfId="44803" xr:uid="{24E5410E-9031-4EA4-9B77-8AA3772E9B79}"/>
    <cellStyle name="Note 6 3 2 6 3" xfId="30379" xr:uid="{822A36E1-C46E-4C1C-BFE9-81E095FBFEFC}"/>
    <cellStyle name="Note 6 3 2 7" xfId="4566" xr:uid="{04138A4B-40F3-4677-B0AB-3942AA0B5548}"/>
    <cellStyle name="Note 6 3 2 7 2" xfId="33505" xr:uid="{81246256-90F2-47B6-8BD0-EF221F3909B0}"/>
    <cellStyle name="Note 6 3 2 8" xfId="19082" xr:uid="{A42E5594-1A68-4D77-98B9-BE0BAD57E8BE}"/>
    <cellStyle name="Note 6 3 3" xfId="1584" xr:uid="{B3700B1D-9180-484E-86DB-39DE78D76566}"/>
    <cellStyle name="Note 6 3 3 2" xfId="3198" xr:uid="{954BB4F3-CEDD-4827-ADC9-05DFD4739B8F}"/>
    <cellStyle name="Note 6 3 3 2 2" xfId="10686" xr:uid="{A5EFC553-D021-487C-95C3-701C5FD883CA}"/>
    <cellStyle name="Note 6 3 3 2 2 2" xfId="39584" xr:uid="{E2B9EECB-78A6-43C4-BF1F-4BF105EDF6CB}"/>
    <cellStyle name="Note 6 3 3 2 2 3" xfId="25160" xr:uid="{7AEB310B-4766-4650-85D6-CEF06E1639AE}"/>
    <cellStyle name="Note 6 3 3 2 3" xfId="14423" xr:uid="{C1E07C82-0650-4873-A8D3-CFE76F35CB48}"/>
    <cellStyle name="Note 6 3 3 2 3 2" xfId="43316" xr:uid="{DBF304F7-232B-48F0-8A5A-BD8B836C8A21}"/>
    <cellStyle name="Note 6 3 3 2 3 3" xfId="28892" xr:uid="{1998C5C7-01DF-4AC1-858A-2716B6694EEE}"/>
    <cellStyle name="Note 6 3 3 2 4" xfId="17726" xr:uid="{D2448E6E-E093-4123-8901-314AA8134B5C}"/>
    <cellStyle name="Note 6 3 3 2 4 2" xfId="46604" xr:uid="{D3476071-A1E6-4173-A19F-1630BF387ACA}"/>
    <cellStyle name="Note 6 3 3 2 4 3" xfId="32180" xr:uid="{37DD9C49-E4DC-4F23-9784-9D063D13B90E}"/>
    <cellStyle name="Note 6 3 3 2 5" xfId="6937" xr:uid="{15D8CF11-16B2-44C1-BAD5-CE15DD252862}"/>
    <cellStyle name="Note 6 3 3 2 5 2" xfId="35852" xr:uid="{24B44C80-33C5-4FB0-81C1-88108524C31F}"/>
    <cellStyle name="Note 6 3 3 2 6" xfId="21428" xr:uid="{0AEDC99F-011F-458D-8B03-E2CCB34F4A24}"/>
    <cellStyle name="Note 6 3 3 3" xfId="8820" xr:uid="{3DCF3008-D392-49B8-A2F4-10DDBDDE9D12}"/>
    <cellStyle name="Note 6 3 3 3 2" xfId="37718" xr:uid="{D0D74A86-690B-4062-8D1A-CA6FE6CBD42D}"/>
    <cellStyle name="Note 6 3 3 3 3" xfId="23294" xr:uid="{923DC397-0B5C-476B-B7D5-BB8A511EB7AD}"/>
    <cellStyle name="Note 6 3 3 4" xfId="12557" xr:uid="{E00DF993-47FB-4E1A-A37B-202FF921258F}"/>
    <cellStyle name="Note 6 3 3 4 2" xfId="41450" xr:uid="{79FAC24F-CF7E-483F-938B-821C95374EF9}"/>
    <cellStyle name="Note 6 3 3 4 3" xfId="27026" xr:uid="{79DAB50C-D589-4921-9C69-D777D1B0BDC3}"/>
    <cellStyle name="Note 6 3 3 5" xfId="16113" xr:uid="{B6F835EB-30CB-42BB-9DCE-C6C745CCE6EE}"/>
    <cellStyle name="Note 6 3 3 5 2" xfId="44992" xr:uid="{D5C99D7A-6EF4-4F9E-B32A-49BD3B9B257D}"/>
    <cellStyle name="Note 6 3 3 5 3" xfId="30568" xr:uid="{2AD7EE50-62A6-48ED-88C0-72AE0C675EC5}"/>
    <cellStyle name="Note 6 3 3 6" xfId="5063" xr:uid="{68C03A49-CC90-4E54-8635-31C99A14626F}"/>
    <cellStyle name="Note 6 3 3 6 2" xfId="33986" xr:uid="{530D0523-564E-46FF-A4D6-C6EB36D68DE1}"/>
    <cellStyle name="Note 6 3 3 7" xfId="19562" xr:uid="{5CF2A25F-5488-4ED5-B650-0D9516319182}"/>
    <cellStyle name="Note 6 3 4" xfId="2392" xr:uid="{2C30A245-515B-46D7-8F7A-95FD5BCA4E8B}"/>
    <cellStyle name="Note 6 3 4 2" xfId="9753" xr:uid="{2E7E0081-E3A3-4963-8A7B-6033AE16F0CA}"/>
    <cellStyle name="Note 6 3 4 2 2" xfId="38651" xr:uid="{43BC57EC-74E9-4A1A-9D32-7B1DBD80174F}"/>
    <cellStyle name="Note 6 3 4 2 3" xfId="24227" xr:uid="{55A5C16C-2562-45EA-9164-724DDF6870CD}"/>
    <cellStyle name="Note 6 3 4 3" xfId="13490" xr:uid="{F60D3F9B-F657-4CA9-9BC2-E49BCAFC0D73}"/>
    <cellStyle name="Note 6 3 4 3 2" xfId="42383" xr:uid="{34F2DE92-982A-4FD9-8E9C-39F9D626BDCF}"/>
    <cellStyle name="Note 6 3 4 3 3" xfId="27959" xr:uid="{D9F8644F-3C47-4F7F-802E-20971DC2B675}"/>
    <cellStyle name="Note 6 3 4 4" xfId="16920" xr:uid="{66DBAD93-FD46-4AE2-991B-DEA55891F03C}"/>
    <cellStyle name="Note 6 3 4 4 2" xfId="45798" xr:uid="{ABA239FC-AA37-4A2B-B4EE-E28010565525}"/>
    <cellStyle name="Note 6 3 4 4 3" xfId="31374" xr:uid="{98A4C22B-3560-445F-8536-D3794CD636CE}"/>
    <cellStyle name="Note 6 3 4 5" xfId="6004" xr:uid="{462207B3-B696-428D-99A7-C316A8911129}"/>
    <cellStyle name="Note 6 3 4 5 2" xfId="34919" xr:uid="{2996C709-B8D4-41E4-81AF-8E2F6311BF45}"/>
    <cellStyle name="Note 6 3 4 6" xfId="20495" xr:uid="{65E1121D-F8FB-4C55-959E-CCB2320C2425}"/>
    <cellStyle name="Note 6 3 5" xfId="7887" xr:uid="{298AFCA0-8281-4A95-97FA-1EF88733203A}"/>
    <cellStyle name="Note 6 3 5 2" xfId="36785" xr:uid="{F124F649-7939-41C5-BC92-F97A0B7E97FC}"/>
    <cellStyle name="Note 6 3 5 3" xfId="22361" xr:uid="{085FC834-3C86-41EC-863E-502879FDA59A}"/>
    <cellStyle name="Note 6 3 6" xfId="11622" xr:uid="{D747FDA0-67F1-44A5-9D83-DC6FF0E163C3}"/>
    <cellStyle name="Note 6 3 6 2" xfId="40517" xr:uid="{A1CBC0CD-404D-4E97-BEE5-CD8488558C8B}"/>
    <cellStyle name="Note 6 3 6 3" xfId="26093" xr:uid="{A27A0BF2-3ACC-43A8-941C-232F7ECE405A}"/>
    <cellStyle name="Note 6 3 7" xfId="15299" xr:uid="{C315A364-3BFA-43C9-BA09-0D77A2C08A03}"/>
    <cellStyle name="Note 6 3 7 2" xfId="44186" xr:uid="{4EE5C9BB-A978-40FF-9D67-BC82E1E8021C}"/>
    <cellStyle name="Note 6 3 7 3" xfId="29762" xr:uid="{9532F579-8E34-48D3-83EE-A0F4D9C590CD}"/>
    <cellStyle name="Note 6 3 8" xfId="4071" xr:uid="{00D3EFA5-C148-4330-9E77-ABD88C52680C}"/>
    <cellStyle name="Note 6 3 8 2" xfId="33052" xr:uid="{28B444C1-4827-4EF2-A792-E20F3A2CDDD5}"/>
    <cellStyle name="Note 6 3 9" xfId="18629" xr:uid="{719F1996-6B52-44F2-8436-E071D715377C}"/>
    <cellStyle name="Note 6 4" xfId="1318" xr:uid="{4F0BDE14-A7D1-4E3D-826E-EF02D03ADD42}"/>
    <cellStyle name="Note 6 4 2" xfId="2199" xr:uid="{19512632-AC36-4367-9977-B0637F7650B9}"/>
    <cellStyle name="Note 6 4 2 2" xfId="3813" xr:uid="{51ACDCF8-A585-4B6B-A902-5A6AB691E3BD}"/>
    <cellStyle name="Note 6 4 2 2 2" xfId="7260" xr:uid="{63BE32ED-61E3-4B35-A1F0-4693D650FDAB}"/>
    <cellStyle name="Note 6 4 2 2 2 2" xfId="11009" xr:uid="{2870A3B4-AFB5-402F-9141-F62FC17DBA1F}"/>
    <cellStyle name="Note 6 4 2 2 2 2 2" xfId="39907" xr:uid="{5FD4688C-D497-4C9D-83D8-A775701BEEEA}"/>
    <cellStyle name="Note 6 4 2 2 2 2 3" xfId="25483" xr:uid="{59372324-E17F-416A-B5C0-D11DBCD4606E}"/>
    <cellStyle name="Note 6 4 2 2 2 3" xfId="14746" xr:uid="{FE7A7FAA-FADE-43BC-8388-7D8B035BEE3E}"/>
    <cellStyle name="Note 6 4 2 2 2 3 2" xfId="43639" xr:uid="{078C3192-B638-4D60-9192-7B7E60934FB0}"/>
    <cellStyle name="Note 6 4 2 2 2 3 3" xfId="29215" xr:uid="{202A0B9A-1A82-4211-A913-AD09967B4DC7}"/>
    <cellStyle name="Note 6 4 2 2 2 4" xfId="36175" xr:uid="{EA72A0F7-535B-45E6-B0B6-412B3352B6C7}"/>
    <cellStyle name="Note 6 4 2 2 2 5" xfId="21751" xr:uid="{BBFE91AA-6BBA-4A90-B010-B04057CD3ABF}"/>
    <cellStyle name="Note 6 4 2 2 3" xfId="9143" xr:uid="{F2D692D0-DAEC-4E2B-B22F-765852FFAD95}"/>
    <cellStyle name="Note 6 4 2 2 3 2" xfId="38041" xr:uid="{739F1F47-5233-45CA-8C27-8CFEC9E64790}"/>
    <cellStyle name="Note 6 4 2 2 3 3" xfId="23617" xr:uid="{410ACFE2-4B37-4AE5-A23C-98340681D784}"/>
    <cellStyle name="Note 6 4 2 2 4" xfId="12880" xr:uid="{C78DE461-E621-4D7F-9C55-84ABA9459911}"/>
    <cellStyle name="Note 6 4 2 2 4 2" xfId="41773" xr:uid="{13B95CCB-3DE3-4ECB-BFFC-86A04AFDA4BD}"/>
    <cellStyle name="Note 6 4 2 2 4 3" xfId="27349" xr:uid="{8E82A1AA-5EE3-4003-8268-619CDC1779BD}"/>
    <cellStyle name="Note 6 4 2 2 5" xfId="18341" xr:uid="{A8A4F05B-119A-4104-8004-DBDC2D6A148C}"/>
    <cellStyle name="Note 6 4 2 2 5 2" xfId="47219" xr:uid="{C4280B46-2A25-4792-9719-37C39F95AC3B}"/>
    <cellStyle name="Note 6 4 2 2 5 3" xfId="32795" xr:uid="{8927783E-61AE-47AE-A87C-B67992B6A47E}"/>
    <cellStyle name="Note 6 4 2 2 6" xfId="5386" xr:uid="{DD9EDBBB-C811-4F76-ADBB-4C7038110AF6}"/>
    <cellStyle name="Note 6 4 2 2 6 2" xfId="34309" xr:uid="{6FE08642-4117-4CB6-985A-136DE7D99EB5}"/>
    <cellStyle name="Note 6 4 2 2 7" xfId="19885" xr:uid="{810E9E52-1EF8-44E6-BBE0-2701BBCBC150}"/>
    <cellStyle name="Note 6 4 2 3" xfId="6327" xr:uid="{C379D0C4-F4A0-452B-ADA3-4EC86A944E80}"/>
    <cellStyle name="Note 6 4 2 3 2" xfId="10076" xr:uid="{58E3635F-2BDB-477B-B964-0A3567AABB08}"/>
    <cellStyle name="Note 6 4 2 3 2 2" xfId="38974" xr:uid="{D00E487B-CBCD-4B24-B9B2-09ED7CCF318F}"/>
    <cellStyle name="Note 6 4 2 3 2 3" xfId="24550" xr:uid="{AA364F45-9372-4380-AACB-40DB0B9E0122}"/>
    <cellStyle name="Note 6 4 2 3 3" xfId="13813" xr:uid="{333258B2-EFDE-4163-B5D4-C910FF5F96C8}"/>
    <cellStyle name="Note 6 4 2 3 3 2" xfId="42706" xr:uid="{9C7DEF65-5DF6-43D1-B610-2B918BA3EDB5}"/>
    <cellStyle name="Note 6 4 2 3 3 3" xfId="28282" xr:uid="{7DAD34EF-11A8-4BCE-9F33-009376371197}"/>
    <cellStyle name="Note 6 4 2 3 4" xfId="35242" xr:uid="{79C16281-49DF-4427-96D5-100379F140ED}"/>
    <cellStyle name="Note 6 4 2 3 5" xfId="20818" xr:uid="{309BB6E4-9C87-4510-AD23-67F8D953B78F}"/>
    <cellStyle name="Note 6 4 2 4" xfId="8210" xr:uid="{76A4AF0B-0B7C-4C66-B917-C4FC20896E88}"/>
    <cellStyle name="Note 6 4 2 4 2" xfId="37108" xr:uid="{83993261-85C7-4E97-9009-9B63CF0F3A1F}"/>
    <cellStyle name="Note 6 4 2 4 3" xfId="22684" xr:uid="{D7BDA8B2-896B-4BCF-8084-0FEF3EA11F30}"/>
    <cellStyle name="Note 6 4 2 5" xfId="11945" xr:uid="{9BD31A10-FC8F-40DA-B78A-7D3C5E07E7CD}"/>
    <cellStyle name="Note 6 4 2 5 2" xfId="40840" xr:uid="{88171D84-9C62-45D9-BB74-9AE114128A5D}"/>
    <cellStyle name="Note 6 4 2 5 3" xfId="26416" xr:uid="{283C1960-B69C-4231-90F6-F2197BE2013F}"/>
    <cellStyle name="Note 6 4 2 6" xfId="16728" xr:uid="{EEE5E7FE-6871-4915-BA87-C361794AF734}"/>
    <cellStyle name="Note 6 4 2 6 2" xfId="45607" xr:uid="{6ABB0DC4-51E4-42A7-8F23-A1D5965E5AC3}"/>
    <cellStyle name="Note 6 4 2 6 3" xfId="31183" xr:uid="{E9F38B78-A3E4-4A50-801D-BB8E1DBF44FF}"/>
    <cellStyle name="Note 6 4 2 7" xfId="4433" xr:uid="{D26E2F31-8BEB-494F-8B28-5C0765644E7D}"/>
    <cellStyle name="Note 6 4 2 7 2" xfId="33375" xr:uid="{25EF8C66-1F83-4124-873C-A1179F80ED4D}"/>
    <cellStyle name="Note 6 4 2 8" xfId="18952" xr:uid="{7DF55D29-14CB-494A-BAF5-575F3ACBF691}"/>
    <cellStyle name="Note 6 4 3" xfId="3007" xr:uid="{553532C2-BF60-4811-A052-DD53EAB780BC}"/>
    <cellStyle name="Note 6 4 3 2" xfId="6807" xr:uid="{3B29DF8F-9FF9-42FC-810E-44E5F103D797}"/>
    <cellStyle name="Note 6 4 3 2 2" xfId="10556" xr:uid="{39101585-23AA-44BC-93DF-FE6015780D17}"/>
    <cellStyle name="Note 6 4 3 2 2 2" xfId="39454" xr:uid="{CCBE2D81-92CC-4592-B961-858EFB2401AB}"/>
    <cellStyle name="Note 6 4 3 2 2 3" xfId="25030" xr:uid="{69300A6E-2724-4BEA-AE86-EEEC600371FD}"/>
    <cellStyle name="Note 6 4 3 2 3" xfId="14293" xr:uid="{10A784BD-E5E1-43E8-9300-18CDB82F8977}"/>
    <cellStyle name="Note 6 4 3 2 3 2" xfId="43186" xr:uid="{31A49671-0175-4772-900A-325F8D18CFC2}"/>
    <cellStyle name="Note 6 4 3 2 3 3" xfId="28762" xr:uid="{4A3CCDBD-AEF6-42E9-8328-8C7AA53B1E38}"/>
    <cellStyle name="Note 6 4 3 2 4" xfId="35722" xr:uid="{16DF0636-0316-439D-9CD8-1CCC13753230}"/>
    <cellStyle name="Note 6 4 3 2 5" xfId="21298" xr:uid="{204B5326-D4C8-4023-AD5F-570657316087}"/>
    <cellStyle name="Note 6 4 3 3" xfId="8690" xr:uid="{CC0A4DEC-AD4B-41DD-BE3D-CB64CEA4EDEA}"/>
    <cellStyle name="Note 6 4 3 3 2" xfId="37588" xr:uid="{EF9CEF6F-E1AE-4709-986F-A3295A676E6B}"/>
    <cellStyle name="Note 6 4 3 3 3" xfId="23164" xr:uid="{22F8F75C-6032-47BC-905F-E371AD56001C}"/>
    <cellStyle name="Note 6 4 3 4" xfId="12427" xr:uid="{4AFAEE91-F87A-4CD5-8F86-52B79F52F7C9}"/>
    <cellStyle name="Note 6 4 3 4 2" xfId="41320" xr:uid="{DE969144-B6C6-48FC-A2AF-A7E5052A5C99}"/>
    <cellStyle name="Note 6 4 3 4 3" xfId="26896" xr:uid="{FD906EE4-04D5-4054-AD64-9C089DBE3675}"/>
    <cellStyle name="Note 6 4 3 5" xfId="17535" xr:uid="{8C0974E0-ED0F-47E3-AD75-18E64BAA9EB4}"/>
    <cellStyle name="Note 6 4 3 5 2" xfId="46413" xr:uid="{7435894F-60E5-4C5D-B181-DAFC5F86DFCE}"/>
    <cellStyle name="Note 6 4 3 5 3" xfId="31989" xr:uid="{72AC66B7-C9EC-426D-83B5-8391148B20E9}"/>
    <cellStyle name="Note 6 4 3 6" xfId="4933" xr:uid="{95D072AE-F405-4341-8810-2E816DA22B32}"/>
    <cellStyle name="Note 6 4 3 6 2" xfId="33856" xr:uid="{58981333-17CB-4821-A293-CCC5B2E07D11}"/>
    <cellStyle name="Note 6 4 3 7" xfId="19432" xr:uid="{7202AEB6-4154-4FCD-8C67-25741DCD1E05}"/>
    <cellStyle name="Note 6 4 4" xfId="5873" xr:uid="{AA18D8AB-60F7-4A61-A02E-03B9B91DADB3}"/>
    <cellStyle name="Note 6 4 4 2" xfId="9623" xr:uid="{E903D71D-01CB-461E-A4E6-B2A2CE70EC1A}"/>
    <cellStyle name="Note 6 4 4 2 2" xfId="38521" xr:uid="{4CCE1F14-AC50-4875-866A-80048C2F5A78}"/>
    <cellStyle name="Note 6 4 4 2 3" xfId="24097" xr:uid="{DAF54BBF-30F5-451C-B0D1-751CDEA01CE2}"/>
    <cellStyle name="Note 6 4 4 3" xfId="13360" xr:uid="{689867B5-2BBD-4F94-96BC-8CE3362ECFF5}"/>
    <cellStyle name="Note 6 4 4 3 2" xfId="42253" xr:uid="{D141C029-B746-40FC-A4F4-57233FE1E58D}"/>
    <cellStyle name="Note 6 4 4 3 3" xfId="27829" xr:uid="{0E5CF51E-4748-4857-8A38-41FD9176F0DF}"/>
    <cellStyle name="Note 6 4 4 4" xfId="34789" xr:uid="{3DC9956A-8249-4F19-9CBF-591C84C1C6AC}"/>
    <cellStyle name="Note 6 4 4 5" xfId="20365" xr:uid="{0FFF70DC-0666-4836-B5F5-A504E5FD203D}"/>
    <cellStyle name="Note 6 4 5" xfId="7757" xr:uid="{3412C30F-AE9B-4825-86AD-7C6B1B93589B}"/>
    <cellStyle name="Note 6 4 5 2" xfId="36655" xr:uid="{DF8ED5D4-DADE-483A-A04E-2A265303C335}"/>
    <cellStyle name="Note 6 4 5 3" xfId="22231" xr:uid="{DCBDAAD7-D3EA-4CEC-BA76-492479B066A7}"/>
    <cellStyle name="Note 6 4 6" xfId="11492" xr:uid="{DA8EA2A7-0AD4-45AF-A559-0A9FE4D1FC3E}"/>
    <cellStyle name="Note 6 4 6 2" xfId="40387" xr:uid="{6E26A009-F9FC-4C07-B7A2-24CA2D0BE478}"/>
    <cellStyle name="Note 6 4 6 3" xfId="25963" xr:uid="{2134E0DF-3A8C-4E12-B10B-DC6B8BEDD1C7}"/>
    <cellStyle name="Note 6 4 7" xfId="15921" xr:uid="{435FECEA-C76D-447C-89C3-D59FF3EDAFF0}"/>
    <cellStyle name="Note 6 4 7 2" xfId="44801" xr:uid="{96C9CA15-FF34-4A18-BCCF-7884C09D9A2D}"/>
    <cellStyle name="Note 6 4 7 3" xfId="30377" xr:uid="{6D284784-09CF-4787-B344-55BF12F11FD2}"/>
    <cellStyle name="Note 6 4 8" xfId="3941" xr:uid="{A51DCC87-8D47-4084-B852-68194DF231B4}"/>
    <cellStyle name="Note 6 4 8 2" xfId="32922" xr:uid="{761A42DD-22F6-49A7-A71E-44219690F584}"/>
    <cellStyle name="Note 6 4 9" xfId="18499" xr:uid="{E8AE4D8C-909B-4D6D-AA30-965B6F0B5D89}"/>
    <cellStyle name="Note 6 5" xfId="1454" xr:uid="{03450802-655D-4F9C-85BA-EE78B71367EC}"/>
    <cellStyle name="Note 6 5 2" xfId="3068" xr:uid="{FE978F64-E46F-4D94-9780-D04E4DA90235}"/>
    <cellStyle name="Note 6 5 2 2" xfId="7196" xr:uid="{32D7CE2A-A367-4969-B0C5-EC0111A1F818}"/>
    <cellStyle name="Note 6 5 2 2 2" xfId="10945" xr:uid="{3AF652F3-1444-4B60-8972-ACB2EDCFA0F0}"/>
    <cellStyle name="Note 6 5 2 2 2 2" xfId="39843" xr:uid="{786E7B6D-015F-40E8-9FF9-0CCC9103764F}"/>
    <cellStyle name="Note 6 5 2 2 2 3" xfId="25419" xr:uid="{B059C9B1-2029-4F99-853F-CEB37DD319FB}"/>
    <cellStyle name="Note 6 5 2 2 3" xfId="14682" xr:uid="{D3E59C67-7FFE-484D-88BC-91B1534301F0}"/>
    <cellStyle name="Note 6 5 2 2 3 2" xfId="43575" xr:uid="{36DF79BE-09E9-440E-9152-60677B03B409}"/>
    <cellStyle name="Note 6 5 2 2 3 3" xfId="29151" xr:uid="{C1C7B081-AD4D-40BB-BF10-98E2E17E9F25}"/>
    <cellStyle name="Note 6 5 2 2 4" xfId="36111" xr:uid="{75033491-48BA-41AA-9607-6B1A8717EE03}"/>
    <cellStyle name="Note 6 5 2 2 5" xfId="21687" xr:uid="{570ED263-34DA-4F7A-8B99-355EABB174ED}"/>
    <cellStyle name="Note 6 5 2 3" xfId="9079" xr:uid="{994BCD2B-26C8-4F39-9F91-DE895BD6725E}"/>
    <cellStyle name="Note 6 5 2 3 2" xfId="37977" xr:uid="{B62291D7-B440-48BD-ADB5-6B70C084C079}"/>
    <cellStyle name="Note 6 5 2 3 3" xfId="23553" xr:uid="{7336B4F3-048A-4FD9-92C9-7CF98888851D}"/>
    <cellStyle name="Note 6 5 2 4" xfId="12816" xr:uid="{ED7CB648-5A18-4B28-A8D4-F7218BE6AAC4}"/>
    <cellStyle name="Note 6 5 2 4 2" xfId="41709" xr:uid="{78910F11-3B0F-47C5-A0F9-36AC58152A49}"/>
    <cellStyle name="Note 6 5 2 4 3" xfId="27285" xr:uid="{AF71F259-A57C-49D7-ACEF-95FED0C56A2C}"/>
    <cellStyle name="Note 6 5 2 5" xfId="17596" xr:uid="{EADE754E-8957-4ABC-8181-C018BEF2D05D}"/>
    <cellStyle name="Note 6 5 2 5 2" xfId="46474" xr:uid="{12707554-FAF3-42BB-A1F3-30E71996E83D}"/>
    <cellStyle name="Note 6 5 2 5 3" xfId="32050" xr:uid="{FAEB840C-0157-45D4-AD82-088FCC35FAFF}"/>
    <cellStyle name="Note 6 5 2 6" xfId="5322" xr:uid="{7B7B8129-D962-4120-8017-AC3D71AE1FCE}"/>
    <cellStyle name="Note 6 5 2 6 2" xfId="34245" xr:uid="{E413F00B-748D-44AB-8A04-2CB6D78C51D5}"/>
    <cellStyle name="Note 6 5 2 7" xfId="19821" xr:uid="{E8160455-AC7C-48AD-9DC6-74109A0C65D5}"/>
    <cellStyle name="Note 6 5 3" xfId="6263" xr:uid="{FCCBD16E-311C-4780-87D3-DA6F429D7655}"/>
    <cellStyle name="Note 6 5 3 2" xfId="10012" xr:uid="{19ADAD59-14DC-463B-B5F9-2782AB613867}"/>
    <cellStyle name="Note 6 5 3 2 2" xfId="38910" xr:uid="{798646C4-042E-4CE0-BDE4-17817FCEAA3E}"/>
    <cellStyle name="Note 6 5 3 2 3" xfId="24486" xr:uid="{1C5DB2F2-6962-436F-9446-B8CFCBCD20DC}"/>
    <cellStyle name="Note 6 5 3 3" xfId="13749" xr:uid="{A0CD7815-8D40-44D0-B739-643172D5C780}"/>
    <cellStyle name="Note 6 5 3 3 2" xfId="42642" xr:uid="{C095BCCB-7346-4151-80F8-A1F339FC43DA}"/>
    <cellStyle name="Note 6 5 3 3 3" xfId="28218" xr:uid="{B18AF8C2-1B40-4BDB-B41C-DD2E9A116659}"/>
    <cellStyle name="Note 6 5 3 4" xfId="35178" xr:uid="{5B9D3083-DFCE-4080-A28C-2371390C5D24}"/>
    <cellStyle name="Note 6 5 3 5" xfId="20754" xr:uid="{1A6A27D5-09AF-437C-840A-1F89E7221304}"/>
    <cellStyle name="Note 6 5 4" xfId="8146" xr:uid="{DFC064B0-7F34-4576-8E0A-578F0CF1DA12}"/>
    <cellStyle name="Note 6 5 4 2" xfId="37044" xr:uid="{96C61873-C7E7-493C-AA15-CB0781C534A8}"/>
    <cellStyle name="Note 6 5 4 3" xfId="22620" xr:uid="{FCB1D4AF-14B3-4253-AA85-FF363ACB8FAB}"/>
    <cellStyle name="Note 6 5 5" xfId="11881" xr:uid="{DEC74A4A-3053-49ED-9BC1-6C6A1F419833}"/>
    <cellStyle name="Note 6 5 5 2" xfId="40776" xr:uid="{2460B61B-DD7D-4751-9D78-B54E0195AEF1}"/>
    <cellStyle name="Note 6 5 5 3" xfId="26352" xr:uid="{8BA35CD2-84AF-464A-83E3-82AC7FF81481}"/>
    <cellStyle name="Note 6 5 6" xfId="15983" xr:uid="{0E049D36-5776-4331-BDEA-88290845AD3B}"/>
    <cellStyle name="Note 6 5 6 2" xfId="44862" xr:uid="{8FAE45B3-016B-46A6-9D35-451FF44862E0}"/>
    <cellStyle name="Note 6 5 6 3" xfId="30438" xr:uid="{7F92BEC6-EC44-40B6-8125-5BA8F5AC185C}"/>
    <cellStyle name="Note 6 5 7" xfId="4356" xr:uid="{F5D8E243-128D-4161-937C-F2575264922F}"/>
    <cellStyle name="Note 6 5 7 2" xfId="33311" xr:uid="{C48533C8-1BE9-4C84-8022-A4CCBECD5A0A}"/>
    <cellStyle name="Note 6 5 8" xfId="18888" xr:uid="{EA701378-CE2E-4102-9BF9-D61DB5B0A957}"/>
    <cellStyle name="Note 6 6" xfId="2262" xr:uid="{8F8C3064-A427-4C4C-9BE7-5FA3B8065BDE}"/>
    <cellStyle name="Note 6 6 2" xfId="6743" xr:uid="{849FE22D-498A-4A50-A9CD-114E6446855D}"/>
    <cellStyle name="Note 6 6 2 2" xfId="10492" xr:uid="{8E1489AA-DFB4-4B82-8FC4-7964177575B8}"/>
    <cellStyle name="Note 6 6 2 2 2" xfId="39390" xr:uid="{41D2B62B-39E9-4964-9DBD-901E4DC9176D}"/>
    <cellStyle name="Note 6 6 2 2 3" xfId="24966" xr:uid="{3D2901E3-D3EC-4731-9C42-6983CB1DD22F}"/>
    <cellStyle name="Note 6 6 2 3" xfId="14229" xr:uid="{48DF61C5-C0B3-4C10-861E-5E40B158120B}"/>
    <cellStyle name="Note 6 6 2 3 2" xfId="43122" xr:uid="{15AA0163-F01E-4031-B18E-682567F7813E}"/>
    <cellStyle name="Note 6 6 2 3 3" xfId="28698" xr:uid="{071CFA68-D4AF-4E7D-8E0C-13332DE73353}"/>
    <cellStyle name="Note 6 6 2 4" xfId="35658" xr:uid="{4E0039D1-DB80-4E66-B99B-42C300C54B93}"/>
    <cellStyle name="Note 6 6 2 5" xfId="21234" xr:uid="{E18438C6-B922-4764-8779-7783873CF7E3}"/>
    <cellStyle name="Note 6 6 3" xfId="8626" xr:uid="{E2B4CF6C-C371-4E4B-B67B-C6CEC4998F20}"/>
    <cellStyle name="Note 6 6 3 2" xfId="37524" xr:uid="{345C0E1C-ED1C-417A-B63F-0D5547FE3847}"/>
    <cellStyle name="Note 6 6 3 3" xfId="23100" xr:uid="{6282E9A1-E54E-4946-BDA9-6956401A175B}"/>
    <cellStyle name="Note 6 6 4" xfId="12363" xr:uid="{98B1B23B-B740-436A-8D60-2687FB18182C}"/>
    <cellStyle name="Note 6 6 4 2" xfId="41256" xr:uid="{E273E995-2DC9-4377-882D-DC545B019295}"/>
    <cellStyle name="Note 6 6 4 3" xfId="26832" xr:uid="{17B392C8-37DB-46F5-88BF-836FB5A9D42B}"/>
    <cellStyle name="Note 6 6 5" xfId="16790" xr:uid="{96CD187C-0F2E-43F3-BD77-A9B1550A2233}"/>
    <cellStyle name="Note 6 6 5 2" xfId="45668" xr:uid="{88F8D548-7C4F-4239-A450-D40F8D78536A}"/>
    <cellStyle name="Note 6 6 5 3" xfId="31244" xr:uid="{2563AE79-0E75-4276-9F92-8B3D3F251344}"/>
    <cellStyle name="Note 6 6 6" xfId="4869" xr:uid="{FEA64FA3-94E6-4EF7-98F8-A9D0C4D7688F}"/>
    <cellStyle name="Note 6 6 6 2" xfId="33792" xr:uid="{DBF91230-C7B0-46B1-A727-FBE85AD4F5FE}"/>
    <cellStyle name="Note 6 6 7" xfId="19368" xr:uid="{07C33A08-B5F0-44E8-95BA-624BF460A04B}"/>
    <cellStyle name="Note 6 7" xfId="5809" xr:uid="{0DE8FF01-DAC2-4FC5-9569-6405A78809EC}"/>
    <cellStyle name="Note 6 7 2" xfId="9559" xr:uid="{655B8811-97B1-4B32-9493-A3AF3172E92F}"/>
    <cellStyle name="Note 6 7 2 2" xfId="38457" xr:uid="{A4F92A5A-31D6-48E2-A96D-8E4D3A78A8FF}"/>
    <cellStyle name="Note 6 7 2 3" xfId="24033" xr:uid="{BB737E5B-ADB7-4D4D-AE33-5A30DDEB4D68}"/>
    <cellStyle name="Note 6 7 3" xfId="13296" xr:uid="{7C5D3E86-F7E9-4CBD-BBA2-D5E1E6EC2B59}"/>
    <cellStyle name="Note 6 7 3 2" xfId="42189" xr:uid="{3BF056D9-9F0C-45BE-B137-93684F16F9D6}"/>
    <cellStyle name="Note 6 7 3 3" xfId="27765" xr:uid="{23F41F32-2A20-4A92-A574-7E66960462B5}"/>
    <cellStyle name="Note 6 7 4" xfId="34725" xr:uid="{D5B4E34E-0A53-4418-B2D5-DC3EA29234D7}"/>
    <cellStyle name="Note 6 7 5" xfId="20301" xr:uid="{CA249ECE-B0D4-4CDE-B748-7ED7BE51AA6A}"/>
    <cellStyle name="Note 6 8" xfId="7693" xr:uid="{C79239EB-283F-44D3-BB96-E0A595680AF0}"/>
    <cellStyle name="Note 6 8 2" xfId="36591" xr:uid="{902164F1-1E22-4E57-B3AB-8BF20A5AD8EF}"/>
    <cellStyle name="Note 6 8 3" xfId="22167" xr:uid="{4A1EDD58-24F8-4F6C-9F44-F74F047634D9}"/>
    <cellStyle name="Note 6 9" xfId="11428" xr:uid="{E3EF4FA4-4317-4547-9FBA-812C4030B513}"/>
    <cellStyle name="Note 6 9 2" xfId="40323" xr:uid="{A23AAE28-E376-4F56-80BD-7714FA590902}"/>
    <cellStyle name="Note 6 9 3" xfId="25899" xr:uid="{FE8387CC-CD95-40AD-8CA6-AB4417EF1E8E}"/>
    <cellStyle name="Note 7" xfId="399" xr:uid="{5DF7C190-DFAD-41D2-916C-EE0098DB851C}"/>
    <cellStyle name="Note 7 10" xfId="3956" xr:uid="{585F86D6-B7F6-411E-85C7-9069642ED3A5}"/>
    <cellStyle name="Note 7 10 2" xfId="32937" xr:uid="{6E0DF7D7-7126-410D-B2A6-B69B3F7DB5FD}"/>
    <cellStyle name="Note 7 11" xfId="18514" xr:uid="{BFAAC98C-1BC8-4334-BCE3-E129F68FE5AA}"/>
    <cellStyle name="Note 7 2" xfId="790" xr:uid="{DA5FF06E-9664-4395-B22C-AD44E79E4512}"/>
    <cellStyle name="Note 7 2 2" xfId="1322" xr:uid="{8EB7D989-434B-411F-BC8E-29DD315C6D6E}"/>
    <cellStyle name="Note 7 2 2 2" xfId="2203" xr:uid="{314E4731-0065-4E8B-9B35-C51D44106DF7}"/>
    <cellStyle name="Note 7 2 2 2 2" xfId="3817" xr:uid="{F9E81610-E5F3-4A81-856B-EA71FE54A845}"/>
    <cellStyle name="Note 7 2 2 2 2 2" xfId="11283" xr:uid="{38F46240-95B2-449E-B496-26C726CEB656}"/>
    <cellStyle name="Note 7 2 2 2 2 2 2" xfId="40181" xr:uid="{30020BA8-CB6D-4F38-9BBA-FA1BB032B1B9}"/>
    <cellStyle name="Note 7 2 2 2 2 2 3" xfId="25757" xr:uid="{790AC658-3949-47D8-9CC6-3530654CDF83}"/>
    <cellStyle name="Note 7 2 2 2 2 3" xfId="15020" xr:uid="{57596CB5-2084-4941-8FAB-6280692F4532}"/>
    <cellStyle name="Note 7 2 2 2 2 3 2" xfId="43913" xr:uid="{9346D4B7-8E88-4FE0-92B4-3DE9E3029EBA}"/>
    <cellStyle name="Note 7 2 2 2 2 3 3" xfId="29489" xr:uid="{612DA1A5-E9DE-45D6-9978-8AEAE9E80C15}"/>
    <cellStyle name="Note 7 2 2 2 2 4" xfId="18345" xr:uid="{D654F67C-F595-4441-BBF6-66A15C179195}"/>
    <cellStyle name="Note 7 2 2 2 2 4 2" xfId="47223" xr:uid="{65327ACB-E265-43BF-8D03-36623D911418}"/>
    <cellStyle name="Note 7 2 2 2 2 4 3" xfId="32799" xr:uid="{155E2A31-2F5C-4C0C-AB1A-F8C95F4C7257}"/>
    <cellStyle name="Note 7 2 2 2 2 5" xfId="7534" xr:uid="{A133F783-B8B2-4BCC-A94F-0D67C420A40C}"/>
    <cellStyle name="Note 7 2 2 2 2 5 2" xfId="36449" xr:uid="{2F9675A2-252A-4B90-B0AE-59340A0AD36A}"/>
    <cellStyle name="Note 7 2 2 2 2 6" xfId="22025" xr:uid="{6017A560-7608-4ABF-9C97-034362169FBF}"/>
    <cellStyle name="Note 7 2 2 2 3" xfId="9417" xr:uid="{0951C039-8FE8-4B55-97A5-C6CBD40F24C3}"/>
    <cellStyle name="Note 7 2 2 2 3 2" xfId="38315" xr:uid="{0CA7932D-2052-43B6-824F-90FECD12BE17}"/>
    <cellStyle name="Note 7 2 2 2 3 3" xfId="23891" xr:uid="{F38DAD2F-C7EA-48E1-9C91-D3E5831ED1B0}"/>
    <cellStyle name="Note 7 2 2 2 4" xfId="13154" xr:uid="{EA9FA7CD-4860-4D71-BDE4-3F2C357514F8}"/>
    <cellStyle name="Note 7 2 2 2 4 2" xfId="42047" xr:uid="{8C3BF59A-1EC8-461C-89C5-38C918DCC8DC}"/>
    <cellStyle name="Note 7 2 2 2 4 3" xfId="27623" xr:uid="{670B83CD-5550-4D03-90BF-36BE68B7473A}"/>
    <cellStyle name="Note 7 2 2 2 5" xfId="16732" xr:uid="{DF52FB41-A6ED-4A98-8DF7-333688298C77}"/>
    <cellStyle name="Note 7 2 2 2 5 2" xfId="45611" xr:uid="{BBB629EB-B821-46E3-B778-22A598495FED}"/>
    <cellStyle name="Note 7 2 2 2 5 3" xfId="31187" xr:uid="{B98842A1-C7CF-4322-B9A5-902C66DF62E5}"/>
    <cellStyle name="Note 7 2 2 2 6" xfId="5660" xr:uid="{6F194E48-549A-4D39-B730-C7AE262E05D5}"/>
    <cellStyle name="Note 7 2 2 2 6 2" xfId="34583" xr:uid="{0943E046-63E2-41B1-891A-49CF10BCC933}"/>
    <cellStyle name="Note 7 2 2 2 7" xfId="20159" xr:uid="{0B62F668-553C-4BA6-987B-1703EEC3E02D}"/>
    <cellStyle name="Note 7 2 2 3" xfId="3011" xr:uid="{87B301C8-EAD4-402E-B088-F506E9F21CBB}"/>
    <cellStyle name="Note 7 2 2 3 2" xfId="10350" xr:uid="{44CB254F-5164-418B-BB91-F11A98F103AD}"/>
    <cellStyle name="Note 7 2 2 3 2 2" xfId="39248" xr:uid="{602F1F64-A918-44A1-A354-03ACCBE9CA4D}"/>
    <cellStyle name="Note 7 2 2 3 2 3" xfId="24824" xr:uid="{BD5D4819-690B-4B68-B902-19325D06548E}"/>
    <cellStyle name="Note 7 2 2 3 3" xfId="14087" xr:uid="{D17D452A-DD3A-40C9-828F-527006713308}"/>
    <cellStyle name="Note 7 2 2 3 3 2" xfId="42980" xr:uid="{C4635016-ED4E-476F-9695-06193412A06F}"/>
    <cellStyle name="Note 7 2 2 3 3 3" xfId="28556" xr:uid="{6FFC9DFA-B21D-46AF-B1FB-FC7CCABD86B1}"/>
    <cellStyle name="Note 7 2 2 3 4" xfId="17539" xr:uid="{BF881873-EE59-4F0F-B169-11683A0FB0CE}"/>
    <cellStyle name="Note 7 2 2 3 4 2" xfId="46417" xr:uid="{4B654E20-30A3-4E2B-B010-8BB8A0B0C208}"/>
    <cellStyle name="Note 7 2 2 3 4 3" xfId="31993" xr:uid="{FE811FC6-BF2A-4334-8F2A-227F81E4A12D}"/>
    <cellStyle name="Note 7 2 2 3 5" xfId="6601" xr:uid="{C900F505-1615-4A52-A392-8F4E6F186ED3}"/>
    <cellStyle name="Note 7 2 2 3 5 2" xfId="35516" xr:uid="{FC3E4291-D8A2-41B0-B47C-5611733744C2}"/>
    <cellStyle name="Note 7 2 2 3 6" xfId="21092" xr:uid="{0D811DDE-8E9E-4FFD-924A-CC3B119227EE}"/>
    <cellStyle name="Note 7 2 2 4" xfId="8484" xr:uid="{3B4930DB-DD80-4238-8D70-FC733D79046F}"/>
    <cellStyle name="Note 7 2 2 4 2" xfId="37382" xr:uid="{FF71E704-8078-45ED-8F2C-B84C6751A17D}"/>
    <cellStyle name="Note 7 2 2 4 3" xfId="22958" xr:uid="{724C753D-5205-4EB7-8CBA-E10095C09C31}"/>
    <cellStyle name="Note 7 2 2 5" xfId="12219" xr:uid="{A44E74D9-963C-4D23-8BC2-F2B6AB35236A}"/>
    <cellStyle name="Note 7 2 2 5 2" xfId="41114" xr:uid="{5A84FC6C-A716-4672-9B11-3D0A292ACD91}"/>
    <cellStyle name="Note 7 2 2 5 3" xfId="26690" xr:uid="{319212B8-2272-45F0-A0D0-C2A4B966AA0A}"/>
    <cellStyle name="Note 7 2 2 6" xfId="15925" xr:uid="{E8198DB1-4753-42DE-BDD3-A7F446E61862}"/>
    <cellStyle name="Note 7 2 2 6 2" xfId="44805" xr:uid="{5D50A552-D23D-43A0-9166-F8C4AE34E403}"/>
    <cellStyle name="Note 7 2 2 6 3" xfId="30381" xr:uid="{19FC2087-4B2F-4B75-9690-B7AFADBF2457}"/>
    <cellStyle name="Note 7 2 2 7" xfId="4714" xr:uid="{C5A2A9BB-0483-4956-AE4E-28F2CBDB396B}"/>
    <cellStyle name="Note 7 2 2 7 2" xfId="33649" xr:uid="{A2171DAF-473B-4BE1-80C8-608E04998B98}"/>
    <cellStyle name="Note 7 2 2 8" xfId="19226" xr:uid="{6361C2E7-5EB8-41D1-AFA8-7D63C42A64CD}"/>
    <cellStyle name="Note 7 2 3" xfId="1728" xr:uid="{DF0B171F-94E9-4799-9C0D-D582FCAD5F94}"/>
    <cellStyle name="Note 7 2 3 2" xfId="3342" xr:uid="{9ED48806-03F4-4094-8EFC-995DAE12B43F}"/>
    <cellStyle name="Note 7 2 3 2 2" xfId="10830" xr:uid="{8A32EA3D-3BF3-4F2E-AB74-340FF1ECC102}"/>
    <cellStyle name="Note 7 2 3 2 2 2" xfId="39728" xr:uid="{FC976C7C-3B44-4A0E-B176-29A5CF311347}"/>
    <cellStyle name="Note 7 2 3 2 2 3" xfId="25304" xr:uid="{8BEE7FF9-2C23-4D96-8539-6971138B0308}"/>
    <cellStyle name="Note 7 2 3 2 3" xfId="14567" xr:uid="{BA91B260-4EBB-4093-8C5C-21E771BE92B2}"/>
    <cellStyle name="Note 7 2 3 2 3 2" xfId="43460" xr:uid="{0D0DC829-3475-489B-8CCB-09D86E92A860}"/>
    <cellStyle name="Note 7 2 3 2 3 3" xfId="29036" xr:uid="{8C2D72FD-D4B2-4EB4-8BE7-9A95B49424C7}"/>
    <cellStyle name="Note 7 2 3 2 4" xfId="17870" xr:uid="{40AA02B4-83A8-464A-8DC1-17700CA32E6A}"/>
    <cellStyle name="Note 7 2 3 2 4 2" xfId="46748" xr:uid="{67286E7F-ECCC-4B5A-82CD-A9AB983F3789}"/>
    <cellStyle name="Note 7 2 3 2 4 3" xfId="32324" xr:uid="{D3A69762-4BBF-437D-9507-7D32C43D24DC}"/>
    <cellStyle name="Note 7 2 3 2 5" xfId="7081" xr:uid="{C3564C17-9042-47F6-AAD3-D6400B9E242C}"/>
    <cellStyle name="Note 7 2 3 2 5 2" xfId="35996" xr:uid="{00CBA515-82E6-4FC2-8F12-2F37D7F01649}"/>
    <cellStyle name="Note 7 2 3 2 6" xfId="21572" xr:uid="{D0DEC2E8-C1F2-4815-B656-3B468153972E}"/>
    <cellStyle name="Note 7 2 3 3" xfId="8964" xr:uid="{86E6AE62-B5C9-4BCD-A18F-7EACD6614809}"/>
    <cellStyle name="Note 7 2 3 3 2" xfId="37862" xr:uid="{26F19C6D-CDD9-4F46-BF67-26B026974913}"/>
    <cellStyle name="Note 7 2 3 3 3" xfId="23438" xr:uid="{7A61B6BA-250E-4406-B200-8F310FDCE989}"/>
    <cellStyle name="Note 7 2 3 4" xfId="12701" xr:uid="{8419F4A6-B11F-4C59-99FF-2BCFE6CA4409}"/>
    <cellStyle name="Note 7 2 3 4 2" xfId="41594" xr:uid="{E2CCC167-5003-4DC9-BD22-4D0FF4E3635F}"/>
    <cellStyle name="Note 7 2 3 4 3" xfId="27170" xr:uid="{73D9D454-EB2E-48E1-B7B3-B02ECFA5D132}"/>
    <cellStyle name="Note 7 2 3 5" xfId="16257" xr:uid="{32E5C1AF-5D2D-4449-A34A-6E10ED1B27AF}"/>
    <cellStyle name="Note 7 2 3 5 2" xfId="45136" xr:uid="{9293CA26-0C73-4925-87C5-6A6F6635B9BE}"/>
    <cellStyle name="Note 7 2 3 5 3" xfId="30712" xr:uid="{58B495D8-C97B-4A1F-86D2-276A0BC1A551}"/>
    <cellStyle name="Note 7 2 3 6" xfId="5207" xr:uid="{C016102C-4714-40E4-9098-558A01814DED}"/>
    <cellStyle name="Note 7 2 3 6 2" xfId="34130" xr:uid="{2F38A854-9699-4D1A-AA41-DB285C45348D}"/>
    <cellStyle name="Note 7 2 3 7" xfId="19706" xr:uid="{9BE9B844-6A33-4CB0-A327-99F30D987E67}"/>
    <cellStyle name="Note 7 2 4" xfId="2536" xr:uid="{EF872185-3BE5-4A38-BAA2-E8889F982E78}"/>
    <cellStyle name="Note 7 2 4 2" xfId="9897" xr:uid="{ED7243E2-A8B2-4C27-A434-5222F8586286}"/>
    <cellStyle name="Note 7 2 4 2 2" xfId="38795" xr:uid="{423A0D35-E2A6-45CF-8EEF-B4441EF3BED9}"/>
    <cellStyle name="Note 7 2 4 2 3" xfId="24371" xr:uid="{92439889-D7C7-4C5C-841C-5CCF3978ED9B}"/>
    <cellStyle name="Note 7 2 4 3" xfId="13634" xr:uid="{32969128-386A-449E-B165-A95039C1AA70}"/>
    <cellStyle name="Note 7 2 4 3 2" xfId="42527" xr:uid="{3CB611DA-7373-4634-859C-4F3E5024B648}"/>
    <cellStyle name="Note 7 2 4 3 3" xfId="28103" xr:uid="{609A88A4-80E4-4CDF-9D1C-D646F9A56C71}"/>
    <cellStyle name="Note 7 2 4 4" xfId="17064" xr:uid="{32F27265-9E3E-4117-AA74-84B7D1364DA8}"/>
    <cellStyle name="Note 7 2 4 4 2" xfId="45942" xr:uid="{56512699-E909-4930-A935-9E320C6ED320}"/>
    <cellStyle name="Note 7 2 4 4 3" xfId="31518" xr:uid="{F1F8FB4B-5203-4734-B8D9-29A4B918EBCF}"/>
    <cellStyle name="Note 7 2 4 5" xfId="6148" xr:uid="{8C4FBE31-5E86-4513-9EE5-411BF1A57DD6}"/>
    <cellStyle name="Note 7 2 4 5 2" xfId="35063" xr:uid="{F9B03E63-7DCB-4A57-B8F9-190E4E2E8AE5}"/>
    <cellStyle name="Note 7 2 4 6" xfId="20639" xr:uid="{E004C46A-8574-48A0-B219-5A66D12A1F52}"/>
    <cellStyle name="Note 7 2 5" xfId="8031" xr:uid="{47C6CAC0-7376-4ECE-B57C-039BD6AFA2AA}"/>
    <cellStyle name="Note 7 2 5 2" xfId="36929" xr:uid="{1AAD52DB-96B3-4305-8251-C9E90ACE68DC}"/>
    <cellStyle name="Note 7 2 5 3" xfId="22505" xr:uid="{44C0711A-D2C8-49D2-81C3-4DC6FCC95348}"/>
    <cellStyle name="Note 7 2 6" xfId="11766" xr:uid="{17C294C7-0053-4297-9F48-0A3ACE522D98}"/>
    <cellStyle name="Note 7 2 6 2" xfId="40661" xr:uid="{040382C2-5391-45D7-BA75-D664BB2336B3}"/>
    <cellStyle name="Note 7 2 6 3" xfId="26237" xr:uid="{F529A58A-BDD3-4F98-9895-03FDA9BBD14A}"/>
    <cellStyle name="Note 7 2 7" xfId="15443" xr:uid="{E7EDCFD4-3458-4B3B-A13B-52618CEF3D18}"/>
    <cellStyle name="Note 7 2 7 2" xfId="44330" xr:uid="{4041D67D-8875-4B5D-AC11-3A9E311CCE8C}"/>
    <cellStyle name="Note 7 2 7 3" xfId="29906" xr:uid="{07D56B8B-CFC2-4D92-A393-327A274F2278}"/>
    <cellStyle name="Note 7 2 8" xfId="4215" xr:uid="{E7450774-34C0-4DFF-BBE6-4679C478B3B4}"/>
    <cellStyle name="Note 7 2 8 2" xfId="33196" xr:uid="{951A31CE-4104-48C2-B03D-04747A2E80A6}"/>
    <cellStyle name="Note 7 2 9" xfId="18773" xr:uid="{E8113FCF-D885-4CD2-9FE8-F1A9B9394A86}"/>
    <cellStyle name="Note 7 3" xfId="599" xr:uid="{B485DA18-7C91-4522-9073-8B7BA1CE0CFC}"/>
    <cellStyle name="Note 7 3 2" xfId="1323" xr:uid="{090F8AAF-307C-4A6A-B220-189D51261128}"/>
    <cellStyle name="Note 7 3 2 2" xfId="2204" xr:uid="{F175C65C-31CE-4015-B60E-200C649B6895}"/>
    <cellStyle name="Note 7 3 2 2 2" xfId="3818" xr:uid="{6A327708-8A91-4876-A92B-E96A88C39068}"/>
    <cellStyle name="Note 7 3 2 2 2 2" xfId="11154" xr:uid="{09B1BA3C-39D3-4BBC-A151-55F87B7FCBDE}"/>
    <cellStyle name="Note 7 3 2 2 2 2 2" xfId="40052" xr:uid="{C19280E2-3138-4B3F-A6C6-8BE65756FC29}"/>
    <cellStyle name="Note 7 3 2 2 2 2 3" xfId="25628" xr:uid="{C44DF0A6-1E25-4E51-AEA3-F7911E77BA87}"/>
    <cellStyle name="Note 7 3 2 2 2 3" xfId="14891" xr:uid="{F06A0790-164F-4DCA-B6A6-D64385F74320}"/>
    <cellStyle name="Note 7 3 2 2 2 3 2" xfId="43784" xr:uid="{EDDD10E5-0361-46EB-891B-9B154032308A}"/>
    <cellStyle name="Note 7 3 2 2 2 3 3" xfId="29360" xr:uid="{28CC9DF0-1D36-4105-9EA8-5E34B15932AE}"/>
    <cellStyle name="Note 7 3 2 2 2 4" xfId="18346" xr:uid="{6BE635D2-04E7-48C5-9959-AEB56F8BF176}"/>
    <cellStyle name="Note 7 3 2 2 2 4 2" xfId="47224" xr:uid="{BD642A7F-39E0-4FEB-9037-67A12AF21871}"/>
    <cellStyle name="Note 7 3 2 2 2 4 3" xfId="32800" xr:uid="{B25A635F-9F4A-479D-B9B6-E827FA1FA74C}"/>
    <cellStyle name="Note 7 3 2 2 2 5" xfId="7405" xr:uid="{451B2F1A-824F-4F59-964C-9C18DB419546}"/>
    <cellStyle name="Note 7 3 2 2 2 5 2" xfId="36320" xr:uid="{72FFA196-FB3A-4556-9057-5A89344DB6D7}"/>
    <cellStyle name="Note 7 3 2 2 2 6" xfId="21896" xr:uid="{069CC127-AFF8-48B1-A977-23221A130D5C}"/>
    <cellStyle name="Note 7 3 2 2 3" xfId="9288" xr:uid="{2FAB3AB5-6253-4FD8-9480-9A358A5D4058}"/>
    <cellStyle name="Note 7 3 2 2 3 2" xfId="38186" xr:uid="{8A73F531-F362-4A2B-A8CF-E42A39B093C3}"/>
    <cellStyle name="Note 7 3 2 2 3 3" xfId="23762" xr:uid="{16E51C12-087F-480A-ACD6-03B8E6599115}"/>
    <cellStyle name="Note 7 3 2 2 4" xfId="13025" xr:uid="{5BD14490-3AD3-48E6-A6AB-CD074EC7F0B3}"/>
    <cellStyle name="Note 7 3 2 2 4 2" xfId="41918" xr:uid="{4D39C011-EACD-46F9-BD56-062B438DB9A5}"/>
    <cellStyle name="Note 7 3 2 2 4 3" xfId="27494" xr:uid="{EA3A392E-DFB0-43DF-88F3-B4A74D5D3BBD}"/>
    <cellStyle name="Note 7 3 2 2 5" xfId="16733" xr:uid="{76023D6E-E2FF-4255-9D72-F57D34F86772}"/>
    <cellStyle name="Note 7 3 2 2 5 2" xfId="45612" xr:uid="{D35422C2-D401-4402-BC47-1B45A0A637D3}"/>
    <cellStyle name="Note 7 3 2 2 5 3" xfId="31188" xr:uid="{81C58E9F-EED9-4885-AC5A-0D0E2408C043}"/>
    <cellStyle name="Note 7 3 2 2 6" xfId="5531" xr:uid="{C0BAC81E-343A-46CB-983B-64252A65EEEC}"/>
    <cellStyle name="Note 7 3 2 2 6 2" xfId="34454" xr:uid="{3547D78E-2866-4CBE-974E-FA4B3C1F3AB8}"/>
    <cellStyle name="Note 7 3 2 2 7" xfId="20030" xr:uid="{D1CEC271-1D53-4451-A09E-FA9349A7EF9D}"/>
    <cellStyle name="Note 7 3 2 3" xfId="3012" xr:uid="{0D573D93-5256-4760-AC75-0138254582DD}"/>
    <cellStyle name="Note 7 3 2 3 2" xfId="10221" xr:uid="{F8A124EB-D045-4541-B535-825732879D25}"/>
    <cellStyle name="Note 7 3 2 3 2 2" xfId="39119" xr:uid="{5D3654CE-E3F6-4AC2-A308-E6A0007CEB86}"/>
    <cellStyle name="Note 7 3 2 3 2 3" xfId="24695" xr:uid="{680A5EB4-C775-42F7-A127-C6FF635BBC4E}"/>
    <cellStyle name="Note 7 3 2 3 3" xfId="13958" xr:uid="{F24FB9E5-23F0-4B1D-B810-CCD86739F09B}"/>
    <cellStyle name="Note 7 3 2 3 3 2" xfId="42851" xr:uid="{5A34D165-7A15-422C-B18C-5907D174F63D}"/>
    <cellStyle name="Note 7 3 2 3 3 3" xfId="28427" xr:uid="{C67F6968-D069-4F99-B210-67437538CDE3}"/>
    <cellStyle name="Note 7 3 2 3 4" xfId="17540" xr:uid="{5C2748E2-37DC-406F-BE8F-B5182C25445E}"/>
    <cellStyle name="Note 7 3 2 3 4 2" xfId="46418" xr:uid="{B8C816AE-7D83-4032-A543-6F354AA99EEC}"/>
    <cellStyle name="Note 7 3 2 3 4 3" xfId="31994" xr:uid="{0DEA2C3C-D8B0-41F1-A2E5-C9E591926F04}"/>
    <cellStyle name="Note 7 3 2 3 5" xfId="6472" xr:uid="{252D157D-8EC7-4A85-83BD-CC43F02FEAA9}"/>
    <cellStyle name="Note 7 3 2 3 5 2" xfId="35387" xr:uid="{C3F1674E-BDB2-4A12-8948-375268898FBD}"/>
    <cellStyle name="Note 7 3 2 3 6" xfId="20963" xr:uid="{B8249516-6559-4A3C-B4F9-EE12C9450132}"/>
    <cellStyle name="Note 7 3 2 4" xfId="8355" xr:uid="{6F63643C-BF60-4CDC-A61F-D8D60A39954E}"/>
    <cellStyle name="Note 7 3 2 4 2" xfId="37253" xr:uid="{9BFA6DCB-9871-476C-8548-7151A3E39157}"/>
    <cellStyle name="Note 7 3 2 4 3" xfId="22829" xr:uid="{F7362F11-300E-4659-BD60-0D3E2802AA90}"/>
    <cellStyle name="Note 7 3 2 5" xfId="12090" xr:uid="{E9A3D943-1ABF-4BAE-B9B1-EE71E121C216}"/>
    <cellStyle name="Note 7 3 2 5 2" xfId="40985" xr:uid="{0AA47328-D4AC-409C-BEC6-8EF64A246DC9}"/>
    <cellStyle name="Note 7 3 2 5 3" xfId="26561" xr:uid="{1198DD5E-C286-4AF0-95A7-04FD7C95C477}"/>
    <cellStyle name="Note 7 3 2 6" xfId="15926" xr:uid="{D8A9A547-E2F1-44DA-B744-161ACC909A12}"/>
    <cellStyle name="Note 7 3 2 6 2" xfId="44806" xr:uid="{B58CBF56-BFA6-432D-B79A-E0852010D5D4}"/>
    <cellStyle name="Note 7 3 2 6 3" xfId="30382" xr:uid="{565BF0A9-E739-4745-AAD4-33038E7DEB2E}"/>
    <cellStyle name="Note 7 3 2 7" xfId="4581" xr:uid="{E4B03025-EA43-4035-BEE4-9856E5351BC6}"/>
    <cellStyle name="Note 7 3 2 7 2" xfId="33520" xr:uid="{FC95664F-6EFD-4DA5-83A0-E8E27420B355}"/>
    <cellStyle name="Note 7 3 2 8" xfId="19097" xr:uid="{15EE6A2B-B60D-4433-BB9E-0ABE51787972}"/>
    <cellStyle name="Note 7 3 3" xfId="1599" xr:uid="{44431064-159B-42FD-A66B-06791E35A4C0}"/>
    <cellStyle name="Note 7 3 3 2" xfId="3213" xr:uid="{83EC746B-3465-47AE-806F-4D5416F28DA9}"/>
    <cellStyle name="Note 7 3 3 2 2" xfId="10701" xr:uid="{976F83B8-CC8E-4F57-9479-E99BD23D2D1D}"/>
    <cellStyle name="Note 7 3 3 2 2 2" xfId="39599" xr:uid="{0A6A536D-4C0E-42A6-A675-A3FDC59A0A78}"/>
    <cellStyle name="Note 7 3 3 2 2 3" xfId="25175" xr:uid="{9ACEB82E-7D51-48A4-A5C1-0C8BBF507A34}"/>
    <cellStyle name="Note 7 3 3 2 3" xfId="14438" xr:uid="{44BF9E15-97FB-443D-B29F-8FDA0E35E5A2}"/>
    <cellStyle name="Note 7 3 3 2 3 2" xfId="43331" xr:uid="{02015019-7283-497F-A0B3-C9CF8CB0AD96}"/>
    <cellStyle name="Note 7 3 3 2 3 3" xfId="28907" xr:uid="{E90232C4-86AF-48C5-86E6-E2B058F92790}"/>
    <cellStyle name="Note 7 3 3 2 4" xfId="17741" xr:uid="{4DE244D3-AD3A-46C3-91A2-FC52B8A0B397}"/>
    <cellStyle name="Note 7 3 3 2 4 2" xfId="46619" xr:uid="{1692F774-E7A1-4EF1-945B-4998FDC32A83}"/>
    <cellStyle name="Note 7 3 3 2 4 3" xfId="32195" xr:uid="{6250E5C0-0678-4359-BE6B-5781CC0C97C1}"/>
    <cellStyle name="Note 7 3 3 2 5" xfId="6952" xr:uid="{AE98B05A-63A2-4CEC-9824-C34EB80520C4}"/>
    <cellStyle name="Note 7 3 3 2 5 2" xfId="35867" xr:uid="{55B774AF-6BFC-4A12-912E-33D8179F2814}"/>
    <cellStyle name="Note 7 3 3 2 6" xfId="21443" xr:uid="{40A62ED1-31FD-4367-A1B2-6BA0866971FC}"/>
    <cellStyle name="Note 7 3 3 3" xfId="8835" xr:uid="{4971C96D-08FB-4B1A-A76F-696BECE005BE}"/>
    <cellStyle name="Note 7 3 3 3 2" xfId="37733" xr:uid="{EBD3D9B1-2C49-4080-B515-77CF629E85BD}"/>
    <cellStyle name="Note 7 3 3 3 3" xfId="23309" xr:uid="{5ECFEE23-E795-469B-92CE-0113D145221D}"/>
    <cellStyle name="Note 7 3 3 4" xfId="12572" xr:uid="{B48D8B4B-FD48-4F3B-97FB-C496737DDD2C}"/>
    <cellStyle name="Note 7 3 3 4 2" xfId="41465" xr:uid="{10C92E15-E361-412C-BC1F-62978DEA41D9}"/>
    <cellStyle name="Note 7 3 3 4 3" xfId="27041" xr:uid="{6BBF6329-CA9A-4BA9-9FAC-432A0979A996}"/>
    <cellStyle name="Note 7 3 3 5" xfId="16128" xr:uid="{3345BADD-1679-4CD0-9E7E-26A81B4FEC27}"/>
    <cellStyle name="Note 7 3 3 5 2" xfId="45007" xr:uid="{D8C839D3-67F5-4463-A9FC-C1B7DF29120F}"/>
    <cellStyle name="Note 7 3 3 5 3" xfId="30583" xr:uid="{FB9DE23F-62D0-4D11-B274-49136C17501A}"/>
    <cellStyle name="Note 7 3 3 6" xfId="5078" xr:uid="{880B0261-BB8D-4937-9BC5-EEB366C56F3D}"/>
    <cellStyle name="Note 7 3 3 6 2" xfId="34001" xr:uid="{85F0F876-670C-4061-BFA4-F8DC7D3102DE}"/>
    <cellStyle name="Note 7 3 3 7" xfId="19577" xr:uid="{124CA9E1-45BF-4557-B171-4ABC3454F928}"/>
    <cellStyle name="Note 7 3 4" xfId="2407" xr:uid="{2C00F080-6764-40D1-8E32-B37EB8E13B88}"/>
    <cellStyle name="Note 7 3 4 2" xfId="9768" xr:uid="{EEB5E9F5-83DD-4B8D-9E2C-E0E2486FBCDC}"/>
    <cellStyle name="Note 7 3 4 2 2" xfId="38666" xr:uid="{A2241695-96C0-4028-BFA9-EE5F1FED4165}"/>
    <cellStyle name="Note 7 3 4 2 3" xfId="24242" xr:uid="{C1865AF4-9B39-4D0E-A150-B07888AEA51F}"/>
    <cellStyle name="Note 7 3 4 3" xfId="13505" xr:uid="{33F33A63-C416-4E07-825A-99D5DD63E664}"/>
    <cellStyle name="Note 7 3 4 3 2" xfId="42398" xr:uid="{4A906EC8-4E2A-4851-931E-8D3CACF44026}"/>
    <cellStyle name="Note 7 3 4 3 3" xfId="27974" xr:uid="{8B463C4F-AB39-4655-BECC-7F91D46FE553}"/>
    <cellStyle name="Note 7 3 4 4" xfId="16935" xr:uid="{16FDE857-8B85-48C1-ABBE-E771E7010597}"/>
    <cellStyle name="Note 7 3 4 4 2" xfId="45813" xr:uid="{A4BF648C-136D-49E2-96A6-5C962A1CBA0A}"/>
    <cellStyle name="Note 7 3 4 4 3" xfId="31389" xr:uid="{E131E27D-2D96-4D2A-B816-C640686B4D0A}"/>
    <cellStyle name="Note 7 3 4 5" xfId="6019" xr:uid="{87F57D91-830A-46FC-93ED-A31D0E1E0C2F}"/>
    <cellStyle name="Note 7 3 4 5 2" xfId="34934" xr:uid="{D23D53C1-0102-4B74-A001-3E31C183B201}"/>
    <cellStyle name="Note 7 3 4 6" xfId="20510" xr:uid="{773A8374-FE0E-4A10-8968-6738578BE6EB}"/>
    <cellStyle name="Note 7 3 5" xfId="7902" xr:uid="{3DA7B2BA-AAC7-45AB-844B-6AA3A805B12E}"/>
    <cellStyle name="Note 7 3 5 2" xfId="36800" xr:uid="{2C1849BD-40F9-4911-AD58-A7FBF74029AD}"/>
    <cellStyle name="Note 7 3 5 3" xfId="22376" xr:uid="{7D902087-F0CB-45FB-AB2D-D0E6D7D02C70}"/>
    <cellStyle name="Note 7 3 6" xfId="11637" xr:uid="{E7BB0FF9-0100-4A79-84B9-71D034AEF5EC}"/>
    <cellStyle name="Note 7 3 6 2" xfId="40532" xr:uid="{71048A52-65DC-4330-A587-0B8E2BEC6DC0}"/>
    <cellStyle name="Note 7 3 6 3" xfId="26108" xr:uid="{BA0A56F1-F5E3-46DD-99E5-853E2B4A3E08}"/>
    <cellStyle name="Note 7 3 7" xfId="15314" xr:uid="{597396C7-21B6-4065-98C4-4D53298558A0}"/>
    <cellStyle name="Note 7 3 7 2" xfId="44201" xr:uid="{47F81FD3-D204-48EB-AB68-54CD2EC69EC9}"/>
    <cellStyle name="Note 7 3 7 3" xfId="29777" xr:uid="{8463C2AD-55B0-4C8E-BCD6-C2979F720D9C}"/>
    <cellStyle name="Note 7 3 8" xfId="4086" xr:uid="{9C2EBD4D-D9D8-4D55-A221-866774930886}"/>
    <cellStyle name="Note 7 3 8 2" xfId="33067" xr:uid="{C852AD80-EADE-4E9D-8EC7-AAD7AC6C04A3}"/>
    <cellStyle name="Note 7 3 9" xfId="18644" xr:uid="{51FAD77A-F5F6-41FE-B332-5C2EC246A8AE}"/>
    <cellStyle name="Note 7 4" xfId="1321" xr:uid="{803F0616-BD65-4FD3-BF0B-ED10C9BD142F}"/>
    <cellStyle name="Note 7 4 2" xfId="2202" xr:uid="{4DA9AB62-409B-4DDC-B2DA-9EFEE69FB46A}"/>
    <cellStyle name="Note 7 4 2 2" xfId="3816" xr:uid="{FA61E236-A534-402C-9EDD-A8D0D3AFC045}"/>
    <cellStyle name="Note 7 4 2 2 2" xfId="11024" xr:uid="{1BBAC685-6F64-4CEF-986D-405D99484359}"/>
    <cellStyle name="Note 7 4 2 2 2 2" xfId="39922" xr:uid="{76C9D4D0-4346-401F-AE0A-EFC95AF75F3F}"/>
    <cellStyle name="Note 7 4 2 2 2 3" xfId="25498" xr:uid="{3F8B5407-128C-485D-B680-D3E40613A596}"/>
    <cellStyle name="Note 7 4 2 2 3" xfId="14761" xr:uid="{D9CDF308-674F-4E23-A36D-54FE8FBC82B9}"/>
    <cellStyle name="Note 7 4 2 2 3 2" xfId="43654" xr:uid="{DFC1235E-7C2E-4380-B0DB-A8536E6823F1}"/>
    <cellStyle name="Note 7 4 2 2 3 3" xfId="29230" xr:uid="{689558FD-971B-49ED-AC3C-206699A38E3C}"/>
    <cellStyle name="Note 7 4 2 2 4" xfId="18344" xr:uid="{9BB55B09-3CA1-4B8D-8E00-EF78476DDB2A}"/>
    <cellStyle name="Note 7 4 2 2 4 2" xfId="47222" xr:uid="{B948DBA0-B4D6-406A-9858-3E8EAC135DCD}"/>
    <cellStyle name="Note 7 4 2 2 4 3" xfId="32798" xr:uid="{866A1873-C90F-47DA-94FF-CECAF0C2CAF1}"/>
    <cellStyle name="Note 7 4 2 2 5" xfId="7275" xr:uid="{E7C7909D-701D-4761-AA66-48A09FE19FE7}"/>
    <cellStyle name="Note 7 4 2 2 5 2" xfId="36190" xr:uid="{AFAE2DDF-AB87-47DA-A2B0-8F74AF2775C1}"/>
    <cellStyle name="Note 7 4 2 2 6" xfId="21766" xr:uid="{EB287948-4AEC-408C-9C72-CCB4BE16CD09}"/>
    <cellStyle name="Note 7 4 2 3" xfId="9158" xr:uid="{F0A16681-8F4E-454D-9564-93EFB1DCE4B7}"/>
    <cellStyle name="Note 7 4 2 3 2" xfId="38056" xr:uid="{ADFBCCA8-4357-4228-8FB3-E38F9A9E3AD1}"/>
    <cellStyle name="Note 7 4 2 3 3" xfId="23632" xr:uid="{311229F5-0B85-4817-AB9C-253500852316}"/>
    <cellStyle name="Note 7 4 2 4" xfId="12895" xr:uid="{4096FF50-6C60-4071-9406-0F60DDB4A9B3}"/>
    <cellStyle name="Note 7 4 2 4 2" xfId="41788" xr:uid="{2F84B79A-EC31-49D2-AA8E-E483B6B64C34}"/>
    <cellStyle name="Note 7 4 2 4 3" xfId="27364" xr:uid="{573ED115-EF1E-46B4-A980-75B74E052B42}"/>
    <cellStyle name="Note 7 4 2 5" xfId="16731" xr:uid="{7C38C0E1-67FB-435F-96D9-3682E73E4392}"/>
    <cellStyle name="Note 7 4 2 5 2" xfId="45610" xr:uid="{8AD18B5D-8725-4237-9EAE-C69E003C86B5}"/>
    <cellStyle name="Note 7 4 2 5 3" xfId="31186" xr:uid="{4D6FE293-EA17-47AE-B8B4-61AC4616CA95}"/>
    <cellStyle name="Note 7 4 2 6" xfId="5401" xr:uid="{88D5E08F-801E-4131-88E3-1EB29F05D383}"/>
    <cellStyle name="Note 7 4 2 6 2" xfId="34324" xr:uid="{9DA5C7B3-CACD-4FD1-A313-0E63836932F2}"/>
    <cellStyle name="Note 7 4 2 7" xfId="19900" xr:uid="{38FB5BDA-FD1B-411F-BBA5-A5A83F4356BA}"/>
    <cellStyle name="Note 7 4 3" xfId="3010" xr:uid="{6D80EF0D-776E-47FA-B44B-B72ACD507948}"/>
    <cellStyle name="Note 7 4 3 2" xfId="10091" xr:uid="{486DF7F1-156C-498C-8752-E440835F27D6}"/>
    <cellStyle name="Note 7 4 3 2 2" xfId="38989" xr:uid="{F71A9EA5-D9CE-420C-90EF-36C604FEE096}"/>
    <cellStyle name="Note 7 4 3 2 3" xfId="24565" xr:uid="{17A96494-3C0F-4387-B531-1B2AEC92CF31}"/>
    <cellStyle name="Note 7 4 3 3" xfId="13828" xr:uid="{B7027195-7E5D-4837-B402-EAC6D82ED236}"/>
    <cellStyle name="Note 7 4 3 3 2" xfId="42721" xr:uid="{8E27F2DC-0199-47EF-BDB3-63D39E587750}"/>
    <cellStyle name="Note 7 4 3 3 3" xfId="28297" xr:uid="{D4715A14-71A3-4479-93FA-E7676CD7B2B7}"/>
    <cellStyle name="Note 7 4 3 4" xfId="17538" xr:uid="{F80F0764-4C87-460B-9BE6-5E74D57E03E4}"/>
    <cellStyle name="Note 7 4 3 4 2" xfId="46416" xr:uid="{000E9BF0-C8EA-48D1-AB61-0BC9C3FC8E33}"/>
    <cellStyle name="Note 7 4 3 4 3" xfId="31992" xr:uid="{05996646-22DD-4BE2-A288-2610F232D3EF}"/>
    <cellStyle name="Note 7 4 3 5" xfId="6342" xr:uid="{35BE13FE-FFA5-492F-970F-942A65315021}"/>
    <cellStyle name="Note 7 4 3 5 2" xfId="35257" xr:uid="{742EAE5A-53A1-47B3-A64F-F55EB3CB3B10}"/>
    <cellStyle name="Note 7 4 3 6" xfId="20833" xr:uid="{17D5DE2D-E4C9-4091-A5C8-A77B1EF6A88C}"/>
    <cellStyle name="Note 7 4 4" xfId="8225" xr:uid="{C2F72A61-97BD-41CD-B442-4E30838DC2AB}"/>
    <cellStyle name="Note 7 4 4 2" xfId="37123" xr:uid="{E7E7F62D-4D4C-46F7-BB32-8DF86ADEA992}"/>
    <cellStyle name="Note 7 4 4 3" xfId="22699" xr:uid="{6572EB61-35CD-46FB-94AA-24352CEF62F6}"/>
    <cellStyle name="Note 7 4 5" xfId="11960" xr:uid="{EB8DAB04-1EDB-49C4-9547-D9CB86DC94C3}"/>
    <cellStyle name="Note 7 4 5 2" xfId="40855" xr:uid="{808397AC-9A6E-4F25-B39A-F175AFBE6D02}"/>
    <cellStyle name="Note 7 4 5 3" xfId="26431" xr:uid="{1C422BF2-0512-4455-A2DC-12FD0CD9DA49}"/>
    <cellStyle name="Note 7 4 6" xfId="15924" xr:uid="{4859AE4F-7048-4191-9F7E-E972A57ED947}"/>
    <cellStyle name="Note 7 4 6 2" xfId="44804" xr:uid="{E91B2CD2-4CB7-4C69-A5CC-720811E62A12}"/>
    <cellStyle name="Note 7 4 6 3" xfId="30380" xr:uid="{8F6E17C5-0B25-4AB5-B8E8-327D381EB69E}"/>
    <cellStyle name="Note 7 4 7" xfId="4448" xr:uid="{2BE9AFEF-1C32-4139-915F-DA27D6C2D99A}"/>
    <cellStyle name="Note 7 4 7 2" xfId="33390" xr:uid="{34C38A6B-C7DC-4F59-9004-86FEBA52C670}"/>
    <cellStyle name="Note 7 4 8" xfId="18967" xr:uid="{C3711D6C-D45A-4E18-AA83-5DE0F0566E7E}"/>
    <cellStyle name="Note 7 5" xfId="1469" xr:uid="{B68733EE-D049-4C81-9AED-068CEC621584}"/>
    <cellStyle name="Note 7 5 2" xfId="3083" xr:uid="{1AAE2018-F225-45F9-BEEF-FCFA76EEEE21}"/>
    <cellStyle name="Note 7 5 2 2" xfId="10571" xr:uid="{28D26A68-D6B0-485A-BEAC-27587BD2CC0A}"/>
    <cellStyle name="Note 7 5 2 2 2" xfId="39469" xr:uid="{AF69E08E-CE73-4313-A956-FD0FA4526677}"/>
    <cellStyle name="Note 7 5 2 2 3" xfId="25045" xr:uid="{88F05D7E-4EC6-451F-B6E4-F79235577781}"/>
    <cellStyle name="Note 7 5 2 3" xfId="14308" xr:uid="{8B434E11-440D-4C36-A082-88897D84D36C}"/>
    <cellStyle name="Note 7 5 2 3 2" xfId="43201" xr:uid="{64EB69C0-0AC8-4B50-A82A-61D38D56BA85}"/>
    <cellStyle name="Note 7 5 2 3 3" xfId="28777" xr:uid="{3869F2FD-7307-4B4F-A4BF-0E6F18D425F8}"/>
    <cellStyle name="Note 7 5 2 4" xfId="17611" xr:uid="{0B8D526C-9F21-4010-B4CB-74C1B09D32B9}"/>
    <cellStyle name="Note 7 5 2 4 2" xfId="46489" xr:uid="{EEF51F6E-558C-46E6-8418-75E1759FEB81}"/>
    <cellStyle name="Note 7 5 2 4 3" xfId="32065" xr:uid="{A1CDE81F-0A35-4134-96BB-7F6CAF669B5E}"/>
    <cellStyle name="Note 7 5 2 5" xfId="6822" xr:uid="{C1A9CE14-2F32-40C8-A740-3B728BBA428C}"/>
    <cellStyle name="Note 7 5 2 5 2" xfId="35737" xr:uid="{49C42FB5-0FFF-432E-92EA-BE16D37549FD}"/>
    <cellStyle name="Note 7 5 2 6" xfId="21313" xr:uid="{9C7906AC-0F3B-43C0-86FB-0DCB454FE717}"/>
    <cellStyle name="Note 7 5 3" xfId="8705" xr:uid="{47EBD288-2825-4146-AC65-C5883AFD6014}"/>
    <cellStyle name="Note 7 5 3 2" xfId="37603" xr:uid="{C00CDB86-AD1A-4CD7-A8E4-F332EFD54898}"/>
    <cellStyle name="Note 7 5 3 3" xfId="23179" xr:uid="{00E32E76-1207-421A-A3BA-D17EC3E4E033}"/>
    <cellStyle name="Note 7 5 4" xfId="12442" xr:uid="{CF4FBCBE-1F0B-44CA-8B60-E72A192566DD}"/>
    <cellStyle name="Note 7 5 4 2" xfId="41335" xr:uid="{DF41480C-161E-45D4-8911-2551D7D87E7A}"/>
    <cellStyle name="Note 7 5 4 3" xfId="26911" xr:uid="{5F4F6C7D-6BE5-4E87-A0A3-8C6A51C48F35}"/>
    <cellStyle name="Note 7 5 5" xfId="15998" xr:uid="{5518F649-F75B-4161-8B4D-499D67CE011A}"/>
    <cellStyle name="Note 7 5 5 2" xfId="44877" xr:uid="{4A9CECA4-A227-4C95-BD91-D17E39991C10}"/>
    <cellStyle name="Note 7 5 5 3" xfId="30453" xr:uid="{A83E735B-455A-48E8-9C94-53A247DC0D81}"/>
    <cellStyle name="Note 7 5 6" xfId="4948" xr:uid="{CF1C2029-0F62-42B7-B94B-B90CFFF6AF13}"/>
    <cellStyle name="Note 7 5 6 2" xfId="33871" xr:uid="{3F22DFD3-E1B5-4D24-BAF5-115B8B9FDA21}"/>
    <cellStyle name="Note 7 5 7" xfId="19447" xr:uid="{B77D8167-A620-4039-B547-8E0FC1C580B7}"/>
    <cellStyle name="Note 7 6" xfId="2277" xr:uid="{AA6AE070-58DB-452D-8836-50C81DEB3910}"/>
    <cellStyle name="Note 7 6 2" xfId="9638" xr:uid="{696CE77E-A9B4-4003-99CF-9A9CFC5336E5}"/>
    <cellStyle name="Note 7 6 2 2" xfId="38536" xr:uid="{221DC56D-FDAB-440B-A258-3E21462DFC8A}"/>
    <cellStyle name="Note 7 6 2 3" xfId="24112" xr:uid="{33327311-C003-4AFE-8AFD-AFA9D4824C65}"/>
    <cellStyle name="Note 7 6 3" xfId="13375" xr:uid="{51CEBDDC-6F89-4AE6-91B8-86FAD7DFE5E7}"/>
    <cellStyle name="Note 7 6 3 2" xfId="42268" xr:uid="{2A9E4A60-A4B1-4F5B-81D9-D0CBFBEDA67D}"/>
    <cellStyle name="Note 7 6 3 3" xfId="27844" xr:uid="{EC8CC70D-FA79-4400-8A7C-1738AF3E6E89}"/>
    <cellStyle name="Note 7 6 4" xfId="16805" xr:uid="{7E61F5EC-799C-4BC3-A902-16EF75E5F291}"/>
    <cellStyle name="Note 7 6 4 2" xfId="45683" xr:uid="{9F526EBE-2EA2-4603-8EEF-C624AC975E7B}"/>
    <cellStyle name="Note 7 6 4 3" xfId="31259" xr:uid="{2DDC73F8-B6AF-4BC0-B13A-4F3BA5559312}"/>
    <cellStyle name="Note 7 6 5" xfId="5888" xr:uid="{EEF9F984-7124-40E0-9115-28F549356B1F}"/>
    <cellStyle name="Note 7 6 5 2" xfId="34804" xr:uid="{2F8114E1-159A-4195-B517-EE94183FCAE0}"/>
    <cellStyle name="Note 7 6 6" xfId="20380" xr:uid="{F2937299-ABD3-4530-ADDF-06B7638F41EE}"/>
    <cellStyle name="Note 7 7" xfId="7772" xr:uid="{DDE574F0-D7AE-424A-A8B5-97F98C4E45F1}"/>
    <cellStyle name="Note 7 7 2" xfId="36670" xr:uid="{6E40FAFB-8FC0-49F8-9E69-056EB4E1568A}"/>
    <cellStyle name="Note 7 7 3" xfId="22246" xr:uid="{89FB785A-05DB-45A3-BD24-DD0C1E143809}"/>
    <cellStyle name="Note 7 8" xfId="11507" xr:uid="{DDC3A2A9-4548-4F32-9662-51655ED74FA2}"/>
    <cellStyle name="Note 7 8 2" xfId="40402" xr:uid="{FAC7F71E-A083-45D7-BCB7-11F98EE5CC39}"/>
    <cellStyle name="Note 7 8 3" xfId="25978" xr:uid="{8A825A56-F8A6-43C4-B47C-0C154A163C43}"/>
    <cellStyle name="Note 7 9" xfId="15184" xr:uid="{9F7327EE-2ADD-41F5-889C-2593259F894B}"/>
    <cellStyle name="Note 7 9 2" xfId="44071" xr:uid="{C8FF4492-CA1E-41DC-A467-35B02C742FD3}"/>
    <cellStyle name="Note 7 9 3" xfId="29647" xr:uid="{56A1090B-FB97-4796-9BC1-6EB2826917CF}"/>
    <cellStyle name="Note 8" xfId="417" xr:uid="{2157272D-5952-41BE-8377-02BE59D2F18B}"/>
    <cellStyle name="Note 8 10" xfId="3972" xr:uid="{13A1A2FF-DB22-4C2E-A3F3-68E95AEEF043}"/>
    <cellStyle name="Note 8 10 2" xfId="32953" xr:uid="{F06C09CA-C0AD-4667-879A-93E8F45643AE}"/>
    <cellStyle name="Note 8 11" xfId="18530" xr:uid="{0826798B-4303-4828-A16D-1467C3DCEBC7}"/>
    <cellStyle name="Note 8 2" xfId="806" xr:uid="{A12DFB14-5302-4FD4-8FF2-E94800358A1B}"/>
    <cellStyle name="Note 8 2 2" xfId="1325" xr:uid="{40CA775E-AB22-48DF-AD94-0C7980A9A153}"/>
    <cellStyle name="Note 8 2 2 2" xfId="2206" xr:uid="{BC120131-3037-4B79-BF14-AF9D7F016D3D}"/>
    <cellStyle name="Note 8 2 2 2 2" xfId="3820" xr:uid="{2755848E-4BB0-447D-8539-EFFEDA1E2EA0}"/>
    <cellStyle name="Note 8 2 2 2 2 2" xfId="11299" xr:uid="{FD0C9FB3-B798-40B1-945E-0DC9ACC22242}"/>
    <cellStyle name="Note 8 2 2 2 2 2 2" xfId="40197" xr:uid="{587FF10A-48D2-4259-AC95-86282661B489}"/>
    <cellStyle name="Note 8 2 2 2 2 2 3" xfId="25773" xr:uid="{A3A69A47-E853-427B-9955-504DAE3F09F1}"/>
    <cellStyle name="Note 8 2 2 2 2 3" xfId="15036" xr:uid="{7A3E25CB-9A48-4E63-893E-F00EAE80C845}"/>
    <cellStyle name="Note 8 2 2 2 2 3 2" xfId="43929" xr:uid="{EEAB5535-4F50-42A1-B338-9B0475E7A4B8}"/>
    <cellStyle name="Note 8 2 2 2 2 3 3" xfId="29505" xr:uid="{A736B0E5-AAEB-4C7A-ADED-2F9B06EBE863}"/>
    <cellStyle name="Note 8 2 2 2 2 4" xfId="18348" xr:uid="{BB72FFFE-9F08-4FA8-B14E-6F333480DCA1}"/>
    <cellStyle name="Note 8 2 2 2 2 4 2" xfId="47226" xr:uid="{586E337C-8A8B-401D-9331-E3278AC982F2}"/>
    <cellStyle name="Note 8 2 2 2 2 4 3" xfId="32802" xr:uid="{716754C3-5BE7-4AC2-8508-8E880CA666B8}"/>
    <cellStyle name="Note 8 2 2 2 2 5" xfId="7550" xr:uid="{B6403209-3286-48B8-B13A-23C4F2BBC408}"/>
    <cellStyle name="Note 8 2 2 2 2 5 2" xfId="36465" xr:uid="{F3C08AA0-A257-43BA-953F-7701EE7DBACD}"/>
    <cellStyle name="Note 8 2 2 2 2 6" xfId="22041" xr:uid="{F0C5BECD-2BF5-4AFA-879B-03F38AB627FA}"/>
    <cellStyle name="Note 8 2 2 2 3" xfId="9433" xr:uid="{DEFC92B6-C99C-4BD5-A6C1-E6ADC5B32AE4}"/>
    <cellStyle name="Note 8 2 2 2 3 2" xfId="38331" xr:uid="{D4243B44-165F-43B3-8A0A-0A7FDA7A15A2}"/>
    <cellStyle name="Note 8 2 2 2 3 3" xfId="23907" xr:uid="{2B02B008-EDFB-4FF5-B1EC-2BAC6259A14B}"/>
    <cellStyle name="Note 8 2 2 2 4" xfId="13170" xr:uid="{6C48974F-4CFC-4254-8E79-8EBB2E01FB83}"/>
    <cellStyle name="Note 8 2 2 2 4 2" xfId="42063" xr:uid="{8482AE5F-9819-4880-B470-5EF8040DCBF4}"/>
    <cellStyle name="Note 8 2 2 2 4 3" xfId="27639" xr:uid="{C1C6EC91-6AAD-4CAC-B383-64D0EA35C8AB}"/>
    <cellStyle name="Note 8 2 2 2 5" xfId="16735" xr:uid="{1F782DC8-9217-4C2A-96FD-6E9219F882FF}"/>
    <cellStyle name="Note 8 2 2 2 5 2" xfId="45614" xr:uid="{D83966F1-5E8A-4080-A38D-11B1D745DB14}"/>
    <cellStyle name="Note 8 2 2 2 5 3" xfId="31190" xr:uid="{34E931EF-62D2-49B5-9A0A-591F9ED122E8}"/>
    <cellStyle name="Note 8 2 2 2 6" xfId="5676" xr:uid="{C7D44285-D1DF-4394-95E8-A5EA4B90BD33}"/>
    <cellStyle name="Note 8 2 2 2 6 2" xfId="34599" xr:uid="{6D10D6A9-CB63-47FD-B274-C27B29868C8D}"/>
    <cellStyle name="Note 8 2 2 2 7" xfId="20175" xr:uid="{BD13042E-5D01-4E6E-9A19-4063A0FC2BDA}"/>
    <cellStyle name="Note 8 2 2 3" xfId="3014" xr:uid="{AA65A30A-52E4-4D44-A697-8E26D1ECC343}"/>
    <cellStyle name="Note 8 2 2 3 2" xfId="10366" xr:uid="{735152C4-D0E5-4EAA-8BC4-F757A97D3BA4}"/>
    <cellStyle name="Note 8 2 2 3 2 2" xfId="39264" xr:uid="{B1E5DAAE-5C8A-479B-B42A-7A111970260A}"/>
    <cellStyle name="Note 8 2 2 3 2 3" xfId="24840" xr:uid="{014B9241-F443-4B24-BB2A-172E50C2720E}"/>
    <cellStyle name="Note 8 2 2 3 3" xfId="14103" xr:uid="{18EBC8D2-8764-4612-B2AA-2242D755E7A7}"/>
    <cellStyle name="Note 8 2 2 3 3 2" xfId="42996" xr:uid="{F56C1F10-033C-4211-9FDD-BC28BCE810D5}"/>
    <cellStyle name="Note 8 2 2 3 3 3" xfId="28572" xr:uid="{D121815F-8A63-40C1-9AB5-A80D3264E927}"/>
    <cellStyle name="Note 8 2 2 3 4" xfId="17542" xr:uid="{1EA6AA17-A8C7-4A09-8937-EB5202D7FD37}"/>
    <cellStyle name="Note 8 2 2 3 4 2" xfId="46420" xr:uid="{31F6A4DD-7358-47B7-B2AC-471CBF6A3692}"/>
    <cellStyle name="Note 8 2 2 3 4 3" xfId="31996" xr:uid="{74325128-EF1A-4200-8073-DA72E5966014}"/>
    <cellStyle name="Note 8 2 2 3 5" xfId="6617" xr:uid="{DE272409-D130-48D6-AAC7-72E4A1DEF162}"/>
    <cellStyle name="Note 8 2 2 3 5 2" xfId="35532" xr:uid="{8ADF50D3-DD8A-4962-A37D-CC132113312A}"/>
    <cellStyle name="Note 8 2 2 3 6" xfId="21108" xr:uid="{673A9E40-6B52-49F5-8578-BE8D38DA01D8}"/>
    <cellStyle name="Note 8 2 2 4" xfId="8500" xr:uid="{DC199532-6208-44A2-B93B-8C1E98C4EA57}"/>
    <cellStyle name="Note 8 2 2 4 2" xfId="37398" xr:uid="{D1257FA9-D470-4961-899A-71A2B98BB4E6}"/>
    <cellStyle name="Note 8 2 2 4 3" xfId="22974" xr:uid="{46F541AE-4694-4ADE-AA7F-2D91AF153213}"/>
    <cellStyle name="Note 8 2 2 5" xfId="12235" xr:uid="{3D627A40-E2CB-4D68-93B2-FA80F72B5717}"/>
    <cellStyle name="Note 8 2 2 5 2" xfId="41130" xr:uid="{89662260-CCB4-485A-939A-B6747EBBF909}"/>
    <cellStyle name="Note 8 2 2 5 3" xfId="26706" xr:uid="{B8F03522-2201-4377-9BF5-9F9524C2FFB8}"/>
    <cellStyle name="Note 8 2 2 6" xfId="15928" xr:uid="{667EED6E-3A11-4602-BFDF-EDED4C3961E0}"/>
    <cellStyle name="Note 8 2 2 6 2" xfId="44808" xr:uid="{221C1A75-F6CE-4549-BE2C-02125A90CA6C}"/>
    <cellStyle name="Note 8 2 2 6 3" xfId="30384" xr:uid="{5CA35378-3BF2-4D00-A0D8-401DEB058090}"/>
    <cellStyle name="Note 8 2 2 7" xfId="4730" xr:uid="{EA078F70-C3A5-48B2-B7C4-2B91462B15D1}"/>
    <cellStyle name="Note 8 2 2 7 2" xfId="33665" xr:uid="{A94A09B0-C2ED-4B98-99D7-7D48D4100DA5}"/>
    <cellStyle name="Note 8 2 2 8" xfId="19242" xr:uid="{4A0C188C-5CC5-4BF4-A0BF-8EF5FFEF1488}"/>
    <cellStyle name="Note 8 2 3" xfId="1744" xr:uid="{1EC1D9E0-481D-474C-84C0-0E7FAA5D4F25}"/>
    <cellStyle name="Note 8 2 3 2" xfId="3358" xr:uid="{EAEBFF2D-DB06-4C73-A70F-C2A75ED17EEB}"/>
    <cellStyle name="Note 8 2 3 2 2" xfId="10846" xr:uid="{B5B2525B-D5F1-4446-8E67-1C3723DD0140}"/>
    <cellStyle name="Note 8 2 3 2 2 2" xfId="39744" xr:uid="{18CFA3FA-9386-461B-B52B-18CEBD0825F3}"/>
    <cellStyle name="Note 8 2 3 2 2 3" xfId="25320" xr:uid="{C764E9A0-12E8-468B-87D7-4589E08A25FF}"/>
    <cellStyle name="Note 8 2 3 2 3" xfId="14583" xr:uid="{C92A5DD9-FAEF-4D09-9DBB-EE9C68885686}"/>
    <cellStyle name="Note 8 2 3 2 3 2" xfId="43476" xr:uid="{9A5B875C-6DBA-461E-A68A-543624E4DFBC}"/>
    <cellStyle name="Note 8 2 3 2 3 3" xfId="29052" xr:uid="{A62F94D1-91E2-42A7-8E72-5817A7F660DC}"/>
    <cellStyle name="Note 8 2 3 2 4" xfId="17886" xr:uid="{0A6CDD3D-85D6-4B6F-B873-AC85009E6225}"/>
    <cellStyle name="Note 8 2 3 2 4 2" xfId="46764" xr:uid="{9C7CC825-2E50-4A54-9A68-AAE9AB07DCCB}"/>
    <cellStyle name="Note 8 2 3 2 4 3" xfId="32340" xr:uid="{CBB5E95F-E9EA-46D6-92F8-BEAD6F891445}"/>
    <cellStyle name="Note 8 2 3 2 5" xfId="7097" xr:uid="{754A5214-3BFC-41A1-86DC-4D41FDFD54BB}"/>
    <cellStyle name="Note 8 2 3 2 5 2" xfId="36012" xr:uid="{0E3C1344-758E-4CD7-85A1-5B512E7FB0A0}"/>
    <cellStyle name="Note 8 2 3 2 6" xfId="21588" xr:uid="{4C5F3631-7042-49F5-AFAE-DF98DD016D1A}"/>
    <cellStyle name="Note 8 2 3 3" xfId="8980" xr:uid="{FB3F516A-3E6E-463E-8E98-08813B93E96D}"/>
    <cellStyle name="Note 8 2 3 3 2" xfId="37878" xr:uid="{5A947E4D-4018-4BCA-B9FB-91B46FE5955E}"/>
    <cellStyle name="Note 8 2 3 3 3" xfId="23454" xr:uid="{C8DE0A91-038A-409A-BDBA-466ACD522533}"/>
    <cellStyle name="Note 8 2 3 4" xfId="12717" xr:uid="{3C2EC2D8-AD05-4742-A57C-A1A5FBE571FC}"/>
    <cellStyle name="Note 8 2 3 4 2" xfId="41610" xr:uid="{94CCEE58-DF73-42BC-A324-8AF1E2082D46}"/>
    <cellStyle name="Note 8 2 3 4 3" xfId="27186" xr:uid="{8826A7DE-63A5-42DE-BE5B-7979799CD66A}"/>
    <cellStyle name="Note 8 2 3 5" xfId="16273" xr:uid="{BBF93988-9D94-4CCB-B81B-6FE5FAB76713}"/>
    <cellStyle name="Note 8 2 3 5 2" xfId="45152" xr:uid="{1BFC3946-B524-4ADF-ACF9-61E06671EFD1}"/>
    <cellStyle name="Note 8 2 3 5 3" xfId="30728" xr:uid="{FE4BF2D0-D257-4E3E-89C5-E917DE4E79EF}"/>
    <cellStyle name="Note 8 2 3 6" xfId="5223" xr:uid="{172B151C-FBF1-48B6-A1C5-E46E01ADD0C4}"/>
    <cellStyle name="Note 8 2 3 6 2" xfId="34146" xr:uid="{1B40FC92-71F6-47A3-8421-5C6E4D99225C}"/>
    <cellStyle name="Note 8 2 3 7" xfId="19722" xr:uid="{5006CC9B-1761-4F2B-BD75-52D804717982}"/>
    <cellStyle name="Note 8 2 4" xfId="2552" xr:uid="{6FE52B56-5F28-4A59-AAA8-B858F5A8FAE4}"/>
    <cellStyle name="Note 8 2 4 2" xfId="9913" xr:uid="{5FD3BB74-65F8-4224-BB0E-0DCF7948E40E}"/>
    <cellStyle name="Note 8 2 4 2 2" xfId="38811" xr:uid="{1B504EC4-4F02-425E-974B-9E6B30012AFC}"/>
    <cellStyle name="Note 8 2 4 2 3" xfId="24387" xr:uid="{4E92038C-07A3-4494-8149-56B8B13A022D}"/>
    <cellStyle name="Note 8 2 4 3" xfId="13650" xr:uid="{FB9F9ACD-DC7B-42A9-931A-ED2462ECAA96}"/>
    <cellStyle name="Note 8 2 4 3 2" xfId="42543" xr:uid="{6681C108-5DFE-407D-8EF6-2F486BAE25C4}"/>
    <cellStyle name="Note 8 2 4 3 3" xfId="28119" xr:uid="{DAF94453-D037-40C5-A490-A4E43B0A14AE}"/>
    <cellStyle name="Note 8 2 4 4" xfId="17080" xr:uid="{7562C78E-F2E6-499D-9884-D2CEF3EC5C24}"/>
    <cellStyle name="Note 8 2 4 4 2" xfId="45958" xr:uid="{C44CC648-9033-4322-A2C4-3C1E38ADEAD5}"/>
    <cellStyle name="Note 8 2 4 4 3" xfId="31534" xr:uid="{E3A88B0C-787E-49EF-A16C-DE4DCE2C76A8}"/>
    <cellStyle name="Note 8 2 4 5" xfId="6164" xr:uid="{D3EE96FB-9429-4106-8B7B-C4552D416741}"/>
    <cellStyle name="Note 8 2 4 5 2" xfId="35079" xr:uid="{32FB6D39-E328-4092-978E-971E37B467C8}"/>
    <cellStyle name="Note 8 2 4 6" xfId="20655" xr:uid="{A52AE8C4-4F14-47C9-A3D6-453AA0D1DAF0}"/>
    <cellStyle name="Note 8 2 5" xfId="8047" xr:uid="{36FDBEDE-FFEB-45DC-99CA-29D03B5709E3}"/>
    <cellStyle name="Note 8 2 5 2" xfId="36945" xr:uid="{5FFEA52A-5DBE-43F8-BF11-0A20031904F6}"/>
    <cellStyle name="Note 8 2 5 3" xfId="22521" xr:uid="{4B3EDAE3-556F-46E7-9B5D-A5261081F954}"/>
    <cellStyle name="Note 8 2 6" xfId="11782" xr:uid="{22CE8FA6-EEF5-4AB6-9377-D8DA3C3BED10}"/>
    <cellStyle name="Note 8 2 6 2" xfId="40677" xr:uid="{3BC2695C-EAA3-4335-ACC8-665750DC4B15}"/>
    <cellStyle name="Note 8 2 6 3" xfId="26253" xr:uid="{C78C15A1-05BC-4AC6-BBDC-958A715C8AEC}"/>
    <cellStyle name="Note 8 2 7" xfId="15459" xr:uid="{28CD7B6E-A007-469D-801F-EC4D1E7DF387}"/>
    <cellStyle name="Note 8 2 7 2" xfId="44346" xr:uid="{0D296E71-E5C2-4F6B-B438-505F6717C4A7}"/>
    <cellStyle name="Note 8 2 7 3" xfId="29922" xr:uid="{A8262F1A-F4A7-4D3C-82ED-596EA95AFFA6}"/>
    <cellStyle name="Note 8 2 8" xfId="4231" xr:uid="{D1A5C513-5B1E-484D-98A8-4920BCDBB31B}"/>
    <cellStyle name="Note 8 2 8 2" xfId="33212" xr:uid="{907AB3E7-9C6E-41AD-AF06-C64980F3FFB3}"/>
    <cellStyle name="Note 8 2 9" xfId="18789" xr:uid="{FBF92E83-3D0D-4926-A803-826D1F8DF303}"/>
    <cellStyle name="Note 8 3" xfId="615" xr:uid="{D7C26620-74EB-42B0-A4E0-93B5154EA37B}"/>
    <cellStyle name="Note 8 3 2" xfId="1326" xr:uid="{1E4EF841-8B46-440F-B210-C7AFC389DA3C}"/>
    <cellStyle name="Note 8 3 2 2" xfId="2207" xr:uid="{A183BA69-F85D-4077-996A-37DDF2E17F1D}"/>
    <cellStyle name="Note 8 3 2 2 2" xfId="3821" xr:uid="{E98BA540-FE22-484E-8CEA-CFABFA2D3837}"/>
    <cellStyle name="Note 8 3 2 2 2 2" xfId="11170" xr:uid="{164C2FBC-22CC-405D-B1D9-60AE753D94FD}"/>
    <cellStyle name="Note 8 3 2 2 2 2 2" xfId="40068" xr:uid="{A0A99235-B4B5-41A7-8ED5-8666CF4AF7F2}"/>
    <cellStyle name="Note 8 3 2 2 2 2 3" xfId="25644" xr:uid="{8761BD25-0E70-4741-949E-FEF14627F26C}"/>
    <cellStyle name="Note 8 3 2 2 2 3" xfId="14907" xr:uid="{98C30E25-C89F-450F-A9FB-E0FF191FB699}"/>
    <cellStyle name="Note 8 3 2 2 2 3 2" xfId="43800" xr:uid="{0030C3A3-B79F-4DB8-BA00-5808A0027C5C}"/>
    <cellStyle name="Note 8 3 2 2 2 3 3" xfId="29376" xr:uid="{5E24C071-9E93-44EB-8B2F-D63E92EB5457}"/>
    <cellStyle name="Note 8 3 2 2 2 4" xfId="18349" xr:uid="{2D7187AF-C968-4251-AA3F-77946FACCF73}"/>
    <cellStyle name="Note 8 3 2 2 2 4 2" xfId="47227" xr:uid="{8BA77A70-75C5-453A-9C6F-13138DC759C4}"/>
    <cellStyle name="Note 8 3 2 2 2 4 3" xfId="32803" xr:uid="{2D5C841B-CA77-40E2-A13A-29CAB0BC6C42}"/>
    <cellStyle name="Note 8 3 2 2 2 5" xfId="7421" xr:uid="{3CF67739-8B55-4804-9933-E10C52F9B4D4}"/>
    <cellStyle name="Note 8 3 2 2 2 5 2" xfId="36336" xr:uid="{0F2E7846-4D03-4195-A86A-507B629EE1D6}"/>
    <cellStyle name="Note 8 3 2 2 2 6" xfId="21912" xr:uid="{D07B2502-CB0C-4C41-B2D8-AFAFF19BF3E0}"/>
    <cellStyle name="Note 8 3 2 2 3" xfId="9304" xr:uid="{37688ACB-649A-40FF-8ABF-83577E970E9F}"/>
    <cellStyle name="Note 8 3 2 2 3 2" xfId="38202" xr:uid="{DAD2FEDC-A969-4B26-8A6F-4527A8BBC2F5}"/>
    <cellStyle name="Note 8 3 2 2 3 3" xfId="23778" xr:uid="{8049D96C-9811-4F2E-8F09-0F9A239CDBBD}"/>
    <cellStyle name="Note 8 3 2 2 4" xfId="13041" xr:uid="{AC523F74-F623-4554-8ACB-87FFCE0C6464}"/>
    <cellStyle name="Note 8 3 2 2 4 2" xfId="41934" xr:uid="{0ED21153-50C6-4700-AACD-66DAEDF43053}"/>
    <cellStyle name="Note 8 3 2 2 4 3" xfId="27510" xr:uid="{C99EC89F-910B-43FD-AF12-9CF968B1D38C}"/>
    <cellStyle name="Note 8 3 2 2 5" xfId="16736" xr:uid="{9BFCD8EF-6814-4712-BC77-1D2F6835DAA7}"/>
    <cellStyle name="Note 8 3 2 2 5 2" xfId="45615" xr:uid="{BC779288-1C1B-45D5-AB05-A99850AE2A79}"/>
    <cellStyle name="Note 8 3 2 2 5 3" xfId="31191" xr:uid="{289CF3FA-0568-402F-9AC9-3C3505E0012B}"/>
    <cellStyle name="Note 8 3 2 2 6" xfId="5547" xr:uid="{F958264C-FF30-4366-984A-75448B2940AF}"/>
    <cellStyle name="Note 8 3 2 2 6 2" xfId="34470" xr:uid="{45592896-27A0-4026-9E80-9DDE9B5523FE}"/>
    <cellStyle name="Note 8 3 2 2 7" xfId="20046" xr:uid="{84406A53-AF3F-4749-9DD1-043D0A41FE7F}"/>
    <cellStyle name="Note 8 3 2 3" xfId="3015" xr:uid="{FFED18B9-CD76-4A3E-BF85-F783A68DF644}"/>
    <cellStyle name="Note 8 3 2 3 2" xfId="10237" xr:uid="{AC2DCE50-652A-4738-A707-C1F6F3A50283}"/>
    <cellStyle name="Note 8 3 2 3 2 2" xfId="39135" xr:uid="{C8C7535E-01D4-4286-B290-DAF25367BC2A}"/>
    <cellStyle name="Note 8 3 2 3 2 3" xfId="24711" xr:uid="{333747B6-ACB8-4636-B1A2-179C10CF696A}"/>
    <cellStyle name="Note 8 3 2 3 3" xfId="13974" xr:uid="{A7A4BAE0-E3D0-4EDA-8C6B-FC38DA499A56}"/>
    <cellStyle name="Note 8 3 2 3 3 2" xfId="42867" xr:uid="{654FCE46-6BE5-478D-AAE7-EF4EC7678FD3}"/>
    <cellStyle name="Note 8 3 2 3 3 3" xfId="28443" xr:uid="{7924DC07-994A-4266-9AFD-0D65F14A468A}"/>
    <cellStyle name="Note 8 3 2 3 4" xfId="17543" xr:uid="{66B5EA21-1242-40AA-BD27-06F8BE95EABA}"/>
    <cellStyle name="Note 8 3 2 3 4 2" xfId="46421" xr:uid="{D0753A22-825B-43BC-82A5-E10FDA4E80AA}"/>
    <cellStyle name="Note 8 3 2 3 4 3" xfId="31997" xr:uid="{88530731-CE59-4AD7-8A88-C90300C18396}"/>
    <cellStyle name="Note 8 3 2 3 5" xfId="6488" xr:uid="{5CD89A21-F353-48BC-B880-2270035C0893}"/>
    <cellStyle name="Note 8 3 2 3 5 2" xfId="35403" xr:uid="{9E4CDB7F-21F9-47D8-8075-22A67D7AB4D6}"/>
    <cellStyle name="Note 8 3 2 3 6" xfId="20979" xr:uid="{B7229F0A-01A3-463F-8E65-1168DCC97907}"/>
    <cellStyle name="Note 8 3 2 4" xfId="8371" xr:uid="{80D7AF4C-A5B8-4062-BB64-99E22BB3A727}"/>
    <cellStyle name="Note 8 3 2 4 2" xfId="37269" xr:uid="{8E49E769-D901-4D13-88E4-1B5FC3BB752A}"/>
    <cellStyle name="Note 8 3 2 4 3" xfId="22845" xr:uid="{7D51A199-D4A4-4899-B2CA-5081FC915D17}"/>
    <cellStyle name="Note 8 3 2 5" xfId="12106" xr:uid="{EABDF8E4-BA34-4653-A956-1CC4B9297AD0}"/>
    <cellStyle name="Note 8 3 2 5 2" xfId="41001" xr:uid="{D4E2DDB8-55F9-4121-BBE7-75C76D873FD7}"/>
    <cellStyle name="Note 8 3 2 5 3" xfId="26577" xr:uid="{38BD13A8-8035-4D64-9089-B99FA0D1FB09}"/>
    <cellStyle name="Note 8 3 2 6" xfId="15929" xr:uid="{E2F8C9F9-A843-4DC7-B763-E9EA01DD39E9}"/>
    <cellStyle name="Note 8 3 2 6 2" xfId="44809" xr:uid="{A9EAA3A1-A49B-4950-ACCB-61A4C6535255}"/>
    <cellStyle name="Note 8 3 2 6 3" xfId="30385" xr:uid="{B202BD5C-B2F7-471D-B7F2-5F079A68C2BB}"/>
    <cellStyle name="Note 8 3 2 7" xfId="4597" xr:uid="{F3B5632D-5D22-4629-A34A-7CD19843DACA}"/>
    <cellStyle name="Note 8 3 2 7 2" xfId="33536" xr:uid="{19BA7590-BD39-4E91-8DB6-1DFD6CE4491F}"/>
    <cellStyle name="Note 8 3 2 8" xfId="19113" xr:uid="{896B1125-B15B-4891-9524-75B91F9FD36E}"/>
    <cellStyle name="Note 8 3 3" xfId="1615" xr:uid="{36F482A3-FCB5-40F5-B8E8-7F57261CA156}"/>
    <cellStyle name="Note 8 3 3 2" xfId="3229" xr:uid="{5C00EFA2-F2D1-450A-BCAD-6D761E21E606}"/>
    <cellStyle name="Note 8 3 3 2 2" xfId="10717" xr:uid="{07CDBA11-6563-4791-83E6-D7865F090B33}"/>
    <cellStyle name="Note 8 3 3 2 2 2" xfId="39615" xr:uid="{F907B9C9-9141-4970-A441-8BAE04F22C8C}"/>
    <cellStyle name="Note 8 3 3 2 2 3" xfId="25191" xr:uid="{1B80D17A-9779-401F-BFA4-CCF5C7476483}"/>
    <cellStyle name="Note 8 3 3 2 3" xfId="14454" xr:uid="{E505FF21-994A-4CB8-AAC7-A69DDBC17F63}"/>
    <cellStyle name="Note 8 3 3 2 3 2" xfId="43347" xr:uid="{7CBBEFD5-404F-430E-842E-C714F193C98F}"/>
    <cellStyle name="Note 8 3 3 2 3 3" xfId="28923" xr:uid="{3DB57BA0-73CB-4F04-B77A-2903869D0B6E}"/>
    <cellStyle name="Note 8 3 3 2 4" xfId="17757" xr:uid="{375F4FCA-9F15-4EA5-96B3-416438DB69C6}"/>
    <cellStyle name="Note 8 3 3 2 4 2" xfId="46635" xr:uid="{3F20FC3E-A610-4190-8727-3490A70FB041}"/>
    <cellStyle name="Note 8 3 3 2 4 3" xfId="32211" xr:uid="{5A1482BF-D7FE-403A-A42A-CD935F3978C7}"/>
    <cellStyle name="Note 8 3 3 2 5" xfId="6968" xr:uid="{E8E9285A-45A9-40BE-A4D8-D9B333F0A2B3}"/>
    <cellStyle name="Note 8 3 3 2 5 2" xfId="35883" xr:uid="{023E0AF2-5378-4527-A371-FD3EE22EB485}"/>
    <cellStyle name="Note 8 3 3 2 6" xfId="21459" xr:uid="{4E7D8232-05CA-402A-ACFF-EF6ACAF99AEA}"/>
    <cellStyle name="Note 8 3 3 3" xfId="8851" xr:uid="{DD5A75A9-ACB2-42E5-AA2E-34B3E6BB1693}"/>
    <cellStyle name="Note 8 3 3 3 2" xfId="37749" xr:uid="{07B53398-3DF4-44A9-881D-7ED0229774B9}"/>
    <cellStyle name="Note 8 3 3 3 3" xfId="23325" xr:uid="{FE89FC28-3ADE-48F3-901C-E2FA7E8A3DBF}"/>
    <cellStyle name="Note 8 3 3 4" xfId="12588" xr:uid="{3CAF3172-F32A-4AE8-93D3-0ED94F5BBA07}"/>
    <cellStyle name="Note 8 3 3 4 2" xfId="41481" xr:uid="{03DEF23F-2605-41B0-BD4F-57B89EB0F0D8}"/>
    <cellStyle name="Note 8 3 3 4 3" xfId="27057" xr:uid="{F536D0D9-D360-4562-AB9A-4E0C5E255FE9}"/>
    <cellStyle name="Note 8 3 3 5" xfId="16144" xr:uid="{E07ECE2B-7EF4-4DD9-8016-6289F8A66586}"/>
    <cellStyle name="Note 8 3 3 5 2" xfId="45023" xr:uid="{CF76942B-DA0A-4D0A-9B68-2059734E2E9D}"/>
    <cellStyle name="Note 8 3 3 5 3" xfId="30599" xr:uid="{F1A5801D-4245-4A7A-B160-E232982004E0}"/>
    <cellStyle name="Note 8 3 3 6" xfId="5094" xr:uid="{C63B4C60-6F62-4C4D-9D8E-8DE50D74B87F}"/>
    <cellStyle name="Note 8 3 3 6 2" xfId="34017" xr:uid="{A12D94DC-34F6-426F-861F-E6BE16126BA6}"/>
    <cellStyle name="Note 8 3 3 7" xfId="19593" xr:uid="{3B3DD0A0-11F0-4A0A-937C-61144139AA0C}"/>
    <cellStyle name="Note 8 3 4" xfId="2423" xr:uid="{8F7BF225-0A13-49A5-9C72-473BD1189D70}"/>
    <cellStyle name="Note 8 3 4 2" xfId="9784" xr:uid="{B1DF7FBC-3817-4F4C-B3A8-090B887D4461}"/>
    <cellStyle name="Note 8 3 4 2 2" xfId="38682" xr:uid="{CD910237-8760-4318-B976-F76BFB51CB8C}"/>
    <cellStyle name="Note 8 3 4 2 3" xfId="24258" xr:uid="{4A1BEB30-242E-4014-94B2-164DE42B3E00}"/>
    <cellStyle name="Note 8 3 4 3" xfId="13521" xr:uid="{0C2A5A9D-A33F-4722-BB68-7B4CF03A61F5}"/>
    <cellStyle name="Note 8 3 4 3 2" xfId="42414" xr:uid="{CCE2D019-FF03-4C22-BB3B-329CEC85A109}"/>
    <cellStyle name="Note 8 3 4 3 3" xfId="27990" xr:uid="{B06CFFB2-1E93-4B50-BF18-19A2C007A794}"/>
    <cellStyle name="Note 8 3 4 4" xfId="16951" xr:uid="{5AB4189A-9C30-4828-9D26-33446E6BD4BB}"/>
    <cellStyle name="Note 8 3 4 4 2" xfId="45829" xr:uid="{8A1782EC-4558-4075-91F1-F2CC8A9EEFBC}"/>
    <cellStyle name="Note 8 3 4 4 3" xfId="31405" xr:uid="{F5BC1F87-2DAB-4D99-8674-6D7A7A290D99}"/>
    <cellStyle name="Note 8 3 4 5" xfId="6035" xr:uid="{EA9A1131-EA18-4936-8444-690A0C9F4855}"/>
    <cellStyle name="Note 8 3 4 5 2" xfId="34950" xr:uid="{8F8E0479-C1CF-443C-AD3C-6533DEEC4A88}"/>
    <cellStyle name="Note 8 3 4 6" xfId="20526" xr:uid="{4C10D4D9-7409-449B-ABD1-1A7EF3BAED40}"/>
    <cellStyle name="Note 8 3 5" xfId="7918" xr:uid="{186D7039-5157-4E9E-BD3C-6D104CFF5E77}"/>
    <cellStyle name="Note 8 3 5 2" xfId="36816" xr:uid="{69F0ED19-3375-42B7-A11D-9EAE8A54C6D9}"/>
    <cellStyle name="Note 8 3 5 3" xfId="22392" xr:uid="{774BA91C-DC37-4064-8046-B474ADCB9096}"/>
    <cellStyle name="Note 8 3 6" xfId="11653" xr:uid="{F7CE076B-F0B3-46A2-B4FA-9D950827C9F8}"/>
    <cellStyle name="Note 8 3 6 2" xfId="40548" xr:uid="{C61F7A59-16F4-44CA-BA17-35B11CD51A9F}"/>
    <cellStyle name="Note 8 3 6 3" xfId="26124" xr:uid="{F4C07D06-5012-417E-99A7-CAF777578828}"/>
    <cellStyle name="Note 8 3 7" xfId="15330" xr:uid="{50181028-230C-43DC-99D7-442A663BFE20}"/>
    <cellStyle name="Note 8 3 7 2" xfId="44217" xr:uid="{D13BE1F5-FFF6-4E5E-9F62-DE4C478725E2}"/>
    <cellStyle name="Note 8 3 7 3" xfId="29793" xr:uid="{AB4EEB75-5798-41D6-9216-C4AA7D0C4303}"/>
    <cellStyle name="Note 8 3 8" xfId="4102" xr:uid="{D54A157E-DF80-42D7-80FD-1B23F918E28D}"/>
    <cellStyle name="Note 8 3 8 2" xfId="33083" xr:uid="{C70B5CA8-7714-4139-967D-C0AF13F4E4F3}"/>
    <cellStyle name="Note 8 3 9" xfId="18660" xr:uid="{BAD1CC13-0F00-4115-94D5-80BE83202FB9}"/>
    <cellStyle name="Note 8 4" xfId="1324" xr:uid="{34BCE63B-681E-4D20-9923-F3940D8F981B}"/>
    <cellStyle name="Note 8 4 2" xfId="2205" xr:uid="{1C3E3841-AE81-4FFF-AAEC-A47ED1A0594F}"/>
    <cellStyle name="Note 8 4 2 2" xfId="3819" xr:uid="{1D51B0A6-0784-4D9A-8345-63942E3E4CB3}"/>
    <cellStyle name="Note 8 4 2 2 2" xfId="11040" xr:uid="{CDF08C27-B280-425D-A7E1-7952559AC8A1}"/>
    <cellStyle name="Note 8 4 2 2 2 2" xfId="39938" xr:uid="{DC3FF851-7151-438A-8B3B-D1C6D539C69F}"/>
    <cellStyle name="Note 8 4 2 2 2 3" xfId="25514" xr:uid="{49B45A18-BA23-4628-9A92-1D83EF4A779C}"/>
    <cellStyle name="Note 8 4 2 2 3" xfId="14777" xr:uid="{5CC9D1EA-861B-4E36-844B-31DFDCDB3929}"/>
    <cellStyle name="Note 8 4 2 2 3 2" xfId="43670" xr:uid="{8ECCE3C6-5368-4418-9677-2B06D5190E6B}"/>
    <cellStyle name="Note 8 4 2 2 3 3" xfId="29246" xr:uid="{D88321ED-AFB2-4D52-81B4-D6ABD29A4513}"/>
    <cellStyle name="Note 8 4 2 2 4" xfId="18347" xr:uid="{11C2F15C-167E-42AF-BC84-F5FD04001D95}"/>
    <cellStyle name="Note 8 4 2 2 4 2" xfId="47225" xr:uid="{B8CBD03F-B4E3-41D5-92A3-28E0E1EA6685}"/>
    <cellStyle name="Note 8 4 2 2 4 3" xfId="32801" xr:uid="{D7CC4C18-5EFB-4A22-A430-4657401EB8FF}"/>
    <cellStyle name="Note 8 4 2 2 5" xfId="7291" xr:uid="{8EFA2CDE-958E-4B4E-AC3A-D56EB157E27C}"/>
    <cellStyle name="Note 8 4 2 2 5 2" xfId="36206" xr:uid="{3DE5A32C-CDAC-4E38-9CA4-BD635C8EEF8D}"/>
    <cellStyle name="Note 8 4 2 2 6" xfId="21782" xr:uid="{315330C0-CC17-44B8-BA8E-219796F48183}"/>
    <cellStyle name="Note 8 4 2 3" xfId="9174" xr:uid="{860686FF-61E3-41D1-9E15-68F797B1FEEF}"/>
    <cellStyle name="Note 8 4 2 3 2" xfId="38072" xr:uid="{CF0D076C-ADAF-43D8-A78E-81996F14319E}"/>
    <cellStyle name="Note 8 4 2 3 3" xfId="23648" xr:uid="{D80B8BAD-FDC8-41E2-8FA5-6B978116A080}"/>
    <cellStyle name="Note 8 4 2 4" xfId="12911" xr:uid="{591F4675-7E29-4FE4-AC20-FF00D867F275}"/>
    <cellStyle name="Note 8 4 2 4 2" xfId="41804" xr:uid="{9CD54DAA-A28F-4F7C-8191-2A4493094843}"/>
    <cellStyle name="Note 8 4 2 4 3" xfId="27380" xr:uid="{10E46D53-DBC7-4BDF-9F14-83EDFA6BA764}"/>
    <cellStyle name="Note 8 4 2 5" xfId="16734" xr:uid="{B9BAA26C-0E01-402C-963A-E937D5E805CB}"/>
    <cellStyle name="Note 8 4 2 5 2" xfId="45613" xr:uid="{59336A54-702B-47B9-88E1-9B134D071AF5}"/>
    <cellStyle name="Note 8 4 2 5 3" xfId="31189" xr:uid="{01D2FDF8-F959-4579-AECC-9058697BD836}"/>
    <cellStyle name="Note 8 4 2 6" xfId="5417" xr:uid="{991B242A-47F7-4029-BB2F-F20241F592D2}"/>
    <cellStyle name="Note 8 4 2 6 2" xfId="34340" xr:uid="{45E430F4-2468-4749-87EA-7A9FCBF9BA71}"/>
    <cellStyle name="Note 8 4 2 7" xfId="19916" xr:uid="{B471DEA4-89F4-4F76-9D64-41CAC047F339}"/>
    <cellStyle name="Note 8 4 3" xfId="3013" xr:uid="{8B1A9F9B-AE4A-4FC4-894C-782B3B6150D1}"/>
    <cellStyle name="Note 8 4 3 2" xfId="10107" xr:uid="{C4894944-1952-4F01-92FA-185E136A83B6}"/>
    <cellStyle name="Note 8 4 3 2 2" xfId="39005" xr:uid="{023E1381-70D1-4C09-91CF-89D479000213}"/>
    <cellStyle name="Note 8 4 3 2 3" xfId="24581" xr:uid="{0886EB69-D751-4A41-B18B-65531047342A}"/>
    <cellStyle name="Note 8 4 3 3" xfId="13844" xr:uid="{E06D7355-5DED-45A6-AA48-743EE7845C19}"/>
    <cellStyle name="Note 8 4 3 3 2" xfId="42737" xr:uid="{4BF95CB8-E984-498B-B57A-1D709DDD4F04}"/>
    <cellStyle name="Note 8 4 3 3 3" xfId="28313" xr:uid="{0089B665-3283-4F54-AEB2-A1A73BCF496B}"/>
    <cellStyle name="Note 8 4 3 4" xfId="17541" xr:uid="{1E37F3A2-6E00-4EB9-A3F9-247A295BDBF3}"/>
    <cellStyle name="Note 8 4 3 4 2" xfId="46419" xr:uid="{42E4140F-745B-4710-8DD3-86C706AEB8D1}"/>
    <cellStyle name="Note 8 4 3 4 3" xfId="31995" xr:uid="{EE6BBB08-3C87-4047-AEC3-46065F553AF3}"/>
    <cellStyle name="Note 8 4 3 5" xfId="6358" xr:uid="{1C49CD6B-A44F-4460-B7AF-FDB053D38FEB}"/>
    <cellStyle name="Note 8 4 3 5 2" xfId="35273" xr:uid="{72476572-D547-4BE8-9955-EA156F786870}"/>
    <cellStyle name="Note 8 4 3 6" xfId="20849" xr:uid="{233BB45B-A235-4CA0-89E6-D3F394B00842}"/>
    <cellStyle name="Note 8 4 4" xfId="8241" xr:uid="{F5EC5BB7-C72A-457C-9045-8FFDA11A9F92}"/>
    <cellStyle name="Note 8 4 4 2" xfId="37139" xr:uid="{EB0326C9-1FD6-42DC-B4A1-410995AE5EBC}"/>
    <cellStyle name="Note 8 4 4 3" xfId="22715" xr:uid="{9C762A0D-AF64-4BE7-A09B-D24A83FC305E}"/>
    <cellStyle name="Note 8 4 5" xfId="11976" xr:uid="{58ED7F10-3BFE-4664-852E-E2173334EEDF}"/>
    <cellStyle name="Note 8 4 5 2" xfId="40871" xr:uid="{219D2F29-1193-416A-A98C-6F4DE12F9685}"/>
    <cellStyle name="Note 8 4 5 3" xfId="26447" xr:uid="{1EBBD34A-7623-41CA-86E1-8998EE7ADB9D}"/>
    <cellStyle name="Note 8 4 6" xfId="15927" xr:uid="{6BB3FC72-DF9D-4D74-9E87-5E989A70AAE6}"/>
    <cellStyle name="Note 8 4 6 2" xfId="44807" xr:uid="{7A84179C-1AF5-4F88-854A-C2A1A6054C00}"/>
    <cellStyle name="Note 8 4 6 3" xfId="30383" xr:uid="{A5A47226-B451-460B-A606-9D85AB22CC61}"/>
    <cellStyle name="Note 8 4 7" xfId="4464" xr:uid="{AC5F47B8-B6A9-41BC-AE57-6429C6324BBC}"/>
    <cellStyle name="Note 8 4 7 2" xfId="33406" xr:uid="{4FDF34D2-D4E8-47F5-99A8-9802D6B78B16}"/>
    <cellStyle name="Note 8 4 8" xfId="18983" xr:uid="{989A79A7-7FBE-4592-81AA-FF6B9FE8E9BE}"/>
    <cellStyle name="Note 8 5" xfId="1485" xr:uid="{36CB455D-07FD-4BBF-B378-1540752632A3}"/>
    <cellStyle name="Note 8 5 2" xfId="3099" xr:uid="{DCBE1348-4037-4CBF-8D23-E444382C906F}"/>
    <cellStyle name="Note 8 5 2 2" xfId="10587" xr:uid="{C1DD152B-2EBC-4BFA-B92E-F6563132DB02}"/>
    <cellStyle name="Note 8 5 2 2 2" xfId="39485" xr:uid="{D911DE59-017A-45DF-BD74-1B016A1B8184}"/>
    <cellStyle name="Note 8 5 2 2 3" xfId="25061" xr:uid="{19EC7233-6F68-4A94-BF9B-036717529B49}"/>
    <cellStyle name="Note 8 5 2 3" xfId="14324" xr:uid="{66EA9725-9A0E-4508-9904-DF108BADBC8C}"/>
    <cellStyle name="Note 8 5 2 3 2" xfId="43217" xr:uid="{0ACAED34-B34F-4141-94CD-1D79709E8DEE}"/>
    <cellStyle name="Note 8 5 2 3 3" xfId="28793" xr:uid="{2606D4E6-A7E3-435A-AAA8-C5791FC1DAAE}"/>
    <cellStyle name="Note 8 5 2 4" xfId="17627" xr:uid="{762E70C0-8B8A-4652-B9D3-0CE372B67BA3}"/>
    <cellStyle name="Note 8 5 2 4 2" xfId="46505" xr:uid="{6C5FA6EF-227B-4589-A078-6AA0131680B9}"/>
    <cellStyle name="Note 8 5 2 4 3" xfId="32081" xr:uid="{AD7793A7-2CF4-43EC-ABE8-D7EDA66E3633}"/>
    <cellStyle name="Note 8 5 2 5" xfId="6838" xr:uid="{FF004762-4790-49A8-AA88-CC522883699C}"/>
    <cellStyle name="Note 8 5 2 5 2" xfId="35753" xr:uid="{366D0810-C5AB-4A87-8806-F845907E0AFA}"/>
    <cellStyle name="Note 8 5 2 6" xfId="21329" xr:uid="{FC2144D3-CDDA-4EF7-B32D-692168ACCD96}"/>
    <cellStyle name="Note 8 5 3" xfId="8721" xr:uid="{1E05A05D-1D50-4FD8-AB15-CD2C419359BB}"/>
    <cellStyle name="Note 8 5 3 2" xfId="37619" xr:uid="{99A83469-94D0-4A57-B13F-58D2A2BC332F}"/>
    <cellStyle name="Note 8 5 3 3" xfId="23195" xr:uid="{9D900453-A0EA-4EA3-BD54-89E98BC88D3E}"/>
    <cellStyle name="Note 8 5 4" xfId="12458" xr:uid="{2161532C-FC02-4BB1-815F-DEE2F8F4F754}"/>
    <cellStyle name="Note 8 5 4 2" xfId="41351" xr:uid="{A12DB3C6-0648-48C2-9D75-B5AA748B0FFB}"/>
    <cellStyle name="Note 8 5 4 3" xfId="26927" xr:uid="{59D61B17-27D8-4A93-B310-BDA1C9704839}"/>
    <cellStyle name="Note 8 5 5" xfId="16014" xr:uid="{2EE71843-D52A-4186-B5C2-75A0262A0D97}"/>
    <cellStyle name="Note 8 5 5 2" xfId="44893" xr:uid="{ED6AA033-D137-4901-AF47-0D0F23318D83}"/>
    <cellStyle name="Note 8 5 5 3" xfId="30469" xr:uid="{062FFA5F-B386-4152-B480-3E014CF80A63}"/>
    <cellStyle name="Note 8 5 6" xfId="4964" xr:uid="{F2BCF6C2-DAC7-4EBA-94C7-72BBA34E52FF}"/>
    <cellStyle name="Note 8 5 6 2" xfId="33887" xr:uid="{02D43228-2B16-4E0C-A36F-E48668DC6340}"/>
    <cellStyle name="Note 8 5 7" xfId="19463" xr:uid="{6417D18C-598C-4454-BF4B-A45242D52257}"/>
    <cellStyle name="Note 8 6" xfId="2293" xr:uid="{2D7BD888-2FF0-447B-B04A-D89E53D7A714}"/>
    <cellStyle name="Note 8 6 2" xfId="9654" xr:uid="{C47BD1FD-A217-4B1E-903E-738A5AB7E392}"/>
    <cellStyle name="Note 8 6 2 2" xfId="38552" xr:uid="{F79B1181-33D4-4CA6-B30A-53FE7240216F}"/>
    <cellStyle name="Note 8 6 2 3" xfId="24128" xr:uid="{FEF2CF44-AA97-44F1-831D-2B3BECBAAB13}"/>
    <cellStyle name="Note 8 6 3" xfId="13391" xr:uid="{940020D0-7043-4950-BE2D-9D24CCC45EC3}"/>
    <cellStyle name="Note 8 6 3 2" xfId="42284" xr:uid="{3EE790FC-091B-44D0-98E9-E2ADFB0F8A39}"/>
    <cellStyle name="Note 8 6 3 3" xfId="27860" xr:uid="{B0D13530-32F3-4CBD-9A71-C7D5902BFFAA}"/>
    <cellStyle name="Note 8 6 4" xfId="16821" xr:uid="{AD6DED7F-F022-4086-815B-6DF2B387B866}"/>
    <cellStyle name="Note 8 6 4 2" xfId="45699" xr:uid="{DC4FB6DA-546F-48FA-AC84-3C3425713C39}"/>
    <cellStyle name="Note 8 6 4 3" xfId="31275" xr:uid="{2703BAEC-A42A-4EFF-9AA9-2E6126A79371}"/>
    <cellStyle name="Note 8 6 5" xfId="5905" xr:uid="{AA5E591C-E81B-4B84-80ED-2B9F6A3B2D28}"/>
    <cellStyle name="Note 8 6 5 2" xfId="34820" xr:uid="{AED1E527-FFA7-4413-88F5-A94F52BC9018}"/>
    <cellStyle name="Note 8 6 6" xfId="20396" xr:uid="{4BB0FFE2-C382-4554-BA80-02077FD856B8}"/>
    <cellStyle name="Note 8 7" xfId="7788" xr:uid="{43FE3DF4-7094-4418-8B09-F2691312385E}"/>
    <cellStyle name="Note 8 7 2" xfId="36686" xr:uid="{30D7B838-4A09-4E39-8923-70F41FE86D92}"/>
    <cellStyle name="Note 8 7 3" xfId="22262" xr:uid="{94CB675B-3299-4024-A9FB-6F5447841E30}"/>
    <cellStyle name="Note 8 8" xfId="11523" xr:uid="{260FA30D-64AD-40E9-8F09-A2D7F52C6F19}"/>
    <cellStyle name="Note 8 8 2" xfId="40418" xr:uid="{43638DBA-F578-44E7-B1F2-499383020F02}"/>
    <cellStyle name="Note 8 8 3" xfId="25994" xr:uid="{EF6898CE-3543-494C-8482-44239D2FDD11}"/>
    <cellStyle name="Note 8 9" xfId="15200" xr:uid="{94EACE96-50B1-4AD0-9ED6-8047E6C153BB}"/>
    <cellStyle name="Note 8 9 2" xfId="44087" xr:uid="{213456FD-A108-4E3B-93C2-5D8C7E256196}"/>
    <cellStyle name="Note 8 9 3" xfId="29663" xr:uid="{8B6BB55D-B1C2-45FE-8AEC-307EB5D796AC}"/>
    <cellStyle name="Note 9" xfId="439" xr:uid="{C91556F7-86C9-498C-8DAD-64A2B99495B3}"/>
    <cellStyle name="Note 9 10" xfId="3991" xr:uid="{189F2296-3855-4480-BDD5-8E246AF69855}"/>
    <cellStyle name="Note 9 10 2" xfId="32972" xr:uid="{12E04FBB-B8F2-486D-8C06-855B08E47C7D}"/>
    <cellStyle name="Note 9 11" xfId="18549" xr:uid="{8B447131-5815-4A64-86B8-4392135515E0}"/>
    <cellStyle name="Note 9 2" xfId="825" xr:uid="{82CD615E-587D-4C04-9989-EBE2EFC94B2D}"/>
    <cellStyle name="Note 9 2 2" xfId="1328" xr:uid="{F231A59B-7FB3-46B6-A830-D3F8AB932F3C}"/>
    <cellStyle name="Note 9 2 2 2" xfId="2209" xr:uid="{4825E715-7913-414D-AD1E-403CDBE8A96B}"/>
    <cellStyle name="Note 9 2 2 2 2" xfId="3823" xr:uid="{4146C4FC-26DA-4F6B-A8F8-1095E50B8D47}"/>
    <cellStyle name="Note 9 2 2 2 2 2" xfId="11318" xr:uid="{59D73D55-3812-4238-A27A-B026E3A9A0A4}"/>
    <cellStyle name="Note 9 2 2 2 2 2 2" xfId="40216" xr:uid="{2FC113C6-1B7F-48CF-A26D-A539A06F1835}"/>
    <cellStyle name="Note 9 2 2 2 2 2 3" xfId="25792" xr:uid="{3C0F3985-C522-4E17-A5EE-3F2D9A815C5B}"/>
    <cellStyle name="Note 9 2 2 2 2 3" xfId="15055" xr:uid="{86BFAF33-3590-4B7B-BF86-97AC5309509F}"/>
    <cellStyle name="Note 9 2 2 2 2 3 2" xfId="43948" xr:uid="{2DF1BF7F-B7FE-425F-A557-659A23EB6BD0}"/>
    <cellStyle name="Note 9 2 2 2 2 3 3" xfId="29524" xr:uid="{24B236B1-E326-46A5-98D3-7747DBB59171}"/>
    <cellStyle name="Note 9 2 2 2 2 4" xfId="18351" xr:uid="{7DDEFE26-74C1-40C8-A235-7217B9C1B718}"/>
    <cellStyle name="Note 9 2 2 2 2 4 2" xfId="47229" xr:uid="{81CBDC41-F8C9-48D1-BC89-20B247CBA43E}"/>
    <cellStyle name="Note 9 2 2 2 2 4 3" xfId="32805" xr:uid="{67E46B0B-279E-43F6-B212-7A65359D64CF}"/>
    <cellStyle name="Note 9 2 2 2 2 5" xfId="7569" xr:uid="{692DD46E-2B52-47E2-BB18-54A8AA450FD7}"/>
    <cellStyle name="Note 9 2 2 2 2 5 2" xfId="36484" xr:uid="{F7EE6F68-7569-4D63-ABFC-82E458498A09}"/>
    <cellStyle name="Note 9 2 2 2 2 6" xfId="22060" xr:uid="{D7C3EFB9-4944-4C3D-94DF-0BF8C785368B}"/>
    <cellStyle name="Note 9 2 2 2 3" xfId="9452" xr:uid="{5C9440B4-D304-46C8-8174-BB8B6F9CCD6C}"/>
    <cellStyle name="Note 9 2 2 2 3 2" xfId="38350" xr:uid="{A68F2DC4-7260-434E-A8C0-ED58DEA63A7C}"/>
    <cellStyle name="Note 9 2 2 2 3 3" xfId="23926" xr:uid="{89A49BCF-59FC-465F-840B-694BA973F0C4}"/>
    <cellStyle name="Note 9 2 2 2 4" xfId="13189" xr:uid="{FC1346A2-51C9-4987-ADCD-1CA24C2F2F7E}"/>
    <cellStyle name="Note 9 2 2 2 4 2" xfId="42082" xr:uid="{CE7931D2-3A57-4176-8363-16E35009074B}"/>
    <cellStyle name="Note 9 2 2 2 4 3" xfId="27658" xr:uid="{6654E937-1C07-4D8C-95E7-E07589A7CCDA}"/>
    <cellStyle name="Note 9 2 2 2 5" xfId="16738" xr:uid="{ABC678D0-0622-488C-B949-3F64B5382354}"/>
    <cellStyle name="Note 9 2 2 2 5 2" xfId="45617" xr:uid="{CB5C0862-5B48-49EF-B433-1C43BE870503}"/>
    <cellStyle name="Note 9 2 2 2 5 3" xfId="31193" xr:uid="{04BBA1A2-ED3C-48A3-BB89-F271E38E83B1}"/>
    <cellStyle name="Note 9 2 2 2 6" xfId="5695" xr:uid="{9AF9EB94-2253-4E14-83AE-AC5902A19A15}"/>
    <cellStyle name="Note 9 2 2 2 6 2" xfId="34618" xr:uid="{B46EB4EE-E037-4827-ACBB-900FCF45A9C1}"/>
    <cellStyle name="Note 9 2 2 2 7" xfId="20194" xr:uid="{890FDA40-D648-4463-8468-B51E0E585294}"/>
    <cellStyle name="Note 9 2 2 3" xfId="3017" xr:uid="{C90CF1F9-7461-4C73-B696-081C66A0E0E5}"/>
    <cellStyle name="Note 9 2 2 3 2" xfId="10385" xr:uid="{4E044B6E-A994-410D-8A89-CD1BAEA7D535}"/>
    <cellStyle name="Note 9 2 2 3 2 2" xfId="39283" xr:uid="{4C6C63C0-8AC6-497B-9F78-0A323810F18C}"/>
    <cellStyle name="Note 9 2 2 3 2 3" xfId="24859" xr:uid="{81C622D2-0188-4212-96AB-C278EA22777E}"/>
    <cellStyle name="Note 9 2 2 3 3" xfId="14122" xr:uid="{E8CB5DCA-D630-4D14-803C-1CDA122F8D7F}"/>
    <cellStyle name="Note 9 2 2 3 3 2" xfId="43015" xr:uid="{7874691B-E4F3-45DF-86CB-022475201B4A}"/>
    <cellStyle name="Note 9 2 2 3 3 3" xfId="28591" xr:uid="{6BC6C3FB-950F-4BC2-B25C-68FEB9C57BBB}"/>
    <cellStyle name="Note 9 2 2 3 4" xfId="17545" xr:uid="{3E9041A6-9179-41A0-B439-58462870CB28}"/>
    <cellStyle name="Note 9 2 2 3 4 2" xfId="46423" xr:uid="{AFB0DF2F-AF32-4B45-900C-F64B36F9C93C}"/>
    <cellStyle name="Note 9 2 2 3 4 3" xfId="31999" xr:uid="{D0FA1EB8-472B-4F49-B94E-5AB6255BAA30}"/>
    <cellStyle name="Note 9 2 2 3 5" xfId="6636" xr:uid="{5B5EDC91-E630-420E-821C-FC2680366317}"/>
    <cellStyle name="Note 9 2 2 3 5 2" xfId="35551" xr:uid="{CFF77184-2221-4B42-8BCF-D49779895422}"/>
    <cellStyle name="Note 9 2 2 3 6" xfId="21127" xr:uid="{53CBAD29-A428-4663-96B6-B739AFB261B9}"/>
    <cellStyle name="Note 9 2 2 4" xfId="8519" xr:uid="{0453CEEE-A175-4659-B297-3C5E0C677D61}"/>
    <cellStyle name="Note 9 2 2 4 2" xfId="37417" xr:uid="{A8DBC67B-12B1-467E-8605-59D40431B466}"/>
    <cellStyle name="Note 9 2 2 4 3" xfId="22993" xr:uid="{D8FDA246-F6D5-4401-AD0A-5EC0F5F0EA4E}"/>
    <cellStyle name="Note 9 2 2 5" xfId="12254" xr:uid="{53CF3729-8463-4A93-B1AF-88BC386A5FBF}"/>
    <cellStyle name="Note 9 2 2 5 2" xfId="41149" xr:uid="{54DBD09E-1FDF-4ED6-A7EC-4D3235372211}"/>
    <cellStyle name="Note 9 2 2 5 3" xfId="26725" xr:uid="{B500E345-18FC-4D0C-8F10-229EBBB0F738}"/>
    <cellStyle name="Note 9 2 2 6" xfId="15931" xr:uid="{6862878F-FD31-4B6D-A15C-9B50721960A7}"/>
    <cellStyle name="Note 9 2 2 6 2" xfId="44811" xr:uid="{D8986EDD-1410-4B8D-A2FE-05ADABFE34DF}"/>
    <cellStyle name="Note 9 2 2 6 3" xfId="30387" xr:uid="{3AD168AB-D6C6-4A17-A192-81C0BC984EA7}"/>
    <cellStyle name="Note 9 2 2 7" xfId="4749" xr:uid="{A564BA1F-9F22-41FE-97C9-4D4A97565CC9}"/>
    <cellStyle name="Note 9 2 2 7 2" xfId="33684" xr:uid="{538DB93F-1C98-45D2-BE00-60185CF917B3}"/>
    <cellStyle name="Note 9 2 2 8" xfId="19261" xr:uid="{3CF30AA0-02A2-4C2F-AB5C-E8D1A2D22EC0}"/>
    <cellStyle name="Note 9 2 3" xfId="1763" xr:uid="{9A0A48D2-4136-4B08-81AC-540BE31A4F06}"/>
    <cellStyle name="Note 9 2 3 2" xfId="3377" xr:uid="{42A1C286-5B64-405B-B186-6605BDBECB0A}"/>
    <cellStyle name="Note 9 2 3 2 2" xfId="10865" xr:uid="{D152D622-2CA2-49CB-9C5B-3E0C891447B5}"/>
    <cellStyle name="Note 9 2 3 2 2 2" xfId="39763" xr:uid="{6442DE4F-70F8-4BB6-89A9-00079512E96B}"/>
    <cellStyle name="Note 9 2 3 2 2 3" xfId="25339" xr:uid="{0EA03020-E0B4-4EA8-A739-7DD1E3B283BC}"/>
    <cellStyle name="Note 9 2 3 2 3" xfId="14602" xr:uid="{2DE9E625-9FE7-43DE-9C8B-CE0D57267468}"/>
    <cellStyle name="Note 9 2 3 2 3 2" xfId="43495" xr:uid="{499B0709-EB5C-44A9-B569-194121714ADC}"/>
    <cellStyle name="Note 9 2 3 2 3 3" xfId="29071" xr:uid="{2A31BB99-2A7C-4FC4-8115-39B1C6EFFBA9}"/>
    <cellStyle name="Note 9 2 3 2 4" xfId="17905" xr:uid="{37B466C8-D655-4F58-A997-DF4B0741C670}"/>
    <cellStyle name="Note 9 2 3 2 4 2" xfId="46783" xr:uid="{BF481777-457A-4859-B133-578BFFBF5F0E}"/>
    <cellStyle name="Note 9 2 3 2 4 3" xfId="32359" xr:uid="{817687B3-8633-4A21-BC06-FA659060AF11}"/>
    <cellStyle name="Note 9 2 3 2 5" xfId="7116" xr:uid="{2AD8417D-ED00-41A0-873C-7D50962BFBD1}"/>
    <cellStyle name="Note 9 2 3 2 5 2" xfId="36031" xr:uid="{7DFD5D56-F0AD-4E07-A7A8-2EA914845673}"/>
    <cellStyle name="Note 9 2 3 2 6" xfId="21607" xr:uid="{1E99D87C-C53A-48FF-8FFA-47940DDEBD2B}"/>
    <cellStyle name="Note 9 2 3 3" xfId="8999" xr:uid="{2BD4FA1E-C865-4F13-8F6F-DFACB380E49E}"/>
    <cellStyle name="Note 9 2 3 3 2" xfId="37897" xr:uid="{FCC8AE63-FD16-4BFE-ACAA-C397A8F515E5}"/>
    <cellStyle name="Note 9 2 3 3 3" xfId="23473" xr:uid="{C00A8BC1-570F-4C36-8413-D51D37AA9FF7}"/>
    <cellStyle name="Note 9 2 3 4" xfId="12736" xr:uid="{DF9E52A3-67DD-4974-804B-1FCE93BDF729}"/>
    <cellStyle name="Note 9 2 3 4 2" xfId="41629" xr:uid="{3BD00067-196E-497E-A746-1D79AE86BBF3}"/>
    <cellStyle name="Note 9 2 3 4 3" xfId="27205" xr:uid="{B8C767FE-F835-43DD-89BE-58EDEADB59F0}"/>
    <cellStyle name="Note 9 2 3 5" xfId="16292" xr:uid="{470909FF-BCEB-4F13-B4CE-E8A1F0E1C283}"/>
    <cellStyle name="Note 9 2 3 5 2" xfId="45171" xr:uid="{92104DD6-1D82-4888-838B-B5BFACF210C1}"/>
    <cellStyle name="Note 9 2 3 5 3" xfId="30747" xr:uid="{0DDEE01B-8C50-4935-A002-560886AFF831}"/>
    <cellStyle name="Note 9 2 3 6" xfId="5242" xr:uid="{A084A7FD-BF92-44B3-8D36-D255CEF648C0}"/>
    <cellStyle name="Note 9 2 3 6 2" xfId="34165" xr:uid="{B4BFD77D-265F-4ADB-BF41-FCB44D3F76C6}"/>
    <cellStyle name="Note 9 2 3 7" xfId="19741" xr:uid="{268DF79A-B969-4FE3-BDD4-9D4ED8B03193}"/>
    <cellStyle name="Note 9 2 4" xfId="2571" xr:uid="{96FEAFD6-0134-4486-A7A6-DB26C256876B}"/>
    <cellStyle name="Note 9 2 4 2" xfId="9932" xr:uid="{F03ED3FE-3FA1-465D-B8C2-3CDEE8E8F3DA}"/>
    <cellStyle name="Note 9 2 4 2 2" xfId="38830" xr:uid="{E9698703-1B1C-4A56-BE67-FBF48C1C250E}"/>
    <cellStyle name="Note 9 2 4 2 3" xfId="24406" xr:uid="{4C389C5C-0575-453D-A8EC-2FC309950C53}"/>
    <cellStyle name="Note 9 2 4 3" xfId="13669" xr:uid="{49E82172-1BB3-427D-9CB5-38F2740B5C65}"/>
    <cellStyle name="Note 9 2 4 3 2" xfId="42562" xr:uid="{51AEE4D3-A0DB-4244-961F-3A7C603C6395}"/>
    <cellStyle name="Note 9 2 4 3 3" xfId="28138" xr:uid="{A56BCD92-3BED-4A8B-AB98-A7D524AEAE28}"/>
    <cellStyle name="Note 9 2 4 4" xfId="17099" xr:uid="{25C2441C-CCD2-46E2-91B7-34673F46D40F}"/>
    <cellStyle name="Note 9 2 4 4 2" xfId="45977" xr:uid="{27802C87-720B-4A00-A8CC-50094E9167E4}"/>
    <cellStyle name="Note 9 2 4 4 3" xfId="31553" xr:uid="{981BDDCC-33E9-448B-99B7-2424498DC732}"/>
    <cellStyle name="Note 9 2 4 5" xfId="6183" xr:uid="{D14066AD-F9C8-4629-BAE6-7ABE65DD8BC5}"/>
    <cellStyle name="Note 9 2 4 5 2" xfId="35098" xr:uid="{AD9D3A75-8089-4CAF-95E4-05682AED1F44}"/>
    <cellStyle name="Note 9 2 4 6" xfId="20674" xr:uid="{8FB6A30F-A9C4-4B97-8C1A-B8209A6E4063}"/>
    <cellStyle name="Note 9 2 5" xfId="8066" xr:uid="{6816F6DA-6D61-4805-AAAF-BD1E68611412}"/>
    <cellStyle name="Note 9 2 5 2" xfId="36964" xr:uid="{077481A9-C5AA-4636-BBF5-41719785B176}"/>
    <cellStyle name="Note 9 2 5 3" xfId="22540" xr:uid="{9E6CCC7E-0AF4-4655-9092-464CAE077F30}"/>
    <cellStyle name="Note 9 2 6" xfId="11801" xr:uid="{5CDA8D3B-235D-492C-BEBC-F9692DABAB5E}"/>
    <cellStyle name="Note 9 2 6 2" xfId="40696" xr:uid="{B47E2294-E104-40A1-BDC4-521BCF4C802E}"/>
    <cellStyle name="Note 9 2 6 3" xfId="26272" xr:uid="{91C5AE7A-7A41-4EAA-9FD5-CF1AE278F784}"/>
    <cellStyle name="Note 9 2 7" xfId="15478" xr:uid="{86FC4831-E9CD-429B-BCBC-AF3417C090CB}"/>
    <cellStyle name="Note 9 2 7 2" xfId="44365" xr:uid="{395046E7-CE28-4BD4-A957-2532712CA48B}"/>
    <cellStyle name="Note 9 2 7 3" xfId="29941" xr:uid="{5E1F19EC-D79D-4B7B-90BD-80D7D9E98A2D}"/>
    <cellStyle name="Note 9 2 8" xfId="4250" xr:uid="{9938201D-227A-4E5C-B4DA-3FF049E92789}"/>
    <cellStyle name="Note 9 2 8 2" xfId="33231" xr:uid="{81A3A9A1-131C-4958-A25A-68F15F81D862}"/>
    <cellStyle name="Note 9 2 9" xfId="18808" xr:uid="{511E8FAD-787C-4A82-B130-52E45B8BE224}"/>
    <cellStyle name="Note 9 3" xfId="634" xr:uid="{C10A58C4-1F40-4D14-A26D-63030F80CE22}"/>
    <cellStyle name="Note 9 3 2" xfId="1329" xr:uid="{242D40F8-AAE3-49C7-85FD-01421A29D5BC}"/>
    <cellStyle name="Note 9 3 2 2" xfId="2210" xr:uid="{F10A1A05-D01A-4407-8B57-F836AF4D6A5D}"/>
    <cellStyle name="Note 9 3 2 2 2" xfId="3824" xr:uid="{523A1917-8E64-4E9A-85C3-BE846CE26C8A}"/>
    <cellStyle name="Note 9 3 2 2 2 2" xfId="11189" xr:uid="{B2D75FE5-9D1F-4DDF-AC58-3C8C00E3EF06}"/>
    <cellStyle name="Note 9 3 2 2 2 2 2" xfId="40087" xr:uid="{BB66F1F4-492B-44A5-9707-214DF0FB819C}"/>
    <cellStyle name="Note 9 3 2 2 2 2 3" xfId="25663" xr:uid="{3B716191-8820-49EE-B913-50A822771B57}"/>
    <cellStyle name="Note 9 3 2 2 2 3" xfId="14926" xr:uid="{4E3E2672-ACD0-4FD4-85EA-37AC98E1F460}"/>
    <cellStyle name="Note 9 3 2 2 2 3 2" xfId="43819" xr:uid="{CE24CB34-8B3C-4CA1-BD13-CC9A9D37F74B}"/>
    <cellStyle name="Note 9 3 2 2 2 3 3" xfId="29395" xr:uid="{77D11450-AF8F-46EC-961E-4A03719E10BC}"/>
    <cellStyle name="Note 9 3 2 2 2 4" xfId="18352" xr:uid="{2CB0BCDB-D61B-44CD-8DA7-E3BD01816D5A}"/>
    <cellStyle name="Note 9 3 2 2 2 4 2" xfId="47230" xr:uid="{0F209DD7-11DA-4725-9DBB-8879414060EF}"/>
    <cellStyle name="Note 9 3 2 2 2 4 3" xfId="32806" xr:uid="{EE66493F-CE67-4DC5-810E-FED330153009}"/>
    <cellStyle name="Note 9 3 2 2 2 5" xfId="7440" xr:uid="{790D89B7-940F-4FF1-9E0F-2EBDF2C5454A}"/>
    <cellStyle name="Note 9 3 2 2 2 5 2" xfId="36355" xr:uid="{4DACEFB0-D63C-4B1C-9748-9EF97F91F83E}"/>
    <cellStyle name="Note 9 3 2 2 2 6" xfId="21931" xr:uid="{8F723FDE-3B15-48A0-99C1-241E5B251525}"/>
    <cellStyle name="Note 9 3 2 2 3" xfId="9323" xr:uid="{F2F9B713-9F4D-445B-A555-66988E33DF9A}"/>
    <cellStyle name="Note 9 3 2 2 3 2" xfId="38221" xr:uid="{EA1C9985-CB63-4B97-81A8-2B50B90AD86B}"/>
    <cellStyle name="Note 9 3 2 2 3 3" xfId="23797" xr:uid="{45E92F9B-2FE4-4502-95B3-7824B95D9237}"/>
    <cellStyle name="Note 9 3 2 2 4" xfId="13060" xr:uid="{1DCF7B2C-F0EB-4476-AC95-AD8401AEB133}"/>
    <cellStyle name="Note 9 3 2 2 4 2" xfId="41953" xr:uid="{3DB3E783-171C-4757-B831-ECA611B414FA}"/>
    <cellStyle name="Note 9 3 2 2 4 3" xfId="27529" xr:uid="{5315A6C1-2ABA-4F9B-982F-A4E6424E4517}"/>
    <cellStyle name="Note 9 3 2 2 5" xfId="16739" xr:uid="{71B9B95B-1CF8-419A-811B-CF4DFA1D2D25}"/>
    <cellStyle name="Note 9 3 2 2 5 2" xfId="45618" xr:uid="{F35E7A5D-4EDE-4101-8623-0CA122CD0D2C}"/>
    <cellStyle name="Note 9 3 2 2 5 3" xfId="31194" xr:uid="{1ADDF23E-2E3B-4F1E-BF24-5288D4911C89}"/>
    <cellStyle name="Note 9 3 2 2 6" xfId="5566" xr:uid="{7A3B6DEC-B36E-459C-989F-6AE8130E8602}"/>
    <cellStyle name="Note 9 3 2 2 6 2" xfId="34489" xr:uid="{51B78C4C-3635-451C-9F36-0F0E0E8E65C6}"/>
    <cellStyle name="Note 9 3 2 2 7" xfId="20065" xr:uid="{13C9BB40-2B6A-4EE4-893E-F8961C30E45F}"/>
    <cellStyle name="Note 9 3 2 3" xfId="3018" xr:uid="{B1E192E0-5A35-4598-B0B4-CBA37DA69B09}"/>
    <cellStyle name="Note 9 3 2 3 2" xfId="10256" xr:uid="{363DEF2C-D1EA-4117-ABFE-98D68AAEFF8B}"/>
    <cellStyle name="Note 9 3 2 3 2 2" xfId="39154" xr:uid="{F6C69419-8115-4D0E-9A11-B67E1AC2BEB5}"/>
    <cellStyle name="Note 9 3 2 3 2 3" xfId="24730" xr:uid="{4B1A7535-B8DF-4150-BEAC-D7A44A621B67}"/>
    <cellStyle name="Note 9 3 2 3 3" xfId="13993" xr:uid="{1B6786BB-4FDB-47BA-82A8-BAC3FC50B32B}"/>
    <cellStyle name="Note 9 3 2 3 3 2" xfId="42886" xr:uid="{E1CA9F75-400C-4D64-A31A-51ED05DDA578}"/>
    <cellStyle name="Note 9 3 2 3 3 3" xfId="28462" xr:uid="{A9DE0838-B95B-4FFA-A3B3-7319B555AE00}"/>
    <cellStyle name="Note 9 3 2 3 4" xfId="17546" xr:uid="{BEEB0BD7-D8C8-4F54-97F9-B006472059BA}"/>
    <cellStyle name="Note 9 3 2 3 4 2" xfId="46424" xr:uid="{60D9D003-C322-4B50-97B9-37212FC5F22F}"/>
    <cellStyle name="Note 9 3 2 3 4 3" xfId="32000" xr:uid="{85B71969-D82C-4CDB-B2B2-AFFC4FB8921C}"/>
    <cellStyle name="Note 9 3 2 3 5" xfId="6507" xr:uid="{EEF5EA4C-EC9B-41DA-9F07-46609198F9A3}"/>
    <cellStyle name="Note 9 3 2 3 5 2" xfId="35422" xr:uid="{623FCBBB-4C38-4C4B-8C18-557B5A064E10}"/>
    <cellStyle name="Note 9 3 2 3 6" xfId="20998" xr:uid="{BBF0BE47-C94D-4156-9924-3C13DF480850}"/>
    <cellStyle name="Note 9 3 2 4" xfId="8390" xr:uid="{F4DB7234-1340-4A68-B33B-B5D2EE9EDB58}"/>
    <cellStyle name="Note 9 3 2 4 2" xfId="37288" xr:uid="{31F85746-F5A3-45E0-A11E-B35ABFEF2767}"/>
    <cellStyle name="Note 9 3 2 4 3" xfId="22864" xr:uid="{B72090F8-600B-4805-BE8F-8F898E3718D7}"/>
    <cellStyle name="Note 9 3 2 5" xfId="12125" xr:uid="{5C658D40-2A94-4099-8FAF-6AD9965C4C5F}"/>
    <cellStyle name="Note 9 3 2 5 2" xfId="41020" xr:uid="{65400328-A156-402E-97B5-335E9713EAD7}"/>
    <cellStyle name="Note 9 3 2 5 3" xfId="26596" xr:uid="{15176DBB-F6D6-430E-9994-1D7469174488}"/>
    <cellStyle name="Note 9 3 2 6" xfId="15932" xr:uid="{3D305232-8BB3-42C1-A227-1C50FFB57484}"/>
    <cellStyle name="Note 9 3 2 6 2" xfId="44812" xr:uid="{0B4B95DD-B3FF-4CC7-8705-CC5E870F2853}"/>
    <cellStyle name="Note 9 3 2 6 3" xfId="30388" xr:uid="{7765D349-6966-4363-BF49-75A3DF2A5F5A}"/>
    <cellStyle name="Note 9 3 2 7" xfId="4616" xr:uid="{B1C5D021-77AC-4F32-8146-2CFD50293BBE}"/>
    <cellStyle name="Note 9 3 2 7 2" xfId="33555" xr:uid="{27C71438-96AF-4A93-A62C-5B2E4C7E478D}"/>
    <cellStyle name="Note 9 3 2 8" xfId="19132" xr:uid="{5337EB7B-D3C9-46AB-BA08-4EA92610D1FF}"/>
    <cellStyle name="Note 9 3 3" xfId="1634" xr:uid="{DEED094D-4693-41C0-BF89-5CB2975BDF5E}"/>
    <cellStyle name="Note 9 3 3 2" xfId="3248" xr:uid="{CEE4D9BE-5971-49FA-897B-C62EE3F02C98}"/>
    <cellStyle name="Note 9 3 3 2 2" xfId="10736" xr:uid="{8411C936-6604-4AB0-B890-30AAE8B79432}"/>
    <cellStyle name="Note 9 3 3 2 2 2" xfId="39634" xr:uid="{49359577-F9C6-4CB7-95CC-732D7EC71928}"/>
    <cellStyle name="Note 9 3 3 2 2 3" xfId="25210" xr:uid="{2EC78E8D-14F3-4036-81B2-5F9A69CE36A4}"/>
    <cellStyle name="Note 9 3 3 2 3" xfId="14473" xr:uid="{DA0218CB-AD3A-4709-A61B-67EC68176382}"/>
    <cellStyle name="Note 9 3 3 2 3 2" xfId="43366" xr:uid="{FF2E5CCD-32AC-4172-AE17-08AA4CA26A3C}"/>
    <cellStyle name="Note 9 3 3 2 3 3" xfId="28942" xr:uid="{1B4DBD8C-4C04-4575-940E-56445E885334}"/>
    <cellStyle name="Note 9 3 3 2 4" xfId="17776" xr:uid="{3D46A080-911A-4B17-83D0-C215D0CC0315}"/>
    <cellStyle name="Note 9 3 3 2 4 2" xfId="46654" xr:uid="{DC88B11E-51DA-45D7-9EF6-8D70950D8BB2}"/>
    <cellStyle name="Note 9 3 3 2 4 3" xfId="32230" xr:uid="{39DEC1DF-25DB-4488-9A9F-517B21864899}"/>
    <cellStyle name="Note 9 3 3 2 5" xfId="6987" xr:uid="{14FBF3B8-4000-4263-B4ED-6993543A3CC3}"/>
    <cellStyle name="Note 9 3 3 2 5 2" xfId="35902" xr:uid="{8768EF6C-0C0D-4E43-A51B-E05FAD62AB6A}"/>
    <cellStyle name="Note 9 3 3 2 6" xfId="21478" xr:uid="{0136232B-3C36-47DB-AA60-A591BC837A5F}"/>
    <cellStyle name="Note 9 3 3 3" xfId="8870" xr:uid="{B53DB5F4-BB88-4430-B578-60DD9310ED8A}"/>
    <cellStyle name="Note 9 3 3 3 2" xfId="37768" xr:uid="{D0E16174-B5AF-4562-8FEB-2173A5375711}"/>
    <cellStyle name="Note 9 3 3 3 3" xfId="23344" xr:uid="{859E2061-BFCE-4ACA-984C-29570D9A2C8A}"/>
    <cellStyle name="Note 9 3 3 4" xfId="12607" xr:uid="{A78E08E1-C591-482D-86F2-4D1FBBB9E2FE}"/>
    <cellStyle name="Note 9 3 3 4 2" xfId="41500" xr:uid="{921E6FC7-D509-4AF2-B3C8-749F46CF148E}"/>
    <cellStyle name="Note 9 3 3 4 3" xfId="27076" xr:uid="{6EC27A0E-06A1-4ACD-8476-D1BF97782E57}"/>
    <cellStyle name="Note 9 3 3 5" xfId="16163" xr:uid="{05795135-FB07-4710-97C3-CF3B5EF7A223}"/>
    <cellStyle name="Note 9 3 3 5 2" xfId="45042" xr:uid="{67B5ACF4-B5AA-4CAF-8451-EE1820FEA9CF}"/>
    <cellStyle name="Note 9 3 3 5 3" xfId="30618" xr:uid="{C0DDB476-9E72-46E7-BF07-995F1A93BD55}"/>
    <cellStyle name="Note 9 3 3 6" xfId="5113" xr:uid="{F2743996-44C2-4D2C-9715-216A3A934040}"/>
    <cellStyle name="Note 9 3 3 6 2" xfId="34036" xr:uid="{FC75DFC0-42FA-4EEF-84E5-02D978F57AD7}"/>
    <cellStyle name="Note 9 3 3 7" xfId="19612" xr:uid="{57CEB872-C73D-49EA-B28D-15A9F356314B}"/>
    <cellStyle name="Note 9 3 4" xfId="2442" xr:uid="{DE07D1E5-1616-4D07-9622-5552725E573A}"/>
    <cellStyle name="Note 9 3 4 2" xfId="9803" xr:uid="{7AF68560-986A-4A3F-99F3-7F252A13D57B}"/>
    <cellStyle name="Note 9 3 4 2 2" xfId="38701" xr:uid="{4A2C00F2-B1A3-4091-B09C-C0A28A1D6549}"/>
    <cellStyle name="Note 9 3 4 2 3" xfId="24277" xr:uid="{D2CCDF23-3038-43F0-83AA-860218EBEA05}"/>
    <cellStyle name="Note 9 3 4 3" xfId="13540" xr:uid="{2D162419-EC80-48D5-B56B-0F038181548F}"/>
    <cellStyle name="Note 9 3 4 3 2" xfId="42433" xr:uid="{FB1A63F6-A3D4-4A28-AF00-A2CE182F2EFF}"/>
    <cellStyle name="Note 9 3 4 3 3" xfId="28009" xr:uid="{F8757F5D-C91D-40F0-BE2B-F057CB855571}"/>
    <cellStyle name="Note 9 3 4 4" xfId="16970" xr:uid="{13B53B5C-2D86-492D-B68B-2EA3F15B7F9C}"/>
    <cellStyle name="Note 9 3 4 4 2" xfId="45848" xr:uid="{691565E2-2FDB-4B87-AA0F-DB4B99F87EF4}"/>
    <cellStyle name="Note 9 3 4 4 3" xfId="31424" xr:uid="{57BADEC2-2D00-4A66-AAEB-C47E412054FA}"/>
    <cellStyle name="Note 9 3 4 5" xfId="6054" xr:uid="{25BE3526-DED5-4787-A69A-B595D1FBF9DD}"/>
    <cellStyle name="Note 9 3 4 5 2" xfId="34969" xr:uid="{60541965-8A23-4038-8B05-B10698ABB6CA}"/>
    <cellStyle name="Note 9 3 4 6" xfId="20545" xr:uid="{17453F12-E402-4EB2-B7C3-3922C31ECE3F}"/>
    <cellStyle name="Note 9 3 5" xfId="7937" xr:uid="{3275361A-9006-4694-9C46-3A6ACBD2CBC5}"/>
    <cellStyle name="Note 9 3 5 2" xfId="36835" xr:uid="{9CA5AB59-B2A8-453D-95A4-7CC06048A244}"/>
    <cellStyle name="Note 9 3 5 3" xfId="22411" xr:uid="{28E8DEB4-B2E1-4DEE-8AA9-C025805AC9D8}"/>
    <cellStyle name="Note 9 3 6" xfId="11672" xr:uid="{50D92118-897E-44A0-A1F3-45CC10F4FBB9}"/>
    <cellStyle name="Note 9 3 6 2" xfId="40567" xr:uid="{AEA163A6-B52C-4053-A224-8562D07CF9AA}"/>
    <cellStyle name="Note 9 3 6 3" xfId="26143" xr:uid="{2487C5EE-6CE8-4B93-9C34-8B4C9DC1029E}"/>
    <cellStyle name="Note 9 3 7" xfId="15349" xr:uid="{FE03722C-A555-4A7B-BAD1-F86DE3038472}"/>
    <cellStyle name="Note 9 3 7 2" xfId="44236" xr:uid="{806AEE7B-3676-42C3-AAD9-DFBDB589DBDE}"/>
    <cellStyle name="Note 9 3 7 3" xfId="29812" xr:uid="{08337AF9-4E74-4812-A759-7026826E02C2}"/>
    <cellStyle name="Note 9 3 8" xfId="4121" xr:uid="{AC90637A-67DA-4900-9C2E-90E902188B98}"/>
    <cellStyle name="Note 9 3 8 2" xfId="33102" xr:uid="{29F41333-376B-4FEE-8010-792EC3C99F49}"/>
    <cellStyle name="Note 9 3 9" xfId="18679" xr:uid="{3EB8EF11-FA2B-4A9A-8100-5E57A3FD018D}"/>
    <cellStyle name="Note 9 4" xfId="1327" xr:uid="{5887249E-25D7-49A5-AA48-6956DE018E3C}"/>
    <cellStyle name="Note 9 4 2" xfId="2208" xr:uid="{898C48E1-7042-4CA9-A026-F8A4E3452558}"/>
    <cellStyle name="Note 9 4 2 2" xfId="3822" xr:uid="{0B41305D-77FF-4FC8-BD15-7AB661737839}"/>
    <cellStyle name="Note 9 4 2 2 2" xfId="11059" xr:uid="{E74C7158-17B9-4D10-BD2D-A8B5A0F04047}"/>
    <cellStyle name="Note 9 4 2 2 2 2" xfId="39957" xr:uid="{D0C57550-F14C-411C-BC92-2054A6A6D715}"/>
    <cellStyle name="Note 9 4 2 2 2 3" xfId="25533" xr:uid="{F1260306-6AEC-4D44-84FB-923E15180AF3}"/>
    <cellStyle name="Note 9 4 2 2 3" xfId="14796" xr:uid="{024C1412-CC63-4292-986D-70EFA6BA6ACC}"/>
    <cellStyle name="Note 9 4 2 2 3 2" xfId="43689" xr:uid="{B2F2EC13-420F-4F22-B679-15DCF27E3A9D}"/>
    <cellStyle name="Note 9 4 2 2 3 3" xfId="29265" xr:uid="{D48A0713-594B-4A31-9305-2DA75F7AC254}"/>
    <cellStyle name="Note 9 4 2 2 4" xfId="18350" xr:uid="{0BC1CFA2-1009-469A-B025-4577193CB1CF}"/>
    <cellStyle name="Note 9 4 2 2 4 2" xfId="47228" xr:uid="{C04EF7AC-FB0C-465D-883B-0B564DEA6BD4}"/>
    <cellStyle name="Note 9 4 2 2 4 3" xfId="32804" xr:uid="{F35F9E5A-5DA8-4024-B73A-97EBE04FF7B1}"/>
    <cellStyle name="Note 9 4 2 2 5" xfId="7310" xr:uid="{E950A6F1-ED61-4931-BE38-86712495E038}"/>
    <cellStyle name="Note 9 4 2 2 5 2" xfId="36225" xr:uid="{2E78A2AC-FD01-4923-855F-3BB9207D7606}"/>
    <cellStyle name="Note 9 4 2 2 6" xfId="21801" xr:uid="{6350A7D1-0D32-4CD0-9CD3-D197060D193C}"/>
    <cellStyle name="Note 9 4 2 3" xfId="9193" xr:uid="{CAEAA67B-E5AB-46A5-81FD-7FCC21D64441}"/>
    <cellStyle name="Note 9 4 2 3 2" xfId="38091" xr:uid="{F62031ED-C34E-4E8E-9C48-1A0EEA7D0923}"/>
    <cellStyle name="Note 9 4 2 3 3" xfId="23667" xr:uid="{17DEF7F0-C96C-4B3F-B058-AE26A4013BF5}"/>
    <cellStyle name="Note 9 4 2 4" xfId="12930" xr:uid="{A24361FD-CF77-48B2-B555-5C22A220EC01}"/>
    <cellStyle name="Note 9 4 2 4 2" xfId="41823" xr:uid="{85ECC23D-72D3-4EB0-B69B-E1E5B821F53B}"/>
    <cellStyle name="Note 9 4 2 4 3" xfId="27399" xr:uid="{3CF54746-CD89-4313-96D7-04AC4FFDA72F}"/>
    <cellStyle name="Note 9 4 2 5" xfId="16737" xr:uid="{7C856071-B216-44E3-98F2-54EFB3EBC6AA}"/>
    <cellStyle name="Note 9 4 2 5 2" xfId="45616" xr:uid="{5EFF8435-9D15-4A56-86BE-1AAC86BC75C9}"/>
    <cellStyle name="Note 9 4 2 5 3" xfId="31192" xr:uid="{8347B58F-6817-4480-980B-2014A0FBF80D}"/>
    <cellStyle name="Note 9 4 2 6" xfId="5436" xr:uid="{DA6958AC-A4A3-4E7C-98D5-90D282A35C65}"/>
    <cellStyle name="Note 9 4 2 6 2" xfId="34359" xr:uid="{DF371196-C7F1-4F1F-B857-8656E0BFF87E}"/>
    <cellStyle name="Note 9 4 2 7" xfId="19935" xr:uid="{35966A9E-63EE-455B-936C-B2D8A8751805}"/>
    <cellStyle name="Note 9 4 3" xfId="3016" xr:uid="{5D259007-1629-4E02-8EB8-D913F0712788}"/>
    <cellStyle name="Note 9 4 3 2" xfId="10126" xr:uid="{BB354269-0AAC-47AE-A0FE-F00D93C08196}"/>
    <cellStyle name="Note 9 4 3 2 2" xfId="39024" xr:uid="{4B2ADF47-F6E8-4F51-9FEC-34D8EE2B4558}"/>
    <cellStyle name="Note 9 4 3 2 3" xfId="24600" xr:uid="{89A47C71-0030-4526-83DA-05E69FAD03C4}"/>
    <cellStyle name="Note 9 4 3 3" xfId="13863" xr:uid="{0BF31292-71E4-488D-BA59-AA04A4053A8F}"/>
    <cellStyle name="Note 9 4 3 3 2" xfId="42756" xr:uid="{17E3FB5E-D139-408D-9461-9F40B03E5C62}"/>
    <cellStyle name="Note 9 4 3 3 3" xfId="28332" xr:uid="{E1698292-4A3F-415B-B79A-43FCA9DD27EC}"/>
    <cellStyle name="Note 9 4 3 4" xfId="17544" xr:uid="{F7B27E1B-9F73-43E5-995B-0747FFB59CEC}"/>
    <cellStyle name="Note 9 4 3 4 2" xfId="46422" xr:uid="{26FD93AC-512F-4961-A869-541888C3894C}"/>
    <cellStyle name="Note 9 4 3 4 3" xfId="31998" xr:uid="{5B25625A-C598-476F-8C75-FF26001E5498}"/>
    <cellStyle name="Note 9 4 3 5" xfId="6377" xr:uid="{6BBC74CB-E2D2-4805-8324-AB33A7262552}"/>
    <cellStyle name="Note 9 4 3 5 2" xfId="35292" xr:uid="{4AB65AF8-2534-4F2D-BBD3-57792167B071}"/>
    <cellStyle name="Note 9 4 3 6" xfId="20868" xr:uid="{08F1D012-7A5B-4002-B3D2-6E79DCD40A6C}"/>
    <cellStyle name="Note 9 4 4" xfId="8260" xr:uid="{0DB5E5D5-8601-415E-9D62-313701801FE1}"/>
    <cellStyle name="Note 9 4 4 2" xfId="37158" xr:uid="{6B0CC333-6946-4087-ABF3-5E543B46C9ED}"/>
    <cellStyle name="Note 9 4 4 3" xfId="22734" xr:uid="{BD0300D8-43FF-4DCA-B97C-C1ACF3BB2569}"/>
    <cellStyle name="Note 9 4 5" xfId="11995" xr:uid="{FAFD7487-77EC-43DE-B281-0944F8BB14C4}"/>
    <cellStyle name="Note 9 4 5 2" xfId="40890" xr:uid="{F4CAE236-903A-4859-A1F4-E02F54F96951}"/>
    <cellStyle name="Note 9 4 5 3" xfId="26466" xr:uid="{EDF0D137-8199-4939-BD53-E4A2E56B1852}"/>
    <cellStyle name="Note 9 4 6" xfId="15930" xr:uid="{69C3EE3C-677D-449C-B048-D5015926FB0F}"/>
    <cellStyle name="Note 9 4 6 2" xfId="44810" xr:uid="{42C39D2D-F2F0-4892-BDA7-3454007614DD}"/>
    <cellStyle name="Note 9 4 6 3" xfId="30386" xr:uid="{8A43CC52-8FF4-4783-8C81-117BC829CF54}"/>
    <cellStyle name="Note 9 4 7" xfId="4483" xr:uid="{9B1227A2-CA2F-48BC-85C5-0A122010E229}"/>
    <cellStyle name="Note 9 4 7 2" xfId="33425" xr:uid="{ACC4D2B4-60CB-4116-B49E-B8878F847B58}"/>
    <cellStyle name="Note 9 4 8" xfId="19002" xr:uid="{F688615C-1A71-4B72-9E01-5097C37642C4}"/>
    <cellStyle name="Note 9 5" xfId="1504" xr:uid="{10A8D62D-33E4-48C7-98EA-547A1EC32C2B}"/>
    <cellStyle name="Note 9 5 2" xfId="3118" xr:uid="{6EDE076D-BB7B-448F-B4A5-4E7EFB1471F1}"/>
    <cellStyle name="Note 9 5 2 2" xfId="10606" xr:uid="{2B9A00F2-7FA2-4EA8-9534-C042F663D52F}"/>
    <cellStyle name="Note 9 5 2 2 2" xfId="39504" xr:uid="{BA449F64-E3D7-4346-9FEC-F87282DA7E7E}"/>
    <cellStyle name="Note 9 5 2 2 3" xfId="25080" xr:uid="{EB025197-77D7-4918-AD6A-E34731E051B4}"/>
    <cellStyle name="Note 9 5 2 3" xfId="14343" xr:uid="{5C94F51A-69FC-4370-991D-FC143F1601C6}"/>
    <cellStyle name="Note 9 5 2 3 2" xfId="43236" xr:uid="{E0513D3F-2E9B-4506-839D-257861314994}"/>
    <cellStyle name="Note 9 5 2 3 3" xfId="28812" xr:uid="{AEABA634-68E3-452B-9A6E-14F218B5E3B4}"/>
    <cellStyle name="Note 9 5 2 4" xfId="17646" xr:uid="{3ED5678B-DFB4-449B-94A0-B126D10FB44A}"/>
    <cellStyle name="Note 9 5 2 4 2" xfId="46524" xr:uid="{31E5E844-606D-4BAF-8553-879F840CD38C}"/>
    <cellStyle name="Note 9 5 2 4 3" xfId="32100" xr:uid="{F12CB192-42BD-40E7-A2F8-BEDCBA0191E3}"/>
    <cellStyle name="Note 9 5 2 5" xfId="6857" xr:uid="{A5387D0A-86B2-4062-A540-B5C17FC9B593}"/>
    <cellStyle name="Note 9 5 2 5 2" xfId="35772" xr:uid="{7A3CF545-3E06-4FDA-B8D3-F4CAF7F8CE29}"/>
    <cellStyle name="Note 9 5 2 6" xfId="21348" xr:uid="{299D235B-8D90-4DDF-843E-9CBE57944806}"/>
    <cellStyle name="Note 9 5 3" xfId="8740" xr:uid="{A874A11C-49C5-475D-8365-ED652C397205}"/>
    <cellStyle name="Note 9 5 3 2" xfId="37638" xr:uid="{8BFBE3BF-C965-45E8-A5D8-214FF93BA862}"/>
    <cellStyle name="Note 9 5 3 3" xfId="23214" xr:uid="{58253018-366F-4783-82FC-BBC3CA5BA383}"/>
    <cellStyle name="Note 9 5 4" xfId="12477" xr:uid="{C9395DB5-21C1-4346-820B-D1F2F1C928C2}"/>
    <cellStyle name="Note 9 5 4 2" xfId="41370" xr:uid="{5C6E719F-D6A3-49F7-AC8B-1DE6B466CF11}"/>
    <cellStyle name="Note 9 5 4 3" xfId="26946" xr:uid="{B12032ED-3869-43B1-AEFF-D0EFA272CC74}"/>
    <cellStyle name="Note 9 5 5" xfId="16033" xr:uid="{EF79D913-921E-44AD-85F4-55648260FC4D}"/>
    <cellStyle name="Note 9 5 5 2" xfId="44912" xr:uid="{47D013CC-7EE5-4E7B-9465-259305AFDA33}"/>
    <cellStyle name="Note 9 5 5 3" xfId="30488" xr:uid="{BEF3F67F-4BB6-4314-823A-04AB78068FB8}"/>
    <cellStyle name="Note 9 5 6" xfId="4983" xr:uid="{0EBD7CE6-9083-499A-83F3-C8272E97ACAB}"/>
    <cellStyle name="Note 9 5 6 2" xfId="33906" xr:uid="{C44ACCCF-6420-42A7-B871-A585597EE1DD}"/>
    <cellStyle name="Note 9 5 7" xfId="19482" xr:uid="{15D8315E-33CB-4295-8221-9C3EBB0409D4}"/>
    <cellStyle name="Note 9 6" xfId="2312" xr:uid="{7D1978A4-34FE-4EF9-BD39-609E8B2C6C4D}"/>
    <cellStyle name="Note 9 6 2" xfId="9673" xr:uid="{4D522EBF-2263-4069-800A-5A3D4605E614}"/>
    <cellStyle name="Note 9 6 2 2" xfId="38571" xr:uid="{429562EC-2FA1-4238-908F-C9A76842FED6}"/>
    <cellStyle name="Note 9 6 2 3" xfId="24147" xr:uid="{2C922FA6-0341-4946-85CC-F6CA08C5C9FA}"/>
    <cellStyle name="Note 9 6 3" xfId="13410" xr:uid="{985023BC-5771-44C4-850A-3DB599B8D02F}"/>
    <cellStyle name="Note 9 6 3 2" xfId="42303" xr:uid="{310470B9-1175-433E-81D2-D889BAC0EB93}"/>
    <cellStyle name="Note 9 6 3 3" xfId="27879" xr:uid="{92680F66-55FD-419F-A3A8-F7FD09D7A06C}"/>
    <cellStyle name="Note 9 6 4" xfId="16840" xr:uid="{9FFBC71E-CF2F-4C0A-88AC-50E50E9B2ACE}"/>
    <cellStyle name="Note 9 6 4 2" xfId="45718" xr:uid="{7AA969C2-5B00-41E6-8801-3807FA9E27C2}"/>
    <cellStyle name="Note 9 6 4 3" xfId="31294" xr:uid="{34B1D711-9F86-41CE-AC4D-CD78B9B2BFDA}"/>
    <cellStyle name="Note 9 6 5" xfId="5924" xr:uid="{4ABBB50D-8BD1-4ADF-8524-C44A097430FD}"/>
    <cellStyle name="Note 9 6 5 2" xfId="34839" xr:uid="{B1014543-28BD-4667-B25B-175A7B52B06C}"/>
    <cellStyle name="Note 9 6 6" xfId="20415" xr:uid="{1AB103D9-DA4D-4275-B3EF-32019C0DCEBC}"/>
    <cellStyle name="Note 9 7" xfId="7807" xr:uid="{87062062-82CE-4827-B492-DEABA0472A54}"/>
    <cellStyle name="Note 9 7 2" xfId="36705" xr:uid="{28BBB911-EA33-48AF-AC2F-A29AA6F121C4}"/>
    <cellStyle name="Note 9 7 3" xfId="22281" xr:uid="{F6480FF5-BC25-495E-89AA-7FF8B3BA3FDB}"/>
    <cellStyle name="Note 9 8" xfId="11542" xr:uid="{CE599B0A-D82A-4A05-A37B-226715916C99}"/>
    <cellStyle name="Note 9 8 2" xfId="40437" xr:uid="{EA5FF2BE-7A67-4A9B-96E0-EFDF7BDF246A}"/>
    <cellStyle name="Note 9 8 3" xfId="26013" xr:uid="{825DB17C-2EEB-4F4F-8F87-838D73135EE2}"/>
    <cellStyle name="Note 9 9" xfId="15219" xr:uid="{EF5E9810-487C-4F6A-A4AC-E691D9BC6742}"/>
    <cellStyle name="Note 9 9 2" xfId="44106" xr:uid="{192F9A9B-83D3-4B6F-9845-4A1DFCE441C0}"/>
    <cellStyle name="Note 9 9 3" xfId="29682" xr:uid="{C1716D41-1402-40EC-A5D9-A1F932FED24C}"/>
    <cellStyle name="Output 2" xfId="234" xr:uid="{63D606BA-B1AB-4A9A-B9CF-C6FA3E8BC9D5}"/>
    <cellStyle name="Output 2 2" xfId="1401" xr:uid="{864663BE-10D9-4CB3-B7AD-5CE3BFA48929}"/>
    <cellStyle name="Output 2 2 2" xfId="4381" xr:uid="{FE49A684-6865-4899-9C17-BDC411B0E2C8}"/>
    <cellStyle name="Output 2 3" xfId="4299" xr:uid="{575BE3A6-82C1-4921-BAC5-535812BDAE46}"/>
    <cellStyle name="Output 3" xfId="309" xr:uid="{CAC26C08-1924-4C27-9663-32A0678F4ADF}"/>
    <cellStyle name="Output 4" xfId="713" xr:uid="{8F7D8E37-1252-4262-B5EA-4AEDDA82AD21}"/>
    <cellStyle name="Output 4 2" xfId="4648" xr:uid="{4E4E5CD3-84E1-4CBE-B83E-E6E4F4BBB57F}"/>
    <cellStyle name="Output 5" xfId="520" xr:uid="{DF557841-83C6-46B4-AD08-61707153A838}"/>
    <cellStyle name="Output 5 2" xfId="4514" xr:uid="{166CE249-B5D3-4E9A-8C49-95C21E33AB09}"/>
    <cellStyle name="Output 6" xfId="1330" xr:uid="{2E1792A1-F42C-4067-84F4-9E5268BD1C26}"/>
    <cellStyle name="Output 6 2" xfId="4380" xr:uid="{95885B59-2D56-41F3-912D-B803F56F667E}"/>
    <cellStyle name="Output 7" xfId="4298" xr:uid="{1D1A63D9-DBCE-4F75-A4D8-C6A6BF458FE2}"/>
    <cellStyle name="Output 8" xfId="233" xr:uid="{6E8158D9-0B12-43DC-85E7-7F70ADA9EEB2}"/>
    <cellStyle name="Page Number" xfId="235" xr:uid="{7216DD84-6C49-4704-8D00-8F9173D4B875}"/>
    <cellStyle name="Percent (0%)" xfId="237" xr:uid="{F9897B92-AAD3-45B7-9D49-212548B63A04}"/>
    <cellStyle name="Percent (0%) 2" xfId="238" xr:uid="{8779A115-D289-4C19-AF9F-A2D838DD283B}"/>
    <cellStyle name="Percent (0%) 3" xfId="239" xr:uid="{224F363B-33E7-4AAC-B154-12C4C41C1B13}"/>
    <cellStyle name="Percent (0.0%)" xfId="240" xr:uid="{30E4E126-7ACA-4D7F-81A4-4663C0B3D97D}"/>
    <cellStyle name="Percent (0.0%) 2" xfId="241" xr:uid="{E514355A-3AEE-4878-A80B-5885B37EE22E}"/>
    <cellStyle name="Percent (0.0%) 3" xfId="242" xr:uid="{6EA03ABE-F3B0-45AF-A94F-BF316DAFE4FB}"/>
    <cellStyle name="Percent (0.00%)" xfId="243" xr:uid="{7B3CAB0E-0C7B-48BF-868E-0938630CE1A3}"/>
    <cellStyle name="Percent (0.00%) 2" xfId="244" xr:uid="{D02D88DC-9B16-4A7C-93A1-303F3A2422FE}"/>
    <cellStyle name="Percent (0.00%) 3" xfId="245" xr:uid="{F83160E6-E5F6-40CA-9FA1-D5D0F9CFD0F0}"/>
    <cellStyle name="Percent [2]" xfId="246" xr:uid="{AFD8BB8E-F37A-42FD-A109-FBD2F986AEC0}"/>
    <cellStyle name="Percent 10" xfId="1383" xr:uid="{165626E8-6ED8-4F74-8730-46FA3924433B}"/>
    <cellStyle name="Percent 11" xfId="1380" xr:uid="{21EE5CBD-6D50-4272-BC4A-6598D39D7360}"/>
    <cellStyle name="Percent 12" xfId="1341" xr:uid="{1F6F718F-AEFC-4E60-8797-DF542FAE172C}"/>
    <cellStyle name="Percent 13" xfId="1375" xr:uid="{12E01BC6-1B58-4278-8C38-DF5628D91F2C}"/>
    <cellStyle name="Percent 14" xfId="1371" xr:uid="{513E8923-20B7-4B48-94D7-EE2EA6A8D565}"/>
    <cellStyle name="Percent 15" xfId="1356" xr:uid="{69010CDA-DCF3-475F-BA29-832856E5A032}"/>
    <cellStyle name="Percent 16" xfId="1343" xr:uid="{65F3BCBC-479A-4FA4-B9E3-AC426270D788}"/>
    <cellStyle name="Percent 17" xfId="1350" xr:uid="{95235D11-55E3-4321-B58D-891BB2530CA4}"/>
    <cellStyle name="Percent 18" xfId="1384" xr:uid="{EE2F0382-82F1-4F26-B710-10EFEE4255E3}"/>
    <cellStyle name="Percent 19" xfId="1385" xr:uid="{B8B0CF7D-2ACB-4824-89AB-433A3ED96769}"/>
    <cellStyle name="Percent 2" xfId="247" xr:uid="{AFE4C234-5171-4F6C-86D4-6D7D88BCF1A5}"/>
    <cellStyle name="Percent 2 2" xfId="18366" xr:uid="{42D74B07-32C4-4F51-8C6A-0BDC8B837077}"/>
    <cellStyle name="Percent 2 3" xfId="18370" xr:uid="{3B79D470-23C6-4B93-942B-BCA147662668}"/>
    <cellStyle name="Percent 20" xfId="1386" xr:uid="{AC6F6ACB-9120-4807-8071-9B7A71F00BEA}"/>
    <cellStyle name="Percent 21" xfId="1387" xr:uid="{0CE40CD4-7FB2-4248-9B22-3CFE9BCDA8A7}"/>
    <cellStyle name="Percent 22" xfId="1388" xr:uid="{EE69529A-0287-4A9F-B3FD-E405F455CA73}"/>
    <cellStyle name="Percent 23" xfId="1355" xr:uid="{1D13CE4C-4556-46C2-938B-8ECA90D6B6A8}"/>
    <cellStyle name="Percent 24" xfId="1361" xr:uid="{E5BB1030-78B8-4237-BED4-83C1B4C0D1FE}"/>
    <cellStyle name="Percent 25" xfId="1377" xr:uid="{F72EA907-5C4C-4D8E-9CF2-DCECBCFF383B}"/>
    <cellStyle name="Percent 26" xfId="1345" xr:uid="{AB2261C6-7154-4150-9DF5-70E57D2732E2}"/>
    <cellStyle name="Percent 27" xfId="1370" xr:uid="{0B08963A-FDEB-44B1-809D-289D128024DF}"/>
    <cellStyle name="Percent 28" xfId="1366" xr:uid="{F9F229D1-ED7A-4F0B-8DF2-27AB2383D756}"/>
    <cellStyle name="Percent 29" xfId="1358" xr:uid="{F71D0F73-D9CD-4220-A611-A1D93F788B6A}"/>
    <cellStyle name="Percent 3" xfId="248" xr:uid="{A8F4BDD1-AF0D-4598-96A6-C6F210F6F1EC}"/>
    <cellStyle name="Percent 3 2" xfId="715" xr:uid="{12C76BAB-4994-4637-9229-2933B0384E0F}"/>
    <cellStyle name="Percent 3 3" xfId="522" xr:uid="{33C8AAE1-21B5-444B-A1D5-A3A9ED891A99}"/>
    <cellStyle name="Percent 30" xfId="1382" xr:uid="{AF684D45-F7CC-46CB-9875-592A9E01AA2D}"/>
    <cellStyle name="Percent 31" xfId="1362" xr:uid="{6C31862D-23DD-407F-B0A3-A02C6B2AC9B2}"/>
    <cellStyle name="Percent 32" xfId="1364" xr:uid="{A786A11C-5003-4A8D-B702-3B9037F31C8D}"/>
    <cellStyle name="Percent 33" xfId="1363" xr:uid="{92DC12FE-396E-49A5-B1CF-F8BFB6166846}"/>
    <cellStyle name="Percent 34" xfId="18361" xr:uid="{D8294D40-BF50-4F35-B028-BCAE05B2E846}"/>
    <cellStyle name="Percent 35" xfId="18376" xr:uid="{B284C624-AFC0-4CA4-A8F2-021ECF986C74}"/>
    <cellStyle name="Percent 36" xfId="18382" xr:uid="{CEFB0C79-366C-4BE3-B1FE-59D211560458}"/>
    <cellStyle name="Percent 37" xfId="18383" xr:uid="{A58BA7F2-39B3-4D07-BE1C-FC290BBF659F}"/>
    <cellStyle name="Percent 38" xfId="18384" xr:uid="{5B8FE35E-1E1C-43D6-A7B1-F8C1AFD515DC}"/>
    <cellStyle name="Percent 39" xfId="236" xr:uid="{E722D4F6-C64E-4D5F-BDB8-30CBCF4BE772}"/>
    <cellStyle name="Percent 4" xfId="249" xr:uid="{1911A73A-1FB1-4960-A06E-DE84B82DC616}"/>
    <cellStyle name="Percent 4 2" xfId="716" xr:uid="{E4F6926A-1331-4422-90B0-151E8F01D03E}"/>
    <cellStyle name="Percent 4 3" xfId="523" xr:uid="{C7B21651-2E52-491B-B344-38A6B1D7E265}"/>
    <cellStyle name="Percent 5" xfId="250" xr:uid="{2278FD9A-E2D1-4415-8FD3-FE1356A23076}"/>
    <cellStyle name="Percent 6" xfId="714" xr:uid="{6955324D-1B08-4E7B-B4B7-326D1AFB1B25}"/>
    <cellStyle name="Percent 7" xfId="521" xr:uid="{C1B2EF1E-BCF2-4D52-8979-7CE05E19B77B}"/>
    <cellStyle name="Percent 8" xfId="1351" xr:uid="{8E6C377D-17C8-4C6F-BEA9-60BD03F18064}"/>
    <cellStyle name="Percent 9" xfId="1357" xr:uid="{4B84D78E-2151-454F-9E7C-327A9944248C}"/>
    <cellStyle name="Quantity" xfId="251" xr:uid="{8C84D877-6080-4508-8012-BA27BDFB7EC1}"/>
    <cellStyle name="Salomon Logo" xfId="252" xr:uid="{F6D98301-786E-46C8-BB40-9D30022C19D5}"/>
    <cellStyle name="Table Head" xfId="253" xr:uid="{D55963FA-1D26-4B2A-B821-5BAE78732C3F}"/>
    <cellStyle name="Table Source" xfId="254" xr:uid="{E93295E6-A95E-46A6-B14E-0F6DB8AC0B51}"/>
    <cellStyle name="Table Text" xfId="255" xr:uid="{B0E1CC4D-627A-43B0-B2FF-1EF9C6F32DBF}"/>
    <cellStyle name="Table Title" xfId="256" xr:uid="{604C94AB-C39D-4179-A721-A8EE26E25A05}"/>
    <cellStyle name="Table Units" xfId="257" xr:uid="{C1C410DF-551C-42DD-B0BA-D2B9632209E4}"/>
    <cellStyle name="Text" xfId="258" xr:uid="{AC515690-BDDB-4669-8FED-708C3B43473F}"/>
    <cellStyle name="Text 1" xfId="259" xr:uid="{D12EA8BD-2AF5-4E35-A472-A85D0D42937A}"/>
    <cellStyle name="Text 2" xfId="260" xr:uid="{253978F7-8981-48AB-913F-C81D054CE243}"/>
    <cellStyle name="Text Head 1" xfId="261" xr:uid="{855D909B-40DC-46BB-A039-A8E381F74115}"/>
    <cellStyle name="Text Head 2" xfId="262" xr:uid="{33BC2EC5-5E64-458B-9002-91700F35B3F7}"/>
    <cellStyle name="Text Indent 1" xfId="263" xr:uid="{A38D10B0-5D26-4B1F-A1DB-F4B54C9E3545}"/>
    <cellStyle name="Text Indent 2" xfId="264" xr:uid="{DAAB2DA8-D071-40B3-ACA8-5CB08F7DB92E}"/>
    <cellStyle name="Text_Book1" xfId="265" xr:uid="{E58E63E0-06AB-4CAD-A4A6-7CAB84FD47B2}"/>
    <cellStyle name="Title 2" xfId="267" xr:uid="{8AF43763-B2DF-44B5-8E50-1EA5CA393DDA}"/>
    <cellStyle name="Title 3" xfId="300" xr:uid="{20ED98E7-0BBA-49FB-AE06-323C056DC2B8}"/>
    <cellStyle name="Title 4" xfId="717" xr:uid="{E11576ED-A7BC-4CAD-89FA-A80CB9448795}"/>
    <cellStyle name="Title 5" xfId="524" xr:uid="{B099F7B6-39BB-42FD-9DA7-F26D652B4DFB}"/>
    <cellStyle name="Title 6" xfId="1333" xr:uid="{2BD6E362-C91C-459F-BEEB-4CBA9C2965C1}"/>
    <cellStyle name="Title 7" xfId="266" xr:uid="{C1620F0A-B7FD-4FD6-B3D9-2F1FAD6ED805}"/>
    <cellStyle name="TOC 1" xfId="268" xr:uid="{9EBD0353-89B0-49D2-90CB-FA2A65C9CBA2}"/>
    <cellStyle name="TOC 2" xfId="269" xr:uid="{0D4F0A51-7834-45DD-8084-9A6D2AD31ABE}"/>
    <cellStyle name="Total 2" xfId="271" xr:uid="{13847ABF-722D-45CC-BB14-3AEC4A130F92}"/>
    <cellStyle name="Total 2 2" xfId="1402" xr:uid="{EA67FDF3-33DF-462F-886D-5AC7144B9C6B}"/>
    <cellStyle name="Total 2 2 2" xfId="4383" xr:uid="{A823FB3F-CADB-4F24-8485-9C6454CD3814}"/>
    <cellStyle name="Total 2 3" xfId="4303" xr:uid="{6C1DC7F6-1951-42CF-9C9A-6BD8ACDFCAE3}"/>
    <cellStyle name="Total 3" xfId="316" xr:uid="{1B917E4F-A7ED-45E7-9163-DF72DE5588DE}"/>
    <cellStyle name="Total 4" xfId="718" xr:uid="{606E66CE-BA72-4826-8ABE-96B479B60875}"/>
    <cellStyle name="Total 4 2" xfId="4649" xr:uid="{79DD59DA-4635-418B-9DA0-04A0C4C42429}"/>
    <cellStyle name="Total 5" xfId="526" xr:uid="{4CDAA506-BCFC-47C3-B317-64F36F5ADF13}"/>
    <cellStyle name="Total 5 2" xfId="4516" xr:uid="{103F1326-C301-4E1B-BC8C-B4A5288447AA}"/>
    <cellStyle name="Total 6" xfId="1334" xr:uid="{F30C62B5-C5B7-4C78-930A-8657E6B077B7}"/>
    <cellStyle name="Total 6 2" xfId="4382" xr:uid="{7EF5547B-1F72-47BB-AD05-82E48E48BCEC}"/>
    <cellStyle name="Total 7" xfId="4302" xr:uid="{84A14435-5687-4F75-BFD7-F2224E4A7EBE}"/>
    <cellStyle name="Total 8" xfId="270" xr:uid="{035987E1-6E25-43CB-BF32-C5A2487C5916}"/>
    <cellStyle name="Warning Text 2" xfId="273" xr:uid="{EE8EB5D6-A0C3-469E-8B5B-C928FDBEF689}"/>
    <cellStyle name="Warning Text 3" xfId="313" xr:uid="{B1E45975-B60B-4C42-B3F8-7797C3B56C0A}"/>
    <cellStyle name="Warning Text 4" xfId="719" xr:uid="{23F001A6-04E0-42F4-8CC7-F961215E1457}"/>
    <cellStyle name="Warning Text 5" xfId="527" xr:uid="{5477ABB3-EEC2-421B-9E34-8789ACF821B3}"/>
    <cellStyle name="Warning Text 6" xfId="1335" xr:uid="{8949E050-ECEF-4E8F-9CA5-2037DCA601DD}"/>
    <cellStyle name="Warning Text 7" xfId="272" xr:uid="{C85355BB-28BE-4881-8952-51FA7EDFD7E3}"/>
    <cellStyle name="ค@ฏ๋_1111D2111DQ2" xfId="279" xr:uid="{07FFCA58-3AB3-4FA3-A236-13DF11D8BA15}"/>
    <cellStyle name="คdคภฆ์[0]_1111D2111DQ2" xfId="280" xr:uid="{3E2EC005-E299-4DF1-A2F8-9C04F4F333ED}"/>
    <cellStyle name="คdคภฆ์_1111D2111DQ1" xfId="281" xr:uid="{ADD8D20A-82E2-4C5A-8747-AD843B123FD7}"/>
    <cellStyle name="เครื่องหมายจุลภาค [0]" xfId="274" xr:uid="{A1C6EE29-6EC5-4578-A0AD-6D0907A3848D}"/>
    <cellStyle name="เครื่องหมายจุลภาค_001K-1,2,3" xfId="275" xr:uid="{687E2C56-8810-422A-B54F-6D3BF1A96933}"/>
    <cellStyle name="เครื่องหมายสกุลเงิน [0]" xfId="276" xr:uid="{F375D5F9-66D0-475D-8C8F-3C3594F90DA2}"/>
    <cellStyle name="เครื่องหมายสกุลเงิน_ATC106A" xfId="277" xr:uid="{70B2B494-686D-4029-9C1F-613223E3D957}"/>
    <cellStyle name="เชื่อมโยงหลายมิติ" xfId="278" xr:uid="{F8271647-7CA3-4219-AC37-B250164231CA}"/>
    <cellStyle name="ณfน๔ [0]_Book1" xfId="282" xr:uid="{F9ABD498-BF8C-484B-BBA5-C3AB3CEBFE4B}"/>
    <cellStyle name="ณfน๔_Book1" xfId="283" xr:uid="{3DB5B41F-2407-47ED-9D4F-ACC2E1E8905C}"/>
    <cellStyle name="ตามการเชื่อมโยงหลายมิติ" xfId="284" xr:uid="{CA3E155D-2C8D-49DD-B10D-FFF1ADC47FDE}"/>
    <cellStyle name="ปกติ_ BS re ตาม auditor" xfId="285" xr:uid="{41A29A24-2F1C-4F68-B167-C63839E1CF91}"/>
    <cellStyle name="一般_Book1" xfId="286" xr:uid="{3717A47D-97FF-4386-B262-3AFB7B88B126}"/>
  </cellStyles>
  <dxfs count="0"/>
  <tableStyles count="0" defaultTableStyle="TableStyleMedium9" defaultPivotStyle="PivotStyleLight16"/>
  <colors>
    <mruColors>
      <color rgb="FF00FF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81"/>
  <sheetViews>
    <sheetView showGridLines="0" view="pageBreakPreview" topLeftCell="A25" zoomScale="71" zoomScaleNormal="90" zoomScaleSheetLayoutView="71" workbookViewId="0">
      <selection activeCell="F74" sqref="F74"/>
    </sheetView>
  </sheetViews>
  <sheetFormatPr defaultColWidth="10.6328125" defaultRowHeight="24" customHeight="1"/>
  <cols>
    <col min="1" max="1" width="21.90625" style="4" customWidth="1"/>
    <col min="2" max="2" width="21" style="4" customWidth="1"/>
    <col min="3" max="4" width="7.6328125" style="4" customWidth="1"/>
    <col min="5" max="5" width="1.90625" style="4" customWidth="1"/>
    <col min="6" max="6" width="15.54296875" style="4" customWidth="1"/>
    <col min="7" max="7" width="1.90625" style="4" customWidth="1"/>
    <col min="8" max="8" width="15.54296875" style="4" customWidth="1"/>
    <col min="9" max="9" width="1.90625" style="4" customWidth="1"/>
    <col min="10" max="10" width="15.54296875" style="4" customWidth="1"/>
    <col min="11" max="11" width="1.90625" style="4" customWidth="1"/>
    <col min="12" max="12" width="15.54296875" style="4" customWidth="1"/>
    <col min="13" max="13" width="1.90625" style="4" customWidth="1"/>
    <col min="14" max="14" width="10.6328125" style="4"/>
    <col min="15" max="15" width="12.453125" style="27" bestFit="1" customWidth="1"/>
    <col min="16" max="18" width="10.6328125" style="27"/>
    <col min="19" max="19" width="15.08984375" style="27" bestFit="1" customWidth="1"/>
    <col min="20" max="21" width="10.6328125" style="27"/>
    <col min="22" max="16384" width="10.6328125" style="4"/>
  </cols>
  <sheetData>
    <row r="1" spans="1:21" s="1" customFormat="1" ht="23">
      <c r="A1" s="1" t="s">
        <v>89</v>
      </c>
      <c r="O1" s="184"/>
      <c r="P1" s="184"/>
      <c r="Q1" s="184"/>
      <c r="R1" s="184"/>
      <c r="S1" s="184"/>
      <c r="T1" s="184"/>
      <c r="U1" s="184"/>
    </row>
    <row r="2" spans="1:21" s="1" customFormat="1" ht="23">
      <c r="A2" s="1" t="s">
        <v>50</v>
      </c>
      <c r="J2" s="183"/>
      <c r="O2" s="184"/>
      <c r="P2" s="184"/>
      <c r="Q2" s="184"/>
      <c r="R2" s="184"/>
      <c r="S2" s="184"/>
      <c r="T2" s="184"/>
      <c r="U2" s="184"/>
    </row>
    <row r="3" spans="1:21" s="1" customFormat="1" ht="23">
      <c r="A3" s="1" t="s">
        <v>174</v>
      </c>
      <c r="O3" s="184"/>
      <c r="P3" s="184"/>
      <c r="Q3" s="184"/>
      <c r="R3" s="184"/>
      <c r="S3" s="184"/>
      <c r="T3" s="184"/>
      <c r="U3" s="184"/>
    </row>
    <row r="4" spans="1:21" ht="23">
      <c r="A4" s="2"/>
      <c r="B4" s="2"/>
      <c r="C4" s="2"/>
      <c r="D4" s="2"/>
      <c r="E4" s="2"/>
      <c r="F4" s="3"/>
      <c r="G4" s="2"/>
      <c r="H4" s="2"/>
      <c r="I4" s="2"/>
      <c r="K4" s="3"/>
      <c r="L4" s="3" t="s">
        <v>66</v>
      </c>
    </row>
    <row r="5" spans="1:21" ht="23">
      <c r="A5" s="2"/>
      <c r="B5" s="2"/>
      <c r="C5" s="2"/>
      <c r="D5" s="32"/>
      <c r="E5" s="31"/>
      <c r="F5" s="198" t="s">
        <v>76</v>
      </c>
      <c r="G5" s="198"/>
      <c r="H5" s="198"/>
      <c r="I5" s="7"/>
      <c r="J5" s="198" t="s">
        <v>77</v>
      </c>
      <c r="K5" s="198"/>
      <c r="L5" s="198"/>
    </row>
    <row r="6" spans="1:21" ht="23">
      <c r="A6" s="2"/>
      <c r="B6" s="2"/>
      <c r="C6" s="2"/>
      <c r="D6" s="5" t="s">
        <v>0</v>
      </c>
      <c r="E6" s="2"/>
      <c r="F6" s="6" t="s">
        <v>176</v>
      </c>
      <c r="G6" s="7"/>
      <c r="H6" s="6" t="s">
        <v>175</v>
      </c>
      <c r="I6" s="7"/>
      <c r="J6" s="6" t="s">
        <v>176</v>
      </c>
      <c r="L6" s="6" t="s">
        <v>175</v>
      </c>
    </row>
    <row r="7" spans="1:21" ht="23">
      <c r="A7" s="2"/>
      <c r="B7" s="2"/>
      <c r="C7" s="2"/>
      <c r="D7" s="23"/>
      <c r="E7" s="2"/>
      <c r="F7" s="28" t="s">
        <v>67</v>
      </c>
      <c r="G7" s="28"/>
      <c r="H7" s="160" t="s">
        <v>68</v>
      </c>
      <c r="I7" s="28"/>
      <c r="J7" s="160" t="s">
        <v>67</v>
      </c>
      <c r="K7" s="28"/>
      <c r="L7" s="160" t="s">
        <v>68</v>
      </c>
    </row>
    <row r="8" spans="1:21" ht="23">
      <c r="A8" s="2"/>
      <c r="B8" s="2"/>
      <c r="C8" s="2"/>
      <c r="D8" s="23"/>
      <c r="E8" s="2"/>
      <c r="F8" s="28" t="s">
        <v>69</v>
      </c>
      <c r="G8" s="28"/>
      <c r="H8" s="160"/>
      <c r="I8" s="28"/>
      <c r="J8" s="160" t="s">
        <v>69</v>
      </c>
      <c r="K8" s="28"/>
      <c r="L8" s="160"/>
    </row>
    <row r="9" spans="1:21" ht="23">
      <c r="A9" s="1" t="s">
        <v>1</v>
      </c>
    </row>
    <row r="10" spans="1:21" ht="23">
      <c r="A10" s="8" t="s">
        <v>2</v>
      </c>
      <c r="C10" s="108"/>
      <c r="G10" s="9"/>
      <c r="H10" s="9"/>
      <c r="L10" s="9"/>
    </row>
    <row r="11" spans="1:21" ht="23">
      <c r="A11" s="10" t="s">
        <v>3</v>
      </c>
      <c r="C11" s="108"/>
      <c r="D11" s="11">
        <v>2</v>
      </c>
      <c r="E11" s="11"/>
      <c r="F11" s="25">
        <v>92308</v>
      </c>
      <c r="G11" s="9"/>
      <c r="H11" s="161">
        <v>52401</v>
      </c>
      <c r="I11" s="9"/>
      <c r="J11" s="25">
        <v>54475</v>
      </c>
      <c r="K11" s="9"/>
      <c r="L11" s="102">
        <v>37713</v>
      </c>
      <c r="S11" s="185"/>
    </row>
    <row r="12" spans="1:21" ht="23">
      <c r="A12" s="10" t="s">
        <v>47</v>
      </c>
      <c r="C12" s="108"/>
      <c r="D12" s="11" t="s">
        <v>186</v>
      </c>
      <c r="E12" s="11"/>
      <c r="F12" s="25">
        <v>63392</v>
      </c>
      <c r="G12" s="9"/>
      <c r="H12" s="161">
        <v>65572</v>
      </c>
      <c r="I12" s="9"/>
      <c r="J12" s="25">
        <v>64428</v>
      </c>
      <c r="K12" s="9"/>
      <c r="L12" s="102">
        <v>61829</v>
      </c>
      <c r="S12" s="185"/>
    </row>
    <row r="13" spans="1:21" ht="23">
      <c r="A13" s="10" t="s">
        <v>88</v>
      </c>
      <c r="C13" s="108"/>
      <c r="D13" s="11"/>
      <c r="E13" s="12"/>
      <c r="F13" s="25">
        <v>2102</v>
      </c>
      <c r="G13" s="9"/>
      <c r="H13" s="161">
        <v>3494</v>
      </c>
      <c r="I13" s="9"/>
      <c r="J13" s="25">
        <v>913</v>
      </c>
      <c r="K13" s="9"/>
      <c r="L13" s="102">
        <f>1207-1</f>
        <v>1206</v>
      </c>
      <c r="S13" s="185"/>
    </row>
    <row r="14" spans="1:21" ht="23">
      <c r="A14" s="10" t="s">
        <v>136</v>
      </c>
      <c r="C14" s="108"/>
      <c r="D14" s="12"/>
      <c r="E14" s="12"/>
      <c r="F14" s="25">
        <v>801</v>
      </c>
      <c r="G14" s="9"/>
      <c r="H14" s="161">
        <v>696</v>
      </c>
      <c r="I14" s="9"/>
      <c r="J14" s="25">
        <v>801</v>
      </c>
      <c r="K14" s="9"/>
      <c r="L14" s="102">
        <v>696</v>
      </c>
      <c r="S14" s="191"/>
    </row>
    <row r="15" spans="1:21" ht="23">
      <c r="A15" s="10" t="s">
        <v>135</v>
      </c>
      <c r="C15" s="108"/>
      <c r="D15" s="11">
        <v>5</v>
      </c>
      <c r="E15" s="11"/>
      <c r="F15" s="25">
        <v>287083</v>
      </c>
      <c r="G15" s="9"/>
      <c r="H15" s="161">
        <v>286220</v>
      </c>
      <c r="I15" s="9"/>
      <c r="J15" s="25">
        <v>222862</v>
      </c>
      <c r="K15" s="9"/>
      <c r="L15" s="102">
        <f>214172-1</f>
        <v>214171</v>
      </c>
      <c r="S15" s="185"/>
    </row>
    <row r="16" spans="1:21" ht="23">
      <c r="A16" s="4" t="s">
        <v>4</v>
      </c>
      <c r="D16" s="11"/>
      <c r="E16" s="108"/>
      <c r="F16" s="25">
        <v>3284</v>
      </c>
      <c r="G16" s="15"/>
      <c r="H16" s="161">
        <v>1988</v>
      </c>
      <c r="I16" s="15"/>
      <c r="J16" s="14">
        <f>1971+1</f>
        <v>1972</v>
      </c>
      <c r="K16" s="15"/>
      <c r="L16" s="102">
        <v>1150</v>
      </c>
      <c r="S16" s="185"/>
    </row>
    <row r="17" spans="1:21" ht="23">
      <c r="A17" s="8" t="s">
        <v>5</v>
      </c>
      <c r="D17" s="108"/>
      <c r="E17" s="108"/>
      <c r="F17" s="16">
        <f>SUM(F11:F16)</f>
        <v>448970</v>
      </c>
      <c r="G17" s="15"/>
      <c r="H17" s="16">
        <f>SUM(H11:H16)</f>
        <v>410371</v>
      </c>
      <c r="I17" s="15"/>
      <c r="J17" s="16">
        <f>SUM(J11:J16)</f>
        <v>345451</v>
      </c>
      <c r="K17" s="108"/>
      <c r="L17" s="16">
        <f>SUM(L11:L16)</f>
        <v>316765</v>
      </c>
      <c r="O17" s="14"/>
      <c r="P17" s="14"/>
      <c r="Q17" s="14"/>
      <c r="S17" s="14"/>
      <c r="T17" s="14"/>
      <c r="U17" s="14"/>
    </row>
    <row r="18" spans="1:21" ht="23">
      <c r="A18" s="8" t="s">
        <v>6</v>
      </c>
      <c r="D18" s="108"/>
      <c r="E18" s="108"/>
      <c r="F18" s="14"/>
      <c r="G18" s="15"/>
      <c r="H18" s="14"/>
      <c r="I18" s="15"/>
      <c r="J18" s="14"/>
      <c r="K18" s="108"/>
      <c r="L18" s="14"/>
    </row>
    <row r="19" spans="1:21" ht="23">
      <c r="A19" s="4" t="s">
        <v>78</v>
      </c>
      <c r="D19" s="11">
        <v>6</v>
      </c>
      <c r="E19" s="11"/>
      <c r="F19" s="25">
        <v>9362</v>
      </c>
      <c r="G19" s="17"/>
      <c r="H19" s="161">
        <v>9200</v>
      </c>
      <c r="I19" s="17"/>
      <c r="J19" s="26">
        <v>3137</v>
      </c>
      <c r="K19" s="17"/>
      <c r="L19" s="161">
        <v>2983</v>
      </c>
    </row>
    <row r="20" spans="1:21" ht="23">
      <c r="A20" s="4" t="s">
        <v>137</v>
      </c>
      <c r="D20" s="11">
        <v>7</v>
      </c>
      <c r="E20" s="11"/>
      <c r="F20" s="26">
        <v>132127</v>
      </c>
      <c r="G20" s="17"/>
      <c r="H20" s="161">
        <v>139813</v>
      </c>
      <c r="I20" s="17"/>
      <c r="J20" s="26">
        <v>98096</v>
      </c>
      <c r="K20" s="17"/>
      <c r="L20" s="161">
        <v>104349</v>
      </c>
    </row>
    <row r="21" spans="1:21" ht="23">
      <c r="A21" s="4" t="s">
        <v>79</v>
      </c>
      <c r="D21" s="11">
        <v>8</v>
      </c>
      <c r="E21" s="11"/>
      <c r="F21" s="26">
        <v>0</v>
      </c>
      <c r="G21" s="17"/>
      <c r="H21" s="104">
        <v>0</v>
      </c>
      <c r="I21" s="17"/>
      <c r="J21" s="25">
        <v>63020</v>
      </c>
      <c r="K21" s="17"/>
      <c r="L21" s="161">
        <v>50000</v>
      </c>
    </row>
    <row r="22" spans="1:21" ht="23">
      <c r="A22" s="63" t="s">
        <v>132</v>
      </c>
      <c r="D22" s="11">
        <v>9</v>
      </c>
      <c r="E22" s="11"/>
      <c r="F22" s="26">
        <v>0</v>
      </c>
      <c r="G22" s="17"/>
      <c r="H22" s="161">
        <v>6031</v>
      </c>
      <c r="I22" s="17"/>
      <c r="J22" s="25">
        <v>0</v>
      </c>
      <c r="K22" s="17"/>
      <c r="L22" s="161">
        <v>9000</v>
      </c>
    </row>
    <row r="23" spans="1:21" ht="23">
      <c r="A23" s="4" t="s">
        <v>155</v>
      </c>
      <c r="D23" s="11">
        <v>10</v>
      </c>
      <c r="E23" s="11"/>
      <c r="F23" s="26">
        <v>26868</v>
      </c>
      <c r="G23" s="17"/>
      <c r="H23" s="161">
        <v>30259</v>
      </c>
      <c r="I23" s="17"/>
      <c r="J23" s="26">
        <v>24431</v>
      </c>
      <c r="K23" s="17"/>
      <c r="L23" s="161">
        <v>27391</v>
      </c>
    </row>
    <row r="24" spans="1:21" ht="23">
      <c r="A24" s="24" t="s">
        <v>51</v>
      </c>
      <c r="D24" s="11">
        <v>11</v>
      </c>
      <c r="E24" s="11"/>
      <c r="F24" s="14">
        <v>3991</v>
      </c>
      <c r="G24" s="17"/>
      <c r="H24" s="161">
        <v>3486</v>
      </c>
      <c r="I24" s="17"/>
      <c r="J24" s="14">
        <v>3248</v>
      </c>
      <c r="K24" s="17"/>
      <c r="L24" s="161">
        <v>3486</v>
      </c>
    </row>
    <row r="25" spans="1:21" ht="23">
      <c r="A25" s="24" t="s">
        <v>71</v>
      </c>
      <c r="D25" s="11"/>
      <c r="E25" s="11"/>
      <c r="F25" s="14">
        <v>8531</v>
      </c>
      <c r="G25" s="17"/>
      <c r="H25" s="161">
        <v>9097</v>
      </c>
      <c r="I25" s="17"/>
      <c r="J25" s="14">
        <v>7947</v>
      </c>
      <c r="K25" s="17"/>
      <c r="L25" s="161">
        <v>8426</v>
      </c>
    </row>
    <row r="26" spans="1:21" ht="23">
      <c r="A26" s="24" t="s">
        <v>80</v>
      </c>
      <c r="D26" s="11"/>
      <c r="E26" s="11"/>
      <c r="F26" s="14">
        <f>1151</f>
        <v>1151</v>
      </c>
      <c r="G26" s="17"/>
      <c r="H26" s="161">
        <v>1151</v>
      </c>
      <c r="I26" s="17"/>
      <c r="J26" s="14">
        <f>865-1</f>
        <v>864</v>
      </c>
      <c r="K26" s="17"/>
      <c r="L26" s="161">
        <v>864</v>
      </c>
    </row>
    <row r="27" spans="1:21" ht="23">
      <c r="A27" s="8" t="s">
        <v>7</v>
      </c>
      <c r="D27" s="108"/>
      <c r="E27" s="108"/>
      <c r="F27" s="16">
        <f>SUM(F19:F26)</f>
        <v>182030</v>
      </c>
      <c r="G27" s="17"/>
      <c r="H27" s="16">
        <f>SUM(H19:H26)</f>
        <v>199037</v>
      </c>
      <c r="I27" s="17"/>
      <c r="J27" s="16">
        <f>SUM(J19:J26)</f>
        <v>200743</v>
      </c>
      <c r="K27" s="108"/>
      <c r="L27" s="16">
        <f>SUM(L19:L26)</f>
        <v>206499</v>
      </c>
      <c r="O27" s="14"/>
      <c r="P27" s="14"/>
      <c r="Q27" s="14"/>
      <c r="R27" s="14"/>
      <c r="S27" s="14"/>
      <c r="T27" s="14"/>
      <c r="U27" s="14"/>
    </row>
    <row r="28" spans="1:21" ht="23.5" thickBot="1">
      <c r="A28" s="8" t="s">
        <v>8</v>
      </c>
      <c r="C28" s="108"/>
      <c r="F28" s="18">
        <f>SUM(F17+F27)</f>
        <v>631000</v>
      </c>
      <c r="G28" s="9"/>
      <c r="H28" s="18">
        <f>SUM(H17+H27)</f>
        <v>609408</v>
      </c>
      <c r="I28" s="9"/>
      <c r="J28" s="18">
        <f>SUM(J17+J27)</f>
        <v>546194</v>
      </c>
      <c r="L28" s="18">
        <f>SUM(L17+L27)</f>
        <v>523264</v>
      </c>
      <c r="O28" s="14"/>
      <c r="P28" s="14"/>
      <c r="Q28" s="14"/>
      <c r="S28" s="14"/>
      <c r="T28" s="14"/>
      <c r="U28" s="14"/>
    </row>
    <row r="29" spans="1:21" ht="23.5" thickTop="1">
      <c r="C29" s="108"/>
    </row>
    <row r="30" spans="1:21" ht="23">
      <c r="A30" s="4" t="s">
        <v>169</v>
      </c>
      <c r="C30" s="108"/>
    </row>
    <row r="31" spans="1:21" ht="23">
      <c r="C31" s="108"/>
    </row>
    <row r="32" spans="1:21" ht="23">
      <c r="A32" s="19"/>
      <c r="B32" s="19"/>
      <c r="C32" s="108"/>
      <c r="I32" s="19"/>
      <c r="J32" s="19"/>
      <c r="K32" s="19"/>
      <c r="L32" s="19"/>
    </row>
    <row r="33" spans="1:21" ht="23">
      <c r="A33" s="196" t="s">
        <v>108</v>
      </c>
      <c r="B33" s="196"/>
      <c r="C33" s="108"/>
      <c r="G33" s="2"/>
      <c r="I33" s="2" t="s">
        <v>116</v>
      </c>
      <c r="J33" s="2"/>
      <c r="K33" s="2"/>
      <c r="L33" s="2"/>
    </row>
    <row r="34" spans="1:21" ht="23">
      <c r="A34" s="197" t="s">
        <v>9</v>
      </c>
      <c r="B34" s="197"/>
      <c r="C34" s="108"/>
      <c r="G34" s="2"/>
      <c r="I34" s="2" t="s">
        <v>9</v>
      </c>
      <c r="J34" s="2"/>
      <c r="K34" s="2"/>
      <c r="L34" s="2"/>
    </row>
    <row r="35" spans="1:21" s="1" customFormat="1" ht="23">
      <c r="A35" s="1" t="s">
        <v>89</v>
      </c>
      <c r="O35" s="184"/>
      <c r="P35" s="184"/>
      <c r="Q35" s="184"/>
      <c r="R35" s="184"/>
      <c r="S35" s="184"/>
      <c r="T35" s="184"/>
      <c r="U35" s="184"/>
    </row>
    <row r="36" spans="1:21" s="1" customFormat="1" ht="23">
      <c r="A36" s="1" t="s">
        <v>52</v>
      </c>
      <c r="O36" s="184"/>
      <c r="P36" s="184"/>
      <c r="Q36" s="184"/>
      <c r="R36" s="184"/>
      <c r="S36" s="184"/>
      <c r="T36" s="184"/>
      <c r="U36" s="184"/>
    </row>
    <row r="37" spans="1:21" s="1" customFormat="1" ht="23">
      <c r="A37" s="1" t="s">
        <v>174</v>
      </c>
      <c r="O37" s="184"/>
      <c r="P37" s="184"/>
      <c r="Q37" s="184"/>
      <c r="R37" s="184"/>
      <c r="S37" s="184"/>
      <c r="T37" s="184"/>
      <c r="U37" s="184"/>
    </row>
    <row r="38" spans="1:21" ht="23">
      <c r="A38" s="2"/>
      <c r="B38" s="2"/>
      <c r="C38" s="2"/>
      <c r="D38" s="2"/>
      <c r="E38" s="2"/>
      <c r="F38" s="3"/>
      <c r="G38" s="2"/>
      <c r="H38" s="2"/>
      <c r="I38" s="2"/>
      <c r="K38" s="3"/>
      <c r="L38" s="3" t="s">
        <v>66</v>
      </c>
    </row>
    <row r="39" spans="1:21" ht="23">
      <c r="A39" s="2"/>
      <c r="B39" s="2"/>
      <c r="C39" s="2"/>
      <c r="D39" s="32"/>
      <c r="E39" s="31"/>
      <c r="F39" s="198" t="s">
        <v>76</v>
      </c>
      <c r="G39" s="198"/>
      <c r="H39" s="198"/>
      <c r="I39" s="7"/>
      <c r="J39" s="198" t="s">
        <v>77</v>
      </c>
      <c r="K39" s="198"/>
      <c r="L39" s="198"/>
    </row>
    <row r="40" spans="1:21" ht="23">
      <c r="A40" s="2"/>
      <c r="B40" s="2"/>
      <c r="C40" s="2"/>
      <c r="D40" s="5" t="s">
        <v>0</v>
      </c>
      <c r="E40" s="2"/>
      <c r="F40" s="6" t="s">
        <v>176</v>
      </c>
      <c r="G40" s="7"/>
      <c r="H40" s="6" t="s">
        <v>175</v>
      </c>
      <c r="I40" s="7"/>
      <c r="J40" s="6" t="s">
        <v>176</v>
      </c>
      <c r="L40" s="6" t="s">
        <v>175</v>
      </c>
    </row>
    <row r="41" spans="1:21" ht="23">
      <c r="A41" s="2"/>
      <c r="B41" s="2"/>
      <c r="C41" s="2"/>
      <c r="D41" s="23"/>
      <c r="E41" s="2"/>
      <c r="F41" s="28" t="s">
        <v>67</v>
      </c>
      <c r="G41" s="28"/>
      <c r="H41" s="160" t="s">
        <v>68</v>
      </c>
      <c r="I41" s="28"/>
      <c r="J41" s="160" t="s">
        <v>67</v>
      </c>
      <c r="K41" s="28"/>
      <c r="L41" s="160" t="s">
        <v>68</v>
      </c>
    </row>
    <row r="42" spans="1:21" ht="23">
      <c r="A42" s="2"/>
      <c r="B42" s="2"/>
      <c r="C42" s="2"/>
      <c r="D42" s="23"/>
      <c r="E42" s="2"/>
      <c r="F42" s="28" t="s">
        <v>69</v>
      </c>
      <c r="G42" s="28"/>
      <c r="H42" s="160"/>
      <c r="I42" s="28"/>
      <c r="J42" s="160" t="s">
        <v>69</v>
      </c>
      <c r="K42" s="28"/>
      <c r="L42" s="160"/>
    </row>
    <row r="43" spans="1:21" ht="23">
      <c r="A43" s="1" t="s">
        <v>10</v>
      </c>
      <c r="H43" s="157"/>
      <c r="L43" s="157"/>
    </row>
    <row r="44" spans="1:21" ht="23">
      <c r="A44" s="8" t="s">
        <v>11</v>
      </c>
      <c r="C44" s="108"/>
      <c r="G44" s="9"/>
      <c r="H44" s="9"/>
      <c r="L44" s="9"/>
    </row>
    <row r="45" spans="1:21" ht="23">
      <c r="A45" s="4" t="s">
        <v>48</v>
      </c>
      <c r="C45" s="108"/>
      <c r="D45" s="11">
        <v>12</v>
      </c>
      <c r="E45" s="11"/>
      <c r="F45" s="9">
        <v>6369</v>
      </c>
      <c r="G45" s="9"/>
      <c r="H45" s="161">
        <v>5409</v>
      </c>
      <c r="I45" s="9"/>
      <c r="J45" s="9">
        <v>1850</v>
      </c>
      <c r="K45" s="9"/>
      <c r="L45" s="161">
        <v>2377</v>
      </c>
    </row>
    <row r="46" spans="1:21" ht="23">
      <c r="A46" s="4" t="s">
        <v>12</v>
      </c>
      <c r="C46" s="108"/>
      <c r="D46" s="11"/>
      <c r="E46" s="11"/>
      <c r="F46" s="9">
        <v>20584</v>
      </c>
      <c r="G46" s="9"/>
      <c r="H46" s="161">
        <v>44753</v>
      </c>
      <c r="I46" s="9"/>
      <c r="J46" s="9">
        <v>18110</v>
      </c>
      <c r="K46" s="9"/>
      <c r="L46" s="161">
        <v>39212</v>
      </c>
    </row>
    <row r="47" spans="1:21" ht="23">
      <c r="A47" s="4" t="s">
        <v>84</v>
      </c>
      <c r="C47" s="108"/>
      <c r="D47" s="11"/>
      <c r="E47" s="11"/>
      <c r="F47" s="9">
        <v>37628</v>
      </c>
      <c r="G47" s="9"/>
      <c r="H47" s="161">
        <v>47036</v>
      </c>
      <c r="I47" s="9"/>
      <c r="J47" s="9">
        <v>1140</v>
      </c>
      <c r="K47" s="9"/>
      <c r="L47" s="161">
        <v>1177</v>
      </c>
    </row>
    <row r="48" spans="1:21" ht="23">
      <c r="A48" s="4" t="s">
        <v>170</v>
      </c>
      <c r="C48" s="108"/>
      <c r="E48" s="11"/>
      <c r="H48" s="161"/>
      <c r="L48" s="161"/>
    </row>
    <row r="49" spans="1:21" ht="23">
      <c r="A49" s="4" t="s">
        <v>138</v>
      </c>
      <c r="C49" s="108"/>
      <c r="D49" s="11">
        <v>13</v>
      </c>
      <c r="E49" s="11"/>
      <c r="F49" s="9">
        <v>3129</v>
      </c>
      <c r="G49" s="9"/>
      <c r="H49" s="161">
        <v>3372</v>
      </c>
      <c r="I49" s="9"/>
      <c r="J49" s="9">
        <v>2229</v>
      </c>
      <c r="K49" s="9"/>
      <c r="L49" s="161">
        <v>2402</v>
      </c>
    </row>
    <row r="50" spans="1:21" ht="23">
      <c r="A50" s="4" t="s">
        <v>13</v>
      </c>
      <c r="C50" s="108"/>
      <c r="D50" s="11">
        <v>14</v>
      </c>
      <c r="E50" s="11"/>
      <c r="F50" s="9">
        <f>16425-1</f>
        <v>16424</v>
      </c>
      <c r="G50" s="9"/>
      <c r="H50" s="161">
        <v>9733</v>
      </c>
      <c r="I50" s="9"/>
      <c r="J50" s="9">
        <v>11784</v>
      </c>
      <c r="K50" s="9"/>
      <c r="L50" s="161">
        <v>6344</v>
      </c>
    </row>
    <row r="51" spans="1:21" ht="23">
      <c r="A51" s="8" t="s">
        <v>14</v>
      </c>
      <c r="C51" s="108"/>
      <c r="D51" s="11"/>
      <c r="E51" s="11"/>
      <c r="F51" s="20">
        <f>SUM(F43:F50)</f>
        <v>84134</v>
      </c>
      <c r="G51" s="21"/>
      <c r="H51" s="20">
        <f>SUM(H43:H50)</f>
        <v>110303</v>
      </c>
      <c r="I51" s="21"/>
      <c r="J51" s="20">
        <f>SUM(J43:J50)</f>
        <v>35113</v>
      </c>
      <c r="K51" s="11"/>
      <c r="L51" s="20">
        <f>SUM(L43:L50)</f>
        <v>51512</v>
      </c>
      <c r="O51" s="13"/>
      <c r="P51" s="13"/>
      <c r="S51" s="13"/>
      <c r="T51" s="13"/>
    </row>
    <row r="52" spans="1:21" ht="23">
      <c r="A52" s="8" t="s">
        <v>15</v>
      </c>
      <c r="C52" s="108"/>
      <c r="D52" s="11"/>
      <c r="E52" s="11"/>
      <c r="F52" s="13"/>
      <c r="G52" s="21"/>
      <c r="H52" s="13"/>
      <c r="I52" s="21"/>
      <c r="J52" s="13"/>
      <c r="K52" s="11"/>
      <c r="L52" s="13"/>
    </row>
    <row r="53" spans="1:21" ht="23">
      <c r="A53" s="4" t="s">
        <v>49</v>
      </c>
      <c r="C53" s="108"/>
      <c r="D53" s="11"/>
      <c r="E53" s="11"/>
      <c r="F53" s="170">
        <v>34656</v>
      </c>
      <c r="G53" s="21"/>
      <c r="H53" s="161">
        <v>33110</v>
      </c>
      <c r="I53" s="21"/>
      <c r="J53" s="170">
        <v>30313</v>
      </c>
      <c r="K53" s="21"/>
      <c r="L53" s="161">
        <v>28980</v>
      </c>
    </row>
    <row r="54" spans="1:21" ht="23">
      <c r="A54" s="4" t="s">
        <v>139</v>
      </c>
      <c r="C54" s="108"/>
      <c r="E54" s="11"/>
    </row>
    <row r="55" spans="1:21" ht="23">
      <c r="A55" s="4" t="s">
        <v>140</v>
      </c>
      <c r="C55" s="108"/>
      <c r="D55" s="11">
        <v>13</v>
      </c>
      <c r="E55" s="11"/>
      <c r="F55" s="104">
        <v>0</v>
      </c>
      <c r="G55" s="21"/>
      <c r="H55" s="161">
        <v>582</v>
      </c>
      <c r="I55" s="21"/>
      <c r="J55" s="14">
        <v>0</v>
      </c>
      <c r="K55" s="21"/>
      <c r="L55" s="161">
        <v>415</v>
      </c>
    </row>
    <row r="56" spans="1:21" ht="23">
      <c r="A56" s="4" t="s">
        <v>97</v>
      </c>
      <c r="C56" s="108"/>
      <c r="D56" s="11"/>
      <c r="E56" s="11"/>
      <c r="F56" s="14">
        <v>1340</v>
      </c>
      <c r="G56" s="21"/>
      <c r="H56" s="161">
        <v>509</v>
      </c>
      <c r="I56" s="21"/>
      <c r="J56" s="25">
        <v>26</v>
      </c>
      <c r="K56" s="21"/>
      <c r="L56" s="161">
        <v>26</v>
      </c>
    </row>
    <row r="57" spans="1:21" ht="23">
      <c r="A57" s="8" t="s">
        <v>16</v>
      </c>
      <c r="C57" s="108"/>
      <c r="D57" s="11"/>
      <c r="E57" s="11"/>
      <c r="F57" s="20">
        <f>SUM(F53:F56)</f>
        <v>35996</v>
      </c>
      <c r="G57" s="21"/>
      <c r="H57" s="20">
        <f>SUM(H53:H56)</f>
        <v>34201</v>
      </c>
      <c r="I57" s="21"/>
      <c r="J57" s="20">
        <f>SUM(J53:J56)</f>
        <v>30339</v>
      </c>
      <c r="K57" s="21"/>
      <c r="L57" s="20">
        <f>SUM(L53:L56)</f>
        <v>29421</v>
      </c>
      <c r="O57" s="13"/>
      <c r="P57" s="13"/>
      <c r="Q57" s="13"/>
      <c r="S57" s="13"/>
      <c r="T57" s="13"/>
      <c r="U57" s="13"/>
    </row>
    <row r="58" spans="1:21" ht="23">
      <c r="A58" s="8" t="s">
        <v>17</v>
      </c>
      <c r="C58" s="108"/>
      <c r="D58" s="108"/>
      <c r="E58" s="108"/>
      <c r="F58" s="20">
        <f>SUM(F51,F57)</f>
        <v>120130</v>
      </c>
      <c r="G58" s="21"/>
      <c r="H58" s="20">
        <f>SUM(H51,H57)</f>
        <v>144504</v>
      </c>
      <c r="I58" s="21"/>
      <c r="J58" s="20">
        <f>SUM(J51,J57)</f>
        <v>65452</v>
      </c>
      <c r="K58" s="108"/>
      <c r="L58" s="20">
        <f>SUM(L51,L57)</f>
        <v>80933</v>
      </c>
      <c r="O58" s="13"/>
      <c r="P58" s="13"/>
      <c r="Q58" s="13"/>
      <c r="S58" s="13"/>
      <c r="T58" s="13"/>
      <c r="U58" s="13"/>
    </row>
    <row r="59" spans="1:21" ht="23">
      <c r="A59" s="8" t="s">
        <v>18</v>
      </c>
      <c r="C59" s="108"/>
      <c r="D59" s="11"/>
      <c r="E59" s="108"/>
      <c r="F59" s="108"/>
      <c r="G59" s="9"/>
      <c r="H59" s="9"/>
      <c r="K59" s="108"/>
      <c r="L59" s="9"/>
    </row>
    <row r="60" spans="1:21" ht="23">
      <c r="A60" s="4" t="s">
        <v>19</v>
      </c>
      <c r="C60" s="108"/>
      <c r="D60" s="11"/>
      <c r="G60" s="9"/>
      <c r="H60" s="9"/>
      <c r="L60" s="9"/>
    </row>
    <row r="61" spans="1:21" ht="23">
      <c r="A61" s="4" t="s">
        <v>65</v>
      </c>
      <c r="C61" s="108"/>
      <c r="D61" s="11"/>
      <c r="E61" s="11"/>
      <c r="F61" s="11"/>
      <c r="G61" s="21"/>
      <c r="H61" s="13"/>
      <c r="K61" s="11"/>
      <c r="L61" s="13"/>
    </row>
    <row r="62" spans="1:21" ht="23.5" thickBot="1">
      <c r="A62" s="4" t="s">
        <v>91</v>
      </c>
      <c r="C62" s="108"/>
      <c r="D62" s="11"/>
      <c r="E62" s="11"/>
      <c r="F62" s="89">
        <v>200000</v>
      </c>
      <c r="G62" s="21"/>
      <c r="H62" s="163">
        <v>200000</v>
      </c>
      <c r="I62" s="21"/>
      <c r="J62" s="163">
        <v>200000</v>
      </c>
      <c r="K62" s="21"/>
      <c r="L62" s="163">
        <v>200000</v>
      </c>
    </row>
    <row r="63" spans="1:21" ht="23.5" thickTop="1">
      <c r="A63" s="4" t="s">
        <v>64</v>
      </c>
      <c r="C63" s="108"/>
      <c r="D63" s="108"/>
      <c r="E63" s="108"/>
      <c r="F63" s="13"/>
      <c r="G63" s="21"/>
      <c r="H63" s="13"/>
      <c r="I63" s="21"/>
      <c r="J63" s="13"/>
      <c r="K63" s="21"/>
      <c r="L63" s="13"/>
    </row>
    <row r="64" spans="1:21" ht="23">
      <c r="A64" s="4" t="s">
        <v>91</v>
      </c>
      <c r="C64" s="108"/>
      <c r="D64" s="108"/>
      <c r="E64" s="108"/>
      <c r="F64" s="13">
        <v>200000</v>
      </c>
      <c r="G64" s="21"/>
      <c r="H64" s="13">
        <v>200000</v>
      </c>
      <c r="I64" s="21"/>
      <c r="J64" s="13">
        <v>200000</v>
      </c>
      <c r="K64" s="21"/>
      <c r="L64" s="13">
        <v>200000</v>
      </c>
    </row>
    <row r="65" spans="1:21" s="63" customFormat="1" ht="21.75" customHeight="1">
      <c r="A65" s="63" t="s">
        <v>107</v>
      </c>
      <c r="C65" s="91"/>
      <c r="D65" s="91"/>
      <c r="E65" s="77"/>
      <c r="F65" s="90">
        <v>115342</v>
      </c>
      <c r="G65" s="77"/>
      <c r="H65" s="162">
        <v>115342</v>
      </c>
      <c r="I65" s="159"/>
      <c r="J65" s="162">
        <v>115342</v>
      </c>
      <c r="K65" s="159"/>
      <c r="L65" s="162">
        <v>115342</v>
      </c>
      <c r="O65" s="84"/>
      <c r="P65" s="27"/>
      <c r="Q65" s="27"/>
      <c r="R65" s="84"/>
      <c r="S65" s="84"/>
      <c r="T65" s="27"/>
      <c r="U65" s="27"/>
    </row>
    <row r="66" spans="1:21" s="63" customFormat="1" ht="21.75" customHeight="1">
      <c r="A66" s="63" t="s">
        <v>114</v>
      </c>
      <c r="C66" s="91"/>
      <c r="D66" s="91"/>
      <c r="E66" s="77"/>
      <c r="F66" s="90"/>
      <c r="G66" s="77"/>
      <c r="H66" s="158"/>
      <c r="I66" s="159"/>
      <c r="J66" s="162"/>
      <c r="K66" s="159"/>
      <c r="L66" s="158"/>
      <c r="O66" s="84"/>
      <c r="P66" s="27"/>
      <c r="Q66" s="27"/>
      <c r="R66" s="84"/>
      <c r="S66" s="84"/>
      <c r="T66" s="27"/>
      <c r="U66" s="27"/>
    </row>
    <row r="67" spans="1:21" s="63" customFormat="1" ht="21.75" customHeight="1">
      <c r="A67" s="63" t="s">
        <v>115</v>
      </c>
      <c r="C67" s="91"/>
      <c r="D67" s="91"/>
      <c r="E67" s="77"/>
      <c r="F67" s="90">
        <v>-76852</v>
      </c>
      <c r="G67" s="77"/>
      <c r="H67" s="158">
        <v>-76852</v>
      </c>
      <c r="I67" s="159"/>
      <c r="J67" s="162">
        <v>-54000</v>
      </c>
      <c r="K67" s="159"/>
      <c r="L67" s="158">
        <v>-54000</v>
      </c>
      <c r="O67" s="84"/>
      <c r="P67" s="27"/>
      <c r="Q67" s="27"/>
      <c r="R67" s="84"/>
      <c r="S67" s="84"/>
      <c r="T67" s="27"/>
      <c r="U67" s="27"/>
    </row>
    <row r="68" spans="1:21" ht="23">
      <c r="A68" s="4" t="s">
        <v>20</v>
      </c>
      <c r="C68" s="108"/>
      <c r="F68" s="9"/>
      <c r="G68" s="9"/>
      <c r="H68" s="9"/>
      <c r="I68" s="9"/>
      <c r="J68" s="9"/>
      <c r="K68" s="9"/>
      <c r="L68" s="9"/>
    </row>
    <row r="69" spans="1:21" ht="23">
      <c r="A69" s="4" t="s">
        <v>21</v>
      </c>
      <c r="C69" s="108"/>
      <c r="D69" s="11"/>
      <c r="E69" s="11"/>
      <c r="F69" s="9"/>
      <c r="G69" s="9"/>
      <c r="H69" s="158"/>
      <c r="I69" s="9"/>
      <c r="J69" s="9"/>
      <c r="K69" s="9"/>
      <c r="L69" s="158"/>
    </row>
    <row r="70" spans="1:21" ht="23">
      <c r="A70" s="4" t="s">
        <v>124</v>
      </c>
      <c r="C70" s="108"/>
      <c r="D70" s="11"/>
      <c r="E70" s="11"/>
      <c r="F70" s="25">
        <v>20000</v>
      </c>
      <c r="G70" s="9"/>
      <c r="H70" s="158">
        <v>20000</v>
      </c>
      <c r="I70" s="9"/>
      <c r="J70" s="9">
        <v>20000</v>
      </c>
      <c r="K70" s="9"/>
      <c r="L70" s="158">
        <v>20000</v>
      </c>
    </row>
    <row r="71" spans="1:21" ht="23">
      <c r="A71" s="4" t="s">
        <v>125</v>
      </c>
      <c r="C71" s="108"/>
      <c r="D71" s="11"/>
      <c r="E71" s="11"/>
      <c r="F71" s="25">
        <v>5000</v>
      </c>
      <c r="G71" s="9"/>
      <c r="H71" s="158">
        <v>5000</v>
      </c>
      <c r="I71" s="9"/>
      <c r="J71" s="9">
        <v>0</v>
      </c>
      <c r="K71" s="9"/>
      <c r="L71" s="158">
        <v>0</v>
      </c>
    </row>
    <row r="72" spans="1:21" ht="23">
      <c r="A72" s="4" t="s">
        <v>22</v>
      </c>
      <c r="C72" s="108"/>
      <c r="F72" s="9">
        <f>243073</f>
        <v>243073</v>
      </c>
      <c r="G72" s="9"/>
      <c r="H72" s="161">
        <v>199180</v>
      </c>
      <c r="I72" s="9"/>
      <c r="J72" s="9">
        <f>196231-1</f>
        <v>196230</v>
      </c>
      <c r="K72" s="9"/>
      <c r="L72" s="161">
        <v>159377</v>
      </c>
    </row>
    <row r="73" spans="1:21" ht="23">
      <c r="A73" s="4" t="s">
        <v>81</v>
      </c>
      <c r="C73" s="108"/>
      <c r="D73" s="33"/>
      <c r="E73" s="11"/>
      <c r="F73" s="13">
        <v>4307</v>
      </c>
      <c r="G73" s="21"/>
      <c r="H73" s="161">
        <v>2234</v>
      </c>
      <c r="I73" s="21"/>
      <c r="J73" s="13">
        <f>3169+1</f>
        <v>3170</v>
      </c>
      <c r="K73" s="21"/>
      <c r="L73" s="161">
        <v>1612</v>
      </c>
    </row>
    <row r="74" spans="1:21" ht="23">
      <c r="A74" s="34" t="s">
        <v>82</v>
      </c>
      <c r="C74" s="108"/>
      <c r="F74" s="20">
        <f>SUM(F64:F73)</f>
        <v>510870</v>
      </c>
      <c r="G74" s="13"/>
      <c r="H74" s="20">
        <f>SUM(H64:H73)</f>
        <v>464904</v>
      </c>
      <c r="I74" s="13"/>
      <c r="J74" s="20">
        <f>SUM(J64:J73)</f>
        <v>480742</v>
      </c>
      <c r="K74" s="27"/>
      <c r="L74" s="20">
        <f>SUM(L64:L73)</f>
        <v>442331</v>
      </c>
      <c r="O74" s="13"/>
      <c r="P74" s="13"/>
      <c r="Q74" s="13"/>
    </row>
    <row r="75" spans="1:21" ht="23.5" thickBot="1">
      <c r="A75" s="8" t="s">
        <v>23</v>
      </c>
      <c r="C75" s="108"/>
      <c r="F75" s="22">
        <f>SUM(F74,F58)</f>
        <v>631000</v>
      </c>
      <c r="G75" s="9"/>
      <c r="H75" s="22">
        <f>SUM(H74,H58)</f>
        <v>609408</v>
      </c>
      <c r="I75" s="9"/>
      <c r="J75" s="22">
        <f>SUM(J74,J58)</f>
        <v>546194</v>
      </c>
      <c r="L75" s="22">
        <f>SUM(L74,L58)</f>
        <v>523264</v>
      </c>
      <c r="O75" s="13"/>
      <c r="P75" s="13"/>
      <c r="Q75" s="13"/>
    </row>
    <row r="76" spans="1:21" ht="23.5" thickTop="1">
      <c r="A76" s="8"/>
      <c r="C76" s="108"/>
      <c r="F76" s="13">
        <f>SUM(F75-F28)</f>
        <v>0</v>
      </c>
      <c r="G76" s="9"/>
      <c r="H76" s="13">
        <f>SUM(H75-H28)</f>
        <v>0</v>
      </c>
      <c r="I76" s="9"/>
      <c r="J76" s="13">
        <f>SUM(J75-J28)</f>
        <v>0</v>
      </c>
      <c r="L76" s="13">
        <f>SUM(L75-L28)</f>
        <v>0</v>
      </c>
    </row>
    <row r="77" spans="1:21" ht="23">
      <c r="A77" s="4" t="s">
        <v>169</v>
      </c>
      <c r="C77" s="108"/>
    </row>
    <row r="78" spans="1:21" ht="23">
      <c r="C78" s="108"/>
    </row>
    <row r="79" spans="1:21" ht="23">
      <c r="A79" s="19"/>
      <c r="B79" s="19"/>
      <c r="C79" s="108"/>
      <c r="I79" s="19"/>
      <c r="J79" s="19"/>
      <c r="K79" s="19"/>
      <c r="L79" s="19"/>
    </row>
    <row r="80" spans="1:21" ht="23">
      <c r="A80" s="196" t="s">
        <v>108</v>
      </c>
      <c r="B80" s="196"/>
      <c r="C80" s="108"/>
      <c r="G80" s="2"/>
      <c r="I80" s="2" t="s">
        <v>116</v>
      </c>
      <c r="J80" s="2"/>
      <c r="K80" s="2"/>
      <c r="L80" s="2"/>
    </row>
    <row r="81" spans="1:12" ht="23">
      <c r="A81" s="197" t="s">
        <v>9</v>
      </c>
      <c r="B81" s="197"/>
      <c r="C81" s="108"/>
      <c r="G81" s="2"/>
      <c r="I81" s="2" t="s">
        <v>9</v>
      </c>
      <c r="J81" s="2"/>
      <c r="K81" s="2"/>
      <c r="L81" s="2"/>
    </row>
  </sheetData>
  <mergeCells count="8">
    <mergeCell ref="A80:B80"/>
    <mergeCell ref="A81:B81"/>
    <mergeCell ref="F5:H5"/>
    <mergeCell ref="J5:L5"/>
    <mergeCell ref="F39:H39"/>
    <mergeCell ref="J39:L39"/>
    <mergeCell ref="A33:B33"/>
    <mergeCell ref="A34:B34"/>
  </mergeCells>
  <pageMargins left="0.78740157480314965" right="0.27559055118110237" top="0.78740157480314965" bottom="0.19685039370078741" header="0.19685039370078741" footer="0.19685039370078741"/>
  <pageSetup paperSize="9" scale="72" orientation="portrait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65"/>
  <sheetViews>
    <sheetView showGridLines="0" topLeftCell="A13" zoomScale="90" zoomScaleNormal="90" zoomScaleSheetLayoutView="66" workbookViewId="0">
      <selection activeCell="A42" sqref="A42"/>
    </sheetView>
  </sheetViews>
  <sheetFormatPr defaultColWidth="10.6328125" defaultRowHeight="24" customHeight="1"/>
  <cols>
    <col min="1" max="1" width="33.54296875" style="4" customWidth="1"/>
    <col min="2" max="2" width="6.54296875" style="4" customWidth="1"/>
    <col min="3" max="3" width="22.54296875" style="4" customWidth="1"/>
    <col min="4" max="4" width="7.08984375" style="4" customWidth="1"/>
    <col min="5" max="5" width="1.6328125" style="4" customWidth="1"/>
    <col min="6" max="6" width="13.6328125" style="4" customWidth="1"/>
    <col min="7" max="7" width="1.6328125" style="4" customWidth="1"/>
    <col min="8" max="8" width="13.6328125" style="4" customWidth="1"/>
    <col min="9" max="9" width="1.6328125" style="4" customWidth="1"/>
    <col min="10" max="10" width="13.6328125" style="4" customWidth="1"/>
    <col min="11" max="11" width="2.90625" style="4" customWidth="1"/>
    <col min="12" max="12" width="13.6328125" style="4" customWidth="1"/>
    <col min="13" max="13" width="1.36328125" style="4" customWidth="1"/>
    <col min="14" max="15" width="0" style="4" hidden="1" customWidth="1"/>
    <col min="16" max="16" width="8.54296875" style="4" hidden="1" customWidth="1"/>
    <col min="17" max="17" width="41.36328125" style="4" hidden="1" customWidth="1"/>
    <col min="18" max="16384" width="10.6328125" style="4"/>
  </cols>
  <sheetData>
    <row r="1" spans="1:19" ht="24" customHeight="1">
      <c r="M1" s="3" t="s">
        <v>70</v>
      </c>
    </row>
    <row r="2" spans="1:19" s="1" customFormat="1" ht="23">
      <c r="A2" s="1" t="s">
        <v>89</v>
      </c>
    </row>
    <row r="3" spans="1:19" s="1" customFormat="1" ht="23">
      <c r="A3" s="1" t="s">
        <v>59</v>
      </c>
    </row>
    <row r="4" spans="1:19" s="1" customFormat="1" ht="23">
      <c r="A4" s="1" t="s">
        <v>177</v>
      </c>
    </row>
    <row r="5" spans="1:19" ht="23">
      <c r="A5" s="2"/>
      <c r="B5" s="2"/>
      <c r="C5" s="2"/>
      <c r="D5" s="2"/>
      <c r="E5" s="2"/>
      <c r="F5" s="2"/>
      <c r="G5" s="2"/>
      <c r="H5" s="2"/>
      <c r="I5" s="2"/>
      <c r="J5" s="3"/>
      <c r="K5" s="2"/>
      <c r="L5" s="3"/>
      <c r="M5" s="3" t="s">
        <v>66</v>
      </c>
    </row>
    <row r="6" spans="1:19" ht="23">
      <c r="A6" s="2"/>
      <c r="B6" s="2"/>
      <c r="C6" s="2"/>
      <c r="D6" s="2"/>
      <c r="E6" s="2"/>
      <c r="F6" s="199" t="s">
        <v>76</v>
      </c>
      <c r="G6" s="199"/>
      <c r="H6" s="199"/>
      <c r="I6" s="2"/>
      <c r="J6" s="198" t="s">
        <v>77</v>
      </c>
      <c r="K6" s="198"/>
      <c r="L6" s="198"/>
      <c r="M6" s="3"/>
    </row>
    <row r="7" spans="1:19" ht="23">
      <c r="A7" s="2"/>
      <c r="B7" s="2"/>
      <c r="C7" s="2"/>
      <c r="D7" s="5" t="s">
        <v>0</v>
      </c>
      <c r="E7" s="2"/>
      <c r="F7" s="110">
        <v>2564</v>
      </c>
      <c r="G7" s="2"/>
      <c r="H7" s="110">
        <v>2563</v>
      </c>
      <c r="I7" s="2"/>
      <c r="J7" s="110">
        <v>2564</v>
      </c>
      <c r="K7" s="2"/>
      <c r="L7" s="110">
        <v>2563</v>
      </c>
    </row>
    <row r="8" spans="1:19" ht="23">
      <c r="A8" s="101" t="s">
        <v>203</v>
      </c>
      <c r="B8" s="2"/>
      <c r="C8" s="2"/>
      <c r="D8" s="23"/>
      <c r="E8" s="2"/>
      <c r="F8" s="111"/>
      <c r="G8" s="2"/>
      <c r="H8" s="111"/>
      <c r="I8" s="2"/>
      <c r="J8" s="112"/>
      <c r="K8" s="7"/>
      <c r="L8" s="112"/>
    </row>
    <row r="9" spans="1:19" ht="23">
      <c r="A9" s="4" t="s">
        <v>204</v>
      </c>
      <c r="B9" s="2"/>
      <c r="C9" s="2"/>
      <c r="D9" s="91">
        <v>3</v>
      </c>
      <c r="E9" s="2"/>
      <c r="F9" s="113">
        <v>99734</v>
      </c>
      <c r="G9" s="2"/>
      <c r="H9" s="113">
        <v>93707</v>
      </c>
      <c r="I9" s="2"/>
      <c r="J9" s="114">
        <v>73624</v>
      </c>
      <c r="K9" s="2"/>
      <c r="L9" s="113">
        <v>67951</v>
      </c>
    </row>
    <row r="10" spans="1:19" ht="23">
      <c r="A10" s="4" t="s">
        <v>24</v>
      </c>
      <c r="B10" s="2"/>
      <c r="C10" s="2"/>
      <c r="D10" s="91">
        <v>3</v>
      </c>
      <c r="E10" s="2"/>
      <c r="F10" s="113">
        <v>-19965</v>
      </c>
      <c r="G10" s="2"/>
      <c r="H10" s="113">
        <v>-20458</v>
      </c>
      <c r="I10" s="2"/>
      <c r="J10" s="114">
        <v>-11287</v>
      </c>
      <c r="K10" s="2"/>
      <c r="L10" s="113">
        <v>-10032</v>
      </c>
      <c r="N10" s="27"/>
      <c r="O10" s="27"/>
    </row>
    <row r="11" spans="1:19" ht="23">
      <c r="A11" s="8" t="s">
        <v>25</v>
      </c>
      <c r="B11" s="2"/>
      <c r="C11" s="2"/>
      <c r="D11" s="91"/>
      <c r="E11" s="2"/>
      <c r="F11" s="115">
        <f>SUM(F9:F10)</f>
        <v>79769</v>
      </c>
      <c r="G11" s="2"/>
      <c r="H11" s="115">
        <f>SUM(H9:H10)</f>
        <v>73249</v>
      </c>
      <c r="I11" s="2"/>
      <c r="J11" s="115">
        <f>SUM(J9:J10)</f>
        <v>62337</v>
      </c>
      <c r="K11" s="2"/>
      <c r="L11" s="115">
        <f>SUM(L9:L10)</f>
        <v>57919</v>
      </c>
      <c r="S11" s="116"/>
    </row>
    <row r="12" spans="1:19" ht="23">
      <c r="A12" s="117" t="s">
        <v>180</v>
      </c>
      <c r="B12" s="2"/>
      <c r="C12" s="2"/>
      <c r="D12" s="91"/>
      <c r="E12" s="2"/>
      <c r="F12" s="178">
        <v>0</v>
      </c>
      <c r="G12" s="2"/>
      <c r="H12" s="178">
        <v>0</v>
      </c>
      <c r="I12" s="2"/>
      <c r="J12" s="178">
        <v>4200</v>
      </c>
      <c r="K12" s="2"/>
      <c r="L12" s="178">
        <v>3260</v>
      </c>
      <c r="S12" s="116"/>
    </row>
    <row r="13" spans="1:19" ht="23">
      <c r="A13" s="117" t="s">
        <v>26</v>
      </c>
      <c r="B13" s="2"/>
      <c r="C13" s="2"/>
      <c r="D13" s="91">
        <v>3</v>
      </c>
      <c r="E13" s="2"/>
      <c r="F13" s="14">
        <v>214</v>
      </c>
      <c r="G13" s="118"/>
      <c r="H13" s="14">
        <v>509</v>
      </c>
      <c r="I13" s="118"/>
      <c r="J13" s="14">
        <v>257</v>
      </c>
      <c r="K13" s="118"/>
      <c r="L13" s="14">
        <v>411</v>
      </c>
      <c r="N13" s="119" t="s">
        <v>153</v>
      </c>
      <c r="O13" s="120" t="s">
        <v>146</v>
      </c>
      <c r="P13" s="121" t="s">
        <v>149</v>
      </c>
      <c r="Q13" s="122" t="s">
        <v>152</v>
      </c>
      <c r="S13" s="123"/>
    </row>
    <row r="14" spans="1:19" ht="23">
      <c r="A14" s="8" t="s">
        <v>27</v>
      </c>
      <c r="B14" s="2"/>
      <c r="C14" s="2"/>
      <c r="E14" s="2"/>
      <c r="F14" s="115">
        <f>SUM(F11:F13)</f>
        <v>79983</v>
      </c>
      <c r="G14" s="2"/>
      <c r="H14" s="115">
        <f>SUM(H11:H13)</f>
        <v>73758</v>
      </c>
      <c r="I14" s="2"/>
      <c r="J14" s="115">
        <f>SUM(J11:J13)</f>
        <v>66794</v>
      </c>
      <c r="K14" s="2"/>
      <c r="L14" s="115">
        <f>SUM(L11:L13)</f>
        <v>61590</v>
      </c>
      <c r="O14" s="124" t="s">
        <v>147</v>
      </c>
      <c r="P14" s="27" t="s">
        <v>150</v>
      </c>
      <c r="Q14" s="125" t="s">
        <v>167</v>
      </c>
    </row>
    <row r="15" spans="1:19" ht="23">
      <c r="A15" s="4" t="s">
        <v>28</v>
      </c>
      <c r="B15" s="2"/>
      <c r="C15" s="2"/>
      <c r="D15" s="91">
        <v>3</v>
      </c>
      <c r="E15" s="2"/>
      <c r="F15" s="113">
        <v>-12501</v>
      </c>
      <c r="G15" s="2"/>
      <c r="H15" s="113">
        <v>-13196</v>
      </c>
      <c r="I15" s="2"/>
      <c r="J15" s="14">
        <v>-9744</v>
      </c>
      <c r="K15" s="2"/>
      <c r="L15" s="113">
        <v>-10071</v>
      </c>
      <c r="O15" s="126" t="s">
        <v>148</v>
      </c>
      <c r="P15" s="127"/>
      <c r="Q15" s="128"/>
    </row>
    <row r="16" spans="1:19" ht="23">
      <c r="A16" s="4" t="s">
        <v>29</v>
      </c>
      <c r="B16" s="2"/>
      <c r="C16" s="2"/>
      <c r="D16" s="91">
        <v>3</v>
      </c>
      <c r="E16" s="2"/>
      <c r="F16" s="14">
        <f>-23144+31</f>
        <v>-23113</v>
      </c>
      <c r="G16" s="118"/>
      <c r="H16" s="14">
        <v>-24377</v>
      </c>
      <c r="I16" s="118"/>
      <c r="J16" s="14">
        <v>-21240</v>
      </c>
      <c r="K16" s="118"/>
      <c r="L16" s="14">
        <v>-20632</v>
      </c>
      <c r="O16" s="27"/>
      <c r="P16" s="27"/>
      <c r="Q16" s="27"/>
    </row>
    <row r="17" spans="1:17" ht="23">
      <c r="A17" s="170" t="s">
        <v>172</v>
      </c>
      <c r="B17" s="2"/>
      <c r="C17" s="2"/>
      <c r="D17" s="91"/>
      <c r="E17" s="2"/>
      <c r="F17" s="14"/>
      <c r="G17" s="118"/>
      <c r="H17" s="14"/>
      <c r="I17" s="118"/>
      <c r="J17" s="14"/>
      <c r="K17" s="118"/>
      <c r="L17" s="14"/>
      <c r="O17" s="27"/>
      <c r="P17" s="27"/>
      <c r="Q17" s="27"/>
    </row>
    <row r="18" spans="1:17" ht="23">
      <c r="A18" s="170" t="s">
        <v>141</v>
      </c>
      <c r="B18" s="2"/>
      <c r="C18" s="2"/>
      <c r="D18" s="91"/>
      <c r="E18" s="2"/>
      <c r="F18" s="14">
        <v>49</v>
      </c>
      <c r="G18" s="118"/>
      <c r="H18" s="14">
        <f>387+1009</f>
        <v>1396</v>
      </c>
      <c r="I18" s="118"/>
      <c r="J18" s="14">
        <v>32</v>
      </c>
      <c r="K18" s="118"/>
      <c r="L18" s="14">
        <f>396+804</f>
        <v>1200</v>
      </c>
      <c r="N18" s="119" t="s">
        <v>153</v>
      </c>
      <c r="O18" s="129" t="s">
        <v>151</v>
      </c>
      <c r="P18" s="27"/>
      <c r="Q18" s="27"/>
    </row>
    <row r="19" spans="1:17" ht="23">
      <c r="A19" s="34" t="s">
        <v>171</v>
      </c>
      <c r="B19" s="2"/>
      <c r="C19" s="2"/>
      <c r="D19" s="91"/>
      <c r="E19" s="2"/>
      <c r="F19" s="115">
        <f>SUM(F14:F18)</f>
        <v>44418</v>
      </c>
      <c r="G19" s="2"/>
      <c r="H19" s="115">
        <f>SUM(H14:H18)</f>
        <v>37581</v>
      </c>
      <c r="I19" s="2"/>
      <c r="J19" s="115">
        <f>SUM(J14:J18)</f>
        <v>35842</v>
      </c>
      <c r="K19" s="2"/>
      <c r="L19" s="115">
        <f>SUM(L14:L18)</f>
        <v>32087</v>
      </c>
      <c r="O19" s="27"/>
      <c r="P19" s="27"/>
      <c r="Q19" s="27"/>
    </row>
    <row r="20" spans="1:17" ht="23">
      <c r="A20" s="133" t="s">
        <v>187</v>
      </c>
      <c r="B20" s="2"/>
      <c r="C20" s="2"/>
      <c r="D20" s="91">
        <v>9</v>
      </c>
      <c r="E20" s="2"/>
      <c r="F20" s="14">
        <v>-31</v>
      </c>
      <c r="G20" s="118"/>
      <c r="H20" s="14">
        <v>-266</v>
      </c>
      <c r="I20" s="118"/>
      <c r="J20" s="14">
        <v>0</v>
      </c>
      <c r="K20" s="118"/>
      <c r="L20" s="14">
        <v>0</v>
      </c>
    </row>
    <row r="21" spans="1:17" ht="23">
      <c r="A21" s="117" t="s">
        <v>165</v>
      </c>
      <c r="B21" s="2"/>
      <c r="C21" s="2"/>
      <c r="D21" s="91"/>
      <c r="E21" s="2"/>
      <c r="F21" s="14">
        <v>751</v>
      </c>
      <c r="G21" s="118"/>
      <c r="H21" s="14">
        <v>1197</v>
      </c>
      <c r="I21" s="118"/>
      <c r="J21" s="14">
        <v>564</v>
      </c>
      <c r="K21" s="118"/>
      <c r="L21" s="14">
        <v>944</v>
      </c>
      <c r="N21" s="119" t="s">
        <v>153</v>
      </c>
      <c r="O21" s="130" t="s">
        <v>154</v>
      </c>
      <c r="P21" s="131" t="s">
        <v>168</v>
      </c>
      <c r="Q21" s="132"/>
    </row>
    <row r="22" spans="1:17" s="134" customFormat="1" ht="23">
      <c r="A22" s="133" t="s">
        <v>144</v>
      </c>
      <c r="B22" s="2"/>
      <c r="C22" s="2"/>
      <c r="D22" s="91"/>
      <c r="E22" s="2"/>
      <c r="F22" s="186">
        <v>-51</v>
      </c>
      <c r="G22" s="187"/>
      <c r="H22" s="186">
        <v>-92</v>
      </c>
      <c r="I22" s="187"/>
      <c r="J22" s="186">
        <v>-35</v>
      </c>
      <c r="K22" s="187"/>
      <c r="L22" s="186">
        <v>-92</v>
      </c>
    </row>
    <row r="23" spans="1:17" ht="23">
      <c r="A23" s="8" t="s">
        <v>61</v>
      </c>
      <c r="B23" s="2"/>
      <c r="C23" s="2"/>
      <c r="D23" s="109"/>
      <c r="E23" s="2"/>
      <c r="F23" s="14">
        <f>SUM(F19:F22)</f>
        <v>45087</v>
      </c>
      <c r="G23" s="2"/>
      <c r="H23" s="14">
        <f>SUM(H19:H22)</f>
        <v>38420</v>
      </c>
      <c r="I23" s="2"/>
      <c r="J23" s="14">
        <f>SUM(J19:J22)</f>
        <v>36371</v>
      </c>
      <c r="K23" s="136"/>
      <c r="L23" s="14">
        <f>SUM(L19:L22)</f>
        <v>32939</v>
      </c>
    </row>
    <row r="24" spans="1:17" ht="23">
      <c r="A24" s="4" t="s">
        <v>87</v>
      </c>
      <c r="B24" s="2"/>
      <c r="C24" s="2"/>
      <c r="D24" s="109">
        <v>15</v>
      </c>
      <c r="E24" s="2"/>
      <c r="F24" s="113">
        <v>-1966</v>
      </c>
      <c r="G24" s="2"/>
      <c r="H24" s="113">
        <v>2405</v>
      </c>
      <c r="I24" s="2"/>
      <c r="J24" s="135">
        <v>-89</v>
      </c>
      <c r="K24" s="2"/>
      <c r="L24" s="113">
        <v>3561</v>
      </c>
    </row>
    <row r="25" spans="1:17" ht="23">
      <c r="A25" s="8" t="s">
        <v>93</v>
      </c>
      <c r="B25" s="2"/>
      <c r="C25" s="2"/>
      <c r="D25" s="109"/>
      <c r="E25" s="2"/>
      <c r="F25" s="16">
        <f>SUM(F23:F24)</f>
        <v>43121</v>
      </c>
      <c r="G25" s="2"/>
      <c r="H25" s="16">
        <f>SUM(H23:H24)</f>
        <v>40825</v>
      </c>
      <c r="I25" s="2"/>
      <c r="J25" s="16">
        <f>SUM(J23:J24)</f>
        <v>36282</v>
      </c>
      <c r="K25" s="136"/>
      <c r="L25" s="16">
        <f>SUM(L23:L24)</f>
        <v>36500</v>
      </c>
    </row>
    <row r="26" spans="1:17" ht="17.25" customHeight="1">
      <c r="B26" s="2"/>
      <c r="C26" s="2"/>
      <c r="E26" s="2"/>
      <c r="F26" s="137"/>
      <c r="G26" s="2"/>
      <c r="H26" s="137"/>
      <c r="I26" s="2"/>
      <c r="J26" s="137"/>
      <c r="K26" s="2"/>
      <c r="L26" s="137"/>
    </row>
    <row r="27" spans="1:17" ht="23">
      <c r="A27" s="8" t="s">
        <v>103</v>
      </c>
      <c r="B27" s="2"/>
      <c r="C27" s="2"/>
      <c r="E27" s="2"/>
      <c r="F27" s="137"/>
      <c r="G27" s="2"/>
      <c r="H27" s="137"/>
      <c r="I27" s="2"/>
      <c r="J27" s="137"/>
      <c r="K27" s="2"/>
      <c r="L27" s="137"/>
    </row>
    <row r="28" spans="1:17" ht="23">
      <c r="A28" s="12" t="s">
        <v>105</v>
      </c>
      <c r="B28" s="2"/>
      <c r="C28" s="2"/>
      <c r="E28" s="2"/>
      <c r="F28" s="137"/>
      <c r="G28" s="2"/>
      <c r="H28" s="137"/>
      <c r="I28" s="2"/>
      <c r="J28" s="137"/>
      <c r="K28" s="2"/>
      <c r="L28" s="137"/>
    </row>
    <row r="29" spans="1:17" ht="23">
      <c r="A29" s="188" t="s">
        <v>181</v>
      </c>
      <c r="B29" s="2"/>
      <c r="C29" s="2"/>
      <c r="E29" s="2"/>
      <c r="F29" s="113"/>
      <c r="G29" s="2"/>
      <c r="H29" s="137"/>
      <c r="I29" s="2"/>
      <c r="J29" s="113"/>
      <c r="K29" s="2"/>
      <c r="L29" s="137"/>
    </row>
    <row r="30" spans="1:17" ht="23">
      <c r="A30" s="189" t="s">
        <v>142</v>
      </c>
      <c r="B30" s="2"/>
      <c r="C30" s="2"/>
      <c r="D30" s="109" t="s">
        <v>188</v>
      </c>
      <c r="E30" s="2"/>
      <c r="F30" s="135">
        <v>-283</v>
      </c>
      <c r="G30" s="2"/>
      <c r="H30" s="135">
        <v>-266</v>
      </c>
      <c r="I30" s="2"/>
      <c r="J30" s="135">
        <v>-210</v>
      </c>
      <c r="K30" s="2"/>
      <c r="L30" s="135">
        <v>-209</v>
      </c>
    </row>
    <row r="31" spans="1:17" ht="23">
      <c r="A31" s="188" t="s">
        <v>182</v>
      </c>
      <c r="B31" s="2"/>
      <c r="C31" s="2"/>
      <c r="D31" s="109"/>
      <c r="E31" s="2"/>
    </row>
    <row r="32" spans="1:17" ht="23">
      <c r="A32" s="188" t="s">
        <v>183</v>
      </c>
      <c r="B32" s="2"/>
      <c r="C32" s="2"/>
      <c r="D32" s="109"/>
      <c r="E32" s="2"/>
      <c r="F32" s="135">
        <f>SUM(F30)</f>
        <v>-283</v>
      </c>
      <c r="G32" s="2"/>
      <c r="H32" s="135">
        <f>SUM(H30)</f>
        <v>-266</v>
      </c>
      <c r="I32" s="2"/>
      <c r="J32" s="135">
        <f>SUM(J30)</f>
        <v>-210</v>
      </c>
      <c r="K32" s="2"/>
      <c r="L32" s="135">
        <f>SUM(L30)</f>
        <v>-209</v>
      </c>
    </row>
    <row r="33" spans="1:13" ht="23">
      <c r="A33" s="138"/>
      <c r="B33" s="2"/>
      <c r="C33" s="2"/>
      <c r="D33" s="109"/>
      <c r="E33" s="2"/>
      <c r="F33" s="14"/>
      <c r="G33" s="2"/>
      <c r="H33" s="14"/>
      <c r="I33" s="2"/>
      <c r="J33" s="14"/>
      <c r="K33" s="2"/>
      <c r="L33" s="14"/>
    </row>
    <row r="34" spans="1:13" ht="24" customHeight="1">
      <c r="A34" s="4" t="s">
        <v>169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</row>
    <row r="35" spans="1:13" ht="24" customHeight="1">
      <c r="C35" s="192"/>
    </row>
    <row r="36" spans="1:13" ht="24" customHeight="1">
      <c r="A36" s="19"/>
      <c r="C36" s="192"/>
      <c r="E36" s="2"/>
      <c r="F36" s="2"/>
      <c r="G36" s="19"/>
      <c r="H36" s="19"/>
      <c r="I36" s="19"/>
      <c r="J36" s="19"/>
      <c r="K36" s="19"/>
      <c r="L36" s="19"/>
    </row>
    <row r="37" spans="1:13" ht="24" customHeight="1">
      <c r="A37" s="2" t="s">
        <v>108</v>
      </c>
      <c r="C37" s="192"/>
      <c r="E37" s="2"/>
      <c r="F37" s="2"/>
      <c r="G37" s="196" t="s">
        <v>116</v>
      </c>
      <c r="H37" s="196"/>
      <c r="I37" s="196"/>
      <c r="J37" s="196"/>
      <c r="K37" s="196"/>
      <c r="L37" s="196"/>
    </row>
    <row r="38" spans="1:13" ht="24" customHeight="1">
      <c r="A38" s="2" t="s">
        <v>9</v>
      </c>
      <c r="C38" s="192"/>
      <c r="E38" s="2"/>
      <c r="F38" s="2"/>
      <c r="G38" s="197" t="s">
        <v>9</v>
      </c>
      <c r="H38" s="197"/>
      <c r="I38" s="197"/>
      <c r="J38" s="197"/>
      <c r="K38" s="197"/>
      <c r="L38" s="197"/>
    </row>
    <row r="39" spans="1:13" ht="24" customHeight="1">
      <c r="M39" s="3" t="s">
        <v>70</v>
      </c>
    </row>
    <row r="40" spans="1:13" s="1" customFormat="1" ht="23">
      <c r="A40" s="1" t="s">
        <v>89</v>
      </c>
    </row>
    <row r="41" spans="1:13" s="1" customFormat="1" ht="23">
      <c r="A41" s="1" t="s">
        <v>215</v>
      </c>
    </row>
    <row r="42" spans="1:13" s="1" customFormat="1" ht="23">
      <c r="A42" s="1" t="s">
        <v>177</v>
      </c>
    </row>
    <row r="43" spans="1:13" ht="23">
      <c r="A43" s="2"/>
      <c r="B43" s="2"/>
      <c r="C43" s="2"/>
      <c r="D43" s="2"/>
      <c r="E43" s="2"/>
      <c r="F43" s="2"/>
      <c r="G43" s="2"/>
      <c r="H43" s="2"/>
      <c r="I43" s="2"/>
      <c r="J43" s="3"/>
      <c r="K43" s="2"/>
      <c r="L43" s="3"/>
      <c r="M43" s="3" t="s">
        <v>66</v>
      </c>
    </row>
    <row r="44" spans="1:13" ht="23">
      <c r="A44" s="2"/>
      <c r="B44" s="2"/>
      <c r="C44" s="2"/>
      <c r="D44" s="2"/>
      <c r="E44" s="2"/>
      <c r="F44" s="199" t="s">
        <v>76</v>
      </c>
      <c r="G44" s="199"/>
      <c r="H44" s="199"/>
      <c r="I44" s="2"/>
      <c r="J44" s="198" t="s">
        <v>77</v>
      </c>
      <c r="K44" s="198"/>
      <c r="L44" s="198"/>
      <c r="M44" s="3"/>
    </row>
    <row r="45" spans="1:13" ht="23">
      <c r="A45" s="2"/>
      <c r="B45" s="2"/>
      <c r="C45" s="2"/>
      <c r="D45" s="5" t="s">
        <v>0</v>
      </c>
      <c r="E45" s="2"/>
      <c r="F45" s="110">
        <v>2564</v>
      </c>
      <c r="G45" s="2"/>
      <c r="H45" s="110">
        <v>2563</v>
      </c>
      <c r="I45" s="2"/>
      <c r="J45" s="110">
        <v>2564</v>
      </c>
      <c r="K45" s="2"/>
      <c r="L45" s="110">
        <v>2563</v>
      </c>
    </row>
    <row r="46" spans="1:13" ht="23">
      <c r="A46" s="139" t="s">
        <v>143</v>
      </c>
      <c r="B46" s="2"/>
      <c r="C46" s="2"/>
      <c r="D46" s="109"/>
      <c r="E46" s="2"/>
      <c r="F46" s="14"/>
      <c r="G46" s="2"/>
      <c r="H46" s="14"/>
      <c r="I46" s="2"/>
      <c r="J46" s="14"/>
      <c r="K46" s="2"/>
      <c r="L46" s="14"/>
    </row>
    <row r="47" spans="1:13" ht="23">
      <c r="A47" s="188" t="s">
        <v>189</v>
      </c>
      <c r="B47" s="2"/>
      <c r="C47" s="2"/>
      <c r="D47" s="109"/>
      <c r="E47" s="2"/>
      <c r="F47" s="14"/>
      <c r="G47" s="2"/>
      <c r="H47" s="14"/>
      <c r="I47" s="2"/>
      <c r="J47" s="14"/>
      <c r="K47" s="2"/>
      <c r="L47" s="14"/>
    </row>
    <row r="48" spans="1:13" ht="23">
      <c r="A48" s="188" t="s">
        <v>142</v>
      </c>
      <c r="B48" s="2"/>
      <c r="C48" s="2"/>
      <c r="D48" s="109"/>
      <c r="E48" s="2"/>
      <c r="F48" s="14">
        <v>772</v>
      </c>
      <c r="G48" s="2"/>
      <c r="H48" s="14">
        <v>-2666</v>
      </c>
      <c r="I48" s="2"/>
      <c r="J48" s="14">
        <v>571</v>
      </c>
      <c r="K48" s="2"/>
      <c r="L48" s="14">
        <v>-2144</v>
      </c>
    </row>
    <row r="49" spans="1:13" ht="23">
      <c r="A49" s="4" t="s">
        <v>214</v>
      </c>
      <c r="B49" s="2"/>
      <c r="C49" s="2"/>
      <c r="E49" s="2"/>
      <c r="F49" s="113"/>
      <c r="G49" s="2"/>
      <c r="H49" s="137"/>
      <c r="I49" s="2"/>
      <c r="J49" s="113"/>
      <c r="K49" s="2"/>
      <c r="L49" s="137"/>
    </row>
    <row r="50" spans="1:13" ht="23">
      <c r="A50" s="4" t="s">
        <v>213</v>
      </c>
      <c r="B50" s="2"/>
      <c r="C50" s="2"/>
      <c r="D50" s="109" t="s">
        <v>188</v>
      </c>
      <c r="E50" s="2"/>
      <c r="F50" s="135">
        <v>2356</v>
      </c>
      <c r="G50" s="2"/>
      <c r="H50" s="135">
        <v>-3403</v>
      </c>
      <c r="I50" s="2"/>
      <c r="J50" s="135">
        <v>1768</v>
      </c>
      <c r="K50" s="2"/>
      <c r="L50" s="135">
        <v>-2692</v>
      </c>
    </row>
    <row r="51" spans="1:13" ht="23">
      <c r="A51" s="188" t="s">
        <v>184</v>
      </c>
      <c r="B51" s="2"/>
      <c r="C51" s="2"/>
      <c r="D51" s="109"/>
      <c r="E51" s="2"/>
    </row>
    <row r="52" spans="1:13" ht="23">
      <c r="A52" s="188" t="s">
        <v>183</v>
      </c>
      <c r="B52" s="2"/>
      <c r="C52" s="2"/>
      <c r="D52" s="109"/>
      <c r="E52" s="2"/>
      <c r="F52" s="135">
        <f>SUM(F48,F50)</f>
        <v>3128</v>
      </c>
      <c r="G52" s="2"/>
      <c r="H52" s="135">
        <f>SUM(H48,H50)</f>
        <v>-6069</v>
      </c>
      <c r="I52" s="2"/>
      <c r="J52" s="135">
        <f>SUM(J48,J50)</f>
        <v>2339</v>
      </c>
      <c r="K52" s="2"/>
      <c r="L52" s="135">
        <f>SUM(L48,L50)</f>
        <v>-4836</v>
      </c>
    </row>
    <row r="53" spans="1:13" ht="23.5" thickBot="1">
      <c r="A53" s="8" t="s">
        <v>73</v>
      </c>
      <c r="B53" s="2"/>
      <c r="C53" s="2"/>
      <c r="E53" s="2"/>
      <c r="F53" s="140">
        <f>F25+F32+F52</f>
        <v>45966</v>
      </c>
      <c r="G53" s="2"/>
      <c r="H53" s="140">
        <f>H25+H32+H52</f>
        <v>34490</v>
      </c>
      <c r="I53" s="2"/>
      <c r="J53" s="140">
        <f>J25+J32+J52</f>
        <v>38411</v>
      </c>
      <c r="K53" s="2"/>
      <c r="L53" s="140">
        <f>L25+L32+L52</f>
        <v>31455</v>
      </c>
    </row>
    <row r="54" spans="1:13" ht="23.5" thickTop="1">
      <c r="A54" s="2"/>
      <c r="B54" s="2"/>
      <c r="C54" s="2"/>
      <c r="D54" s="2"/>
      <c r="E54" s="2"/>
      <c r="F54" s="3"/>
      <c r="G54" s="2"/>
      <c r="H54" s="3"/>
      <c r="I54" s="2"/>
      <c r="J54" s="3"/>
      <c r="K54" s="2"/>
      <c r="L54" s="3"/>
      <c r="M54" s="3"/>
    </row>
    <row r="55" spans="1:13" ht="23">
      <c r="A55" s="2"/>
      <c r="B55" s="2"/>
      <c r="C55" s="2"/>
      <c r="D55" s="2"/>
      <c r="E55" s="2"/>
      <c r="F55" s="3"/>
      <c r="G55" s="2"/>
      <c r="H55" s="3"/>
      <c r="I55" s="2"/>
      <c r="J55" s="3"/>
      <c r="K55" s="2"/>
      <c r="L55" s="3"/>
      <c r="M55" s="3" t="s">
        <v>74</v>
      </c>
    </row>
    <row r="56" spans="1:13" s="142" customFormat="1" ht="24" customHeight="1">
      <c r="A56" s="141" t="s">
        <v>58</v>
      </c>
      <c r="C56" s="143"/>
      <c r="D56" s="109">
        <v>16</v>
      </c>
      <c r="E56" s="144"/>
      <c r="F56" s="145"/>
      <c r="G56" s="144"/>
      <c r="H56" s="145"/>
      <c r="I56" s="144"/>
      <c r="J56" s="145"/>
      <c r="K56" s="144"/>
      <c r="L56" s="146"/>
    </row>
    <row r="57" spans="1:13" s="142" customFormat="1" ht="24" customHeight="1">
      <c r="A57" s="147" t="s">
        <v>60</v>
      </c>
      <c r="C57" s="143"/>
      <c r="D57" s="148"/>
      <c r="E57" s="149"/>
      <c r="F57" s="145"/>
      <c r="G57" s="149"/>
      <c r="H57" s="145"/>
      <c r="I57" s="149"/>
      <c r="J57" s="145"/>
      <c r="K57" s="149"/>
      <c r="L57" s="146"/>
    </row>
    <row r="58" spans="1:13" s="142" customFormat="1" ht="24" customHeight="1" thickBot="1">
      <c r="A58" s="147" t="s">
        <v>94</v>
      </c>
      <c r="C58" s="143"/>
      <c r="D58" s="148"/>
      <c r="E58" s="150"/>
      <c r="F58" s="151">
        <f>F25/200000</f>
        <v>0.21560499999999999</v>
      </c>
      <c r="G58" s="150"/>
      <c r="H58" s="151">
        <f>H25/200000</f>
        <v>0.204125</v>
      </c>
      <c r="I58" s="150"/>
      <c r="J58" s="151">
        <f>J25/200000</f>
        <v>0.18140999999999999</v>
      </c>
      <c r="K58" s="152"/>
      <c r="L58" s="151">
        <f>L25/200000</f>
        <v>0.1825</v>
      </c>
    </row>
    <row r="59" spans="1:13" s="142" customFormat="1" ht="13.5" customHeight="1" thickTop="1">
      <c r="A59" s="147"/>
      <c r="C59" s="153"/>
      <c r="D59" s="154"/>
      <c r="E59" s="155"/>
      <c r="F59" s="155"/>
      <c r="G59" s="155"/>
      <c r="H59" s="155"/>
      <c r="I59" s="155"/>
      <c r="J59" s="152"/>
      <c r="K59" s="155"/>
    </row>
    <row r="60" spans="1:13" s="142" customFormat="1" ht="15" customHeight="1">
      <c r="A60" s="147"/>
      <c r="B60" s="143"/>
      <c r="C60" s="148"/>
      <c r="D60" s="148"/>
      <c r="E60" s="148"/>
      <c r="F60" s="152"/>
      <c r="G60" s="156"/>
      <c r="H60" s="148"/>
      <c r="I60" s="156"/>
      <c r="J60" s="152"/>
      <c r="K60" s="156"/>
      <c r="L60" s="146"/>
    </row>
    <row r="61" spans="1:13" ht="24" customHeight="1">
      <c r="A61" s="4" t="s">
        <v>169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</row>
    <row r="62" spans="1:13" ht="24" customHeight="1">
      <c r="C62" s="181"/>
    </row>
    <row r="63" spans="1:13" ht="24" customHeight="1">
      <c r="A63" s="19"/>
      <c r="C63" s="181"/>
      <c r="E63" s="2"/>
      <c r="F63" s="2"/>
      <c r="G63" s="19"/>
      <c r="H63" s="19"/>
      <c r="I63" s="19"/>
      <c r="J63" s="19"/>
      <c r="K63" s="19"/>
      <c r="L63" s="19"/>
    </row>
    <row r="64" spans="1:13" ht="24" customHeight="1">
      <c r="A64" s="2" t="s">
        <v>108</v>
      </c>
      <c r="C64" s="181"/>
      <c r="E64" s="2"/>
      <c r="F64" s="2"/>
      <c r="G64" s="196" t="s">
        <v>116</v>
      </c>
      <c r="H64" s="196"/>
      <c r="I64" s="196"/>
      <c r="J64" s="196"/>
      <c r="K64" s="196"/>
      <c r="L64" s="196"/>
    </row>
    <row r="65" spans="1:12" ht="24" customHeight="1">
      <c r="A65" s="2" t="s">
        <v>9</v>
      </c>
      <c r="C65" s="181"/>
      <c r="E65" s="2"/>
      <c r="F65" s="2"/>
      <c r="G65" s="197" t="s">
        <v>9</v>
      </c>
      <c r="H65" s="197"/>
      <c r="I65" s="197"/>
      <c r="J65" s="197"/>
      <c r="K65" s="197"/>
      <c r="L65" s="197"/>
    </row>
  </sheetData>
  <mergeCells count="8">
    <mergeCell ref="G64:L64"/>
    <mergeCell ref="G65:L65"/>
    <mergeCell ref="F6:H6"/>
    <mergeCell ref="J6:L6"/>
    <mergeCell ref="G37:L37"/>
    <mergeCell ref="G38:L38"/>
    <mergeCell ref="F44:H44"/>
    <mergeCell ref="J44:L44"/>
  </mergeCells>
  <pageMargins left="0.78740157480314998" right="0.27559055118110198" top="0.78740157480314998" bottom="0.196850393700787" header="0.196850393700787" footer="0.196850393700787"/>
  <pageSetup paperSize="9" scale="70" orientation="portrait" r:id="rId1"/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29"/>
  <sheetViews>
    <sheetView showGridLines="0" view="pageBreakPreview" topLeftCell="A3" zoomScale="85" zoomScaleNormal="100" zoomScaleSheetLayoutView="85" workbookViewId="0">
      <selection activeCell="O11" sqref="O11"/>
    </sheetView>
  </sheetViews>
  <sheetFormatPr defaultColWidth="10.6328125" defaultRowHeight="24" customHeight="1"/>
  <cols>
    <col min="1" max="1" width="34" style="36" customWidth="1"/>
    <col min="2" max="2" width="1.6328125" style="36" customWidth="1"/>
    <col min="3" max="3" width="17.6328125" style="37" customWidth="1"/>
    <col min="4" max="4" width="1.6328125" style="37" customWidth="1"/>
    <col min="5" max="5" width="17.6328125" style="37" customWidth="1"/>
    <col min="6" max="6" width="1.6328125" style="37" customWidth="1"/>
    <col min="7" max="7" width="17.6328125" style="37" customWidth="1"/>
    <col min="8" max="8" width="1.6328125" style="37" customWidth="1"/>
    <col min="9" max="9" width="17.6328125" style="37" customWidth="1"/>
    <col min="10" max="10" width="1.6328125" style="37" customWidth="1"/>
    <col min="11" max="11" width="17.6328125" style="37" customWidth="1"/>
    <col min="12" max="12" width="1.6328125" style="37" customWidth="1"/>
    <col min="13" max="13" width="17.6328125" style="38" customWidth="1"/>
    <col min="14" max="14" width="1.6328125" style="38" customWidth="1"/>
    <col min="15" max="15" width="17.6328125" style="38" customWidth="1"/>
    <col min="16" max="16" width="1.6328125" style="37" customWidth="1"/>
    <col min="17" max="17" width="17.6328125" style="37" customWidth="1"/>
    <col min="18" max="18" width="1.6328125" style="39" customWidth="1"/>
    <col min="19" max="19" width="17.6328125" style="38" customWidth="1"/>
    <col min="20" max="20" width="0.90625" style="36" customWidth="1"/>
    <col min="21" max="21" width="12" style="36" bestFit="1" customWidth="1"/>
    <col min="22" max="22" width="11" style="36" bestFit="1" customWidth="1"/>
    <col min="23" max="16384" width="10.6328125" style="36"/>
  </cols>
  <sheetData>
    <row r="1" spans="1:22" ht="24" customHeight="1">
      <c r="P1" s="36"/>
      <c r="Q1" s="36"/>
      <c r="R1" s="36"/>
      <c r="S1" s="29" t="s">
        <v>70</v>
      </c>
    </row>
    <row r="2" spans="1:22" s="98" customFormat="1" ht="24" customHeight="1">
      <c r="A2" s="200" t="s">
        <v>89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40"/>
    </row>
    <row r="3" spans="1:22" s="98" customFormat="1" ht="24" customHeight="1">
      <c r="A3" s="200" t="s">
        <v>42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</row>
    <row r="4" spans="1:22" s="98" customFormat="1" ht="24" customHeight="1">
      <c r="A4" s="200" t="s">
        <v>177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</row>
    <row r="5" spans="1:22" s="98" customFormat="1" ht="24" customHeight="1">
      <c r="S5" s="41" t="s">
        <v>66</v>
      </c>
    </row>
    <row r="6" spans="1:22" s="43" customFormat="1" ht="24" customHeight="1">
      <c r="A6" s="42"/>
      <c r="C6" s="201" t="s">
        <v>76</v>
      </c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42"/>
    </row>
    <row r="7" spans="1:22" s="43" customFormat="1" ht="24" customHeight="1">
      <c r="A7" s="42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94" t="s">
        <v>117</v>
      </c>
      <c r="P7" s="92"/>
      <c r="Q7" s="92"/>
      <c r="R7" s="44"/>
      <c r="S7" s="44"/>
      <c r="T7" s="42"/>
    </row>
    <row r="8" spans="1:22" s="43" customFormat="1" ht="24" customHeight="1">
      <c r="A8" s="42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193" t="s">
        <v>99</v>
      </c>
      <c r="P8" s="92"/>
      <c r="Q8" s="92"/>
      <c r="R8" s="44"/>
      <c r="S8" s="44"/>
      <c r="T8" s="42"/>
    </row>
    <row r="9" spans="1:22" s="43" customFormat="1" ht="24" customHeight="1">
      <c r="A9" s="42"/>
      <c r="B9" s="44"/>
      <c r="C9" s="44"/>
      <c r="D9" s="44"/>
      <c r="E9" s="44"/>
      <c r="F9" s="44"/>
      <c r="G9" s="44" t="s">
        <v>101</v>
      </c>
      <c r="H9" s="44"/>
      <c r="I9" s="202" t="s">
        <v>20</v>
      </c>
      <c r="J9" s="202"/>
      <c r="K9" s="202"/>
      <c r="L9" s="202"/>
      <c r="M9" s="202"/>
      <c r="N9" s="44"/>
      <c r="O9" s="44" t="s">
        <v>128</v>
      </c>
      <c r="P9" s="44"/>
      <c r="Q9" s="44"/>
      <c r="R9" s="44"/>
      <c r="S9" s="44"/>
      <c r="T9" s="42"/>
    </row>
    <row r="10" spans="1:22" s="46" customFormat="1" ht="24" customHeight="1">
      <c r="A10" s="45"/>
      <c r="B10" s="45"/>
      <c r="C10" s="47" t="s">
        <v>19</v>
      </c>
      <c r="D10" s="48"/>
      <c r="E10" s="47"/>
      <c r="F10" s="48"/>
      <c r="G10" s="60" t="s">
        <v>102</v>
      </c>
      <c r="H10" s="48"/>
      <c r="I10" s="203" t="s">
        <v>55</v>
      </c>
      <c r="J10" s="203"/>
      <c r="K10" s="203"/>
      <c r="L10" s="203"/>
      <c r="M10" s="96"/>
      <c r="N10" s="61"/>
      <c r="O10" s="60" t="s">
        <v>129</v>
      </c>
      <c r="P10" s="60"/>
      <c r="Q10" s="60" t="s">
        <v>100</v>
      </c>
      <c r="R10" s="49"/>
      <c r="S10" s="50" t="s">
        <v>46</v>
      </c>
      <c r="T10" s="45"/>
    </row>
    <row r="11" spans="1:22" s="46" customFormat="1" ht="24" customHeight="1">
      <c r="A11" s="45"/>
      <c r="B11" s="23"/>
      <c r="C11" s="99" t="s">
        <v>98</v>
      </c>
      <c r="D11" s="51"/>
      <c r="E11" s="99" t="s">
        <v>107</v>
      </c>
      <c r="F11" s="51"/>
      <c r="G11" s="52" t="s">
        <v>83</v>
      </c>
      <c r="H11" s="51"/>
      <c r="I11" s="99" t="s">
        <v>126</v>
      </c>
      <c r="J11" s="51"/>
      <c r="K11" s="99" t="s">
        <v>127</v>
      </c>
      <c r="L11" s="51"/>
      <c r="M11" s="100" t="s">
        <v>45</v>
      </c>
      <c r="N11" s="61"/>
      <c r="O11" s="100" t="s">
        <v>216</v>
      </c>
      <c r="P11" s="62"/>
      <c r="Q11" s="52" t="s">
        <v>99</v>
      </c>
      <c r="R11" s="49"/>
      <c r="S11" s="100" t="s">
        <v>18</v>
      </c>
      <c r="T11" s="45"/>
    </row>
    <row r="12" spans="1:22" ht="24" customHeight="1">
      <c r="A12" s="40" t="s">
        <v>133</v>
      </c>
      <c r="C12" s="53">
        <v>200000</v>
      </c>
      <c r="D12" s="53"/>
      <c r="E12" s="53">
        <v>115342</v>
      </c>
      <c r="F12" s="53"/>
      <c r="G12" s="53">
        <v>-76852</v>
      </c>
      <c r="H12" s="53"/>
      <c r="I12" s="53">
        <v>20000</v>
      </c>
      <c r="J12" s="53"/>
      <c r="K12" s="53">
        <v>5000</v>
      </c>
      <c r="L12" s="53"/>
      <c r="M12" s="53">
        <v>234233</v>
      </c>
      <c r="N12" s="53"/>
      <c r="O12" s="53">
        <v>1974</v>
      </c>
      <c r="P12" s="53"/>
      <c r="Q12" s="53">
        <f>SUM(O12:O12)</f>
        <v>1974</v>
      </c>
      <c r="R12" s="53"/>
      <c r="S12" s="53">
        <f>SUM(C12:M12,Q12)</f>
        <v>499697</v>
      </c>
      <c r="U12" s="54"/>
      <c r="V12" s="54"/>
    </row>
    <row r="13" spans="1:22" ht="24" customHeight="1">
      <c r="A13" s="35" t="s">
        <v>90</v>
      </c>
      <c r="C13" s="53">
        <v>0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/>
      <c r="K13" s="53">
        <v>0</v>
      </c>
      <c r="L13" s="53"/>
      <c r="M13" s="53">
        <f>SUM(PL!H25)</f>
        <v>40825</v>
      </c>
      <c r="N13" s="53"/>
      <c r="O13" s="53">
        <v>0</v>
      </c>
      <c r="P13" s="53"/>
      <c r="Q13" s="53">
        <f>SUM(O13:O13)</f>
        <v>0</v>
      </c>
      <c r="R13" s="53"/>
      <c r="S13" s="53">
        <f>SUM(C13:M13,Q13)</f>
        <v>40825</v>
      </c>
      <c r="U13" s="54"/>
      <c r="V13" s="54"/>
    </row>
    <row r="14" spans="1:22" ht="24" customHeight="1">
      <c r="A14" s="35" t="s">
        <v>72</v>
      </c>
      <c r="C14" s="55">
        <v>0</v>
      </c>
      <c r="D14" s="53">
        <v>0</v>
      </c>
      <c r="E14" s="55">
        <v>0</v>
      </c>
      <c r="F14" s="53">
        <v>0</v>
      </c>
      <c r="G14" s="55">
        <v>0</v>
      </c>
      <c r="H14" s="53">
        <v>0</v>
      </c>
      <c r="I14" s="55">
        <v>0</v>
      </c>
      <c r="J14" s="53"/>
      <c r="K14" s="55">
        <v>0</v>
      </c>
      <c r="L14" s="53"/>
      <c r="M14" s="55">
        <f>PL!H48</f>
        <v>-2666</v>
      </c>
      <c r="N14" s="53"/>
      <c r="O14" s="55">
        <f>PL!H32+PL!H50</f>
        <v>-3669</v>
      </c>
      <c r="P14" s="53"/>
      <c r="Q14" s="55">
        <f>SUM(O14:O14)</f>
        <v>-3669</v>
      </c>
      <c r="R14" s="53"/>
      <c r="S14" s="55">
        <f>SUM(C14:M14,Q14)</f>
        <v>-6335</v>
      </c>
      <c r="U14" s="54"/>
      <c r="V14" s="54"/>
    </row>
    <row r="15" spans="1:22" ht="24" customHeight="1">
      <c r="A15" s="35" t="s">
        <v>73</v>
      </c>
      <c r="C15" s="53">
        <f>SUM(C13:C14)</f>
        <v>0</v>
      </c>
      <c r="D15" s="53"/>
      <c r="E15" s="53">
        <f>SUM(E13:E14)</f>
        <v>0</v>
      </c>
      <c r="F15" s="53"/>
      <c r="G15" s="53">
        <f>SUM(G13:G14)</f>
        <v>0</v>
      </c>
      <c r="H15" s="53"/>
      <c r="I15" s="53">
        <f>SUM(I13:I14)</f>
        <v>0</v>
      </c>
      <c r="J15" s="53"/>
      <c r="K15" s="53">
        <f>SUM(K13:K14)</f>
        <v>0</v>
      </c>
      <c r="L15" s="53"/>
      <c r="M15" s="53">
        <f>SUM(M13:M14)</f>
        <v>38159</v>
      </c>
      <c r="N15" s="53"/>
      <c r="O15" s="53">
        <f>SUM(O13:O14)</f>
        <v>-3669</v>
      </c>
      <c r="P15" s="53"/>
      <c r="Q15" s="53">
        <f>SUM(Q13:Q14)</f>
        <v>-3669</v>
      </c>
      <c r="R15" s="53"/>
      <c r="S15" s="53">
        <f>ROUNDDOWN(SUM(S13:S14),0)</f>
        <v>34490</v>
      </c>
      <c r="U15" s="54"/>
      <c r="V15" s="54"/>
    </row>
    <row r="16" spans="1:22" ht="24" customHeight="1" thickBot="1">
      <c r="A16" s="40" t="s">
        <v>131</v>
      </c>
      <c r="C16" s="57">
        <f>SUM(C12,C15:C15)</f>
        <v>200000</v>
      </c>
      <c r="D16" s="54"/>
      <c r="E16" s="57">
        <f>SUM(E12,E15:E15)</f>
        <v>115342</v>
      </c>
      <c r="F16" s="54"/>
      <c r="G16" s="57">
        <f>SUM(G12,G15:G15)</f>
        <v>-76852</v>
      </c>
      <c r="H16" s="54"/>
      <c r="I16" s="57">
        <f>SUM(I12,I15:I15)</f>
        <v>20000</v>
      </c>
      <c r="J16" s="54"/>
      <c r="K16" s="57">
        <f>SUM(K12,K15:K15)</f>
        <v>5000</v>
      </c>
      <c r="L16" s="54"/>
      <c r="M16" s="57">
        <f>SUM(M12,M15:M15)</f>
        <v>272392</v>
      </c>
      <c r="N16" s="53"/>
      <c r="O16" s="57">
        <f>SUM(O12,O15:O15)</f>
        <v>-1695</v>
      </c>
      <c r="P16" s="53"/>
      <c r="Q16" s="57">
        <f>SUM(Q12,Q15:Q15)</f>
        <v>-1695</v>
      </c>
      <c r="R16" s="54"/>
      <c r="S16" s="57">
        <f>SUM(S12,S15:S15)</f>
        <v>534187</v>
      </c>
    </row>
    <row r="17" spans="1:22" ht="24" customHeight="1" thickTop="1">
      <c r="A17" s="40"/>
      <c r="C17" s="53"/>
      <c r="D17" s="54"/>
      <c r="E17" s="53"/>
      <c r="F17" s="54"/>
      <c r="G17" s="53"/>
      <c r="H17" s="54"/>
      <c r="I17" s="53"/>
      <c r="J17" s="54"/>
      <c r="K17" s="53"/>
      <c r="L17" s="54"/>
      <c r="M17" s="53"/>
      <c r="N17" s="53"/>
      <c r="O17" s="53"/>
      <c r="P17" s="53"/>
      <c r="Q17" s="53"/>
      <c r="R17" s="54"/>
      <c r="S17" s="53"/>
    </row>
    <row r="18" spans="1:22" ht="24" customHeight="1">
      <c r="A18" s="101" t="s">
        <v>178</v>
      </c>
      <c r="C18" s="53">
        <v>200000</v>
      </c>
      <c r="D18" s="53"/>
      <c r="E18" s="53">
        <v>115342</v>
      </c>
      <c r="F18" s="53"/>
      <c r="G18" s="53">
        <v>-76852</v>
      </c>
      <c r="H18" s="53"/>
      <c r="I18" s="53">
        <v>20000</v>
      </c>
      <c r="J18" s="53"/>
      <c r="K18" s="53">
        <v>5000</v>
      </c>
      <c r="L18" s="53"/>
      <c r="M18" s="53">
        <v>199180</v>
      </c>
      <c r="N18" s="53"/>
      <c r="O18" s="53">
        <v>2234</v>
      </c>
      <c r="P18" s="53"/>
      <c r="Q18" s="53">
        <f>SUM(O18:O18)</f>
        <v>2234</v>
      </c>
      <c r="R18" s="53"/>
      <c r="S18" s="53">
        <f>SUM(C18:M18,Q18)</f>
        <v>464904</v>
      </c>
      <c r="V18" s="54"/>
    </row>
    <row r="19" spans="1:22" ht="24" customHeight="1">
      <c r="A19" s="35" t="s">
        <v>90</v>
      </c>
      <c r="C19" s="53">
        <v>0</v>
      </c>
      <c r="D19" s="53"/>
      <c r="E19" s="53">
        <v>0</v>
      </c>
      <c r="F19" s="53"/>
      <c r="G19" s="53">
        <v>0</v>
      </c>
      <c r="H19" s="53"/>
      <c r="I19" s="53">
        <v>0</v>
      </c>
      <c r="J19" s="53"/>
      <c r="K19" s="53">
        <v>0</v>
      </c>
      <c r="L19" s="53"/>
      <c r="M19" s="53">
        <f>SUM(PL!F25)</f>
        <v>43121</v>
      </c>
      <c r="N19" s="53"/>
      <c r="O19" s="53">
        <v>0</v>
      </c>
      <c r="P19" s="53"/>
      <c r="Q19" s="53">
        <f>SUM(O19:O19)</f>
        <v>0</v>
      </c>
      <c r="R19" s="53"/>
      <c r="S19" s="53">
        <f>SUM(C19:M19,Q19)</f>
        <v>43121</v>
      </c>
      <c r="V19" s="54"/>
    </row>
    <row r="20" spans="1:22" ht="24" customHeight="1">
      <c r="A20" s="35" t="s">
        <v>72</v>
      </c>
      <c r="C20" s="55">
        <v>0</v>
      </c>
      <c r="D20" s="53"/>
      <c r="E20" s="55">
        <v>0</v>
      </c>
      <c r="F20" s="53"/>
      <c r="G20" s="55">
        <v>0</v>
      </c>
      <c r="H20" s="53"/>
      <c r="I20" s="55">
        <v>0</v>
      </c>
      <c r="J20" s="53"/>
      <c r="K20" s="55">
        <v>0</v>
      </c>
      <c r="L20" s="53"/>
      <c r="M20" s="55">
        <v>772</v>
      </c>
      <c r="N20" s="53"/>
      <c r="O20" s="55">
        <v>2073</v>
      </c>
      <c r="P20" s="53"/>
      <c r="Q20" s="55">
        <f>SUM(O20:O20)</f>
        <v>2073</v>
      </c>
      <c r="R20" s="53"/>
      <c r="S20" s="55">
        <f>SUM(C20:M20,Q20)</f>
        <v>2845</v>
      </c>
      <c r="V20" s="54"/>
    </row>
    <row r="21" spans="1:22" ht="24" customHeight="1">
      <c r="A21" s="35" t="s">
        <v>73</v>
      </c>
      <c r="C21" s="53">
        <f>SUM(C19:C20)</f>
        <v>0</v>
      </c>
      <c r="D21" s="53"/>
      <c r="E21" s="53">
        <f>SUM(E19:E20)</f>
        <v>0</v>
      </c>
      <c r="F21" s="53"/>
      <c r="G21" s="53">
        <f>SUM(G19:G20)</f>
        <v>0</v>
      </c>
      <c r="H21" s="53"/>
      <c r="I21" s="53">
        <f>SUM(I19:I20)</f>
        <v>0</v>
      </c>
      <c r="J21" s="53"/>
      <c r="K21" s="53">
        <f>SUM(K19:K20)</f>
        <v>0</v>
      </c>
      <c r="L21" s="53"/>
      <c r="M21" s="53">
        <f>SUM(M19:M20)</f>
        <v>43893</v>
      </c>
      <c r="N21" s="53"/>
      <c r="O21" s="53">
        <f>SUM(O19:O20)</f>
        <v>2073</v>
      </c>
      <c r="P21" s="53"/>
      <c r="Q21" s="53">
        <f>SUM(Q19:Q20)</f>
        <v>2073</v>
      </c>
      <c r="R21" s="53"/>
      <c r="S21" s="53">
        <f>SUM(S19:S20)</f>
        <v>45966</v>
      </c>
      <c r="V21" s="54"/>
    </row>
    <row r="22" spans="1:22" ht="23.5" thickBot="1">
      <c r="A22" s="40" t="s">
        <v>179</v>
      </c>
      <c r="C22" s="57">
        <f>SUM(C18,C21:C21)</f>
        <v>200000</v>
      </c>
      <c r="D22" s="53"/>
      <c r="E22" s="57">
        <f>SUM(E18,E21:E21)</f>
        <v>115342</v>
      </c>
      <c r="F22" s="53"/>
      <c r="G22" s="57">
        <f>SUM(G18,G21:G21)</f>
        <v>-76852</v>
      </c>
      <c r="H22" s="53"/>
      <c r="I22" s="57">
        <f>SUM(I18,I21:I21)</f>
        <v>20000</v>
      </c>
      <c r="J22" s="53"/>
      <c r="K22" s="57">
        <f>SUM(K18,K21:K21)</f>
        <v>5000</v>
      </c>
      <c r="L22" s="53"/>
      <c r="M22" s="57">
        <f>SUM(M18,M21:M21)</f>
        <v>243073</v>
      </c>
      <c r="N22" s="53"/>
      <c r="O22" s="57">
        <f>SUM(O18,O21:O21)</f>
        <v>4307</v>
      </c>
      <c r="P22" s="53"/>
      <c r="Q22" s="57">
        <f>SUM(Q18,Q21:Q21)</f>
        <v>4307</v>
      </c>
      <c r="R22" s="53"/>
      <c r="S22" s="57">
        <f>SUM(S18,S21:S21)</f>
        <v>510870</v>
      </c>
      <c r="V22" s="54"/>
    </row>
    <row r="23" spans="1:22" ht="23.5" thickTop="1">
      <c r="C23" s="54">
        <f>+C22-BS!F64</f>
        <v>0</v>
      </c>
      <c r="D23" s="54"/>
      <c r="E23" s="54">
        <f>+E22-BS!F65</f>
        <v>0</v>
      </c>
      <c r="F23" s="54"/>
      <c r="G23" s="54"/>
      <c r="H23" s="54"/>
      <c r="I23" s="54">
        <f>+I22-BS!F70</f>
        <v>0</v>
      </c>
      <c r="J23" s="54"/>
      <c r="K23" s="54">
        <f>+K22-BS!F71</f>
        <v>0</v>
      </c>
      <c r="L23" s="54"/>
      <c r="M23" s="105">
        <f>+M22-BS!F72</f>
        <v>0</v>
      </c>
      <c r="N23" s="58"/>
      <c r="O23" s="58"/>
      <c r="P23" s="54"/>
      <c r="Q23" s="54">
        <f>+Q22-BS!F73</f>
        <v>0</v>
      </c>
      <c r="R23" s="53"/>
      <c r="S23" s="54">
        <f>+S22-BS!F74</f>
        <v>0</v>
      </c>
    </row>
    <row r="24" spans="1:22" ht="23"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8"/>
      <c r="N24" s="58"/>
      <c r="O24" s="58"/>
      <c r="P24" s="54"/>
      <c r="Q24" s="54"/>
      <c r="R24" s="53"/>
      <c r="S24" s="56"/>
    </row>
    <row r="25" spans="1:22" ht="23">
      <c r="A25" s="4" t="s">
        <v>169</v>
      </c>
      <c r="B25" s="47"/>
      <c r="C25" s="36"/>
      <c r="D25" s="36"/>
      <c r="E25" s="36"/>
      <c r="F25" s="36"/>
      <c r="G25" s="36"/>
      <c r="H25" s="36"/>
      <c r="I25" s="36"/>
      <c r="J25" s="36"/>
      <c r="K25" s="36"/>
      <c r="L25" s="36"/>
      <c r="P25" s="36"/>
      <c r="Q25" s="36"/>
      <c r="R25" s="38"/>
    </row>
    <row r="26" spans="1:22" ht="23">
      <c r="B26" s="47"/>
      <c r="C26" s="36"/>
      <c r="D26" s="36"/>
      <c r="E26" s="36"/>
      <c r="F26" s="36"/>
      <c r="G26" s="36"/>
      <c r="H26" s="36"/>
      <c r="I26" s="36"/>
      <c r="J26" s="36"/>
      <c r="K26" s="36"/>
      <c r="L26" s="36"/>
      <c r="P26" s="36"/>
      <c r="Q26" s="36"/>
      <c r="R26" s="38"/>
    </row>
    <row r="27" spans="1:22" s="4" customFormat="1" ht="23">
      <c r="A27" s="19"/>
      <c r="B27" s="19"/>
      <c r="C27" s="88"/>
      <c r="D27" s="87"/>
      <c r="E27" s="87"/>
      <c r="F27" s="92"/>
      <c r="G27" s="92"/>
      <c r="H27" s="23"/>
      <c r="I27" s="27"/>
      <c r="J27" s="27"/>
      <c r="K27" s="27"/>
      <c r="L27" s="27"/>
      <c r="M27" s="19"/>
      <c r="N27" s="19"/>
      <c r="O27" s="19"/>
      <c r="P27" s="19"/>
      <c r="Q27" s="19"/>
      <c r="R27" s="19"/>
      <c r="S27" s="19"/>
    </row>
    <row r="28" spans="1:22" s="4" customFormat="1" ht="23">
      <c r="A28" s="196" t="s">
        <v>108</v>
      </c>
      <c r="B28" s="196"/>
      <c r="C28" s="196"/>
      <c r="D28" s="196"/>
      <c r="E28" s="196"/>
      <c r="F28" s="27"/>
      <c r="G28" s="27"/>
      <c r="H28" s="27"/>
      <c r="I28" s="27"/>
      <c r="K28" s="27"/>
      <c r="M28" s="196" t="s">
        <v>116</v>
      </c>
      <c r="N28" s="196"/>
      <c r="O28" s="196"/>
      <c r="P28" s="196"/>
      <c r="Q28" s="196"/>
      <c r="R28" s="196"/>
      <c r="S28" s="196"/>
    </row>
    <row r="29" spans="1:22" s="4" customFormat="1" ht="23">
      <c r="A29" s="197" t="s">
        <v>9</v>
      </c>
      <c r="B29" s="197"/>
      <c r="C29" s="197"/>
      <c r="D29" s="197"/>
      <c r="E29" s="197"/>
      <c r="J29" s="2"/>
      <c r="L29" s="2"/>
      <c r="M29" s="197" t="s">
        <v>9</v>
      </c>
      <c r="N29" s="197"/>
      <c r="O29" s="197"/>
      <c r="P29" s="197"/>
      <c r="Q29" s="197"/>
      <c r="R29" s="197"/>
      <c r="S29" s="197"/>
    </row>
  </sheetData>
  <mergeCells count="10">
    <mergeCell ref="A28:E28"/>
    <mergeCell ref="A29:E29"/>
    <mergeCell ref="M28:S28"/>
    <mergeCell ref="M29:S29"/>
    <mergeCell ref="A2:R2"/>
    <mergeCell ref="A3:R3"/>
    <mergeCell ref="A4:R4"/>
    <mergeCell ref="C6:S6"/>
    <mergeCell ref="I9:M9"/>
    <mergeCell ref="I10:L10"/>
  </mergeCells>
  <pageMargins left="1.1100000000000001" right="0.118110236220472" top="0.78740157480314998" bottom="0.39370078740157499" header="0.196850393700787" footer="0.196850393700787"/>
  <pageSetup paperSize="9" scale="65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R29"/>
  <sheetViews>
    <sheetView showGridLines="0" view="pageBreakPreview" topLeftCell="A4" zoomScale="70" zoomScaleNormal="90" zoomScaleSheetLayoutView="70" workbookViewId="0">
      <selection activeCell="M11" sqref="M11"/>
    </sheetView>
  </sheetViews>
  <sheetFormatPr defaultColWidth="10.6328125" defaultRowHeight="24" customHeight="1"/>
  <cols>
    <col min="1" max="1" width="33.453125" style="36" customWidth="1"/>
    <col min="2" max="2" width="1.6328125" style="36" customWidth="1"/>
    <col min="3" max="3" width="17.90625" style="37" customWidth="1"/>
    <col min="4" max="4" width="1.6328125" style="37" customWidth="1"/>
    <col min="5" max="5" width="17.90625" style="37" customWidth="1"/>
    <col min="6" max="6" width="1.6328125" style="37" customWidth="1"/>
    <col min="7" max="7" width="17.90625" style="37" customWidth="1"/>
    <col min="8" max="8" width="1.6328125" style="37" customWidth="1"/>
    <col min="9" max="9" width="17.90625" style="37" customWidth="1"/>
    <col min="10" max="10" width="1.6328125" style="37" customWidth="1"/>
    <col min="11" max="11" width="17.90625" style="38" customWidth="1"/>
    <col min="12" max="12" width="1.6328125" style="38" customWidth="1"/>
    <col min="13" max="13" width="17.90625" style="38" customWidth="1"/>
    <col min="14" max="14" width="1.08984375" style="39" customWidth="1"/>
    <col min="15" max="15" width="17.90625" style="39" customWidth="1"/>
    <col min="16" max="16" width="1.6328125" style="39" customWidth="1"/>
    <col min="17" max="17" width="17.90625" style="38" customWidth="1"/>
    <col min="18" max="18" width="0.90625" style="36" customWidth="1"/>
    <col min="19" max="16384" width="10.6328125" style="36"/>
  </cols>
  <sheetData>
    <row r="1" spans="1:18" ht="24" customHeight="1">
      <c r="Q1" s="29" t="s">
        <v>70</v>
      </c>
    </row>
    <row r="2" spans="1:18" s="98" customFormat="1" ht="24" customHeight="1">
      <c r="A2" s="200" t="s">
        <v>89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18" s="98" customFormat="1" ht="24" customHeight="1">
      <c r="A3" s="200" t="s">
        <v>86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18" s="98" customFormat="1" ht="24" customHeight="1">
      <c r="A4" s="200" t="s">
        <v>177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18" s="98" customFormat="1" ht="24" customHeight="1">
      <c r="Q5" s="41" t="s">
        <v>66</v>
      </c>
    </row>
    <row r="6" spans="1:18" s="43" customFormat="1" ht="24" customHeight="1">
      <c r="A6" s="42"/>
      <c r="B6" s="36"/>
      <c r="C6" s="201" t="s">
        <v>77</v>
      </c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42"/>
    </row>
    <row r="7" spans="1:18" s="43" customFormat="1" ht="24" customHeight="1">
      <c r="A7" s="42"/>
      <c r="B7" s="36"/>
      <c r="C7" s="44"/>
      <c r="D7" s="44"/>
      <c r="E7" s="44"/>
      <c r="F7" s="44"/>
      <c r="G7" s="44"/>
      <c r="H7" s="44"/>
      <c r="I7" s="44"/>
      <c r="J7" s="44"/>
      <c r="K7" s="44"/>
      <c r="L7" s="44"/>
      <c r="M7" s="94" t="s">
        <v>117</v>
      </c>
      <c r="N7" s="93"/>
      <c r="O7" s="93"/>
      <c r="P7" s="44"/>
      <c r="Q7" s="44"/>
      <c r="R7" s="42"/>
    </row>
    <row r="8" spans="1:18" s="43" customFormat="1" ht="24" customHeight="1">
      <c r="A8" s="42"/>
      <c r="B8" s="36"/>
      <c r="C8" s="44"/>
      <c r="D8" s="44"/>
      <c r="E8" s="44"/>
      <c r="F8" s="44"/>
      <c r="G8" s="44"/>
      <c r="H8" s="44"/>
      <c r="I8" s="44"/>
      <c r="J8" s="44"/>
      <c r="K8" s="44"/>
      <c r="L8" s="44"/>
      <c r="M8" s="99" t="s">
        <v>99</v>
      </c>
      <c r="N8" s="92"/>
      <c r="O8" s="92"/>
      <c r="P8" s="44"/>
      <c r="Q8" s="44"/>
      <c r="R8" s="42"/>
    </row>
    <row r="9" spans="1:18" s="43" customFormat="1" ht="24" customHeight="1">
      <c r="A9" s="42"/>
      <c r="B9" s="36"/>
      <c r="C9" s="44"/>
      <c r="D9" s="44"/>
      <c r="E9" s="44"/>
      <c r="F9" s="44"/>
      <c r="G9" s="44" t="s">
        <v>101</v>
      </c>
      <c r="H9" s="44"/>
      <c r="I9" s="44"/>
      <c r="J9" s="44"/>
      <c r="K9" s="44"/>
      <c r="L9" s="44"/>
      <c r="M9" s="61" t="s">
        <v>128</v>
      </c>
      <c r="N9" s="44"/>
      <c r="O9" s="44"/>
      <c r="P9" s="44"/>
      <c r="Q9" s="44"/>
      <c r="R9" s="42"/>
    </row>
    <row r="10" spans="1:18" s="46" customFormat="1" ht="24" customHeight="1">
      <c r="A10" s="45"/>
      <c r="B10" s="45"/>
      <c r="C10" s="47" t="s">
        <v>43</v>
      </c>
      <c r="D10" s="48"/>
      <c r="E10" s="47"/>
      <c r="F10" s="48"/>
      <c r="G10" s="47" t="s">
        <v>102</v>
      </c>
      <c r="H10" s="48"/>
      <c r="I10" s="203" t="s">
        <v>20</v>
      </c>
      <c r="J10" s="203"/>
      <c r="K10" s="203"/>
      <c r="L10" s="61"/>
      <c r="M10" s="60" t="s">
        <v>129</v>
      </c>
      <c r="N10" s="49"/>
      <c r="O10" s="60" t="s">
        <v>100</v>
      </c>
      <c r="P10" s="49"/>
      <c r="Q10" s="59"/>
      <c r="R10" s="45"/>
    </row>
    <row r="11" spans="1:18" s="46" customFormat="1" ht="24" customHeight="1">
      <c r="A11" s="45"/>
      <c r="B11" s="23"/>
      <c r="C11" s="99" t="s">
        <v>44</v>
      </c>
      <c r="D11" s="51"/>
      <c r="E11" s="99" t="s">
        <v>107</v>
      </c>
      <c r="F11" s="51"/>
      <c r="G11" s="99" t="s">
        <v>83</v>
      </c>
      <c r="H11" s="51"/>
      <c r="I11" s="99" t="s">
        <v>55</v>
      </c>
      <c r="J11" s="51"/>
      <c r="K11" s="100" t="s">
        <v>45</v>
      </c>
      <c r="L11" s="61"/>
      <c r="M11" s="100" t="s">
        <v>216</v>
      </c>
      <c r="N11" s="49"/>
      <c r="O11" s="52" t="s">
        <v>99</v>
      </c>
      <c r="P11" s="49"/>
      <c r="Q11" s="100" t="s">
        <v>46</v>
      </c>
      <c r="R11" s="45"/>
    </row>
    <row r="12" spans="1:18" ht="24" customHeight="1">
      <c r="A12" s="40" t="s">
        <v>133</v>
      </c>
      <c r="C12" s="53">
        <v>200000</v>
      </c>
      <c r="D12" s="53"/>
      <c r="E12" s="53">
        <v>115342</v>
      </c>
      <c r="F12" s="53"/>
      <c r="G12" s="53">
        <v>-54000</v>
      </c>
      <c r="H12" s="53"/>
      <c r="I12" s="53">
        <v>20000</v>
      </c>
      <c r="J12" s="53"/>
      <c r="K12" s="53">
        <v>195334</v>
      </c>
      <c r="L12" s="53"/>
      <c r="M12" s="53">
        <v>1579</v>
      </c>
      <c r="N12" s="53"/>
      <c r="O12" s="53">
        <f>SUM(M12:N12)</f>
        <v>1579</v>
      </c>
      <c r="P12" s="53"/>
      <c r="Q12" s="53">
        <f>SUM(C12:K12,O12)</f>
        <v>478255</v>
      </c>
    </row>
    <row r="13" spans="1:18" ht="24" customHeight="1">
      <c r="A13" s="35" t="s">
        <v>90</v>
      </c>
      <c r="C13" s="53">
        <v>0</v>
      </c>
      <c r="D13" s="53"/>
      <c r="E13" s="53">
        <v>0</v>
      </c>
      <c r="F13" s="53"/>
      <c r="G13" s="53">
        <v>0</v>
      </c>
      <c r="H13" s="53"/>
      <c r="I13" s="53">
        <v>0</v>
      </c>
      <c r="J13" s="53"/>
      <c r="K13" s="53">
        <f>+PL!L25</f>
        <v>36500</v>
      </c>
      <c r="L13" s="53"/>
      <c r="M13" s="53">
        <v>0</v>
      </c>
      <c r="N13" s="53"/>
      <c r="O13" s="53">
        <f>SUM(M13:N13)</f>
        <v>0</v>
      </c>
      <c r="P13" s="53"/>
      <c r="Q13" s="53">
        <f>SUM(C13:K13,O13)</f>
        <v>36500</v>
      </c>
    </row>
    <row r="14" spans="1:18" ht="24" customHeight="1">
      <c r="A14" s="35" t="s">
        <v>72</v>
      </c>
      <c r="C14" s="55">
        <v>0</v>
      </c>
      <c r="D14" s="53"/>
      <c r="E14" s="55">
        <v>0</v>
      </c>
      <c r="F14" s="53"/>
      <c r="G14" s="55">
        <v>0</v>
      </c>
      <c r="H14" s="53"/>
      <c r="I14" s="55">
        <v>0</v>
      </c>
      <c r="J14" s="53"/>
      <c r="K14" s="55">
        <f>PL!L48</f>
        <v>-2144</v>
      </c>
      <c r="L14" s="53"/>
      <c r="M14" s="55">
        <f>+PL!L32+PL!L50</f>
        <v>-2901</v>
      </c>
      <c r="N14" s="53"/>
      <c r="O14" s="55">
        <f>SUM(M14:N14)</f>
        <v>-2901</v>
      </c>
      <c r="P14" s="53"/>
      <c r="Q14" s="55">
        <f>SUM(C14:K14,O14)</f>
        <v>-5045</v>
      </c>
    </row>
    <row r="15" spans="1:18" ht="24" customHeight="1">
      <c r="A15" s="35" t="s">
        <v>73</v>
      </c>
      <c r="C15" s="53">
        <f>SUM(C13:C14)</f>
        <v>0</v>
      </c>
      <c r="D15" s="53"/>
      <c r="E15" s="53">
        <f>SUM(E13:E14)</f>
        <v>0</v>
      </c>
      <c r="F15" s="53"/>
      <c r="G15" s="53">
        <f>SUM(G13:G14)</f>
        <v>0</v>
      </c>
      <c r="H15" s="53"/>
      <c r="I15" s="53">
        <f>SUM(I13:I14)</f>
        <v>0</v>
      </c>
      <c r="J15" s="53"/>
      <c r="K15" s="53">
        <f>SUM(K13:K14)</f>
        <v>34356</v>
      </c>
      <c r="L15" s="53"/>
      <c r="M15" s="53">
        <f>SUM(M13:M14)</f>
        <v>-2901</v>
      </c>
      <c r="N15" s="53"/>
      <c r="O15" s="53">
        <f>SUM(O13:O14)</f>
        <v>-2901</v>
      </c>
      <c r="P15" s="53"/>
      <c r="Q15" s="53">
        <f>SUM(Q13:Q14)</f>
        <v>31455</v>
      </c>
    </row>
    <row r="16" spans="1:18" ht="24" customHeight="1" thickBot="1">
      <c r="A16" s="40" t="s">
        <v>131</v>
      </c>
      <c r="C16" s="57">
        <f>SUM(C12,C15:C15)</f>
        <v>200000</v>
      </c>
      <c r="D16" s="54"/>
      <c r="E16" s="57">
        <f>SUM(E12,E15:E15)</f>
        <v>115342</v>
      </c>
      <c r="F16" s="54"/>
      <c r="G16" s="57">
        <f>SUM(G12,G15:G15)</f>
        <v>-54000</v>
      </c>
      <c r="H16" s="54"/>
      <c r="I16" s="57">
        <f>SUM(I12,I15:I15)</f>
        <v>20000</v>
      </c>
      <c r="J16" s="54"/>
      <c r="K16" s="57">
        <f>SUM(K12,K15:K15)</f>
        <v>229690</v>
      </c>
      <c r="L16" s="53"/>
      <c r="M16" s="57">
        <f>SUM(M12,M15:M15)</f>
        <v>-1322</v>
      </c>
      <c r="N16" s="54"/>
      <c r="O16" s="57">
        <f>SUM(O12,O15:O15)</f>
        <v>-1322</v>
      </c>
      <c r="P16" s="54"/>
      <c r="Q16" s="57">
        <f>SUM(Q12,Q15:Q15)</f>
        <v>509710</v>
      </c>
    </row>
    <row r="17" spans="1:17" ht="24" customHeight="1" thickTop="1">
      <c r="A17" s="40"/>
      <c r="C17" s="53"/>
      <c r="D17" s="54"/>
      <c r="E17" s="53"/>
      <c r="F17" s="54"/>
      <c r="G17" s="53"/>
      <c r="H17" s="54"/>
      <c r="I17" s="53"/>
      <c r="J17" s="54"/>
      <c r="K17" s="53"/>
      <c r="L17" s="53"/>
      <c r="M17" s="53"/>
      <c r="N17" s="54"/>
      <c r="O17" s="53"/>
      <c r="P17" s="54"/>
      <c r="Q17" s="53"/>
    </row>
    <row r="18" spans="1:17" ht="24" customHeight="1">
      <c r="A18" s="101" t="s">
        <v>178</v>
      </c>
      <c r="C18" s="53">
        <v>200000</v>
      </c>
      <c r="D18" s="53"/>
      <c r="E18" s="53">
        <v>115342</v>
      </c>
      <c r="F18" s="53"/>
      <c r="G18" s="53">
        <v>-54000</v>
      </c>
      <c r="H18" s="53"/>
      <c r="I18" s="53">
        <v>20000</v>
      </c>
      <c r="J18" s="53"/>
      <c r="K18" s="53">
        <v>159377</v>
      </c>
      <c r="L18" s="53"/>
      <c r="M18" s="53">
        <v>1612</v>
      </c>
      <c r="N18" s="53"/>
      <c r="O18" s="53">
        <f>SUM(M18:N18)</f>
        <v>1612</v>
      </c>
      <c r="P18" s="53"/>
      <c r="Q18" s="53">
        <f>SUM(C18:K18,O18)</f>
        <v>442331</v>
      </c>
    </row>
    <row r="19" spans="1:17" ht="24" customHeight="1">
      <c r="A19" s="35" t="s">
        <v>90</v>
      </c>
      <c r="C19" s="53">
        <v>0</v>
      </c>
      <c r="D19" s="53"/>
      <c r="E19" s="53">
        <v>0</v>
      </c>
      <c r="F19" s="53"/>
      <c r="G19" s="53">
        <v>0</v>
      </c>
      <c r="H19" s="53"/>
      <c r="I19" s="53">
        <v>0</v>
      </c>
      <c r="J19" s="53"/>
      <c r="K19" s="53">
        <f>+PL!J25</f>
        <v>36282</v>
      </c>
      <c r="L19" s="53"/>
      <c r="M19" s="53">
        <v>0</v>
      </c>
      <c r="N19" s="53"/>
      <c r="O19" s="53">
        <f>SUM(M19:N19)</f>
        <v>0</v>
      </c>
      <c r="P19" s="53"/>
      <c r="Q19" s="53">
        <f>SUM(C19:K19,O19)</f>
        <v>36282</v>
      </c>
    </row>
    <row r="20" spans="1:17" ht="24" customHeight="1">
      <c r="A20" s="35" t="s">
        <v>72</v>
      </c>
      <c r="C20" s="55">
        <v>0</v>
      </c>
      <c r="D20" s="53"/>
      <c r="E20" s="55">
        <v>0</v>
      </c>
      <c r="F20" s="53"/>
      <c r="G20" s="55">
        <v>0</v>
      </c>
      <c r="H20" s="53"/>
      <c r="I20" s="55">
        <v>0</v>
      </c>
      <c r="J20" s="53"/>
      <c r="K20" s="55">
        <v>571</v>
      </c>
      <c r="L20" s="53"/>
      <c r="M20" s="55">
        <v>1558</v>
      </c>
      <c r="N20" s="53"/>
      <c r="O20" s="55">
        <f>SUM(M20:N20)</f>
        <v>1558</v>
      </c>
      <c r="P20" s="53"/>
      <c r="Q20" s="55">
        <f>SUM(C20:K20,O20)</f>
        <v>2129</v>
      </c>
    </row>
    <row r="21" spans="1:17" ht="24" customHeight="1">
      <c r="A21" s="35" t="s">
        <v>73</v>
      </c>
      <c r="C21" s="53">
        <f>SUM(C19:C20)</f>
        <v>0</v>
      </c>
      <c r="D21" s="53"/>
      <c r="E21" s="53">
        <f>SUM(E19:E20)</f>
        <v>0</v>
      </c>
      <c r="F21" s="53"/>
      <c r="G21" s="53">
        <f>SUM(G19:G20)</f>
        <v>0</v>
      </c>
      <c r="H21" s="53"/>
      <c r="I21" s="53">
        <f>SUM(I19:I20)</f>
        <v>0</v>
      </c>
      <c r="J21" s="53"/>
      <c r="K21" s="53">
        <f>SUM(K19:K20)</f>
        <v>36853</v>
      </c>
      <c r="L21" s="53"/>
      <c r="M21" s="53">
        <f>SUM(M19:M20)</f>
        <v>1558</v>
      </c>
      <c r="N21" s="53"/>
      <c r="O21" s="53">
        <f>SUM(O19:O20)</f>
        <v>1558</v>
      </c>
      <c r="P21" s="53"/>
      <c r="Q21" s="53">
        <f>SUM(Q19:Q20)</f>
        <v>38411</v>
      </c>
    </row>
    <row r="22" spans="1:17" ht="23.5" thickBot="1">
      <c r="A22" s="40" t="s">
        <v>179</v>
      </c>
      <c r="C22" s="57">
        <f>SUM(C18,C21:C21)</f>
        <v>200000</v>
      </c>
      <c r="D22" s="53"/>
      <c r="E22" s="57">
        <f>SUM(E18,E21:E21)</f>
        <v>115342</v>
      </c>
      <c r="F22" s="53"/>
      <c r="G22" s="57">
        <f>SUM(G18,G21:G21)</f>
        <v>-54000</v>
      </c>
      <c r="H22" s="53"/>
      <c r="I22" s="57">
        <f>SUM(I18,I21:I21)</f>
        <v>20000</v>
      </c>
      <c r="J22" s="53"/>
      <c r="K22" s="57">
        <f>SUM(K18,K21:K21)</f>
        <v>196230</v>
      </c>
      <c r="L22" s="53"/>
      <c r="M22" s="57">
        <f>SUM(M18,M21:M21)</f>
        <v>3170</v>
      </c>
      <c r="N22" s="53"/>
      <c r="O22" s="57">
        <f>SUM(O18,O21:O21)</f>
        <v>3170</v>
      </c>
      <c r="P22" s="53"/>
      <c r="Q22" s="57">
        <f>SUM(Q18,Q21:Q21)</f>
        <v>480742</v>
      </c>
    </row>
    <row r="23" spans="1:17" ht="23.5" thickTop="1">
      <c r="C23" s="54">
        <f>+C22-BS!J64</f>
        <v>0</v>
      </c>
      <c r="D23" s="54"/>
      <c r="E23" s="54">
        <f>+E22-BS!F65</f>
        <v>0</v>
      </c>
      <c r="F23" s="54"/>
      <c r="G23" s="54"/>
      <c r="H23" s="54"/>
      <c r="I23" s="54">
        <f>+I22-BS!J70</f>
        <v>0</v>
      </c>
      <c r="J23" s="54"/>
      <c r="K23" s="58">
        <f>+K22-BS!J72</f>
        <v>0</v>
      </c>
      <c r="L23" s="58"/>
      <c r="M23" s="58"/>
      <c r="N23" s="58"/>
      <c r="O23" s="58">
        <f>+O22-BS!J73</f>
        <v>0</v>
      </c>
      <c r="P23" s="58"/>
      <c r="Q23" s="58">
        <f>+Q22-BS!J74</f>
        <v>0</v>
      </c>
    </row>
    <row r="24" spans="1:17" ht="23">
      <c r="C24" s="54"/>
      <c r="D24" s="54"/>
      <c r="E24" s="54"/>
      <c r="F24" s="54"/>
      <c r="G24" s="54"/>
      <c r="H24" s="54"/>
      <c r="I24" s="54"/>
      <c r="J24" s="54"/>
      <c r="K24" s="58"/>
      <c r="L24" s="58"/>
      <c r="M24" s="58"/>
      <c r="N24" s="53"/>
      <c r="O24" s="53"/>
      <c r="P24" s="53"/>
      <c r="Q24" s="56"/>
    </row>
    <row r="25" spans="1:17" ht="23">
      <c r="A25" s="4" t="s">
        <v>169</v>
      </c>
      <c r="B25" s="47"/>
      <c r="C25" s="36"/>
      <c r="D25" s="36"/>
      <c r="E25" s="36"/>
      <c r="F25" s="36"/>
      <c r="G25" s="36"/>
      <c r="H25" s="36"/>
      <c r="I25" s="36"/>
      <c r="J25" s="36"/>
      <c r="N25" s="38"/>
      <c r="O25" s="38"/>
      <c r="P25" s="38"/>
    </row>
    <row r="26" spans="1:17" ht="23">
      <c r="B26" s="47"/>
      <c r="C26" s="36"/>
      <c r="D26" s="36"/>
      <c r="E26" s="36"/>
      <c r="F26" s="36"/>
      <c r="G26" s="36"/>
      <c r="H26" s="36"/>
      <c r="I26" s="36"/>
      <c r="J26" s="36"/>
      <c r="N26" s="38"/>
      <c r="O26" s="38"/>
      <c r="P26" s="38"/>
    </row>
    <row r="27" spans="1:17" s="4" customFormat="1" ht="23">
      <c r="A27" s="19"/>
      <c r="B27" s="19"/>
      <c r="C27" s="88"/>
      <c r="D27" s="87"/>
      <c r="E27" s="87"/>
      <c r="F27" s="92"/>
      <c r="G27" s="92"/>
      <c r="H27" s="23"/>
      <c r="I27" s="27"/>
      <c r="J27" s="27"/>
      <c r="K27" s="19"/>
      <c r="L27" s="19"/>
      <c r="M27" s="19"/>
      <c r="N27" s="19"/>
      <c r="O27" s="19"/>
      <c r="P27" s="19"/>
      <c r="Q27" s="19"/>
    </row>
    <row r="28" spans="1:17" s="4" customFormat="1" ht="23">
      <c r="A28" s="196" t="s">
        <v>108</v>
      </c>
      <c r="B28" s="196"/>
      <c r="C28" s="196"/>
      <c r="D28" s="196"/>
      <c r="E28" s="196"/>
      <c r="F28" s="27"/>
      <c r="G28" s="27"/>
      <c r="H28" s="27"/>
      <c r="I28" s="27"/>
      <c r="K28" s="196" t="s">
        <v>116</v>
      </c>
      <c r="L28" s="196"/>
      <c r="M28" s="196"/>
      <c r="N28" s="196"/>
      <c r="O28" s="196"/>
      <c r="P28" s="196"/>
      <c r="Q28" s="196"/>
    </row>
    <row r="29" spans="1:17" s="4" customFormat="1" ht="23">
      <c r="A29" s="197" t="s">
        <v>9</v>
      </c>
      <c r="B29" s="197"/>
      <c r="C29" s="197"/>
      <c r="D29" s="197"/>
      <c r="E29" s="197"/>
      <c r="J29" s="2"/>
      <c r="K29" s="197" t="s">
        <v>9</v>
      </c>
      <c r="L29" s="197"/>
      <c r="M29" s="197"/>
      <c r="N29" s="197"/>
      <c r="O29" s="197"/>
      <c r="P29" s="197"/>
      <c r="Q29" s="197"/>
    </row>
  </sheetData>
  <mergeCells count="9">
    <mergeCell ref="A28:E28"/>
    <mergeCell ref="A29:E29"/>
    <mergeCell ref="K28:Q28"/>
    <mergeCell ref="K29:Q29"/>
    <mergeCell ref="A2:Q2"/>
    <mergeCell ref="C6:Q6"/>
    <mergeCell ref="A3:Q3"/>
    <mergeCell ref="A4:Q4"/>
    <mergeCell ref="I10:K10"/>
  </mergeCells>
  <pageMargins left="0.78740157480314965" right="0.39370078740157483" top="0.78740157480314965" bottom="0.39370078740157483" header="0.19685039370078741" footer="0.19685039370078741"/>
  <pageSetup paperSize="9"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Q93"/>
  <sheetViews>
    <sheetView showGridLines="0" tabSelected="1" topLeftCell="B40" zoomScale="80" zoomScaleNormal="80" zoomScaleSheetLayoutView="70" workbookViewId="0">
      <selection activeCell="G52" sqref="G52"/>
    </sheetView>
  </sheetViews>
  <sheetFormatPr defaultColWidth="10.6328125" defaultRowHeight="21.75" customHeight="1"/>
  <cols>
    <col min="1" max="1" width="22.6328125" style="170" customWidth="1"/>
    <col min="2" max="2" width="29.08984375" style="170" customWidth="1"/>
    <col min="3" max="3" width="2.54296875" style="170" customWidth="1"/>
    <col min="4" max="4" width="3.36328125" style="170" customWidth="1"/>
    <col min="5" max="5" width="2.90625" style="170" customWidth="1"/>
    <col min="6" max="6" width="1.6328125" style="170" customWidth="1"/>
    <col min="7" max="7" width="13.6328125" style="170" customWidth="1"/>
    <col min="8" max="8" width="1.6328125" style="170" customWidth="1"/>
    <col min="9" max="9" width="13.6328125" style="170" customWidth="1"/>
    <col min="10" max="10" width="1.6328125" style="170" customWidth="1"/>
    <col min="11" max="11" width="13.6328125" style="170" customWidth="1"/>
    <col min="12" max="12" width="1.6328125" style="170" customWidth="1"/>
    <col min="13" max="13" width="13.6328125" style="170" customWidth="1"/>
    <col min="14" max="14" width="1.36328125" style="170" customWidth="1"/>
    <col min="15" max="15" width="11" style="170" hidden="1" customWidth="1"/>
    <col min="16" max="16" width="28.54296875" style="170" hidden="1" customWidth="1"/>
    <col min="17" max="16384" width="10.6328125" style="170"/>
  </cols>
  <sheetData>
    <row r="1" spans="1:17" ht="21.75" customHeight="1">
      <c r="N1" s="30" t="s">
        <v>70</v>
      </c>
    </row>
    <row r="2" spans="1:17" s="164" customFormat="1" ht="21.75" customHeight="1">
      <c r="A2" s="64" t="s">
        <v>89</v>
      </c>
      <c r="B2" s="65"/>
      <c r="D2" s="66"/>
      <c r="F2" s="67"/>
      <c r="G2" s="67"/>
      <c r="H2" s="67"/>
      <c r="I2" s="67"/>
      <c r="J2" s="67"/>
      <c r="L2" s="66"/>
      <c r="M2" s="165"/>
      <c r="N2" s="66"/>
      <c r="O2" s="165"/>
    </row>
    <row r="3" spans="1:17" s="164" customFormat="1" ht="21.75" customHeight="1">
      <c r="A3" s="68" t="s">
        <v>30</v>
      </c>
      <c r="B3" s="65"/>
      <c r="D3" s="66"/>
      <c r="F3" s="67"/>
      <c r="G3" s="67"/>
      <c r="H3" s="67"/>
      <c r="I3" s="67"/>
      <c r="J3" s="67"/>
      <c r="L3" s="66"/>
      <c r="M3" s="165"/>
      <c r="N3" s="66"/>
      <c r="O3" s="165"/>
    </row>
    <row r="4" spans="1:17" s="72" customFormat="1" ht="21.75" customHeight="1">
      <c r="A4" s="64" t="s">
        <v>177</v>
      </c>
      <c r="B4" s="69"/>
      <c r="C4" s="70"/>
      <c r="D4" s="166"/>
      <c r="E4" s="70"/>
      <c r="F4" s="71"/>
      <c r="G4" s="71"/>
      <c r="H4" s="71"/>
      <c r="I4" s="71"/>
      <c r="J4" s="71"/>
      <c r="K4" s="70"/>
      <c r="L4" s="166"/>
      <c r="M4" s="167"/>
      <c r="N4" s="166"/>
      <c r="O4" s="167"/>
    </row>
    <row r="5" spans="1:17" ht="21.75" customHeight="1">
      <c r="A5" s="169"/>
      <c r="B5" s="169"/>
      <c r="C5" s="169"/>
      <c r="D5" s="169"/>
      <c r="E5" s="169"/>
      <c r="F5" s="169"/>
      <c r="G5" s="169"/>
      <c r="H5" s="169"/>
      <c r="I5" s="169"/>
      <c r="J5" s="169"/>
      <c r="K5" s="168"/>
      <c r="L5" s="169"/>
      <c r="M5" s="168"/>
      <c r="N5" s="168" t="s">
        <v>66</v>
      </c>
    </row>
    <row r="6" spans="1:17" ht="21.75" customHeight="1">
      <c r="A6" s="169"/>
      <c r="B6" s="169"/>
      <c r="C6" s="169"/>
      <c r="D6" s="169"/>
      <c r="E6" s="169"/>
      <c r="F6" s="169"/>
      <c r="G6" s="206" t="s">
        <v>76</v>
      </c>
      <c r="H6" s="206"/>
      <c r="I6" s="206"/>
      <c r="J6" s="169"/>
      <c r="K6" s="198" t="s">
        <v>77</v>
      </c>
      <c r="L6" s="198"/>
      <c r="M6" s="198"/>
      <c r="N6" s="168"/>
    </row>
    <row r="7" spans="1:17" ht="21.75" customHeight="1">
      <c r="A7" s="169"/>
      <c r="B7" s="169"/>
      <c r="C7" s="169"/>
      <c r="D7" s="169"/>
      <c r="E7" s="73"/>
      <c r="F7" s="169"/>
      <c r="G7" s="74">
        <v>2564</v>
      </c>
      <c r="H7" s="169"/>
      <c r="I7" s="75">
        <v>2563</v>
      </c>
      <c r="J7" s="169"/>
      <c r="K7" s="74">
        <v>2564</v>
      </c>
      <c r="L7" s="169"/>
      <c r="M7" s="75">
        <v>2563</v>
      </c>
    </row>
    <row r="8" spans="1:17" s="164" customFormat="1" ht="21.75" customHeight="1">
      <c r="A8" s="68" t="s">
        <v>31</v>
      </c>
      <c r="B8" s="76"/>
      <c r="C8" s="73"/>
      <c r="D8" s="166"/>
      <c r="E8" s="73"/>
      <c r="F8" s="166"/>
      <c r="G8" s="166"/>
      <c r="H8" s="166"/>
      <c r="I8" s="166"/>
      <c r="J8" s="166"/>
      <c r="K8" s="73"/>
      <c r="L8" s="166"/>
      <c r="M8" s="167"/>
      <c r="N8" s="166"/>
      <c r="O8" s="167"/>
    </row>
    <row r="9" spans="1:17" s="164" customFormat="1" ht="21.75" customHeight="1">
      <c r="A9" s="164" t="s">
        <v>62</v>
      </c>
      <c r="B9" s="76"/>
      <c r="C9" s="73"/>
      <c r="D9" s="171"/>
      <c r="E9" s="172"/>
      <c r="F9" s="171"/>
      <c r="G9" s="172">
        <f>SUM(PL!F23)</f>
        <v>45087</v>
      </c>
      <c r="H9" s="171"/>
      <c r="I9" s="172">
        <v>38420</v>
      </c>
      <c r="J9" s="171"/>
      <c r="K9" s="172">
        <f>SUM(PL!J23)</f>
        <v>36371</v>
      </c>
      <c r="L9" s="171"/>
      <c r="M9" s="172">
        <v>32939</v>
      </c>
      <c r="N9" s="171"/>
      <c r="O9" s="167"/>
      <c r="P9" s="103"/>
      <c r="Q9" s="103"/>
    </row>
    <row r="10" spans="1:17" s="164" customFormat="1" ht="21.75" customHeight="1">
      <c r="A10" s="164" t="s">
        <v>63</v>
      </c>
      <c r="B10" s="76"/>
      <c r="C10" s="73"/>
      <c r="D10" s="171"/>
      <c r="E10" s="172"/>
      <c r="F10" s="171"/>
      <c r="G10" s="172"/>
      <c r="H10" s="171"/>
      <c r="I10" s="172"/>
      <c r="J10" s="171"/>
      <c r="K10" s="172"/>
      <c r="L10" s="171"/>
      <c r="M10" s="172"/>
      <c r="N10" s="171"/>
      <c r="O10" s="167"/>
      <c r="P10" s="103"/>
      <c r="Q10" s="103"/>
    </row>
    <row r="11" spans="1:17" s="164" customFormat="1" ht="21.75" customHeight="1">
      <c r="A11" s="164" t="s">
        <v>32</v>
      </c>
      <c r="B11" s="76"/>
      <c r="C11" s="73"/>
      <c r="D11" s="171"/>
      <c r="E11" s="172"/>
      <c r="F11" s="171"/>
      <c r="G11" s="172"/>
      <c r="H11" s="171"/>
      <c r="I11" s="172"/>
      <c r="J11" s="171"/>
      <c r="K11" s="172"/>
      <c r="L11" s="171"/>
      <c r="M11" s="172"/>
      <c r="N11" s="171"/>
      <c r="O11" s="167"/>
      <c r="P11" s="103"/>
      <c r="Q11" s="103"/>
    </row>
    <row r="12" spans="1:17" s="164" customFormat="1" ht="21.75" customHeight="1">
      <c r="A12" s="78" t="s">
        <v>33</v>
      </c>
      <c r="B12" s="79"/>
      <c r="D12" s="171"/>
      <c r="E12" s="172"/>
      <c r="F12" s="171"/>
      <c r="G12" s="172">
        <v>-1071</v>
      </c>
      <c r="H12" s="171"/>
      <c r="I12" s="172">
        <v>-1424</v>
      </c>
      <c r="J12" s="171"/>
      <c r="K12" s="172">
        <v>-829</v>
      </c>
      <c r="L12" s="171"/>
      <c r="M12" s="172">
        <v>-1125</v>
      </c>
      <c r="N12" s="171">
        <v>-222284</v>
      </c>
      <c r="O12" s="167"/>
      <c r="P12" s="103"/>
      <c r="Q12" s="103"/>
    </row>
    <row r="13" spans="1:17" s="164" customFormat="1" ht="21.75" customHeight="1">
      <c r="A13" s="78" t="s">
        <v>205</v>
      </c>
      <c r="B13" s="79"/>
      <c r="D13" s="171"/>
      <c r="E13" s="172"/>
      <c r="F13" s="171"/>
      <c r="G13" s="172">
        <v>-131</v>
      </c>
      <c r="H13" s="171"/>
      <c r="I13" s="172">
        <v>-1260</v>
      </c>
      <c r="J13" s="171"/>
      <c r="K13" s="172">
        <v>-32</v>
      </c>
      <c r="L13" s="171"/>
      <c r="M13" s="172">
        <v>-887</v>
      </c>
      <c r="N13" s="171"/>
      <c r="O13" s="167"/>
      <c r="P13" s="103"/>
      <c r="Q13" s="103"/>
    </row>
    <row r="14" spans="1:17" s="164" customFormat="1" ht="21.75" customHeight="1">
      <c r="A14" s="78" t="s">
        <v>206</v>
      </c>
      <c r="B14" s="79"/>
      <c r="D14" s="171"/>
      <c r="E14" s="172"/>
      <c r="F14" s="171"/>
      <c r="G14" s="172"/>
      <c r="H14" s="171"/>
      <c r="I14" s="172"/>
      <c r="J14" s="171"/>
      <c r="K14" s="172"/>
      <c r="L14" s="171"/>
      <c r="M14" s="172"/>
      <c r="N14" s="171"/>
      <c r="O14" s="167"/>
      <c r="P14" s="103"/>
      <c r="Q14" s="103"/>
    </row>
    <row r="15" spans="1:17" s="164" customFormat="1" ht="21.75" customHeight="1">
      <c r="A15" s="194" t="s">
        <v>207</v>
      </c>
      <c r="B15" s="79"/>
      <c r="D15" s="171"/>
      <c r="E15" s="172"/>
      <c r="F15" s="171"/>
      <c r="G15" s="172">
        <v>-37</v>
      </c>
      <c r="H15" s="171"/>
      <c r="I15" s="172">
        <v>-387</v>
      </c>
      <c r="J15" s="171"/>
      <c r="K15" s="172">
        <v>-118</v>
      </c>
      <c r="L15" s="171"/>
      <c r="M15" s="172">
        <v>-396</v>
      </c>
      <c r="N15" s="171"/>
      <c r="O15" s="167"/>
      <c r="P15" s="102"/>
      <c r="Q15" s="103"/>
    </row>
    <row r="16" spans="1:17" s="164" customFormat="1" ht="21.75" customHeight="1">
      <c r="A16" s="78" t="s">
        <v>134</v>
      </c>
      <c r="B16" s="79"/>
      <c r="D16" s="171"/>
      <c r="E16" s="172"/>
      <c r="F16" s="171"/>
      <c r="G16" s="172">
        <v>319</v>
      </c>
      <c r="H16" s="171"/>
      <c r="I16" s="172">
        <v>328</v>
      </c>
      <c r="J16" s="171"/>
      <c r="K16" s="172">
        <v>266</v>
      </c>
      <c r="L16" s="171"/>
      <c r="M16" s="172">
        <v>261</v>
      </c>
      <c r="N16" s="171"/>
      <c r="O16" s="167"/>
      <c r="P16" s="102"/>
      <c r="Q16" s="103"/>
    </row>
    <row r="17" spans="1:17" s="164" customFormat="1" ht="21.75" customHeight="1">
      <c r="A17" s="78" t="s">
        <v>192</v>
      </c>
      <c r="B17" s="79"/>
      <c r="D17" s="171"/>
      <c r="E17" s="172"/>
      <c r="F17" s="171"/>
      <c r="G17" s="172">
        <v>31</v>
      </c>
      <c r="H17" s="171"/>
      <c r="I17" s="172">
        <v>266</v>
      </c>
      <c r="J17" s="171"/>
      <c r="K17" s="172">
        <v>0</v>
      </c>
      <c r="L17" s="171"/>
      <c r="M17" s="172">
        <v>0</v>
      </c>
      <c r="N17" s="171"/>
      <c r="O17" s="167"/>
      <c r="P17" s="103"/>
      <c r="Q17" s="103"/>
    </row>
    <row r="18" spans="1:17" s="164" customFormat="1" ht="21.75" customHeight="1">
      <c r="A18" s="78" t="s">
        <v>53</v>
      </c>
      <c r="B18" s="80"/>
      <c r="C18" s="73"/>
      <c r="D18" s="81"/>
      <c r="E18" s="82"/>
      <c r="F18" s="171"/>
      <c r="G18" s="172">
        <f>3638+18+1</f>
        <v>3657</v>
      </c>
      <c r="H18" s="171"/>
      <c r="I18" s="172">
        <v>3773</v>
      </c>
      <c r="J18" s="171"/>
      <c r="K18" s="172">
        <v>3207</v>
      </c>
      <c r="L18" s="171"/>
      <c r="M18" s="172">
        <v>3250</v>
      </c>
      <c r="N18" s="81"/>
      <c r="O18" s="167"/>
      <c r="P18" s="102"/>
      <c r="Q18" s="103"/>
    </row>
    <row r="19" spans="1:17" s="164" customFormat="1" ht="21.75" customHeight="1">
      <c r="A19" s="78" t="s">
        <v>158</v>
      </c>
      <c r="B19" s="80"/>
      <c r="C19" s="73"/>
      <c r="D19" s="81"/>
      <c r="E19" s="82"/>
      <c r="F19" s="171"/>
      <c r="G19" s="172">
        <v>51</v>
      </c>
      <c r="H19" s="171"/>
      <c r="I19" s="172">
        <v>92</v>
      </c>
      <c r="J19" s="171"/>
      <c r="K19" s="172">
        <v>35</v>
      </c>
      <c r="L19" s="171"/>
      <c r="M19" s="172">
        <v>92</v>
      </c>
      <c r="N19" s="81"/>
      <c r="O19" s="167"/>
      <c r="P19" s="102"/>
      <c r="Q19" s="103"/>
    </row>
    <row r="20" spans="1:17" s="164" customFormat="1" ht="21.75" customHeight="1">
      <c r="A20" s="78" t="s">
        <v>54</v>
      </c>
      <c r="B20" s="79"/>
      <c r="C20" s="107"/>
      <c r="D20" s="81"/>
      <c r="E20" s="107"/>
      <c r="F20" s="171"/>
      <c r="G20" s="174">
        <v>1546</v>
      </c>
      <c r="H20" s="171"/>
      <c r="I20" s="174">
        <v>1748</v>
      </c>
      <c r="J20" s="171"/>
      <c r="K20" s="174">
        <v>1334</v>
      </c>
      <c r="L20" s="171"/>
      <c r="M20" s="174">
        <v>1337</v>
      </c>
      <c r="N20" s="171">
        <v>19059522</v>
      </c>
      <c r="O20" s="167"/>
      <c r="P20" s="102"/>
      <c r="Q20" s="103"/>
    </row>
    <row r="21" spans="1:17" s="164" customFormat="1" ht="21.75" customHeight="1">
      <c r="A21" s="83" t="s">
        <v>34</v>
      </c>
      <c r="B21" s="79"/>
      <c r="D21" s="81"/>
      <c r="E21" s="82"/>
      <c r="F21" s="171"/>
      <c r="G21" s="172"/>
      <c r="H21" s="171"/>
      <c r="I21" s="172"/>
      <c r="J21" s="171"/>
      <c r="K21" s="172"/>
      <c r="L21" s="171"/>
      <c r="M21" s="172"/>
      <c r="N21" s="171"/>
      <c r="O21" s="167"/>
      <c r="P21" s="103"/>
      <c r="Q21" s="103"/>
    </row>
    <row r="22" spans="1:17" s="164" customFormat="1" ht="21.75" customHeight="1">
      <c r="A22" s="83" t="s">
        <v>35</v>
      </c>
      <c r="B22" s="79"/>
      <c r="D22" s="81"/>
      <c r="E22" s="172"/>
      <c r="F22" s="171"/>
      <c r="G22" s="173">
        <f>SUM(G9:G20)</f>
        <v>49452</v>
      </c>
      <c r="H22" s="171"/>
      <c r="I22" s="173">
        <f>SUM(I9:I20)</f>
        <v>41556</v>
      </c>
      <c r="J22" s="171"/>
      <c r="K22" s="173">
        <f>SUM(K9:K20)</f>
        <v>40234</v>
      </c>
      <c r="L22" s="171"/>
      <c r="M22" s="173">
        <f>SUM(M9:M20)</f>
        <v>35471</v>
      </c>
      <c r="N22" s="171"/>
      <c r="O22" s="167"/>
      <c r="P22" s="103"/>
      <c r="Q22" s="103"/>
    </row>
    <row r="23" spans="1:17" s="164" customFormat="1" ht="21.75" customHeight="1">
      <c r="A23" s="164" t="s">
        <v>36</v>
      </c>
      <c r="B23" s="65"/>
      <c r="C23" s="73"/>
      <c r="D23" s="81"/>
      <c r="E23" s="172"/>
      <c r="F23" s="171"/>
      <c r="G23" s="172"/>
      <c r="H23" s="171"/>
      <c r="I23" s="172"/>
      <c r="J23" s="171"/>
      <c r="K23" s="172"/>
      <c r="L23" s="171"/>
      <c r="M23" s="172"/>
      <c r="N23" s="171"/>
      <c r="O23" s="167"/>
      <c r="P23" s="103"/>
      <c r="Q23" s="103"/>
    </row>
    <row r="24" spans="1:17" s="164" customFormat="1" ht="21.75" customHeight="1">
      <c r="A24" s="164" t="s">
        <v>56</v>
      </c>
      <c r="B24" s="65"/>
      <c r="C24" s="180"/>
      <c r="D24" s="81"/>
      <c r="E24" s="107"/>
      <c r="F24" s="171"/>
      <c r="G24" s="172">
        <v>2180</v>
      </c>
      <c r="H24" s="171"/>
      <c r="I24" s="172">
        <v>10673</v>
      </c>
      <c r="J24" s="171"/>
      <c r="K24" s="172">
        <v>-2599</v>
      </c>
      <c r="L24" s="171"/>
      <c r="M24" s="172">
        <v>7953</v>
      </c>
      <c r="N24" s="171">
        <v>16363855</v>
      </c>
      <c r="O24" s="167"/>
      <c r="P24" s="103"/>
      <c r="Q24" s="103"/>
    </row>
    <row r="25" spans="1:17" s="164" customFormat="1" ht="21.75" customHeight="1">
      <c r="A25" s="164" t="s">
        <v>92</v>
      </c>
      <c r="C25" s="180"/>
      <c r="E25" s="190"/>
      <c r="F25" s="171"/>
      <c r="G25" s="97">
        <f>1392+24+1</f>
        <v>1417</v>
      </c>
      <c r="H25" s="171"/>
      <c r="I25" s="172">
        <v>1628</v>
      </c>
      <c r="J25" s="171"/>
      <c r="K25" s="172">
        <v>293</v>
      </c>
      <c r="L25" s="171"/>
      <c r="M25" s="172">
        <v>248</v>
      </c>
      <c r="N25" s="171"/>
      <c r="P25" s="103"/>
      <c r="Q25" s="103"/>
    </row>
    <row r="26" spans="1:17" s="164" customFormat="1" ht="21.75" customHeight="1">
      <c r="A26" s="164" t="s">
        <v>37</v>
      </c>
      <c r="B26" s="79"/>
      <c r="C26" s="179"/>
      <c r="D26" s="81"/>
      <c r="E26" s="190"/>
      <c r="F26" s="171"/>
      <c r="G26" s="97">
        <f>75+3</f>
        <v>78</v>
      </c>
      <c r="H26" s="171"/>
      <c r="I26" s="172">
        <f>-220+14</f>
        <v>-206</v>
      </c>
      <c r="J26" s="171"/>
      <c r="K26" s="172">
        <f>221-1</f>
        <v>220</v>
      </c>
      <c r="L26" s="171"/>
      <c r="M26" s="172">
        <f>96+14</f>
        <v>110</v>
      </c>
      <c r="N26" s="171">
        <v>13994778</v>
      </c>
      <c r="O26" s="167"/>
      <c r="P26" s="103"/>
      <c r="Q26" s="103"/>
    </row>
    <row r="27" spans="1:17" s="164" customFormat="1" ht="21.75" customHeight="1">
      <c r="A27" s="164" t="s">
        <v>85</v>
      </c>
      <c r="B27" s="79"/>
      <c r="C27" s="180"/>
      <c r="E27" s="107"/>
      <c r="F27" s="171"/>
      <c r="G27" s="172">
        <v>0</v>
      </c>
      <c r="H27" s="171"/>
      <c r="I27" s="172">
        <v>-287</v>
      </c>
      <c r="J27" s="171"/>
      <c r="K27" s="172">
        <v>0</v>
      </c>
      <c r="L27" s="171"/>
      <c r="M27" s="172">
        <v>0</v>
      </c>
      <c r="N27" s="171"/>
      <c r="O27" s="167"/>
      <c r="P27" s="103"/>
      <c r="Q27" s="103"/>
    </row>
    <row r="28" spans="1:17" s="164" customFormat="1" ht="21.75" customHeight="1">
      <c r="A28" s="164" t="s">
        <v>130</v>
      </c>
      <c r="B28" s="65"/>
      <c r="C28" s="180"/>
      <c r="D28" s="81"/>
      <c r="E28" s="172"/>
      <c r="F28" s="171"/>
      <c r="G28" s="173"/>
      <c r="H28" s="171"/>
      <c r="I28" s="173"/>
      <c r="J28" s="171"/>
      <c r="K28" s="173"/>
      <c r="L28" s="171"/>
      <c r="M28" s="173"/>
      <c r="N28" s="171"/>
      <c r="O28" s="167"/>
      <c r="P28" s="103"/>
      <c r="Q28" s="103"/>
    </row>
    <row r="29" spans="1:17" s="164" customFormat="1" ht="21.75" customHeight="1">
      <c r="A29" s="164" t="s">
        <v>57</v>
      </c>
      <c r="B29" s="65"/>
      <c r="C29" s="180"/>
      <c r="D29" s="81"/>
      <c r="E29" s="190"/>
      <c r="F29" s="171"/>
      <c r="G29" s="173">
        <f>960-196</f>
        <v>764</v>
      </c>
      <c r="H29" s="171"/>
      <c r="I29" s="173">
        <v>-1228</v>
      </c>
      <c r="J29" s="171"/>
      <c r="K29" s="173">
        <v>-527</v>
      </c>
      <c r="L29" s="171"/>
      <c r="M29" s="173">
        <v>-1588</v>
      </c>
      <c r="N29" s="171"/>
      <c r="O29" s="167"/>
      <c r="P29" s="103"/>
      <c r="Q29" s="103"/>
    </row>
    <row r="30" spans="1:17" s="164" customFormat="1" ht="21.75" customHeight="1">
      <c r="A30" s="164" t="s">
        <v>38</v>
      </c>
      <c r="B30" s="65"/>
      <c r="C30" s="180"/>
      <c r="D30" s="81"/>
      <c r="E30" s="107"/>
      <c r="F30" s="171"/>
      <c r="G30" s="172">
        <v>-24169</v>
      </c>
      <c r="H30" s="171"/>
      <c r="I30" s="172">
        <v>-35285</v>
      </c>
      <c r="J30" s="171"/>
      <c r="K30" s="172">
        <v>-21102</v>
      </c>
      <c r="L30" s="171"/>
      <c r="M30" s="172">
        <v>-27073</v>
      </c>
      <c r="N30" s="171"/>
      <c r="O30" s="167"/>
      <c r="P30" s="103"/>
      <c r="Q30" s="103"/>
    </row>
    <row r="31" spans="1:17" s="164" customFormat="1" ht="21.75" customHeight="1">
      <c r="A31" s="164" t="s">
        <v>109</v>
      </c>
      <c r="B31" s="65"/>
      <c r="C31" s="180"/>
      <c r="D31" s="81"/>
      <c r="E31" s="107"/>
      <c r="F31" s="171"/>
      <c r="G31" s="172">
        <v>-9408</v>
      </c>
      <c r="H31" s="171"/>
      <c r="I31" s="172">
        <v>-4415</v>
      </c>
      <c r="J31" s="171"/>
      <c r="K31" s="172">
        <v>-37</v>
      </c>
      <c r="L31" s="171"/>
      <c r="M31" s="172">
        <v>121</v>
      </c>
      <c r="N31" s="171"/>
      <c r="O31" s="167"/>
      <c r="P31" s="103"/>
      <c r="Q31" s="103"/>
    </row>
    <row r="32" spans="1:17" s="164" customFormat="1" ht="21.75" customHeight="1">
      <c r="A32" s="164" t="s">
        <v>39</v>
      </c>
      <c r="B32" s="65"/>
      <c r="C32" s="179"/>
      <c r="D32" s="81"/>
      <c r="E32" s="172"/>
      <c r="F32" s="171"/>
      <c r="G32" s="172">
        <v>5295</v>
      </c>
      <c r="H32" s="171"/>
      <c r="I32" s="172">
        <v>6198</v>
      </c>
      <c r="J32" s="171"/>
      <c r="K32" s="172">
        <v>5323</v>
      </c>
      <c r="L32" s="171"/>
      <c r="M32" s="172">
        <v>5557</v>
      </c>
      <c r="N32" s="171"/>
      <c r="O32" s="167"/>
      <c r="P32" s="103"/>
      <c r="Q32" s="103"/>
    </row>
    <row r="33" spans="1:17" s="164" customFormat="1" ht="21.75" customHeight="1">
      <c r="A33" s="164" t="s">
        <v>104</v>
      </c>
      <c r="B33" s="65"/>
      <c r="C33" s="180"/>
      <c r="D33" s="81"/>
      <c r="E33" s="107"/>
      <c r="F33" s="171"/>
      <c r="G33" s="174">
        <v>831</v>
      </c>
      <c r="H33" s="171"/>
      <c r="I33" s="174">
        <v>-429</v>
      </c>
      <c r="J33" s="171"/>
      <c r="K33" s="174">
        <v>0</v>
      </c>
      <c r="L33" s="171"/>
      <c r="M33" s="174">
        <v>0</v>
      </c>
      <c r="N33" s="171"/>
      <c r="O33" s="167"/>
      <c r="P33" s="103"/>
      <c r="Q33" s="103"/>
    </row>
    <row r="34" spans="1:17" s="164" customFormat="1" ht="21.75" customHeight="1">
      <c r="A34" s="68" t="s">
        <v>121</v>
      </c>
      <c r="B34" s="65"/>
      <c r="C34" s="180"/>
      <c r="D34" s="81"/>
      <c r="E34" s="172"/>
      <c r="F34" s="171"/>
      <c r="G34" s="172">
        <f>SUM(G22:G33)</f>
        <v>26440</v>
      </c>
      <c r="H34" s="171"/>
      <c r="I34" s="172">
        <f>SUM(I22:I33)</f>
        <v>18205</v>
      </c>
      <c r="J34" s="171"/>
      <c r="K34" s="172">
        <f>SUM(K22:K33)</f>
        <v>21805</v>
      </c>
      <c r="L34" s="171"/>
      <c r="M34" s="172">
        <f>SUM(M22:M33)</f>
        <v>20799</v>
      </c>
      <c r="N34" s="171"/>
      <c r="O34" s="167"/>
      <c r="P34" s="103"/>
      <c r="Q34" s="103"/>
    </row>
    <row r="35" spans="1:17" s="164" customFormat="1" ht="21.75" customHeight="1">
      <c r="A35" s="164" t="s">
        <v>110</v>
      </c>
      <c r="B35" s="65"/>
      <c r="C35" s="179"/>
      <c r="D35" s="81"/>
      <c r="E35" s="172"/>
      <c r="F35" s="171"/>
      <c r="G35" s="172">
        <v>8</v>
      </c>
      <c r="H35" s="171"/>
      <c r="I35" s="172">
        <v>32</v>
      </c>
      <c r="J35" s="171"/>
      <c r="K35" s="95">
        <v>0</v>
      </c>
      <c r="L35" s="171"/>
      <c r="M35" s="172">
        <v>0</v>
      </c>
      <c r="N35" s="171"/>
      <c r="O35" s="167"/>
      <c r="P35" s="103"/>
      <c r="Q35" s="103"/>
    </row>
    <row r="36" spans="1:17" s="164" customFormat="1" ht="21.75" customHeight="1">
      <c r="A36" s="164" t="s">
        <v>106</v>
      </c>
      <c r="B36" s="65"/>
      <c r="C36" s="180"/>
      <c r="D36" s="81"/>
      <c r="E36" s="107"/>
      <c r="F36" s="171"/>
      <c r="G36" s="172">
        <v>-745</v>
      </c>
      <c r="H36" s="171"/>
      <c r="I36" s="172">
        <v>-903</v>
      </c>
      <c r="J36" s="171"/>
      <c r="K36" s="95">
        <v>-105</v>
      </c>
      <c r="L36" s="171"/>
      <c r="M36" s="172">
        <v>-100</v>
      </c>
      <c r="N36" s="171"/>
      <c r="O36" s="167"/>
      <c r="P36" s="103"/>
      <c r="Q36" s="103"/>
    </row>
    <row r="37" spans="1:17" s="164" customFormat="1" ht="21.75" customHeight="1">
      <c r="A37" s="68" t="s">
        <v>122</v>
      </c>
      <c r="B37" s="65"/>
      <c r="C37" s="180"/>
      <c r="D37" s="81"/>
      <c r="E37" s="172"/>
      <c r="F37" s="171"/>
      <c r="G37" s="175">
        <f>SUM(G34:G36)</f>
        <v>25703</v>
      </c>
      <c r="H37" s="171"/>
      <c r="I37" s="175">
        <f>SUM(I34:I36)</f>
        <v>17334</v>
      </c>
      <c r="J37" s="171"/>
      <c r="K37" s="175">
        <f>SUM(K34:K36)</f>
        <v>21700</v>
      </c>
      <c r="L37" s="171"/>
      <c r="M37" s="175">
        <f>SUM(M34:M36)</f>
        <v>20699</v>
      </c>
      <c r="N37" s="171"/>
      <c r="O37" s="167"/>
      <c r="P37" s="103"/>
      <c r="Q37" s="103"/>
    </row>
    <row r="38" spans="1:17" ht="21.75" customHeight="1">
      <c r="C38" s="107"/>
      <c r="D38" s="81"/>
      <c r="E38" s="84"/>
    </row>
    <row r="39" spans="1:17" ht="21.75" customHeight="1">
      <c r="A39" s="4" t="s">
        <v>169</v>
      </c>
      <c r="D39" s="81"/>
      <c r="E39" s="84"/>
    </row>
    <row r="40" spans="1:17" ht="21.75" customHeight="1">
      <c r="D40" s="81"/>
      <c r="E40" s="84"/>
    </row>
    <row r="41" spans="1:17" ht="21.75" customHeight="1">
      <c r="A41" s="176"/>
      <c r="B41" s="176"/>
      <c r="D41" s="81"/>
      <c r="F41" s="169"/>
      <c r="G41" s="169"/>
      <c r="H41" s="176"/>
      <c r="I41" s="176"/>
      <c r="J41" s="176"/>
      <c r="K41" s="176"/>
      <c r="L41" s="176"/>
      <c r="M41" s="176"/>
    </row>
    <row r="42" spans="1:17" ht="21.75" customHeight="1">
      <c r="A42" s="169" t="s">
        <v>108</v>
      </c>
      <c r="B42" s="169"/>
      <c r="D42" s="81"/>
      <c r="F42" s="169"/>
      <c r="G42" s="169"/>
      <c r="H42" s="204" t="s">
        <v>116</v>
      </c>
      <c r="I42" s="204"/>
      <c r="J42" s="204"/>
      <c r="K42" s="204"/>
      <c r="L42" s="204"/>
      <c r="M42" s="204"/>
    </row>
    <row r="43" spans="1:17" ht="21.75" customHeight="1">
      <c r="A43" s="169" t="s">
        <v>9</v>
      </c>
      <c r="B43" s="169"/>
      <c r="D43" s="81"/>
      <c r="F43" s="169"/>
      <c r="G43" s="169"/>
      <c r="H43" s="205" t="s">
        <v>9</v>
      </c>
      <c r="I43" s="205"/>
      <c r="J43" s="205"/>
      <c r="K43" s="205"/>
      <c r="L43" s="205"/>
      <c r="M43" s="205"/>
    </row>
    <row r="44" spans="1:17" ht="21.75" customHeight="1">
      <c r="A44" s="169"/>
      <c r="B44" s="169"/>
      <c r="D44" s="81"/>
      <c r="F44" s="169"/>
      <c r="G44" s="169"/>
      <c r="H44" s="182"/>
      <c r="I44" s="182"/>
      <c r="J44" s="182"/>
      <c r="K44" s="182"/>
      <c r="L44" s="182"/>
      <c r="N44" s="30" t="s">
        <v>70</v>
      </c>
    </row>
    <row r="45" spans="1:17" s="164" customFormat="1" ht="21.75" customHeight="1">
      <c r="A45" s="64" t="s">
        <v>89</v>
      </c>
      <c r="B45" s="65"/>
      <c r="D45" s="81"/>
      <c r="E45" s="73"/>
      <c r="F45" s="67"/>
      <c r="G45" s="67"/>
      <c r="H45" s="67"/>
      <c r="I45" s="67"/>
      <c r="J45" s="67"/>
      <c r="L45" s="66"/>
      <c r="M45" s="165"/>
      <c r="N45" s="66"/>
      <c r="O45" s="165"/>
    </row>
    <row r="46" spans="1:17" s="164" customFormat="1" ht="21.75" customHeight="1">
      <c r="A46" s="68" t="s">
        <v>40</v>
      </c>
      <c r="B46" s="65"/>
      <c r="D46" s="81"/>
      <c r="E46" s="73"/>
      <c r="F46" s="67"/>
      <c r="G46" s="67"/>
      <c r="H46" s="67"/>
      <c r="I46" s="67"/>
      <c r="J46" s="67"/>
      <c r="L46" s="66"/>
      <c r="M46" s="165"/>
      <c r="N46" s="66"/>
      <c r="O46" s="165"/>
    </row>
    <row r="47" spans="1:17" s="72" customFormat="1" ht="21.75" customHeight="1">
      <c r="A47" s="64" t="s">
        <v>177</v>
      </c>
      <c r="B47" s="69"/>
      <c r="C47" s="70"/>
      <c r="D47" s="81"/>
      <c r="E47" s="70"/>
      <c r="F47" s="71"/>
      <c r="G47" s="71"/>
      <c r="H47" s="71"/>
      <c r="I47" s="71"/>
      <c r="J47" s="71"/>
      <c r="K47" s="70"/>
      <c r="L47" s="166"/>
      <c r="M47" s="167"/>
      <c r="N47" s="166"/>
      <c r="O47" s="167"/>
    </row>
    <row r="48" spans="1:17" ht="21.75" customHeight="1">
      <c r="A48" s="169"/>
      <c r="B48" s="169"/>
      <c r="C48" s="169"/>
      <c r="D48" s="81"/>
      <c r="E48" s="169"/>
      <c r="F48" s="169"/>
      <c r="G48" s="169"/>
      <c r="H48" s="169"/>
      <c r="I48" s="169"/>
      <c r="J48" s="169"/>
      <c r="K48" s="168"/>
      <c r="L48" s="169"/>
      <c r="M48" s="168"/>
      <c r="N48" s="168" t="s">
        <v>66</v>
      </c>
    </row>
    <row r="49" spans="1:16" ht="21.75" customHeight="1">
      <c r="A49" s="169"/>
      <c r="B49" s="169"/>
      <c r="C49" s="169"/>
      <c r="D49" s="81"/>
      <c r="E49" s="169"/>
      <c r="F49" s="169"/>
      <c r="G49" s="206" t="s">
        <v>76</v>
      </c>
      <c r="H49" s="206"/>
      <c r="I49" s="206"/>
      <c r="J49" s="169"/>
      <c r="K49" s="198" t="s">
        <v>77</v>
      </c>
      <c r="L49" s="198"/>
      <c r="M49" s="198"/>
      <c r="N49" s="168"/>
    </row>
    <row r="50" spans="1:16" ht="21.75" customHeight="1">
      <c r="A50" s="169"/>
      <c r="B50" s="169"/>
      <c r="C50" s="169"/>
      <c r="D50" s="81"/>
      <c r="E50" s="73"/>
      <c r="F50" s="169"/>
      <c r="G50" s="207">
        <v>2564</v>
      </c>
      <c r="H50" s="208"/>
      <c r="I50" s="209">
        <v>2563</v>
      </c>
      <c r="J50" s="169"/>
      <c r="K50" s="207">
        <v>2564</v>
      </c>
      <c r="L50" s="208"/>
      <c r="M50" s="209">
        <v>2563</v>
      </c>
    </row>
    <row r="51" spans="1:16" s="164" customFormat="1" ht="21.75" customHeight="1">
      <c r="A51" s="68" t="s">
        <v>41</v>
      </c>
      <c r="D51" s="81"/>
      <c r="E51" s="73"/>
      <c r="O51" s="167"/>
    </row>
    <row r="52" spans="1:16" s="164" customFormat="1" ht="21.75" customHeight="1">
      <c r="A52" s="164" t="s">
        <v>159</v>
      </c>
      <c r="B52" s="79"/>
      <c r="D52" s="81"/>
      <c r="E52" s="107"/>
      <c r="F52" s="171"/>
      <c r="G52" s="106">
        <v>-162</v>
      </c>
      <c r="H52" s="106"/>
      <c r="I52" s="106">
        <v>624</v>
      </c>
      <c r="J52" s="106"/>
      <c r="K52" s="106">
        <v>-154</v>
      </c>
      <c r="L52" s="106"/>
      <c r="M52" s="106">
        <v>655</v>
      </c>
      <c r="N52" s="171"/>
      <c r="O52" s="167"/>
      <c r="P52" s="102"/>
    </row>
    <row r="53" spans="1:16" s="164" customFormat="1" ht="21.75" customHeight="1">
      <c r="A53" s="164" t="s">
        <v>197</v>
      </c>
      <c r="D53" s="81"/>
      <c r="G53" s="106">
        <v>33323</v>
      </c>
      <c r="H53" s="106"/>
      <c r="I53" s="106">
        <v>55781</v>
      </c>
      <c r="J53" s="106"/>
      <c r="K53" s="106">
        <v>17788</v>
      </c>
      <c r="L53" s="106"/>
      <c r="M53" s="106">
        <v>38665</v>
      </c>
      <c r="N53" s="171"/>
      <c r="O53" s="167"/>
      <c r="P53" s="102"/>
    </row>
    <row r="54" spans="1:16" s="164" customFormat="1" ht="21.75" customHeight="1">
      <c r="A54" s="164" t="s">
        <v>198</v>
      </c>
      <c r="D54" s="81"/>
      <c r="G54" s="106">
        <v>-18071</v>
      </c>
      <c r="H54" s="106"/>
      <c r="I54" s="106">
        <v>-35345</v>
      </c>
      <c r="J54" s="106"/>
      <c r="K54" s="106">
        <v>-13710</v>
      </c>
      <c r="L54" s="106"/>
      <c r="M54" s="106">
        <v>-31487</v>
      </c>
      <c r="N54" s="171"/>
      <c r="O54" s="167"/>
      <c r="P54" s="102"/>
    </row>
    <row r="55" spans="1:16" s="164" customFormat="1" ht="21.75" customHeight="1">
      <c r="A55" s="164" t="s">
        <v>199</v>
      </c>
      <c r="B55" s="79"/>
      <c r="D55" s="81"/>
      <c r="E55" s="107"/>
      <c r="F55" s="171"/>
      <c r="G55" s="106">
        <v>117</v>
      </c>
      <c r="H55" s="106"/>
      <c r="I55" s="106">
        <v>0</v>
      </c>
      <c r="J55" s="106"/>
      <c r="K55" s="106">
        <v>117</v>
      </c>
      <c r="L55" s="106"/>
      <c r="M55" s="106">
        <v>0</v>
      </c>
      <c r="N55" s="171"/>
      <c r="O55" s="167"/>
      <c r="P55" s="102"/>
    </row>
    <row r="56" spans="1:16" s="164" customFormat="1" ht="21.75" customHeight="1">
      <c r="A56" s="164" t="s">
        <v>200</v>
      </c>
      <c r="B56" s="79"/>
      <c r="D56" s="81"/>
      <c r="E56" s="82"/>
      <c r="F56" s="171"/>
      <c r="G56" s="106">
        <v>-891</v>
      </c>
      <c r="H56" s="106"/>
      <c r="I56" s="106">
        <v>-1317</v>
      </c>
      <c r="J56" s="106"/>
      <c r="K56" s="106">
        <v>-693</v>
      </c>
      <c r="L56" s="106"/>
      <c r="M56" s="106">
        <v>-1062</v>
      </c>
      <c r="N56" s="171"/>
      <c r="O56" s="167"/>
      <c r="P56" s="102"/>
    </row>
    <row r="57" spans="1:16" s="164" customFormat="1" ht="21.75" customHeight="1">
      <c r="A57" s="164" t="s">
        <v>118</v>
      </c>
      <c r="B57" s="79"/>
      <c r="D57" s="81"/>
      <c r="E57" s="82"/>
      <c r="F57" s="171"/>
      <c r="G57" s="106">
        <v>581</v>
      </c>
      <c r="H57" s="171"/>
      <c r="I57" s="106">
        <v>868</v>
      </c>
      <c r="J57" s="171"/>
      <c r="K57" s="106">
        <v>480</v>
      </c>
      <c r="L57" s="171"/>
      <c r="M57" s="106">
        <v>694</v>
      </c>
      <c r="N57" s="171"/>
      <c r="O57" s="167"/>
      <c r="P57" s="102"/>
    </row>
    <row r="58" spans="1:16" s="164" customFormat="1" ht="21.75" customHeight="1">
      <c r="A58" s="164" t="s">
        <v>208</v>
      </c>
      <c r="B58" s="79"/>
      <c r="D58" s="81"/>
      <c r="E58" s="82"/>
      <c r="F58" s="171"/>
      <c r="G58" s="106"/>
      <c r="H58" s="171"/>
      <c r="I58" s="106"/>
      <c r="J58" s="171"/>
      <c r="K58" s="106"/>
      <c r="L58" s="171"/>
      <c r="M58" s="106"/>
      <c r="N58" s="171"/>
      <c r="O58" s="167"/>
      <c r="P58" s="102"/>
    </row>
    <row r="59" spans="1:16" s="164" customFormat="1" ht="21.75" customHeight="1">
      <c r="A59" s="194" t="s">
        <v>209</v>
      </c>
      <c r="B59" s="79"/>
      <c r="D59" s="81"/>
      <c r="E59" s="82"/>
      <c r="F59" s="171"/>
      <c r="G59" s="106">
        <f>5409</f>
        <v>5409</v>
      </c>
      <c r="H59" s="171"/>
      <c r="I59" s="106">
        <v>0</v>
      </c>
      <c r="J59" s="171"/>
      <c r="K59" s="106">
        <v>0</v>
      </c>
      <c r="L59" s="171"/>
      <c r="M59" s="106">
        <v>0</v>
      </c>
      <c r="N59" s="171"/>
      <c r="O59" s="167"/>
      <c r="P59" s="102"/>
    </row>
    <row r="60" spans="1:16" s="164" customFormat="1" ht="21.75" customHeight="1">
      <c r="A60" s="164" t="s">
        <v>185</v>
      </c>
      <c r="B60" s="79"/>
      <c r="D60" s="81"/>
      <c r="E60" s="82"/>
      <c r="F60" s="171"/>
      <c r="G60" s="106">
        <v>0</v>
      </c>
      <c r="H60" s="171"/>
      <c r="I60" s="106">
        <v>0</v>
      </c>
      <c r="J60" s="171"/>
      <c r="K60" s="106">
        <v>-4020</v>
      </c>
      <c r="L60" s="171"/>
      <c r="M60" s="106">
        <v>0</v>
      </c>
      <c r="N60" s="171"/>
      <c r="O60" s="167"/>
      <c r="P60" s="102"/>
    </row>
    <row r="61" spans="1:16" s="164" customFormat="1" ht="21.75" customHeight="1">
      <c r="A61" s="164" t="s">
        <v>113</v>
      </c>
      <c r="B61" s="79"/>
      <c r="D61" s="81"/>
      <c r="E61" s="82"/>
      <c r="F61" s="171"/>
      <c r="G61" s="106">
        <v>-16499</v>
      </c>
      <c r="H61" s="171"/>
      <c r="I61" s="106">
        <v>-128650</v>
      </c>
      <c r="J61" s="171"/>
      <c r="K61" s="106">
        <v>-12523</v>
      </c>
      <c r="L61" s="171"/>
      <c r="M61" s="106">
        <v>-102615</v>
      </c>
      <c r="N61" s="171"/>
      <c r="O61" s="167"/>
      <c r="P61" s="102"/>
    </row>
    <row r="62" spans="1:16" s="164" customFormat="1" ht="21.75" customHeight="1">
      <c r="A62" s="164" t="s">
        <v>119</v>
      </c>
      <c r="B62" s="79"/>
      <c r="D62" s="81"/>
      <c r="E62" s="82"/>
      <c r="F62" s="171"/>
      <c r="G62" s="106">
        <v>11282</v>
      </c>
      <c r="H62" s="171"/>
      <c r="I62" s="106">
        <v>114990</v>
      </c>
      <c r="J62" s="171"/>
      <c r="K62" s="106">
        <v>8410</v>
      </c>
      <c r="L62" s="171"/>
      <c r="M62" s="106">
        <v>91788</v>
      </c>
      <c r="N62" s="171"/>
      <c r="O62" s="167"/>
      <c r="P62" s="102"/>
    </row>
    <row r="63" spans="1:16" s="164" customFormat="1" ht="21.75" customHeight="1">
      <c r="A63" s="164" t="s">
        <v>111</v>
      </c>
      <c r="B63" s="79"/>
      <c r="D63" s="81"/>
      <c r="E63" s="82"/>
      <c r="F63" s="171"/>
      <c r="G63" s="106">
        <v>-9</v>
      </c>
      <c r="H63" s="171"/>
      <c r="I63" s="106">
        <v>-400</v>
      </c>
      <c r="J63" s="171"/>
      <c r="K63" s="106">
        <v>-9</v>
      </c>
      <c r="L63" s="171"/>
      <c r="M63" s="106">
        <v>-303</v>
      </c>
      <c r="N63" s="171"/>
      <c r="O63" s="167"/>
      <c r="P63" s="102"/>
    </row>
    <row r="64" spans="1:16" s="164" customFormat="1" ht="21.75" customHeight="1">
      <c r="A64" s="164" t="s">
        <v>112</v>
      </c>
      <c r="B64" s="79"/>
      <c r="D64" s="81"/>
      <c r="E64" s="82"/>
      <c r="F64" s="171"/>
      <c r="G64" s="106">
        <v>0</v>
      </c>
      <c r="H64" s="171"/>
      <c r="I64" s="106">
        <v>-49</v>
      </c>
      <c r="J64" s="171"/>
      <c r="K64" s="106">
        <v>0</v>
      </c>
      <c r="L64" s="171"/>
      <c r="M64" s="106">
        <v>-49</v>
      </c>
      <c r="N64" s="171"/>
      <c r="O64" s="167"/>
      <c r="P64" s="102"/>
    </row>
    <row r="65" spans="1:16" s="164" customFormat="1" ht="21.75" customHeight="1">
      <c r="A65" s="68" t="s">
        <v>173</v>
      </c>
      <c r="B65" s="79"/>
      <c r="D65" s="81"/>
      <c r="E65" s="172"/>
      <c r="F65" s="171"/>
      <c r="G65" s="175">
        <f>SUM(G52:G64)</f>
        <v>15080</v>
      </c>
      <c r="H65" s="171"/>
      <c r="I65" s="175">
        <f>SUM(I52:I64)</f>
        <v>6502</v>
      </c>
      <c r="J65" s="171"/>
      <c r="K65" s="175">
        <f>SUM(K52:K64)</f>
        <v>-4314</v>
      </c>
      <c r="L65" s="171"/>
      <c r="M65" s="175">
        <f>SUM(M52:M64)</f>
        <v>-3714</v>
      </c>
      <c r="N65" s="171">
        <v>733051.96</v>
      </c>
      <c r="O65" s="167"/>
      <c r="P65" s="102"/>
    </row>
    <row r="66" spans="1:16" s="164" customFormat="1" ht="21.75" customHeight="1">
      <c r="A66" s="68" t="s">
        <v>120</v>
      </c>
      <c r="B66" s="79"/>
      <c r="D66" s="81"/>
      <c r="E66" s="172"/>
      <c r="F66" s="171"/>
      <c r="G66" s="172"/>
      <c r="H66" s="171"/>
      <c r="I66" s="172"/>
      <c r="J66" s="171"/>
      <c r="K66" s="172"/>
      <c r="L66" s="171"/>
      <c r="M66" s="172"/>
      <c r="N66" s="171"/>
      <c r="O66" s="167"/>
      <c r="P66" s="102"/>
    </row>
    <row r="67" spans="1:16" s="164" customFormat="1" ht="21.75" customHeight="1">
      <c r="A67" s="164" t="s">
        <v>145</v>
      </c>
      <c r="B67" s="79"/>
      <c r="D67" s="81"/>
      <c r="E67" s="172"/>
      <c r="F67" s="171"/>
      <c r="G67" s="174">
        <v>-876</v>
      </c>
      <c r="H67" s="171"/>
      <c r="I67" s="174">
        <v>-1786</v>
      </c>
      <c r="J67" s="171"/>
      <c r="K67" s="174">
        <v>-624</v>
      </c>
      <c r="L67" s="171"/>
      <c r="M67" s="174">
        <v>-1786</v>
      </c>
      <c r="N67" s="171"/>
      <c r="O67" s="167"/>
      <c r="P67" s="102"/>
    </row>
    <row r="68" spans="1:16" s="164" customFormat="1" ht="21.75" customHeight="1">
      <c r="A68" s="68" t="s">
        <v>123</v>
      </c>
      <c r="B68" s="79"/>
      <c r="D68" s="81"/>
      <c r="E68" s="172"/>
      <c r="F68" s="171"/>
      <c r="G68" s="174">
        <f>SUM(G67:G67)</f>
        <v>-876</v>
      </c>
      <c r="H68" s="171"/>
      <c r="I68" s="174">
        <f>SUM(I67:I67)</f>
        <v>-1786</v>
      </c>
      <c r="J68" s="171"/>
      <c r="K68" s="174">
        <f>SUM(K67:K67)</f>
        <v>-624</v>
      </c>
      <c r="L68" s="171"/>
      <c r="M68" s="174">
        <f>SUM(M67:M67)</f>
        <v>-1786</v>
      </c>
      <c r="N68" s="171"/>
      <c r="O68" s="167"/>
      <c r="P68" s="102"/>
    </row>
    <row r="69" spans="1:16" s="164" customFormat="1" ht="21.75" customHeight="1">
      <c r="A69" s="68" t="s">
        <v>191</v>
      </c>
      <c r="B69" s="79"/>
      <c r="D69" s="85"/>
      <c r="E69" s="172"/>
      <c r="F69" s="81"/>
      <c r="G69" s="173">
        <f>SUM(G37,G65,G68)</f>
        <v>39907</v>
      </c>
      <c r="H69" s="81"/>
      <c r="I69" s="173">
        <f>SUM(I37,I65,I68)</f>
        <v>22050</v>
      </c>
      <c r="J69" s="81"/>
      <c r="K69" s="173">
        <f>SUM(K37,K65,K68)</f>
        <v>16762</v>
      </c>
      <c r="L69" s="85"/>
      <c r="M69" s="173">
        <f>SUM(M37,M65,M68)</f>
        <v>15199</v>
      </c>
      <c r="N69" s="81">
        <v>146995</v>
      </c>
      <c r="O69" s="167"/>
      <c r="P69" s="102"/>
    </row>
    <row r="70" spans="1:16" s="164" customFormat="1" ht="21.75" customHeight="1">
      <c r="A70" s="68" t="s">
        <v>75</v>
      </c>
      <c r="B70" s="79"/>
      <c r="D70" s="85"/>
      <c r="E70" s="172"/>
      <c r="F70" s="171"/>
      <c r="G70" s="172">
        <f>+BS!H11</f>
        <v>52401</v>
      </c>
      <c r="H70" s="171"/>
      <c r="I70" s="172">
        <v>39229</v>
      </c>
      <c r="J70" s="171"/>
      <c r="K70" s="172">
        <f>+BS!L11</f>
        <v>37713</v>
      </c>
      <c r="L70" s="171"/>
      <c r="M70" s="172">
        <v>23665</v>
      </c>
      <c r="N70" s="171">
        <v>9000000</v>
      </c>
      <c r="O70" s="167"/>
      <c r="P70" s="102"/>
    </row>
    <row r="71" spans="1:16" s="164" customFormat="1" ht="21.75" customHeight="1" thickBot="1">
      <c r="A71" s="68" t="s">
        <v>190</v>
      </c>
      <c r="B71" s="79"/>
      <c r="C71" s="73"/>
      <c r="D71" s="171"/>
      <c r="E71" s="82"/>
      <c r="F71" s="171"/>
      <c r="G71" s="177">
        <f>SUM(G69:G70)</f>
        <v>92308</v>
      </c>
      <c r="H71" s="171"/>
      <c r="I71" s="177">
        <f>SUM(I69:I70)</f>
        <v>61279</v>
      </c>
      <c r="J71" s="171"/>
      <c r="K71" s="177">
        <f>SUM(K69:K70)</f>
        <v>54475</v>
      </c>
      <c r="L71" s="171"/>
      <c r="M71" s="177">
        <f>SUM(M69:M70)</f>
        <v>38864</v>
      </c>
      <c r="N71" s="171"/>
      <c r="O71" s="167"/>
      <c r="P71" s="102"/>
    </row>
    <row r="72" spans="1:16" ht="21.75" customHeight="1" thickTop="1">
      <c r="G72" s="173">
        <f>G71-SUM(BS!F11)</f>
        <v>0</v>
      </c>
      <c r="I72" s="173"/>
      <c r="K72" s="173">
        <f>K71-SUM(BS!J11)</f>
        <v>0</v>
      </c>
      <c r="L72" s="173"/>
      <c r="M72" s="173"/>
      <c r="P72" s="102"/>
    </row>
    <row r="73" spans="1:16" ht="21.75" customHeight="1">
      <c r="A73" s="86" t="s">
        <v>95</v>
      </c>
      <c r="G73" s="173"/>
      <c r="K73" s="173"/>
      <c r="L73" s="173"/>
      <c r="M73" s="173"/>
      <c r="P73" s="102"/>
    </row>
    <row r="74" spans="1:16" ht="21.75" customHeight="1">
      <c r="A74" s="170" t="s">
        <v>96</v>
      </c>
      <c r="G74" s="173"/>
      <c r="K74" s="173"/>
      <c r="L74" s="173"/>
      <c r="M74" s="173"/>
      <c r="P74" s="102"/>
    </row>
    <row r="75" spans="1:16" ht="21.75" customHeight="1">
      <c r="A75" s="4" t="s">
        <v>193</v>
      </c>
      <c r="G75" s="173"/>
      <c r="K75" s="173"/>
      <c r="L75" s="173"/>
      <c r="M75" s="173"/>
      <c r="P75" s="102"/>
    </row>
    <row r="76" spans="1:16" ht="21.75" customHeight="1">
      <c r="A76" s="4" t="s">
        <v>156</v>
      </c>
      <c r="G76" s="173">
        <f>+PL!F30</f>
        <v>-283</v>
      </c>
      <c r="H76" s="173"/>
      <c r="I76" s="173">
        <v>-266</v>
      </c>
      <c r="J76" s="173"/>
      <c r="K76" s="173">
        <f>+PL!J30</f>
        <v>-210</v>
      </c>
      <c r="L76" s="173"/>
      <c r="M76" s="173">
        <v>-209</v>
      </c>
      <c r="O76" s="170" t="s">
        <v>160</v>
      </c>
      <c r="P76" s="102"/>
    </row>
    <row r="77" spans="1:16" ht="21.75" customHeight="1">
      <c r="A77" s="4" t="s">
        <v>210</v>
      </c>
      <c r="G77" s="173"/>
      <c r="H77" s="173"/>
      <c r="I77" s="173"/>
      <c r="J77" s="173"/>
      <c r="K77" s="173"/>
      <c r="L77" s="173"/>
      <c r="M77" s="173"/>
      <c r="P77" s="102"/>
    </row>
    <row r="78" spans="1:16" ht="21.75" customHeight="1">
      <c r="A78" s="4" t="s">
        <v>211</v>
      </c>
      <c r="G78" s="173"/>
      <c r="H78" s="173"/>
      <c r="I78" s="173"/>
      <c r="J78" s="173"/>
      <c r="K78" s="173"/>
      <c r="L78" s="173"/>
      <c r="M78" s="173"/>
      <c r="P78" s="102"/>
    </row>
    <row r="79" spans="1:16" ht="21.75" customHeight="1">
      <c r="A79" s="195" t="s">
        <v>212</v>
      </c>
      <c r="G79" s="173">
        <f>+PL!F50</f>
        <v>2356</v>
      </c>
      <c r="H79" s="173"/>
      <c r="I79" s="173">
        <v>-3403</v>
      </c>
      <c r="J79" s="173"/>
      <c r="K79" s="173">
        <f>+PL!J50</f>
        <v>1768</v>
      </c>
      <c r="L79" s="173"/>
      <c r="M79" s="173">
        <v>-2692</v>
      </c>
      <c r="O79" s="170" t="s">
        <v>160</v>
      </c>
      <c r="P79" s="102"/>
    </row>
    <row r="80" spans="1:16" ht="21.75" customHeight="1">
      <c r="A80" s="170" t="s">
        <v>162</v>
      </c>
      <c r="P80" s="102"/>
    </row>
    <row r="81" spans="1:16" ht="21.75" customHeight="1">
      <c r="A81" s="170" t="s">
        <v>163</v>
      </c>
      <c r="G81" s="173">
        <v>12339</v>
      </c>
      <c r="H81" s="173"/>
      <c r="I81" s="173">
        <v>11764.64393</v>
      </c>
      <c r="J81" s="173"/>
      <c r="K81" s="173">
        <v>9933</v>
      </c>
      <c r="L81" s="173"/>
      <c r="M81" s="173">
        <v>9350.4718900000007</v>
      </c>
      <c r="O81" s="170" t="s">
        <v>164</v>
      </c>
      <c r="P81" s="102"/>
    </row>
    <row r="82" spans="1:16" ht="21.75" customHeight="1">
      <c r="A82" s="170" t="s">
        <v>201</v>
      </c>
      <c r="G82" s="173"/>
      <c r="H82" s="173"/>
      <c r="I82" s="173"/>
      <c r="J82" s="173"/>
      <c r="K82" s="173"/>
      <c r="L82" s="173"/>
      <c r="M82" s="173"/>
      <c r="P82" s="102"/>
    </row>
    <row r="83" spans="1:16" ht="21.75" customHeight="1">
      <c r="A83" s="170" t="s">
        <v>202</v>
      </c>
      <c r="G83" s="173">
        <v>762</v>
      </c>
      <c r="H83" s="173"/>
      <c r="I83" s="173">
        <v>0</v>
      </c>
      <c r="J83" s="173"/>
      <c r="K83" s="173">
        <v>0</v>
      </c>
      <c r="L83" s="173"/>
      <c r="M83" s="173">
        <v>0</v>
      </c>
      <c r="P83" s="102"/>
    </row>
    <row r="84" spans="1:16" ht="21.75" customHeight="1">
      <c r="A84" s="170" t="s">
        <v>195</v>
      </c>
      <c r="G84" s="173"/>
      <c r="H84" s="173"/>
      <c r="I84" s="173"/>
      <c r="J84" s="173"/>
      <c r="K84" s="173"/>
      <c r="L84" s="173"/>
      <c r="M84" s="173"/>
      <c r="P84" s="102"/>
    </row>
    <row r="85" spans="1:16" ht="21.75" customHeight="1">
      <c r="A85" s="170" t="s">
        <v>196</v>
      </c>
      <c r="E85" s="82"/>
      <c r="G85" s="173">
        <v>0</v>
      </c>
      <c r="H85" s="173"/>
      <c r="I85" s="173">
        <v>7339</v>
      </c>
      <c r="J85" s="173"/>
      <c r="K85" s="173">
        <v>0</v>
      </c>
      <c r="L85" s="173"/>
      <c r="M85" s="173">
        <v>7339</v>
      </c>
      <c r="O85" s="170" t="s">
        <v>161</v>
      </c>
      <c r="P85" s="102" t="s">
        <v>166</v>
      </c>
    </row>
    <row r="86" spans="1:16" ht="21.75" customHeight="1">
      <c r="A86" s="170" t="s">
        <v>194</v>
      </c>
      <c r="G86" s="173">
        <v>0</v>
      </c>
      <c r="I86" s="173">
        <v>1801</v>
      </c>
      <c r="K86" s="173">
        <v>0</v>
      </c>
      <c r="L86" s="173"/>
      <c r="M86" s="173">
        <v>0</v>
      </c>
      <c r="O86" s="170" t="s">
        <v>161</v>
      </c>
    </row>
    <row r="87" spans="1:16" ht="21.75" customHeight="1">
      <c r="A87" s="170" t="s">
        <v>157</v>
      </c>
      <c r="E87" s="82"/>
      <c r="G87" s="173">
        <v>0</v>
      </c>
      <c r="H87" s="173"/>
      <c r="I87" s="173">
        <v>2811</v>
      </c>
      <c r="J87" s="173"/>
      <c r="K87" s="173">
        <v>0</v>
      </c>
      <c r="L87" s="173"/>
      <c r="M87" s="173">
        <v>2811</v>
      </c>
      <c r="O87" s="170" t="s">
        <v>161</v>
      </c>
      <c r="P87" s="102"/>
    </row>
    <row r="88" spans="1:16" ht="21.75" customHeight="1">
      <c r="G88" s="173"/>
      <c r="K88" s="173"/>
      <c r="L88" s="173"/>
      <c r="M88" s="173"/>
    </row>
    <row r="89" spans="1:16" ht="21.75" customHeight="1">
      <c r="A89" s="4" t="s">
        <v>169</v>
      </c>
    </row>
    <row r="90" spans="1:16" ht="21.75" customHeight="1">
      <c r="D90" s="182"/>
    </row>
    <row r="91" spans="1:16" ht="21.75" customHeight="1">
      <c r="A91" s="176"/>
      <c r="B91" s="176"/>
      <c r="D91" s="182"/>
      <c r="F91" s="169"/>
      <c r="G91" s="169"/>
      <c r="H91" s="176"/>
      <c r="I91" s="176"/>
      <c r="J91" s="176"/>
      <c r="K91" s="176"/>
      <c r="L91" s="176"/>
      <c r="M91" s="176"/>
    </row>
    <row r="92" spans="1:16" ht="21.75" customHeight="1">
      <c r="A92" s="169" t="s">
        <v>108</v>
      </c>
      <c r="B92" s="169"/>
      <c r="D92" s="182"/>
      <c r="F92" s="169"/>
      <c r="G92" s="169"/>
      <c r="H92" s="204" t="s">
        <v>116</v>
      </c>
      <c r="I92" s="204"/>
      <c r="J92" s="204"/>
      <c r="K92" s="204"/>
      <c r="L92" s="204"/>
      <c r="M92" s="204"/>
    </row>
    <row r="93" spans="1:16" ht="21.75" customHeight="1">
      <c r="A93" s="169" t="s">
        <v>9</v>
      </c>
      <c r="B93" s="169"/>
      <c r="D93" s="182"/>
      <c r="F93" s="169"/>
      <c r="G93" s="169"/>
      <c r="H93" s="205" t="s">
        <v>9</v>
      </c>
      <c r="I93" s="205"/>
      <c r="J93" s="205"/>
      <c r="K93" s="205"/>
      <c r="L93" s="205"/>
      <c r="M93" s="205"/>
    </row>
  </sheetData>
  <mergeCells count="8">
    <mergeCell ref="K6:M6"/>
    <mergeCell ref="H42:M42"/>
    <mergeCell ref="H43:M43"/>
    <mergeCell ref="H92:M92"/>
    <mergeCell ref="H93:M93"/>
    <mergeCell ref="K49:M49"/>
    <mergeCell ref="G6:I6"/>
    <mergeCell ref="G49:I49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614CF5E7737D46B2DE9FB77AA8625D" ma:contentTypeVersion="10" ma:contentTypeDescription="Create a new document." ma:contentTypeScope="" ma:versionID="5751443e62fe3e073f6cad381506dc1f">
  <xsd:schema xmlns:xsd="http://www.w3.org/2001/XMLSchema" xmlns:xs="http://www.w3.org/2001/XMLSchema" xmlns:p="http://schemas.microsoft.com/office/2006/metadata/properties" xmlns:ns2="59a6e30f-7d3d-4c64-b0c3-3e228df3e534" targetNamespace="http://schemas.microsoft.com/office/2006/metadata/properties" ma:root="true" ma:fieldsID="037f7d6c67eb750d9b37f3719fc2d83e" ns2:_="">
    <xsd:import namespace="59a6e30f-7d3d-4c64-b0c3-3e228df3e5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6e30f-7d3d-4c64-b0c3-3e228df3e5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9CDFAF-C517-440B-A6E8-79F0F210DAA5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59a6e30f-7d3d-4c64-b0c3-3e228df3e53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663CA8D-26D2-42C4-9386-B7468EC0FA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BB02B4-7405-437A-A93C-B26F0050C9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a6e30f-7d3d-4c64-b0c3-3e228df3e5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CF</vt:lpstr>
      <vt:lpstr>BS!Print_Area</vt:lpstr>
      <vt:lpstr>CF!Print_Area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Katesanee Prembutr</cp:lastModifiedBy>
  <cp:lastPrinted>2021-05-06T10:41:25Z</cp:lastPrinted>
  <dcterms:created xsi:type="dcterms:W3CDTF">2011-12-19T06:33:27Z</dcterms:created>
  <dcterms:modified xsi:type="dcterms:W3CDTF">2021-05-28T10:14:42Z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0x010100ED614CF5E7737D46B2DE9FB77AA8625D</vt:lpwstr>
  </property>
</Properties>
</file>