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Q1_2564/"/>
    </mc:Choice>
  </mc:AlternateContent>
  <xr:revisionPtr revIDLastSave="4" documentId="8_{71FE09BE-B643-4A45-8658-A39518387F28}" xr6:coauthVersionLast="46" xr6:coauthVersionMax="46" xr10:uidLastSave="{34574D60-B093-4135-A570-EEF58E3D48DA}"/>
  <bookViews>
    <workbookView xWindow="-10" yWindow="-10" windowWidth="9600" windowHeight="10220" activeTab="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_xlnm.Print_Area" localSheetId="0">BS!$A$1:$L$83</definedName>
    <definedName name="_xlnm.Print_Area" localSheetId="4">CF!$A$1:$M$93</definedName>
    <definedName name="_xlnm.Print_Area" localSheetId="3">Company!$A$1:$Q$29</definedName>
    <definedName name="_xlnm.Print_Area" localSheetId="1">PL!$A$1:$M$71</definedName>
    <definedName name="_xlnm.Print_Area" localSheetId="2">'SC-Conso'!$A$1:$S$29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2" l="1"/>
  <c r="K14" i="2"/>
  <c r="O14" i="5"/>
  <c r="M14" i="5"/>
  <c r="F17" i="3" l="1"/>
  <c r="J72" i="4" l="1"/>
  <c r="F72" i="4"/>
  <c r="O18" i="2"/>
  <c r="S18" i="5"/>
  <c r="Q18" i="5"/>
  <c r="L34" i="3"/>
  <c r="J34" i="3"/>
  <c r="H34" i="3"/>
  <c r="H53" i="1"/>
  <c r="J53" i="1"/>
  <c r="L53" i="1"/>
  <c r="L59" i="3" l="1"/>
  <c r="J59" i="3"/>
  <c r="H59" i="3"/>
  <c r="F59" i="3"/>
  <c r="Q18" i="2" l="1"/>
  <c r="H12" i="3" l="1"/>
  <c r="L12" i="3"/>
  <c r="L15" i="3" s="1"/>
  <c r="L21" i="3" s="1"/>
  <c r="L25" i="3" s="1"/>
  <c r="L27" i="3" s="1"/>
  <c r="J12" i="3"/>
  <c r="J15" i="3" s="1"/>
  <c r="J21" i="3" s="1"/>
  <c r="J25" i="3" s="1"/>
  <c r="F12" i="3"/>
  <c r="F15" i="3" s="1"/>
  <c r="F21" i="3" s="1"/>
  <c r="F25" i="3" s="1"/>
  <c r="H15" i="3" l="1"/>
  <c r="H21" i="3" s="1"/>
  <c r="H25" i="3" s="1"/>
  <c r="H27" i="3" s="1"/>
  <c r="F34" i="3"/>
  <c r="H58" i="1"/>
  <c r="H28" i="1"/>
  <c r="H18" i="1"/>
  <c r="H59" i="1" l="1"/>
  <c r="H29" i="1"/>
  <c r="J28" i="1"/>
  <c r="L28" i="1"/>
  <c r="K21" i="5" l="1"/>
  <c r="K22" i="5" s="1"/>
  <c r="K15" i="5"/>
  <c r="K16" i="5" s="1"/>
  <c r="Q19" i="5" l="1"/>
  <c r="Q20" i="5"/>
  <c r="L70" i="4" l="1"/>
  <c r="J70" i="4"/>
  <c r="H70" i="4"/>
  <c r="F70" i="4"/>
  <c r="L67" i="4"/>
  <c r="J67" i="4"/>
  <c r="H67" i="4"/>
  <c r="F67" i="4"/>
  <c r="L75" i="1"/>
  <c r="J75" i="1"/>
  <c r="H75" i="1"/>
  <c r="F75" i="1"/>
  <c r="L58" i="1"/>
  <c r="J58" i="1"/>
  <c r="F58" i="1"/>
  <c r="F53" i="1"/>
  <c r="F28" i="1"/>
  <c r="L18" i="1"/>
  <c r="J18" i="1"/>
  <c r="L59" i="1" l="1"/>
  <c r="L76" i="1" s="1"/>
  <c r="F59" i="1"/>
  <c r="F76" i="1" s="1"/>
  <c r="L60" i="3"/>
  <c r="J27" i="3"/>
  <c r="J60" i="3" s="1"/>
  <c r="H60" i="3"/>
  <c r="H76" i="1"/>
  <c r="J59" i="1"/>
  <c r="J76" i="1" s="1"/>
  <c r="L29" i="1"/>
  <c r="F27" i="3"/>
  <c r="F60" i="3" s="1"/>
  <c r="J29" i="1"/>
  <c r="F18" i="1"/>
  <c r="F29" i="1" s="1"/>
  <c r="H65" i="3" l="1"/>
  <c r="M13" i="5"/>
  <c r="L65" i="3"/>
  <c r="K13" i="2"/>
  <c r="L77" i="1"/>
  <c r="H77" i="1"/>
  <c r="J77" i="1"/>
  <c r="F77" i="1"/>
  <c r="L23" i="4"/>
  <c r="J10" i="4"/>
  <c r="J23" i="4" s="1"/>
  <c r="H23" i="4"/>
  <c r="F10" i="4"/>
  <c r="F23" i="4" s="1"/>
  <c r="F35" i="4" s="1"/>
  <c r="K19" i="2"/>
  <c r="M19" i="5"/>
  <c r="J35" i="4" l="1"/>
  <c r="J38" i="4" s="1"/>
  <c r="J71" i="4" s="1"/>
  <c r="J73" i="4" s="1"/>
  <c r="J74" i="4" s="1"/>
  <c r="L35" i="4"/>
  <c r="L38" i="4" s="1"/>
  <c r="L71" i="4" s="1"/>
  <c r="L73" i="4" s="1"/>
  <c r="F38" i="4"/>
  <c r="F71" i="4" s="1"/>
  <c r="F73" i="4" s="1"/>
  <c r="F74" i="4" s="1"/>
  <c r="H35" i="4"/>
  <c r="H38" i="4" s="1"/>
  <c r="H71" i="4" s="1"/>
  <c r="H73" i="4" s="1"/>
  <c r="J65" i="3"/>
  <c r="F65" i="3"/>
  <c r="G21" i="2" l="1"/>
  <c r="G22" i="2" s="1"/>
  <c r="G15" i="2"/>
  <c r="G16" i="2" s="1"/>
  <c r="Q12" i="5"/>
  <c r="G21" i="5"/>
  <c r="G22" i="5" s="1"/>
  <c r="G15" i="5"/>
  <c r="G16" i="5" s="1"/>
  <c r="S12" i="5" l="1"/>
  <c r="S20" i="5" l="1"/>
  <c r="E21" i="2" l="1"/>
  <c r="E22" i="2" s="1"/>
  <c r="E23" i="2" s="1"/>
  <c r="E15" i="2"/>
  <c r="E16" i="2" s="1"/>
  <c r="O12" i="2"/>
  <c r="O13" i="2"/>
  <c r="O14" i="2"/>
  <c r="Q12" i="2" l="1"/>
  <c r="E21" i="5"/>
  <c r="E15" i="5"/>
  <c r="E16" i="5" s="1"/>
  <c r="E22" i="5" l="1"/>
  <c r="E23" i="5" s="1"/>
  <c r="O20" i="2"/>
  <c r="O19" i="2"/>
  <c r="Q14" i="2"/>
  <c r="O15" i="2"/>
  <c r="O16" i="2" s="1"/>
  <c r="M21" i="2"/>
  <c r="M22" i="2" s="1"/>
  <c r="M15" i="2"/>
  <c r="M16" i="2" s="1"/>
  <c r="Q14" i="5"/>
  <c r="Q13" i="5"/>
  <c r="S13" i="5" s="1"/>
  <c r="O21" i="5"/>
  <c r="O22" i="5" s="1"/>
  <c r="O15" i="5"/>
  <c r="O16" i="5" s="1"/>
  <c r="Q21" i="5" l="1"/>
  <c r="Q22" i="5" s="1"/>
  <c r="O21" i="2"/>
  <c r="Q13" i="2"/>
  <c r="Q15" i="5"/>
  <c r="Q16" i="5" s="1"/>
  <c r="S14" i="5"/>
  <c r="S15" i="5" s="1"/>
  <c r="Q23" i="5" l="1"/>
  <c r="O22" i="2"/>
  <c r="O23" i="2" s="1"/>
  <c r="I21" i="2"/>
  <c r="I22" i="2" s="1"/>
  <c r="C21" i="2"/>
  <c r="C22" i="2" s="1"/>
  <c r="C23" i="2" s="1"/>
  <c r="K15" i="2"/>
  <c r="K16" i="2" s="1"/>
  <c r="I15" i="2"/>
  <c r="I16" i="2" s="1"/>
  <c r="C15" i="2"/>
  <c r="C16" i="2" s="1"/>
  <c r="I21" i="5"/>
  <c r="C21" i="5"/>
  <c r="M15" i="5"/>
  <c r="M16" i="5" s="1"/>
  <c r="I15" i="5"/>
  <c r="I16" i="5" s="1"/>
  <c r="C15" i="5"/>
  <c r="C16" i="5" s="1"/>
  <c r="C22" i="5" l="1"/>
  <c r="C23" i="5" s="1"/>
  <c r="I22" i="5"/>
  <c r="I23" i="5" s="1"/>
  <c r="Q20" i="2"/>
  <c r="Q15" i="2"/>
  <c r="Q16" i="2" s="1"/>
  <c r="S16" i="5" l="1"/>
  <c r="K21" i="2" l="1"/>
  <c r="K22" i="2" s="1"/>
  <c r="K23" i="2" s="1"/>
  <c r="Q19" i="2"/>
  <c r="Q21" i="2" s="1"/>
  <c r="Q22" i="2" s="1"/>
  <c r="Q23" i="2" s="1"/>
  <c r="M21" i="5"/>
  <c r="S19" i="5"/>
  <c r="S21" i="5" s="1"/>
  <c r="S22" i="5" s="1"/>
  <c r="M22" i="5" l="1"/>
  <c r="M23" i="5" s="1"/>
</calcChain>
</file>

<file path=xl/sharedStrings.xml><?xml version="1.0" encoding="utf-8"?>
<sst xmlns="http://schemas.openxmlformats.org/spreadsheetml/2006/main" count="353" uniqueCount="211">
  <si>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</si>
  <si>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</si>
  <si>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</si>
  <si>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</si>
  <si>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</si>
  <si>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</si>
  <si>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</si>
  <si>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</si>
  <si>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</si>
  <si>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</si>
  <si>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</si>
  <si>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</si>
  <si>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</si>
  <si>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</si>
  <si>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</si>
  <si>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</si>
  <si>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</si>
  <si>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</si>
  <si>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</si>
  <si>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</si>
  <si>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</si>
  <si>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</si>
  <si>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</si>
  <si>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</si>
  <si>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</si>
  <si>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</si>
  <si>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</si>
  <si>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</si>
  <si>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</si>
  <si>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</si>
  <si>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</si>
  <si>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</si>
  <si>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</si>
  <si>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   Interest income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</si>
  <si>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</si>
  <si>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</si>
  <si>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</si>
  <si>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</si>
  <si>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</si>
  <si>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</si>
  <si>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</si>
  <si>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</si>
  <si>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</si>
  <si>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</si>
  <si>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</si>
  <si>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</si>
  <si>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</si>
  <si>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</si>
  <si>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</si>
  <si>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</si>
  <si>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</si>
  <si>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</si>
  <si>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</si>
  <si>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</si>
  <si>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</si>
  <si>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</si>
  <si>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</si>
  <si>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</si>
  <si>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</si>
  <si>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</si>
  <si>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</si>
  <si>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Adjustments to reconcile  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</si>
  <si>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</si>
  <si>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</si>
  <si>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</si>
  <si>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</si>
  <si>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</si>
  <si>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</si>
  <si>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</si>
  <si>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</si>
  <si>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</si>
  <si>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</si>
  <si>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</si>
  <si>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</si>
  <si>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</si>
  <si>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</si>
  <si>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</si>
  <si>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</si>
  <si>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</si>
  <si>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</si>
  <si>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</si>
  <si>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</si>
  <si>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</si>
  <si>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</si>
  <si>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</si>
  <si>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</si>
  <si>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</si>
  <si>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</si>
  <si>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</si>
  <si>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>Income tax revenue (expenses)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</si>
  <si>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</si>
  <si>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</si>
  <si>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</si>
  <si>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</si>
  <si>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</si>
  <si>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</si>
  <si>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</si>
  <si>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</si>
  <si>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Cash paid for income tax</t>
  </si>
  <si>
    <t>Other non-current liabilities</t>
  </si>
  <si>
    <t>Total other</t>
  </si>
  <si>
    <t>component of</t>
  </si>
  <si>
    <t>Other comprehensive income to be reclassified</t>
  </si>
  <si>
    <t xml:space="preserve">    to profit or loss in subsequent periods:</t>
  </si>
  <si>
    <t>Share premium</t>
  </si>
  <si>
    <t xml:space="preserve">      Trade and other receivables</t>
  </si>
  <si>
    <t xml:space="preserve">      Prepaid expenses</t>
  </si>
  <si>
    <t xml:space="preserve">      Other current assets</t>
  </si>
  <si>
    <t xml:space="preserve">      Other non-current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</si>
  <si>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</si>
  <si>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</si>
  <si>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</si>
  <si>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</si>
  <si>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</si>
  <si>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Cash received from interest 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</si>
  <si>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</si>
  <si>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</si>
  <si>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</si>
  <si>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</si>
  <si>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      Amortisation of discount on debt securities</t>
  </si>
  <si>
    <t xml:space="preserve">Other components </t>
  </si>
  <si>
    <t>of sharehodlers' equity</t>
  </si>
  <si>
    <t>shareholders' equity</t>
  </si>
  <si>
    <t>Other components</t>
  </si>
  <si>
    <t>Cash received from interest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</si>
  <si>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</si>
  <si>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</si>
  <si>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</si>
  <si>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</si>
  <si>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 xml:space="preserve">      - Subsidiary</t>
  </si>
  <si>
    <t>The Company</t>
  </si>
  <si>
    <t>Subsidiary</t>
  </si>
  <si>
    <t>Share surplus (discount)</t>
  </si>
  <si>
    <t>on change in value of</t>
  </si>
  <si>
    <t xml:space="preserve"> financial statements</t>
  </si>
  <si>
    <t xml:space="preserve">Separate </t>
  </si>
  <si>
    <t>Cash paid for purchase of other long-term investments</t>
  </si>
  <si>
    <t>Cash received from sale investment in long-term investments</t>
  </si>
  <si>
    <t>Cash paid for purchase of equipment</t>
  </si>
  <si>
    <t>Cash paid for purchase of intangible assets</t>
  </si>
  <si>
    <t>Balance as at 31 March 2020</t>
  </si>
  <si>
    <t>Balance as at 1 January 2020</t>
  </si>
  <si>
    <t>Investment in joint venture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</si>
  <si>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</si>
  <si>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</si>
  <si>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</si>
  <si>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</si>
  <si>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   income arising from reclassification of financial assets out of</t>
  </si>
  <si>
    <t xml:space="preserve">   fair value through other comprehensive income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</si>
  <si>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</si>
  <si>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</si>
  <si>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</si>
  <si>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</si>
  <si>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</si>
  <si>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Finance cost</t>
  </si>
  <si>
    <t>Cash paid for lease liabilities</t>
  </si>
  <si>
    <t xml:space="preserve">      Interest expense </t>
  </si>
  <si>
    <t xml:space="preserve">   Transfer prepaid expenses to right-of-use assets</t>
  </si>
  <si>
    <t xml:space="preserve">   Increase in long-term lease liabilities</t>
  </si>
  <si>
    <t xml:space="preserve">   Transfer other non-current financial assets to other current </t>
  </si>
  <si>
    <t xml:space="preserve">      financial assets</t>
  </si>
  <si>
    <t xml:space="preserve">      through other comprehensive income - net of income tax</t>
  </si>
  <si>
    <t>Finance income</t>
  </si>
  <si>
    <t xml:space="preserve">      Share of loss from investment in joint venture</t>
  </si>
  <si>
    <t>Building and equipment</t>
  </si>
  <si>
    <t>The accompanying notes to interim financial statements are an integral part of the financial statements.</t>
  </si>
  <si>
    <t>Profit from operating activities</t>
  </si>
  <si>
    <t>Cumulative gains previously recognised in other comprehensive</t>
  </si>
  <si>
    <t>(Increase) decrease in restricted bank deposits</t>
  </si>
  <si>
    <t>Net cash flows from (used in) investing activities</t>
  </si>
  <si>
    <t>As at 31 March 2021</t>
  </si>
  <si>
    <t>31 March 2021</t>
  </si>
  <si>
    <t>31 December 2020</t>
  </si>
  <si>
    <t>For the three-month period ended 31 March 2021</t>
  </si>
  <si>
    <t>Balance as at 1 January 2021</t>
  </si>
  <si>
    <t>Balance as at 31 March 2021</t>
  </si>
  <si>
    <t>Revenue from management fee</t>
  </si>
  <si>
    <t>Loss on changes in value of debt instruments  at fair value</t>
  </si>
  <si>
    <t xml:space="preserve">  through other comprehensive income  - net of income tax</t>
  </si>
  <si>
    <t>3, 4</t>
  </si>
  <si>
    <t>Share of loss from investments in joint ventures</t>
  </si>
  <si>
    <t>5, 7, 15</t>
  </si>
  <si>
    <t>Net increase in cash and cash equivalents</t>
  </si>
  <si>
    <t>Cash and cash equivalents at end of period (Note 2)</t>
  </si>
  <si>
    <t xml:space="preserve">   Gains (losses) on investments in equity designated at fair value</t>
  </si>
  <si>
    <t xml:space="preserve">   Losses on debt investments designated at fair value</t>
  </si>
  <si>
    <t xml:space="preserve">   Increase in lease liabilities due to the adoption of TFRS16</t>
  </si>
  <si>
    <t>Netbay Public Company Limited and its subsidiaries</t>
  </si>
  <si>
    <t>Investment in subsidiaries</t>
  </si>
  <si>
    <t>Cash paid for purchase of financial assets</t>
  </si>
  <si>
    <t>Cash received from sales of financial assets</t>
  </si>
  <si>
    <t>Increase in payable from purchase of financial assets</t>
  </si>
  <si>
    <t>Increase in receivable from financial assets</t>
  </si>
  <si>
    <t>Current deferred tax assets</t>
  </si>
  <si>
    <t>Profir or loss:</t>
  </si>
  <si>
    <t>Statement of comprehensive income (continued)</t>
  </si>
  <si>
    <t>Gains (losses) on sales of equity investments designated</t>
  </si>
  <si>
    <t xml:space="preserve">   at fair value through other comprehensive income</t>
  </si>
  <si>
    <t xml:space="preserve">   - net of income tax</t>
  </si>
  <si>
    <t>Gains (losses) on changes in value of equity investments</t>
  </si>
  <si>
    <t xml:space="preserve">   designated at fair value through other comprehensive income</t>
  </si>
  <si>
    <t>Services revenue</t>
  </si>
  <si>
    <t xml:space="preserve">      Gain on sales of financial assets</t>
  </si>
  <si>
    <t xml:space="preserve">      Unrealised gain on change in value of financial assets</t>
  </si>
  <si>
    <t>at fair value through profit or loss</t>
  </si>
  <si>
    <t>joint venture to subsidiary</t>
  </si>
  <si>
    <t>Cash paid for acquisition of investment in subsidiary</t>
  </si>
  <si>
    <t xml:space="preserve">      in joint venture  to investment in subsidiary</t>
  </si>
  <si>
    <t xml:space="preserve">   Increase in intangible assets from change in status of investment </t>
  </si>
  <si>
    <t>financial assets</t>
  </si>
  <si>
    <t>Cash increase from change in status of investment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</si>
</sst>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i/>
      <sz val="10"/>
      <color theme="1"/>
      <name val="Arial"/>
      <family val="2"/>
    </font>
    <font>
      <u/>
      <sz val="10"/>
      <name val="Arial"/>
      <family val="2"/>
    </font>
    <font>
      <sz val="14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188" fontId="12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6" fillId="0" borderId="0"/>
  </cellStyleXfs>
  <cellXfs count="167">
    <xf numFmtId="0" fontId="0" fillId="0" borderId="0" xfId="0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4" xfId="0" applyNumberFormat="1" applyFont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87" fontId="2" fillId="0" borderId="3" xfId="1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187" fontId="0" fillId="0" borderId="0" xfId="4" applyNumberFormat="1" applyFont="1" applyFill="1" applyBorder="1" applyAlignment="1">
      <alignment horizontal="right" vertical="center"/>
    </xf>
    <xf numFmtId="187" fontId="13" fillId="0" borderId="0" xfId="4" applyNumberFormat="1" applyFont="1" applyFill="1" applyBorder="1" applyAlignment="1">
      <alignment horizontal="center" vertical="center"/>
    </xf>
    <xf numFmtId="37" fontId="0" fillId="0" borderId="0" xfId="4" applyNumberFormat="1" applyFont="1" applyFill="1" applyBorder="1" applyAlignment="1">
      <alignment horizontal="right" vertical="center"/>
    </xf>
    <xf numFmtId="39" fontId="0" fillId="0" borderId="0" xfId="5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" vertical="center"/>
    </xf>
    <xf numFmtId="187" fontId="8" fillId="0" borderId="0" xfId="3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8" fillId="0" borderId="0" xfId="3" applyNumberFormat="1" applyFont="1" applyFill="1" applyAlignment="1">
      <alignment vertical="center"/>
    </xf>
    <xf numFmtId="187" fontId="8" fillId="0" borderId="3" xfId="3" applyNumberFormat="1" applyFont="1" applyFill="1" applyBorder="1" applyAlignment="1">
      <alignment vertical="center"/>
    </xf>
    <xf numFmtId="187" fontId="8" fillId="0" borderId="0" xfId="2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190" fontId="8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9" fontId="0" fillId="0" borderId="0" xfId="4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horizontal="centerContinuous" vertical="center"/>
    </xf>
    <xf numFmtId="187" fontId="2" fillId="0" borderId="5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187" fontId="2" fillId="0" borderId="6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Alignment="1">
      <alignment vertical="center" wrapText="1"/>
    </xf>
    <xf numFmtId="187" fontId="3" fillId="0" borderId="0" xfId="1" applyNumberFormat="1" applyFont="1" applyFill="1" applyAlignment="1">
      <alignment horizontal="center" vertical="center"/>
    </xf>
    <xf numFmtId="18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center" vertical="center"/>
    </xf>
    <xf numFmtId="187" fontId="2" fillId="0" borderId="6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horizontal="center" vertical="center"/>
    </xf>
    <xf numFmtId="187" fontId="8" fillId="0" borderId="1" xfId="3" applyNumberFormat="1" applyFont="1" applyFill="1" applyBorder="1" applyAlignment="1">
      <alignment vertical="center"/>
    </xf>
    <xf numFmtId="188" fontId="2" fillId="0" borderId="6" xfId="1" applyNumberFormat="1" applyFont="1" applyFill="1" applyBorder="1" applyAlignment="1">
      <alignment horizontal="right" vertical="center"/>
    </xf>
    <xf numFmtId="187" fontId="2" fillId="0" borderId="0" xfId="1" quotePrefix="1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center"/>
    </xf>
    <xf numFmtId="187" fontId="2" fillId="0" borderId="0" xfId="7" applyNumberFormat="1" applyFont="1" applyFill="1" applyBorder="1" applyAlignment="1"/>
    <xf numFmtId="0" fontId="9" fillId="0" borderId="0" xfId="2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left" vertical="center"/>
    </xf>
    <xf numFmtId="0" fontId="8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9" fillId="0" borderId="0" xfId="2" applyNumberFormat="1" applyFont="1" applyFill="1" applyAlignment="1">
      <alignment horizontal="centerContinuous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8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187" fontId="8" fillId="0" borderId="0" xfId="3" applyNumberFormat="1" applyFont="1" applyFill="1" applyBorder="1" applyAlignment="1">
      <alignment horizontal="center" vertical="center"/>
    </xf>
    <xf numFmtId="187" fontId="8" fillId="0" borderId="1" xfId="3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90" fontId="2" fillId="0" borderId="5" xfId="0" applyNumberFormat="1" applyFont="1" applyFill="1" applyBorder="1" applyAlignment="1">
      <alignment horizontal="center" vertical="center"/>
    </xf>
    <xf numFmtId="190" fontId="2" fillId="0" borderId="0" xfId="0" applyNumberFormat="1" applyFont="1" applyFill="1" applyAlignment="1">
      <alignment horizontal="center" vertical="center"/>
    </xf>
    <xf numFmtId="190" fontId="2" fillId="0" borderId="0" xfId="0" applyNumberFormat="1" applyFont="1" applyFill="1" applyBorder="1" applyAlignment="1">
      <alignment horizontal="center"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 indent="1"/>
    </xf>
    <xf numFmtId="37" fontId="2" fillId="0" borderId="0" xfId="0" applyNumberFormat="1" applyFont="1" applyFill="1" applyAlignment="1">
      <alignment horizontal="left" vertical="center" indent="3"/>
    </xf>
    <xf numFmtId="37" fontId="8" fillId="0" borderId="1" xfId="2" applyNumberFormat="1" applyFont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89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8" fillId="0" borderId="7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37" fontId="8" fillId="0" borderId="2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1" fillId="2" borderId="0" xfId="0" applyNumberFormat="1" applyFont="1" applyFill="1" applyAlignment="1">
      <alignment horizontal="left" vertical="center"/>
    </xf>
  </cellXfs>
  <cellStyles count="10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2 7" xfId="8" xr:uid="{5E3CD389-E141-4CAF-B547-9BD92E47EBFD}"/>
    <cellStyle name="Normal 24" xfId="9" xr:uid="{267A0D34-576F-417C-A5CF-397B30E9749D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showGridLines="0" topLeftCell="A34" zoomScale="80" zoomScaleNormal="80" zoomScaleSheetLayoutView="70" workbookViewId="0">
      <selection activeCell="A38" sqref="A38"/>
    </sheetView>
  </sheetViews>
  <sheetFormatPr defaultColWidth="10.6328125" defaultRowHeight="21.75" customHeight="1"/>
  <cols>
    <col min="1" max="1" width="25.6328125" style="28" customWidth="1"/>
    <col min="2" max="2" width="14.36328125" style="28" customWidth="1"/>
    <col min="3" max="3" width="2.54296875" style="28" customWidth="1"/>
    <col min="4" max="4" width="7.6328125" style="75" customWidth="1"/>
    <col min="5" max="5" width="1.6328125" style="28" customWidth="1"/>
    <col min="6" max="6" width="15.36328125" style="28" customWidth="1"/>
    <col min="7" max="7" width="1.6328125" style="28" customWidth="1"/>
    <col min="8" max="8" width="15.36328125" style="28" customWidth="1"/>
    <col min="9" max="9" width="1.6328125" style="28" customWidth="1"/>
    <col min="10" max="10" width="15.36328125" style="28" customWidth="1"/>
    <col min="11" max="11" width="1.36328125" style="28" customWidth="1"/>
    <col min="12" max="12" width="16.54296875" style="28" customWidth="1"/>
    <col min="13" max="13" width="1.90625" style="28" customWidth="1"/>
    <col min="14" max="16384" width="10.6328125" style="28"/>
  </cols>
  <sheetData>
    <row r="1" spans="1:12" s="72" customFormat="1" ht="21.75" customHeight="1">
      <c r="A1" s="72" t="s">
        <v>187</v>
      </c>
      <c r="D1" s="73"/>
    </row>
    <row r="2" spans="1:12" s="72" customFormat="1" ht="21.75" customHeight="1">
      <c r="A2" s="72" t="s">
        <v>55</v>
      </c>
      <c r="D2" s="73"/>
    </row>
    <row r="3" spans="1:12" s="72" customFormat="1" ht="21.75" customHeight="1">
      <c r="A3" s="72" t="s">
        <v>170</v>
      </c>
      <c r="D3" s="73"/>
    </row>
    <row r="4" spans="1:12" ht="21.75" customHeight="1">
      <c r="A4" s="74"/>
      <c r="B4" s="74"/>
      <c r="C4" s="74"/>
      <c r="E4" s="74"/>
      <c r="F4" s="74"/>
      <c r="G4" s="74"/>
      <c r="I4" s="76"/>
      <c r="L4" s="77" t="s">
        <v>63</v>
      </c>
    </row>
    <row r="5" spans="1:12" ht="21.75" customHeight="1">
      <c r="A5" s="74"/>
      <c r="B5" s="74"/>
      <c r="C5" s="74"/>
      <c r="E5" s="74"/>
      <c r="F5" s="152" t="s">
        <v>80</v>
      </c>
      <c r="G5" s="152"/>
      <c r="H5" s="152"/>
      <c r="I5" s="76"/>
      <c r="J5" s="152" t="s">
        <v>135</v>
      </c>
      <c r="K5" s="152"/>
      <c r="L5" s="152"/>
    </row>
    <row r="6" spans="1:12" ht="21.75" customHeight="1">
      <c r="A6" s="74"/>
      <c r="B6" s="74"/>
      <c r="C6" s="74"/>
      <c r="E6" s="74"/>
      <c r="F6" s="151" t="s">
        <v>79</v>
      </c>
      <c r="G6" s="151"/>
      <c r="H6" s="151"/>
      <c r="I6" s="42"/>
      <c r="J6" s="151" t="s">
        <v>134</v>
      </c>
      <c r="K6" s="151"/>
      <c r="L6" s="151"/>
    </row>
    <row r="7" spans="1:12" ht="21.75" customHeight="1">
      <c r="A7" s="74"/>
      <c r="B7" s="74"/>
      <c r="C7" s="74"/>
      <c r="D7" s="78" t="s">
        <v>0</v>
      </c>
      <c r="E7" s="74"/>
      <c r="F7" s="38" t="s">
        <v>171</v>
      </c>
      <c r="G7" s="74"/>
      <c r="H7" s="38" t="s">
        <v>172</v>
      </c>
      <c r="I7" s="39"/>
      <c r="J7" s="38" t="s">
        <v>171</v>
      </c>
      <c r="K7" s="74"/>
      <c r="L7" s="38" t="s">
        <v>172</v>
      </c>
    </row>
    <row r="8" spans="1:12" ht="21.75" customHeight="1">
      <c r="A8" s="74"/>
      <c r="B8" s="74"/>
      <c r="C8" s="74"/>
      <c r="D8" s="79"/>
      <c r="E8" s="74"/>
      <c r="F8" s="79" t="s">
        <v>65</v>
      </c>
      <c r="G8" s="79"/>
      <c r="H8" s="79" t="s">
        <v>66</v>
      </c>
      <c r="I8" s="79"/>
      <c r="J8" s="79" t="s">
        <v>65</v>
      </c>
      <c r="K8" s="79"/>
      <c r="L8" s="79" t="s">
        <v>66</v>
      </c>
    </row>
    <row r="9" spans="1:12" ht="21.75" customHeight="1">
      <c r="A9" s="74"/>
      <c r="B9" s="74"/>
      <c r="C9" s="74"/>
      <c r="D9" s="79"/>
      <c r="E9" s="74"/>
      <c r="F9" s="79" t="s">
        <v>67</v>
      </c>
      <c r="G9" s="79"/>
      <c r="H9" s="79"/>
      <c r="I9" s="79"/>
      <c r="J9" s="79" t="s">
        <v>67</v>
      </c>
      <c r="K9" s="79"/>
      <c r="L9" s="79"/>
    </row>
    <row r="10" spans="1:12" ht="21.75" customHeight="1">
      <c r="A10" s="72" t="s">
        <v>1</v>
      </c>
    </row>
    <row r="11" spans="1:12" ht="21.75" customHeight="1">
      <c r="A11" s="80" t="s">
        <v>2</v>
      </c>
      <c r="H11" s="29"/>
      <c r="I11" s="29"/>
      <c r="J11" s="29"/>
      <c r="L11" s="29"/>
    </row>
    <row r="12" spans="1:12" ht="21.75" customHeight="1">
      <c r="A12" s="81" t="s">
        <v>3</v>
      </c>
      <c r="D12" s="19">
        <v>2</v>
      </c>
      <c r="E12" s="19"/>
      <c r="F12" s="21">
        <v>92308</v>
      </c>
      <c r="G12" s="9"/>
      <c r="H12" s="21">
        <v>52401</v>
      </c>
      <c r="I12" s="9"/>
      <c r="J12" s="21">
        <v>54475</v>
      </c>
      <c r="K12" s="9"/>
      <c r="L12" s="21">
        <v>37713</v>
      </c>
    </row>
    <row r="13" spans="1:12" ht="21.75" customHeight="1">
      <c r="A13" s="81" t="s">
        <v>40</v>
      </c>
      <c r="D13" s="19" t="s">
        <v>179</v>
      </c>
      <c r="E13" s="19"/>
      <c r="F13" s="21">
        <v>63392</v>
      </c>
      <c r="G13" s="9"/>
      <c r="H13" s="21">
        <v>65572</v>
      </c>
      <c r="I13" s="9"/>
      <c r="J13" s="21">
        <v>64428</v>
      </c>
      <c r="K13" s="9"/>
      <c r="L13" s="21">
        <v>61829</v>
      </c>
    </row>
    <row r="14" spans="1:12" ht="21.75" customHeight="1">
      <c r="A14" s="81" t="s">
        <v>92</v>
      </c>
      <c r="D14" s="19"/>
      <c r="E14" s="56"/>
      <c r="F14" s="21">
        <v>2102</v>
      </c>
      <c r="G14" s="9"/>
      <c r="H14" s="21">
        <v>3494</v>
      </c>
      <c r="I14" s="9"/>
      <c r="J14" s="21">
        <v>913</v>
      </c>
      <c r="K14" s="9"/>
      <c r="L14" s="21">
        <v>1206</v>
      </c>
    </row>
    <row r="15" spans="1:12" ht="21.75" customHeight="1">
      <c r="A15" s="81" t="s">
        <v>193</v>
      </c>
      <c r="D15" s="56"/>
      <c r="E15" s="56"/>
      <c r="F15" s="21">
        <v>801</v>
      </c>
      <c r="G15" s="9"/>
      <c r="H15" s="21">
        <v>696</v>
      </c>
      <c r="I15" s="9"/>
      <c r="J15" s="21">
        <v>801</v>
      </c>
      <c r="K15" s="9"/>
      <c r="L15" s="21">
        <v>696</v>
      </c>
    </row>
    <row r="16" spans="1:12" ht="21.75" customHeight="1">
      <c r="A16" s="81" t="s">
        <v>143</v>
      </c>
      <c r="D16" s="19">
        <v>5</v>
      </c>
      <c r="E16" s="19"/>
      <c r="F16" s="21">
        <v>287083</v>
      </c>
      <c r="G16" s="9"/>
      <c r="H16" s="21">
        <v>286220</v>
      </c>
      <c r="I16" s="9"/>
      <c r="J16" s="21">
        <v>222862</v>
      </c>
      <c r="K16" s="9"/>
      <c r="L16" s="21">
        <v>214171</v>
      </c>
    </row>
    <row r="17" spans="1:12" ht="21.75" customHeight="1">
      <c r="A17" s="81" t="s">
        <v>4</v>
      </c>
      <c r="D17" s="19"/>
      <c r="E17" s="22"/>
      <c r="F17" s="21">
        <v>3284</v>
      </c>
      <c r="G17" s="57"/>
      <c r="H17" s="21">
        <v>1988</v>
      </c>
      <c r="I17" s="57"/>
      <c r="J17" s="51">
        <v>1972</v>
      </c>
      <c r="K17" s="57"/>
      <c r="L17" s="21">
        <v>1150</v>
      </c>
    </row>
    <row r="18" spans="1:12" ht="21.75" customHeight="1">
      <c r="A18" s="80" t="s">
        <v>5</v>
      </c>
      <c r="D18" s="22"/>
      <c r="E18" s="22"/>
      <c r="F18" s="52">
        <f>SUM(F12:F17)</f>
        <v>448970</v>
      </c>
      <c r="G18" s="57"/>
      <c r="H18" s="52">
        <f>SUM(H12:H17)</f>
        <v>410371</v>
      </c>
      <c r="I18" s="57"/>
      <c r="J18" s="52">
        <f>SUM(J12:J17)</f>
        <v>345451</v>
      </c>
      <c r="K18" s="22"/>
      <c r="L18" s="52">
        <f>SUM(L12:L17)</f>
        <v>316765</v>
      </c>
    </row>
    <row r="19" spans="1:12" ht="21.75" customHeight="1">
      <c r="A19" s="80" t="s">
        <v>6</v>
      </c>
      <c r="D19" s="22"/>
      <c r="E19" s="22"/>
      <c r="F19" s="51"/>
      <c r="G19" s="57"/>
      <c r="H19" s="51"/>
      <c r="I19" s="57"/>
      <c r="J19" s="51"/>
      <c r="K19" s="22"/>
      <c r="L19" s="51"/>
    </row>
    <row r="20" spans="1:12" ht="21.75" customHeight="1">
      <c r="A20" s="28" t="s">
        <v>74</v>
      </c>
      <c r="D20" s="19">
        <v>6</v>
      </c>
      <c r="E20" s="19"/>
      <c r="F20" s="21">
        <v>9362</v>
      </c>
      <c r="G20" s="59"/>
      <c r="H20" s="21">
        <v>9200</v>
      </c>
      <c r="I20" s="59"/>
      <c r="J20" s="58">
        <v>3137</v>
      </c>
      <c r="K20" s="59"/>
      <c r="L20" s="21">
        <v>2983</v>
      </c>
    </row>
    <row r="21" spans="1:12" ht="21.75" customHeight="1">
      <c r="A21" s="81" t="s">
        <v>144</v>
      </c>
      <c r="D21" s="19">
        <v>7</v>
      </c>
      <c r="E21" s="19"/>
      <c r="F21" s="58">
        <v>132127</v>
      </c>
      <c r="G21" s="59"/>
      <c r="H21" s="21">
        <v>139813</v>
      </c>
      <c r="I21" s="59"/>
      <c r="J21" s="58">
        <v>98096</v>
      </c>
      <c r="K21" s="59"/>
      <c r="L21" s="21">
        <v>104349</v>
      </c>
    </row>
    <row r="22" spans="1:12" ht="21.75" customHeight="1">
      <c r="A22" s="28" t="s">
        <v>188</v>
      </c>
      <c r="D22" s="19">
        <v>8</v>
      </c>
      <c r="E22" s="19"/>
      <c r="F22" s="58">
        <v>0</v>
      </c>
      <c r="G22" s="59"/>
      <c r="H22" s="21">
        <v>0</v>
      </c>
      <c r="I22" s="59"/>
      <c r="J22" s="21">
        <v>63020</v>
      </c>
      <c r="K22" s="59"/>
      <c r="L22" s="21">
        <v>50000</v>
      </c>
    </row>
    <row r="23" spans="1:12" ht="21.75" customHeight="1">
      <c r="A23" s="28" t="s">
        <v>142</v>
      </c>
      <c r="D23" s="19">
        <v>9</v>
      </c>
      <c r="E23" s="19"/>
      <c r="F23" s="58">
        <v>0</v>
      </c>
      <c r="G23" s="59"/>
      <c r="H23" s="21">
        <v>6031</v>
      </c>
      <c r="I23" s="59"/>
      <c r="J23" s="21">
        <v>0</v>
      </c>
      <c r="K23" s="59"/>
      <c r="L23" s="21">
        <v>9000</v>
      </c>
    </row>
    <row r="24" spans="1:12" ht="21.75" customHeight="1">
      <c r="A24" s="28" t="s">
        <v>164</v>
      </c>
      <c r="D24" s="19">
        <v>10</v>
      </c>
      <c r="E24" s="19"/>
      <c r="F24" s="58">
        <v>26868</v>
      </c>
      <c r="G24" s="59"/>
      <c r="H24" s="21">
        <v>30259</v>
      </c>
      <c r="I24" s="59"/>
      <c r="J24" s="58">
        <v>24431</v>
      </c>
      <c r="K24" s="59"/>
      <c r="L24" s="21">
        <v>27391</v>
      </c>
    </row>
    <row r="25" spans="1:12" ht="21.75" customHeight="1">
      <c r="A25" s="28" t="s">
        <v>43</v>
      </c>
      <c r="D25" s="19">
        <v>11</v>
      </c>
      <c r="E25" s="19"/>
      <c r="F25" s="51">
        <v>3991</v>
      </c>
      <c r="G25" s="59"/>
      <c r="H25" s="21">
        <v>3486</v>
      </c>
      <c r="I25" s="59"/>
      <c r="J25" s="51">
        <v>3248</v>
      </c>
      <c r="K25" s="59"/>
      <c r="L25" s="21">
        <v>3486</v>
      </c>
    </row>
    <row r="26" spans="1:12" ht="21.75" customHeight="1">
      <c r="A26" s="28" t="s">
        <v>85</v>
      </c>
      <c r="D26" s="19"/>
      <c r="E26" s="19"/>
      <c r="F26" s="51">
        <v>8531</v>
      </c>
      <c r="G26" s="59"/>
      <c r="H26" s="21">
        <v>9097</v>
      </c>
      <c r="I26" s="59"/>
      <c r="J26" s="51">
        <v>7947</v>
      </c>
      <c r="K26" s="59"/>
      <c r="L26" s="21">
        <v>8426</v>
      </c>
    </row>
    <row r="27" spans="1:12" ht="21.75" customHeight="1">
      <c r="A27" s="81" t="s">
        <v>75</v>
      </c>
      <c r="D27" s="19"/>
      <c r="E27" s="19"/>
      <c r="F27" s="51">
        <v>1151</v>
      </c>
      <c r="G27" s="59"/>
      <c r="H27" s="21">
        <v>1151</v>
      </c>
      <c r="I27" s="59"/>
      <c r="J27" s="51">
        <v>864</v>
      </c>
      <c r="K27" s="59"/>
      <c r="L27" s="21">
        <v>864</v>
      </c>
    </row>
    <row r="28" spans="1:12" ht="21.75" customHeight="1">
      <c r="A28" s="80" t="s">
        <v>7</v>
      </c>
      <c r="D28" s="22"/>
      <c r="E28" s="22"/>
      <c r="F28" s="52">
        <f>SUM(F20:F27)</f>
        <v>182030</v>
      </c>
      <c r="G28" s="59"/>
      <c r="H28" s="52">
        <f>SUM(H20:H27)</f>
        <v>199037</v>
      </c>
      <c r="I28" s="59"/>
      <c r="J28" s="52">
        <f>SUM(J20:J27)</f>
        <v>200743</v>
      </c>
      <c r="K28" s="22"/>
      <c r="L28" s="52">
        <f>SUM(L20:L27)</f>
        <v>206499</v>
      </c>
    </row>
    <row r="29" spans="1:12" ht="21.75" customHeight="1" thickBot="1">
      <c r="A29" s="80" t="s">
        <v>8</v>
      </c>
      <c r="D29" s="20"/>
      <c r="E29" s="20"/>
      <c r="F29" s="60">
        <f>SUM(F18+F28)</f>
        <v>631000</v>
      </c>
      <c r="G29" s="9"/>
      <c r="H29" s="60">
        <f>SUM(H18+H28)</f>
        <v>609408</v>
      </c>
      <c r="I29" s="9"/>
      <c r="J29" s="60">
        <f>SUM(J18+J28)</f>
        <v>546194</v>
      </c>
      <c r="K29" s="20"/>
      <c r="L29" s="60">
        <f>SUM(L18+L28)</f>
        <v>523264</v>
      </c>
    </row>
    <row r="30" spans="1:12" ht="21.75" customHeight="1" thickTop="1">
      <c r="A30" s="80"/>
      <c r="F30" s="51"/>
      <c r="H30" s="49"/>
      <c r="I30" s="9"/>
      <c r="J30" s="49"/>
      <c r="K30" s="20"/>
      <c r="L30" s="49"/>
    </row>
    <row r="31" spans="1:12" ht="21.75" customHeight="1">
      <c r="H31" s="51"/>
      <c r="I31" s="57"/>
      <c r="J31" s="51"/>
      <c r="K31" s="61"/>
      <c r="L31" s="51"/>
    </row>
    <row r="32" spans="1:12" ht="21.75" customHeight="1">
      <c r="A32" s="28" t="s">
        <v>165</v>
      </c>
    </row>
    <row r="34" spans="1:12" ht="21.75" customHeight="1">
      <c r="A34" s="82"/>
      <c r="B34" s="82"/>
      <c r="I34" s="82"/>
      <c r="J34" s="82"/>
      <c r="K34" s="82"/>
      <c r="L34" s="82"/>
    </row>
    <row r="35" spans="1:12" ht="21.75" customHeight="1">
      <c r="A35" s="74" t="s">
        <v>9</v>
      </c>
      <c r="B35" s="74"/>
      <c r="I35" s="149" t="s">
        <v>116</v>
      </c>
      <c r="J35" s="149"/>
      <c r="K35" s="149"/>
      <c r="L35" s="149"/>
    </row>
    <row r="36" spans="1:12" ht="21.75" customHeight="1">
      <c r="A36" s="74" t="s">
        <v>10</v>
      </c>
      <c r="B36" s="74"/>
      <c r="I36" s="150" t="s">
        <v>10</v>
      </c>
      <c r="J36" s="150"/>
      <c r="K36" s="150"/>
      <c r="L36" s="150"/>
    </row>
    <row r="37" spans="1:12" s="72" customFormat="1" ht="21.75" customHeight="1">
      <c r="A37" s="72" t="s">
        <v>187</v>
      </c>
      <c r="D37" s="73"/>
    </row>
    <row r="38" spans="1:12" s="72" customFormat="1" ht="21.75" customHeight="1">
      <c r="A38" s="72" t="s">
        <v>56</v>
      </c>
      <c r="D38" s="73"/>
    </row>
    <row r="39" spans="1:12" s="72" customFormat="1" ht="21.75" customHeight="1">
      <c r="A39" s="72" t="s">
        <v>170</v>
      </c>
      <c r="D39" s="73"/>
    </row>
    <row r="40" spans="1:12" ht="21.75" customHeight="1">
      <c r="A40" s="74"/>
      <c r="B40" s="74"/>
      <c r="C40" s="74"/>
      <c r="E40" s="74"/>
      <c r="F40" s="74"/>
      <c r="G40" s="74"/>
      <c r="I40" s="76"/>
      <c r="L40" s="77" t="s">
        <v>63</v>
      </c>
    </row>
    <row r="41" spans="1:12" ht="21.75" customHeight="1">
      <c r="A41" s="74"/>
      <c r="B41" s="74"/>
      <c r="C41" s="74"/>
      <c r="E41" s="74"/>
      <c r="F41" s="152" t="s">
        <v>80</v>
      </c>
      <c r="G41" s="152"/>
      <c r="H41" s="152"/>
      <c r="I41" s="76"/>
      <c r="J41" s="152" t="s">
        <v>135</v>
      </c>
      <c r="K41" s="152"/>
      <c r="L41" s="152"/>
    </row>
    <row r="42" spans="1:12" ht="21.75" customHeight="1">
      <c r="A42" s="74"/>
      <c r="B42" s="74"/>
      <c r="C42" s="74"/>
      <c r="E42" s="74"/>
      <c r="F42" s="151" t="s">
        <v>79</v>
      </c>
      <c r="G42" s="151"/>
      <c r="H42" s="151"/>
      <c r="I42" s="42"/>
      <c r="J42" s="151" t="s">
        <v>134</v>
      </c>
      <c r="K42" s="151"/>
      <c r="L42" s="151"/>
    </row>
    <row r="43" spans="1:12" ht="21.75" customHeight="1">
      <c r="A43" s="74"/>
      <c r="B43" s="74"/>
      <c r="C43" s="74"/>
      <c r="D43" s="78" t="s">
        <v>0</v>
      </c>
      <c r="E43" s="74"/>
      <c r="F43" s="38" t="s">
        <v>171</v>
      </c>
      <c r="G43" s="74"/>
      <c r="H43" s="38" t="s">
        <v>172</v>
      </c>
      <c r="I43" s="39"/>
      <c r="J43" s="38" t="s">
        <v>171</v>
      </c>
      <c r="K43" s="74"/>
      <c r="L43" s="38" t="s">
        <v>172</v>
      </c>
    </row>
    <row r="44" spans="1:12" ht="21.75" customHeight="1">
      <c r="A44" s="74"/>
      <c r="B44" s="74"/>
      <c r="C44" s="74"/>
      <c r="D44" s="79"/>
      <c r="E44" s="74"/>
      <c r="F44" s="79" t="s">
        <v>65</v>
      </c>
      <c r="G44" s="79"/>
      <c r="H44" s="79" t="s">
        <v>66</v>
      </c>
      <c r="I44" s="79"/>
      <c r="J44" s="79" t="s">
        <v>65</v>
      </c>
      <c r="K44" s="79"/>
      <c r="L44" s="79" t="s">
        <v>66</v>
      </c>
    </row>
    <row r="45" spans="1:12" ht="21.75" customHeight="1">
      <c r="A45" s="74"/>
      <c r="B45" s="74"/>
      <c r="C45" s="74"/>
      <c r="D45" s="79"/>
      <c r="E45" s="74"/>
      <c r="F45" s="79" t="s">
        <v>67</v>
      </c>
      <c r="G45" s="79"/>
      <c r="H45" s="79"/>
      <c r="I45" s="79"/>
      <c r="J45" s="79" t="s">
        <v>67</v>
      </c>
      <c r="K45" s="79"/>
      <c r="L45" s="79"/>
    </row>
    <row r="46" spans="1:12" ht="21.75" customHeight="1">
      <c r="A46" s="72" t="s">
        <v>11</v>
      </c>
      <c r="H46" s="75"/>
      <c r="J46" s="75"/>
      <c r="L46" s="75"/>
    </row>
    <row r="47" spans="1:12" ht="21.75" customHeight="1">
      <c r="A47" s="80" t="s">
        <v>12</v>
      </c>
      <c r="H47" s="29"/>
      <c r="I47" s="29"/>
      <c r="J47" s="29"/>
      <c r="L47" s="29"/>
    </row>
    <row r="48" spans="1:12" ht="21.75" customHeight="1">
      <c r="A48" s="28" t="s">
        <v>41</v>
      </c>
      <c r="D48" s="19">
        <v>12</v>
      </c>
      <c r="E48" s="19"/>
      <c r="F48" s="9">
        <v>6369</v>
      </c>
      <c r="G48" s="9"/>
      <c r="H48" s="21">
        <v>5409</v>
      </c>
      <c r="I48" s="9"/>
      <c r="J48" s="9">
        <v>1850</v>
      </c>
      <c r="K48" s="9"/>
      <c r="L48" s="21">
        <v>2377</v>
      </c>
    </row>
    <row r="49" spans="1:12" ht="21.75" customHeight="1">
      <c r="A49" s="28" t="s">
        <v>13</v>
      </c>
      <c r="D49" s="19"/>
      <c r="E49" s="19"/>
      <c r="F49" s="9">
        <v>20584</v>
      </c>
      <c r="G49" s="9"/>
      <c r="H49" s="21">
        <v>44753</v>
      </c>
      <c r="I49" s="9"/>
      <c r="J49" s="9">
        <v>18110</v>
      </c>
      <c r="K49" s="9"/>
      <c r="L49" s="21">
        <v>39212</v>
      </c>
    </row>
    <row r="50" spans="1:12" ht="21.75" customHeight="1">
      <c r="A50" s="28" t="s">
        <v>84</v>
      </c>
      <c r="D50" s="19"/>
      <c r="E50" s="19"/>
      <c r="F50" s="9">
        <v>37628</v>
      </c>
      <c r="G50" s="9"/>
      <c r="H50" s="21">
        <v>47036</v>
      </c>
      <c r="I50" s="9"/>
      <c r="J50" s="9">
        <v>1140</v>
      </c>
      <c r="K50" s="9"/>
      <c r="L50" s="21">
        <v>1177</v>
      </c>
    </row>
    <row r="51" spans="1:12" ht="21.75" customHeight="1">
      <c r="A51" s="28" t="s">
        <v>145</v>
      </c>
      <c r="D51" s="19">
        <v>13</v>
      </c>
      <c r="E51" s="19"/>
      <c r="F51" s="9">
        <v>3129</v>
      </c>
      <c r="G51" s="9"/>
      <c r="H51" s="21">
        <v>3372</v>
      </c>
      <c r="I51" s="9"/>
      <c r="J51" s="9">
        <v>2229</v>
      </c>
      <c r="K51" s="9"/>
      <c r="L51" s="21">
        <v>2402</v>
      </c>
    </row>
    <row r="52" spans="1:12" ht="21.75" customHeight="1">
      <c r="A52" s="28" t="s">
        <v>14</v>
      </c>
      <c r="D52" s="19">
        <v>14</v>
      </c>
      <c r="E52" s="19"/>
      <c r="F52" s="9">
        <v>16424</v>
      </c>
      <c r="G52" s="9"/>
      <c r="H52" s="21">
        <v>9733</v>
      </c>
      <c r="I52" s="9"/>
      <c r="J52" s="9">
        <v>11784</v>
      </c>
      <c r="K52" s="9"/>
      <c r="L52" s="21">
        <v>6344</v>
      </c>
    </row>
    <row r="53" spans="1:12" ht="21.75" customHeight="1">
      <c r="A53" s="80" t="s">
        <v>15</v>
      </c>
      <c r="D53" s="19"/>
      <c r="E53" s="19"/>
      <c r="F53" s="11">
        <f>SUM(F46:F52)</f>
        <v>84134</v>
      </c>
      <c r="G53" s="62"/>
      <c r="H53" s="11">
        <f>SUM(H46:H52)</f>
        <v>110303</v>
      </c>
      <c r="I53" s="62"/>
      <c r="J53" s="11">
        <f>SUM(J46:J52)</f>
        <v>35113</v>
      </c>
      <c r="K53" s="19"/>
      <c r="L53" s="11">
        <f>SUM(L46:L52)</f>
        <v>51512</v>
      </c>
    </row>
    <row r="54" spans="1:12" ht="21.75" customHeight="1">
      <c r="A54" s="80" t="s">
        <v>16</v>
      </c>
      <c r="D54" s="19"/>
      <c r="E54" s="19"/>
      <c r="F54" s="8"/>
      <c r="G54" s="62"/>
      <c r="H54" s="8"/>
      <c r="I54" s="62"/>
      <c r="J54" s="8"/>
      <c r="K54" s="19"/>
      <c r="L54" s="8"/>
    </row>
    <row r="55" spans="1:12" ht="21.75" customHeight="1">
      <c r="A55" s="28" t="s">
        <v>44</v>
      </c>
      <c r="D55" s="19"/>
      <c r="E55" s="19"/>
      <c r="F55" s="51">
        <v>34656</v>
      </c>
      <c r="G55" s="62"/>
      <c r="H55" s="21">
        <v>33110</v>
      </c>
      <c r="I55" s="62"/>
      <c r="J55" s="51">
        <v>30313</v>
      </c>
      <c r="K55" s="62"/>
      <c r="L55" s="21">
        <v>28980</v>
      </c>
    </row>
    <row r="56" spans="1:12" ht="21.75" customHeight="1">
      <c r="A56" s="28" t="s">
        <v>146</v>
      </c>
      <c r="D56" s="19">
        <v>13</v>
      </c>
      <c r="E56" s="19"/>
      <c r="F56" s="51">
        <v>0</v>
      </c>
      <c r="G56" s="62"/>
      <c r="H56" s="21">
        <v>582</v>
      </c>
      <c r="I56" s="62"/>
      <c r="J56" s="51">
        <v>0</v>
      </c>
      <c r="K56" s="62"/>
      <c r="L56" s="21">
        <v>415</v>
      </c>
    </row>
    <row r="57" spans="1:12" ht="21.75" customHeight="1">
      <c r="A57" s="28" t="s">
        <v>99</v>
      </c>
      <c r="D57" s="19"/>
      <c r="E57" s="19"/>
      <c r="F57" s="51">
        <v>1340</v>
      </c>
      <c r="G57" s="62"/>
      <c r="H57" s="21">
        <v>509</v>
      </c>
      <c r="I57" s="62"/>
      <c r="J57" s="21">
        <v>26</v>
      </c>
      <c r="K57" s="62"/>
      <c r="L57" s="21">
        <v>26</v>
      </c>
    </row>
    <row r="58" spans="1:12" ht="21.75" customHeight="1">
      <c r="A58" s="80" t="s">
        <v>17</v>
      </c>
      <c r="D58" s="19"/>
      <c r="E58" s="19"/>
      <c r="F58" s="11">
        <f>SUM(F55:F57)</f>
        <v>35996</v>
      </c>
      <c r="G58" s="62"/>
      <c r="H58" s="11">
        <f>SUM(H55:H57)</f>
        <v>34201</v>
      </c>
      <c r="I58" s="62"/>
      <c r="J58" s="11">
        <f>SUM(J55:J57)</f>
        <v>30339</v>
      </c>
      <c r="K58" s="62"/>
      <c r="L58" s="11">
        <f>SUM(L55:L57)</f>
        <v>29421</v>
      </c>
    </row>
    <row r="59" spans="1:12" ht="21.75" customHeight="1">
      <c r="A59" s="80" t="s">
        <v>18</v>
      </c>
      <c r="D59" s="22"/>
      <c r="E59" s="22"/>
      <c r="F59" s="11">
        <f>SUM(F53,F58)</f>
        <v>120130</v>
      </c>
      <c r="G59" s="62"/>
      <c r="H59" s="11">
        <f>SUM(H53,H58)</f>
        <v>144504</v>
      </c>
      <c r="I59" s="62"/>
      <c r="J59" s="11">
        <f>SUM(J53,J58)</f>
        <v>65452</v>
      </c>
      <c r="K59" s="22"/>
      <c r="L59" s="11">
        <f>SUM(L53,L58)</f>
        <v>80933</v>
      </c>
    </row>
    <row r="60" spans="1:12" ht="21.75" customHeight="1">
      <c r="A60" s="80" t="s">
        <v>19</v>
      </c>
      <c r="D60" s="19"/>
      <c r="F60" s="22"/>
      <c r="G60" s="9"/>
      <c r="H60" s="9"/>
      <c r="I60" s="20"/>
      <c r="J60" s="20"/>
      <c r="K60" s="22"/>
      <c r="L60" s="9"/>
    </row>
    <row r="61" spans="1:12" ht="21.75" customHeight="1">
      <c r="A61" s="28" t="s">
        <v>20</v>
      </c>
      <c r="D61" s="83"/>
      <c r="F61" s="20"/>
      <c r="G61" s="9"/>
      <c r="H61" s="9"/>
      <c r="I61" s="20"/>
      <c r="J61" s="20"/>
      <c r="K61" s="20"/>
      <c r="L61" s="9"/>
    </row>
    <row r="62" spans="1:12" ht="21.75" customHeight="1">
      <c r="A62" s="28" t="s">
        <v>57</v>
      </c>
      <c r="D62" s="83"/>
      <c r="F62" s="19"/>
      <c r="G62" s="62"/>
      <c r="H62" s="8"/>
      <c r="I62" s="20"/>
      <c r="J62" s="20"/>
      <c r="K62" s="19"/>
      <c r="L62" s="8"/>
    </row>
    <row r="63" spans="1:12" ht="21.75" customHeight="1" thickBot="1">
      <c r="A63" s="28" t="s">
        <v>94</v>
      </c>
      <c r="D63" s="19"/>
      <c r="E63" s="22"/>
      <c r="F63" s="63">
        <v>200000</v>
      </c>
      <c r="G63" s="62"/>
      <c r="H63" s="63">
        <v>200000</v>
      </c>
      <c r="I63" s="62"/>
      <c r="J63" s="63">
        <v>200000</v>
      </c>
      <c r="K63" s="62"/>
      <c r="L63" s="63">
        <v>200000</v>
      </c>
    </row>
    <row r="64" spans="1:12" ht="21.75" customHeight="1" thickTop="1">
      <c r="A64" s="28" t="s">
        <v>76</v>
      </c>
      <c r="D64" s="20"/>
      <c r="E64" s="20"/>
      <c r="F64" s="8"/>
      <c r="G64" s="62"/>
      <c r="H64" s="8"/>
      <c r="I64" s="62"/>
      <c r="J64" s="8"/>
      <c r="K64" s="62"/>
      <c r="L64" s="8"/>
    </row>
    <row r="65" spans="1:12" ht="21.75" customHeight="1">
      <c r="A65" s="28" t="s">
        <v>94</v>
      </c>
      <c r="D65" s="20"/>
      <c r="E65" s="20"/>
      <c r="F65" s="8">
        <v>200000</v>
      </c>
      <c r="G65" s="62"/>
      <c r="H65" s="8">
        <v>200000</v>
      </c>
      <c r="I65" s="62"/>
      <c r="J65" s="8">
        <v>200000</v>
      </c>
      <c r="K65" s="62"/>
      <c r="L65" s="8">
        <v>200000</v>
      </c>
    </row>
    <row r="66" spans="1:12" ht="21.65" customHeight="1">
      <c r="A66" s="28" t="s">
        <v>104</v>
      </c>
      <c r="D66" s="20"/>
      <c r="E66" s="20"/>
      <c r="F66" s="62">
        <v>115342</v>
      </c>
      <c r="G66" s="8"/>
      <c r="H66" s="62">
        <v>115342</v>
      </c>
      <c r="I66" s="8"/>
      <c r="J66" s="62">
        <v>115342</v>
      </c>
      <c r="K66" s="8"/>
      <c r="L66" s="62">
        <v>115342</v>
      </c>
    </row>
    <row r="67" spans="1:12" ht="21.75" customHeight="1">
      <c r="A67" s="28" t="s">
        <v>117</v>
      </c>
      <c r="D67" s="20"/>
      <c r="E67" s="20"/>
      <c r="F67" s="62"/>
      <c r="G67" s="8"/>
      <c r="H67" s="21"/>
      <c r="I67" s="8"/>
      <c r="J67" s="62"/>
      <c r="K67" s="8"/>
      <c r="L67" s="21"/>
    </row>
    <row r="68" spans="1:12" ht="21.75" customHeight="1">
      <c r="A68" s="28" t="s">
        <v>118</v>
      </c>
      <c r="D68" s="20"/>
      <c r="E68" s="20"/>
      <c r="F68" s="62">
        <v>-76852</v>
      </c>
      <c r="G68" s="8"/>
      <c r="H68" s="21">
        <v>-76852</v>
      </c>
      <c r="I68" s="8"/>
      <c r="J68" s="62">
        <v>-54000</v>
      </c>
      <c r="K68" s="8"/>
      <c r="L68" s="21">
        <v>-54000</v>
      </c>
    </row>
    <row r="69" spans="1:12" ht="21.75" customHeight="1">
      <c r="A69" s="28" t="s">
        <v>21</v>
      </c>
      <c r="F69" s="9"/>
      <c r="G69" s="9"/>
      <c r="H69" s="9"/>
      <c r="I69" s="9"/>
      <c r="J69" s="9"/>
      <c r="K69" s="9"/>
      <c r="L69" s="9"/>
    </row>
    <row r="70" spans="1:12" ht="21.75" customHeight="1">
      <c r="A70" s="28" t="s">
        <v>22</v>
      </c>
      <c r="F70" s="9"/>
      <c r="G70" s="9"/>
      <c r="H70" s="21"/>
      <c r="I70" s="9"/>
      <c r="J70" s="9"/>
      <c r="K70" s="9"/>
      <c r="L70" s="21"/>
    </row>
    <row r="71" spans="1:12" ht="21.75" customHeight="1">
      <c r="A71" s="28" t="s">
        <v>128</v>
      </c>
      <c r="F71" s="9">
        <v>20000</v>
      </c>
      <c r="G71" s="9"/>
      <c r="H71" s="21">
        <v>20000</v>
      </c>
      <c r="I71" s="9"/>
      <c r="J71" s="9">
        <v>20000</v>
      </c>
      <c r="K71" s="9"/>
      <c r="L71" s="21">
        <v>20000</v>
      </c>
    </row>
    <row r="72" spans="1:12" ht="21.75" customHeight="1">
      <c r="A72" s="28" t="s">
        <v>129</v>
      </c>
      <c r="F72" s="9">
        <v>5000</v>
      </c>
      <c r="G72" s="9"/>
      <c r="H72" s="21">
        <v>5000</v>
      </c>
      <c r="I72" s="9"/>
      <c r="J72" s="9">
        <v>0</v>
      </c>
      <c r="K72" s="9"/>
      <c r="L72" s="21">
        <v>0</v>
      </c>
    </row>
    <row r="73" spans="1:12" ht="21.75" customHeight="1">
      <c r="A73" s="28" t="s">
        <v>23</v>
      </c>
      <c r="F73" s="9">
        <v>243073</v>
      </c>
      <c r="G73" s="9"/>
      <c r="H73" s="21">
        <v>199180</v>
      </c>
      <c r="I73" s="9"/>
      <c r="J73" s="9">
        <v>196230</v>
      </c>
      <c r="K73" s="9"/>
      <c r="L73" s="21">
        <v>159377</v>
      </c>
    </row>
    <row r="74" spans="1:12" ht="21.75" customHeight="1">
      <c r="A74" s="40" t="s">
        <v>77</v>
      </c>
      <c r="D74" s="84"/>
      <c r="F74" s="8">
        <v>4307</v>
      </c>
      <c r="G74" s="62"/>
      <c r="H74" s="21">
        <v>2234</v>
      </c>
      <c r="I74" s="62"/>
      <c r="J74" s="8">
        <v>3170</v>
      </c>
      <c r="K74" s="62"/>
      <c r="L74" s="21">
        <v>1612</v>
      </c>
    </row>
    <row r="75" spans="1:12" ht="21.75" customHeight="1">
      <c r="A75" s="41" t="s">
        <v>24</v>
      </c>
      <c r="F75" s="11">
        <f>SUM(F65:F74)</f>
        <v>510870</v>
      </c>
      <c r="G75" s="8"/>
      <c r="H75" s="11">
        <f>SUM(H65:H74)</f>
        <v>464904</v>
      </c>
      <c r="I75" s="8"/>
      <c r="J75" s="11">
        <f>SUM(J65:J74)</f>
        <v>480742</v>
      </c>
      <c r="K75" s="64"/>
      <c r="L75" s="11">
        <f>SUM(L65:L74)</f>
        <v>442331</v>
      </c>
    </row>
    <row r="76" spans="1:12" ht="21.75" customHeight="1" thickBot="1">
      <c r="A76" s="80" t="s">
        <v>25</v>
      </c>
      <c r="B76" s="85"/>
      <c r="D76" s="28"/>
      <c r="F76" s="63">
        <f>SUM(F75,F59)</f>
        <v>631000</v>
      </c>
      <c r="G76" s="9"/>
      <c r="H76" s="63">
        <f>SUM(H75,H59)</f>
        <v>609408</v>
      </c>
      <c r="I76" s="9"/>
      <c r="J76" s="63">
        <f>SUM(J75,J59)</f>
        <v>546194</v>
      </c>
      <c r="K76" s="20"/>
      <c r="L76" s="63">
        <f>SUM(L75,L59)</f>
        <v>523264</v>
      </c>
    </row>
    <row r="77" spans="1:12" ht="21.75" customHeight="1" thickTop="1">
      <c r="A77" s="80"/>
      <c r="B77" s="85"/>
      <c r="D77" s="28"/>
      <c r="F77" s="8">
        <f>F76-F29</f>
        <v>0</v>
      </c>
      <c r="G77" s="9"/>
      <c r="H77" s="8">
        <f>H76-H29</f>
        <v>0</v>
      </c>
      <c r="I77" s="9"/>
      <c r="J77" s="8">
        <f>J76-J29</f>
        <v>0</v>
      </c>
      <c r="K77" s="20"/>
      <c r="L77" s="8">
        <f>L76-L29</f>
        <v>0</v>
      </c>
    </row>
    <row r="78" spans="1:12" ht="21.75" customHeight="1">
      <c r="H78" s="51"/>
      <c r="I78" s="59"/>
      <c r="J78" s="51"/>
      <c r="K78" s="22"/>
      <c r="L78" s="51"/>
    </row>
    <row r="79" spans="1:12" ht="21.75" customHeight="1">
      <c r="A79" s="28" t="s">
        <v>165</v>
      </c>
    </row>
    <row r="81" spans="1:12" ht="21.75" customHeight="1">
      <c r="A81" s="82"/>
      <c r="B81" s="82"/>
      <c r="I81" s="82"/>
      <c r="J81" s="82"/>
      <c r="K81" s="82"/>
      <c r="L81" s="82"/>
    </row>
    <row r="82" spans="1:12" ht="21.75" customHeight="1">
      <c r="A82" s="74" t="s">
        <v>9</v>
      </c>
      <c r="B82" s="74"/>
      <c r="I82" s="149" t="s">
        <v>116</v>
      </c>
      <c r="J82" s="149"/>
      <c r="K82" s="149"/>
      <c r="L82" s="149"/>
    </row>
    <row r="83" spans="1:12" ht="21.75" customHeight="1">
      <c r="A83" s="74" t="s">
        <v>10</v>
      </c>
      <c r="B83" s="74"/>
      <c r="I83" s="150" t="s">
        <v>10</v>
      </c>
      <c r="J83" s="150"/>
      <c r="K83" s="150"/>
      <c r="L83" s="150"/>
    </row>
  </sheetData>
  <mergeCells count="12">
    <mergeCell ref="F5:H5"/>
    <mergeCell ref="J5:L5"/>
    <mergeCell ref="F41:H41"/>
    <mergeCell ref="J41:L41"/>
    <mergeCell ref="F42:H42"/>
    <mergeCell ref="J42:L42"/>
    <mergeCell ref="I82:L82"/>
    <mergeCell ref="I83:L83"/>
    <mergeCell ref="F6:H6"/>
    <mergeCell ref="J6:L6"/>
    <mergeCell ref="I35:L35"/>
    <mergeCell ref="I36:L36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1"/>
  <sheetViews>
    <sheetView showGridLines="0" view="pageBreakPreview" topLeftCell="A4" zoomScale="70" zoomScaleNormal="81" zoomScaleSheetLayoutView="70" workbookViewId="0">
      <selection activeCell="R17" sqref="R17"/>
    </sheetView>
  </sheetViews>
  <sheetFormatPr defaultColWidth="10.6328125" defaultRowHeight="21.75" customHeight="1"/>
  <cols>
    <col min="1" max="1" width="25.90625" style="4" customWidth="1"/>
    <col min="2" max="2" width="25" style="4" customWidth="1"/>
    <col min="3" max="3" width="4.6328125" style="4" customWidth="1"/>
    <col min="4" max="4" width="8" style="134" customWidth="1"/>
    <col min="5" max="5" width="1.6328125" style="4" customWidth="1"/>
    <col min="6" max="6" width="14.90625" style="4" customWidth="1"/>
    <col min="7" max="7" width="1.6328125" style="4" customWidth="1"/>
    <col min="8" max="8" width="15.453125" style="4" customWidth="1"/>
    <col min="9" max="9" width="1.6328125" style="4" customWidth="1"/>
    <col min="10" max="10" width="15.453125" style="4" customWidth="1"/>
    <col min="11" max="11" width="1.6328125" style="4" customWidth="1"/>
    <col min="12" max="12" width="15.08984375" style="4" customWidth="1"/>
    <col min="13" max="13" width="1.36328125" style="4" customWidth="1"/>
    <col min="14" max="14" width="10.6328125" style="4"/>
    <col min="15" max="16384" width="10.6328125" style="137"/>
  </cols>
  <sheetData>
    <row r="1" spans="1:14" ht="21.75" customHeight="1">
      <c r="J1" s="3"/>
      <c r="M1" s="3" t="s">
        <v>68</v>
      </c>
    </row>
    <row r="2" spans="1:14" s="72" customFormat="1" ht="21.75" customHeight="1">
      <c r="A2" s="1" t="s">
        <v>187</v>
      </c>
      <c r="B2" s="1"/>
      <c r="C2" s="1"/>
      <c r="D2" s="135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72" customFormat="1" ht="21.75" customHeight="1">
      <c r="A3" s="1" t="s">
        <v>50</v>
      </c>
      <c r="B3" s="1"/>
      <c r="C3" s="1"/>
      <c r="D3" s="135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72" customFormat="1" ht="21.75" customHeight="1">
      <c r="A4" s="1" t="s">
        <v>173</v>
      </c>
      <c r="B4" s="1"/>
      <c r="C4" s="1"/>
      <c r="D4" s="135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1.75" customHeight="1">
      <c r="A5" s="2"/>
      <c r="B5" s="2"/>
      <c r="C5" s="2"/>
      <c r="E5" s="2"/>
      <c r="F5" s="2"/>
      <c r="G5" s="2"/>
      <c r="H5" s="2"/>
      <c r="I5" s="2"/>
      <c r="J5" s="2"/>
      <c r="K5" s="2"/>
      <c r="M5" s="3" t="s">
        <v>63</v>
      </c>
    </row>
    <row r="6" spans="1:14" ht="21.75" customHeight="1">
      <c r="A6" s="2"/>
      <c r="B6" s="2"/>
      <c r="C6" s="2"/>
      <c r="E6" s="2"/>
      <c r="F6" s="154" t="s">
        <v>80</v>
      </c>
      <c r="G6" s="154"/>
      <c r="H6" s="154"/>
      <c r="I6" s="2"/>
      <c r="J6" s="154" t="s">
        <v>81</v>
      </c>
      <c r="K6" s="154"/>
      <c r="L6" s="154"/>
    </row>
    <row r="7" spans="1:14" ht="21.75" customHeight="1">
      <c r="A7" s="2"/>
      <c r="B7" s="2"/>
      <c r="C7" s="2"/>
      <c r="E7" s="2"/>
      <c r="F7" s="155" t="s">
        <v>79</v>
      </c>
      <c r="G7" s="155"/>
      <c r="H7" s="155"/>
      <c r="I7" s="2"/>
      <c r="J7" s="155" t="s">
        <v>79</v>
      </c>
      <c r="K7" s="155"/>
      <c r="L7" s="155"/>
    </row>
    <row r="8" spans="1:14" ht="21.75" customHeight="1">
      <c r="A8" s="2"/>
      <c r="B8" s="2"/>
      <c r="C8" s="2"/>
      <c r="D8" s="5" t="s">
        <v>0</v>
      </c>
      <c r="E8" s="2"/>
      <c r="F8" s="45">
        <v>2021</v>
      </c>
      <c r="G8" s="2"/>
      <c r="H8" s="45">
        <v>2020</v>
      </c>
      <c r="I8" s="2"/>
      <c r="J8" s="45">
        <v>2021</v>
      </c>
      <c r="K8" s="2"/>
      <c r="L8" s="45">
        <v>2020</v>
      </c>
    </row>
    <row r="9" spans="1:14" ht="21.75" customHeight="1">
      <c r="A9" s="1" t="s">
        <v>194</v>
      </c>
      <c r="B9" s="2"/>
      <c r="C9" s="2"/>
      <c r="D9" s="14"/>
      <c r="E9" s="2"/>
      <c r="F9" s="2"/>
      <c r="G9" s="2"/>
      <c r="H9" s="2"/>
      <c r="I9" s="2"/>
      <c r="J9" s="26"/>
      <c r="K9" s="2"/>
      <c r="L9" s="26"/>
    </row>
    <row r="10" spans="1:14" ht="21.75" customHeight="1">
      <c r="A10" s="137" t="s">
        <v>201</v>
      </c>
      <c r="B10" s="74"/>
      <c r="C10" s="74"/>
      <c r="D10" s="19">
        <v>3</v>
      </c>
      <c r="E10" s="23"/>
      <c r="F10" s="47">
        <v>99734</v>
      </c>
      <c r="G10" s="23"/>
      <c r="H10" s="47">
        <v>93707</v>
      </c>
      <c r="I10" s="23"/>
      <c r="J10" s="68">
        <v>73624</v>
      </c>
      <c r="K10" s="23"/>
      <c r="L10" s="47">
        <v>67951</v>
      </c>
      <c r="M10" s="137"/>
      <c r="N10" s="137"/>
    </row>
    <row r="11" spans="1:14" ht="21.75" customHeight="1">
      <c r="A11" s="137" t="s">
        <v>26</v>
      </c>
      <c r="B11" s="74"/>
      <c r="C11" s="74"/>
      <c r="D11" s="19">
        <v>3</v>
      </c>
      <c r="E11" s="23"/>
      <c r="F11" s="47">
        <v>-19965</v>
      </c>
      <c r="G11" s="23"/>
      <c r="H11" s="47">
        <v>-20458</v>
      </c>
      <c r="I11" s="23"/>
      <c r="J11" s="68">
        <v>-11287</v>
      </c>
      <c r="K11" s="23"/>
      <c r="L11" s="47">
        <v>-10032</v>
      </c>
      <c r="M11" s="137"/>
      <c r="N11" s="137"/>
    </row>
    <row r="12" spans="1:14" ht="21.75" customHeight="1">
      <c r="A12" s="80" t="s">
        <v>27</v>
      </c>
      <c r="B12" s="74"/>
      <c r="C12" s="74"/>
      <c r="D12" s="19"/>
      <c r="E12" s="23"/>
      <c r="F12" s="138">
        <f>SUM(F10:F11)</f>
        <v>79769</v>
      </c>
      <c r="G12" s="139"/>
      <c r="H12" s="138">
        <f>SUM(H10:H11)</f>
        <v>73249</v>
      </c>
      <c r="I12" s="139"/>
      <c r="J12" s="138">
        <f>SUM(J10:J11)</f>
        <v>62337</v>
      </c>
      <c r="K12" s="139"/>
      <c r="L12" s="138">
        <f>SUM(L10:L11)</f>
        <v>57919</v>
      </c>
      <c r="M12" s="137"/>
      <c r="N12" s="137"/>
    </row>
    <row r="13" spans="1:14" ht="21.75" customHeight="1">
      <c r="A13" s="137" t="s">
        <v>176</v>
      </c>
      <c r="B13" s="74"/>
      <c r="C13" s="74"/>
      <c r="D13" s="19"/>
      <c r="E13" s="23"/>
      <c r="F13" s="51">
        <v>0</v>
      </c>
      <c r="G13" s="51"/>
      <c r="H13" s="51">
        <v>0</v>
      </c>
      <c r="I13" s="139"/>
      <c r="J13" s="140">
        <v>4200</v>
      </c>
      <c r="K13" s="139"/>
      <c r="L13" s="140">
        <v>3260</v>
      </c>
      <c r="M13" s="137"/>
      <c r="N13" s="137"/>
    </row>
    <row r="14" spans="1:14" ht="21.75" customHeight="1">
      <c r="A14" s="137" t="s">
        <v>28</v>
      </c>
      <c r="B14" s="74"/>
      <c r="C14" s="74"/>
      <c r="D14" s="19">
        <v>3</v>
      </c>
      <c r="E14" s="23"/>
      <c r="F14" s="51">
        <v>214</v>
      </c>
      <c r="G14" s="127"/>
      <c r="H14" s="51">
        <v>509</v>
      </c>
      <c r="I14" s="127"/>
      <c r="J14" s="141">
        <v>257</v>
      </c>
      <c r="K14" s="127"/>
      <c r="L14" s="51">
        <v>411</v>
      </c>
      <c r="M14" s="137"/>
      <c r="N14" s="137"/>
    </row>
    <row r="15" spans="1:14" ht="21.75" customHeight="1">
      <c r="A15" s="80" t="s">
        <v>29</v>
      </c>
      <c r="B15" s="74"/>
      <c r="C15" s="74"/>
      <c r="D15" s="20"/>
      <c r="E15" s="23"/>
      <c r="F15" s="138">
        <f>SUM(F12:F14)</f>
        <v>79983</v>
      </c>
      <c r="G15" s="139"/>
      <c r="H15" s="138">
        <f>SUM(H12:H14)</f>
        <v>73758</v>
      </c>
      <c r="I15" s="139"/>
      <c r="J15" s="138">
        <f>SUM(J12:J14)</f>
        <v>66794</v>
      </c>
      <c r="K15" s="139"/>
      <c r="L15" s="138">
        <f>SUM(L12:L14)</f>
        <v>61590</v>
      </c>
    </row>
    <row r="16" spans="1:14" ht="21.75" customHeight="1">
      <c r="A16" s="137" t="s">
        <v>30</v>
      </c>
      <c r="B16" s="74"/>
      <c r="C16" s="74"/>
      <c r="D16" s="19">
        <v>3</v>
      </c>
      <c r="E16" s="23"/>
      <c r="F16" s="47">
        <v>-12501</v>
      </c>
      <c r="G16" s="23"/>
      <c r="H16" s="47">
        <v>-13196</v>
      </c>
      <c r="I16" s="23"/>
      <c r="J16" s="51">
        <v>-9744</v>
      </c>
      <c r="K16" s="23"/>
      <c r="L16" s="47">
        <v>-10071</v>
      </c>
    </row>
    <row r="17" spans="1:14" ht="21.75" customHeight="1">
      <c r="A17" s="137" t="s">
        <v>86</v>
      </c>
      <c r="B17" s="74"/>
      <c r="C17" s="74"/>
      <c r="D17" s="19">
        <v>3</v>
      </c>
      <c r="E17" s="23"/>
      <c r="F17" s="47">
        <f>-23144+31</f>
        <v>-23113</v>
      </c>
      <c r="G17" s="23"/>
      <c r="H17" s="47">
        <v>-24377</v>
      </c>
      <c r="I17" s="23"/>
      <c r="J17" s="51">
        <v>-21240</v>
      </c>
      <c r="K17" s="23"/>
      <c r="L17" s="47">
        <v>-20632</v>
      </c>
    </row>
    <row r="18" spans="1:14" ht="21.75" customHeight="1">
      <c r="A18" s="137" t="s">
        <v>167</v>
      </c>
      <c r="B18" s="74"/>
      <c r="C18" s="74"/>
      <c r="D18" s="19"/>
      <c r="E18" s="23"/>
      <c r="F18" s="47"/>
      <c r="G18" s="23"/>
      <c r="H18" s="47"/>
      <c r="I18" s="23"/>
      <c r="J18" s="51"/>
      <c r="K18" s="23"/>
      <c r="L18" s="47"/>
    </row>
    <row r="19" spans="1:14" ht="21.75" customHeight="1">
      <c r="A19" s="137" t="s">
        <v>147</v>
      </c>
      <c r="B19" s="74"/>
      <c r="C19" s="74"/>
      <c r="D19" s="19"/>
      <c r="E19" s="23"/>
      <c r="F19" s="47"/>
      <c r="G19" s="23"/>
      <c r="H19" s="47"/>
      <c r="I19" s="23"/>
      <c r="J19" s="51"/>
      <c r="K19" s="23"/>
      <c r="L19" s="47"/>
    </row>
    <row r="20" spans="1:14" ht="21.75" customHeight="1">
      <c r="A20" s="137" t="s">
        <v>148</v>
      </c>
      <c r="B20" s="74"/>
      <c r="C20" s="74"/>
      <c r="D20" s="19"/>
      <c r="E20" s="23"/>
      <c r="F20" s="51">
        <v>49</v>
      </c>
      <c r="G20" s="127"/>
      <c r="H20" s="51">
        <v>1396</v>
      </c>
      <c r="I20" s="127"/>
      <c r="J20" s="51">
        <v>32</v>
      </c>
      <c r="K20" s="127"/>
      <c r="L20" s="51">
        <v>1200</v>
      </c>
    </row>
    <row r="21" spans="1:14" ht="21.75" customHeight="1">
      <c r="A21" s="80" t="s">
        <v>166</v>
      </c>
      <c r="B21" s="74"/>
      <c r="C21" s="74"/>
      <c r="D21" s="19"/>
      <c r="E21" s="23"/>
      <c r="F21" s="138">
        <f>SUM(F15:F20)</f>
        <v>44418</v>
      </c>
      <c r="G21" s="139"/>
      <c r="H21" s="138">
        <f>SUM(H15:H20)</f>
        <v>37581</v>
      </c>
      <c r="I21" s="139"/>
      <c r="J21" s="138">
        <f>SUM(J15:J20)</f>
        <v>35842</v>
      </c>
      <c r="K21" s="139"/>
      <c r="L21" s="138">
        <f>SUM(L15:L20)</f>
        <v>32087</v>
      </c>
      <c r="M21" s="137"/>
      <c r="N21" s="137"/>
    </row>
    <row r="22" spans="1:14" ht="21.75" customHeight="1">
      <c r="A22" s="137" t="s">
        <v>180</v>
      </c>
      <c r="B22" s="74"/>
      <c r="C22" s="74"/>
      <c r="D22" s="19">
        <v>9</v>
      </c>
      <c r="E22" s="23"/>
      <c r="F22" s="51">
        <v>-31</v>
      </c>
      <c r="G22" s="127"/>
      <c r="H22" s="51">
        <v>-266</v>
      </c>
      <c r="I22" s="127"/>
      <c r="J22" s="51">
        <v>0</v>
      </c>
      <c r="K22" s="127"/>
      <c r="L22" s="51">
        <v>0</v>
      </c>
      <c r="M22" s="137"/>
      <c r="N22" s="137"/>
    </row>
    <row r="23" spans="1:14" ht="21.75" customHeight="1">
      <c r="A23" s="137" t="s">
        <v>162</v>
      </c>
      <c r="B23" s="74"/>
      <c r="C23" s="74"/>
      <c r="D23" s="19"/>
      <c r="E23" s="23"/>
      <c r="F23" s="51">
        <v>751</v>
      </c>
      <c r="G23" s="127"/>
      <c r="H23" s="51">
        <v>1197</v>
      </c>
      <c r="I23" s="127"/>
      <c r="J23" s="51">
        <v>564</v>
      </c>
      <c r="K23" s="127"/>
      <c r="L23" s="51">
        <v>944</v>
      </c>
      <c r="M23" s="137"/>
      <c r="N23" s="137"/>
    </row>
    <row r="24" spans="1:14" ht="21.75" customHeight="1">
      <c r="A24" s="137" t="s">
        <v>154</v>
      </c>
      <c r="B24" s="74"/>
      <c r="C24" s="74"/>
      <c r="D24" s="19"/>
      <c r="E24" s="23"/>
      <c r="F24" s="50">
        <v>-51</v>
      </c>
      <c r="G24" s="23"/>
      <c r="H24" s="50">
        <v>-92</v>
      </c>
      <c r="I24" s="23"/>
      <c r="J24" s="50">
        <v>-35</v>
      </c>
      <c r="K24" s="23"/>
      <c r="L24" s="50">
        <v>-92</v>
      </c>
      <c r="M24" s="137"/>
      <c r="N24" s="137"/>
    </row>
    <row r="25" spans="1:14" ht="21.75" customHeight="1">
      <c r="A25" s="6" t="s">
        <v>54</v>
      </c>
      <c r="B25" s="2"/>
      <c r="C25" s="2"/>
      <c r="D25" s="24"/>
      <c r="E25" s="23"/>
      <c r="F25" s="51">
        <f>SUM(F21:F24)</f>
        <v>45087</v>
      </c>
      <c r="G25" s="23"/>
      <c r="H25" s="51">
        <f>SUM(H21:H24)</f>
        <v>38420</v>
      </c>
      <c r="I25" s="23"/>
      <c r="J25" s="51">
        <f>SUM(J21:J24)</f>
        <v>36371</v>
      </c>
      <c r="K25" s="48"/>
      <c r="L25" s="51">
        <f>SUM(L21:L24)</f>
        <v>32939</v>
      </c>
    </row>
    <row r="26" spans="1:14" ht="21.75" customHeight="1">
      <c r="A26" s="4" t="s">
        <v>89</v>
      </c>
      <c r="B26" s="2"/>
      <c r="C26" s="2"/>
      <c r="D26" s="24">
        <v>15</v>
      </c>
      <c r="E26" s="23"/>
      <c r="F26" s="47">
        <v>-1966</v>
      </c>
      <c r="G26" s="23"/>
      <c r="H26" s="47">
        <v>2405</v>
      </c>
      <c r="I26" s="23"/>
      <c r="J26" s="50">
        <v>-89</v>
      </c>
      <c r="K26" s="23"/>
      <c r="L26" s="47">
        <v>3561</v>
      </c>
    </row>
    <row r="27" spans="1:14" ht="21.75" customHeight="1">
      <c r="A27" s="6" t="s">
        <v>93</v>
      </c>
      <c r="B27" s="2"/>
      <c r="C27" s="2"/>
      <c r="D27" s="24"/>
      <c r="E27" s="23"/>
      <c r="F27" s="52">
        <f>SUM(F25:F26)</f>
        <v>43121</v>
      </c>
      <c r="G27" s="23"/>
      <c r="H27" s="52">
        <f>SUM(H25:H26)</f>
        <v>40825</v>
      </c>
      <c r="I27" s="23"/>
      <c r="J27" s="52">
        <f>SUM(J25:J26)</f>
        <v>36282</v>
      </c>
      <c r="K27" s="48"/>
      <c r="L27" s="52">
        <f>SUM(L25:L26)</f>
        <v>36500</v>
      </c>
    </row>
    <row r="28" spans="1:14" ht="21.75" customHeight="1">
      <c r="A28" s="6" t="s">
        <v>51</v>
      </c>
      <c r="B28" s="2"/>
      <c r="C28" s="2"/>
      <c r="D28" s="20"/>
      <c r="E28" s="23"/>
      <c r="F28" s="53"/>
      <c r="G28" s="23"/>
      <c r="H28" s="53"/>
      <c r="I28" s="23"/>
      <c r="J28" s="53"/>
      <c r="K28" s="23"/>
      <c r="L28" s="53"/>
    </row>
    <row r="29" spans="1:14" ht="21.75" customHeight="1">
      <c r="A29" s="129" t="s">
        <v>102</v>
      </c>
      <c r="B29" s="74"/>
      <c r="C29" s="74"/>
      <c r="D29" s="20"/>
      <c r="E29" s="23"/>
      <c r="F29" s="53"/>
      <c r="G29" s="23"/>
      <c r="H29" s="53"/>
      <c r="I29" s="23"/>
      <c r="J29" s="53"/>
      <c r="K29" s="23"/>
      <c r="L29" s="53"/>
      <c r="M29" s="137"/>
      <c r="N29" s="137"/>
    </row>
    <row r="30" spans="1:14" ht="21.75" customHeight="1">
      <c r="A30" s="129" t="s">
        <v>103</v>
      </c>
      <c r="B30" s="74"/>
      <c r="C30" s="74"/>
      <c r="D30" s="20"/>
      <c r="E30" s="23"/>
      <c r="F30" s="53"/>
      <c r="G30" s="23"/>
      <c r="H30" s="53"/>
      <c r="I30" s="23"/>
      <c r="J30" s="53"/>
      <c r="K30" s="23"/>
      <c r="L30" s="53"/>
      <c r="M30" s="137"/>
      <c r="N30" s="137"/>
    </row>
    <row r="31" spans="1:14" ht="21.75" customHeight="1">
      <c r="A31" s="137" t="s">
        <v>177</v>
      </c>
      <c r="B31" s="136"/>
      <c r="C31" s="74"/>
      <c r="D31" s="20"/>
      <c r="E31" s="23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1:14" ht="21.75" customHeight="1">
      <c r="A32" s="137" t="s">
        <v>178</v>
      </c>
      <c r="B32" s="142"/>
      <c r="C32" s="74"/>
      <c r="D32" s="24" t="s">
        <v>181</v>
      </c>
      <c r="E32" s="23"/>
      <c r="F32" s="50">
        <v>-283</v>
      </c>
      <c r="G32" s="23"/>
      <c r="H32" s="50">
        <v>-266</v>
      </c>
      <c r="I32" s="23"/>
      <c r="J32" s="50">
        <v>-210</v>
      </c>
      <c r="K32" s="23"/>
      <c r="L32" s="50">
        <v>-209</v>
      </c>
      <c r="M32" s="137"/>
      <c r="N32" s="137"/>
    </row>
    <row r="33" spans="1:14" ht="21.75" customHeight="1">
      <c r="A33" s="137" t="s">
        <v>149</v>
      </c>
      <c r="B33" s="74"/>
      <c r="C33" s="74"/>
      <c r="D33" s="24"/>
      <c r="E33" s="23"/>
      <c r="M33" s="137"/>
      <c r="N33" s="137"/>
    </row>
    <row r="34" spans="1:14" ht="21.75" customHeight="1">
      <c r="A34" s="137" t="s">
        <v>150</v>
      </c>
      <c r="B34" s="74"/>
      <c r="C34" s="74"/>
      <c r="D34" s="24"/>
      <c r="E34" s="23"/>
      <c r="F34" s="50">
        <f>SUM(F32)</f>
        <v>-283</v>
      </c>
      <c r="G34" s="23"/>
      <c r="H34" s="50">
        <f>SUM(H32)</f>
        <v>-266</v>
      </c>
      <c r="I34" s="23"/>
      <c r="J34" s="50">
        <f>SUM(J32)</f>
        <v>-210</v>
      </c>
      <c r="K34" s="23"/>
      <c r="L34" s="50">
        <f>SUM(L32)</f>
        <v>-209</v>
      </c>
      <c r="M34" s="137"/>
      <c r="N34" s="137"/>
    </row>
    <row r="35" spans="1:14" ht="21.75" customHeight="1">
      <c r="A35" s="137"/>
      <c r="B35" s="74"/>
      <c r="C35" s="74"/>
      <c r="D35" s="24"/>
      <c r="E35" s="23"/>
      <c r="F35" s="51"/>
      <c r="G35" s="23"/>
      <c r="H35" s="51"/>
      <c r="I35" s="23"/>
      <c r="J35" s="51"/>
      <c r="K35" s="23"/>
      <c r="L35" s="51"/>
      <c r="M35" s="137"/>
      <c r="N35" s="137"/>
    </row>
    <row r="36" spans="1:14" ht="21.75" customHeight="1">
      <c r="B36" s="2"/>
      <c r="C36" s="2"/>
      <c r="D36" s="20"/>
      <c r="E36" s="23"/>
      <c r="F36" s="53"/>
      <c r="G36" s="23"/>
      <c r="H36" s="53"/>
      <c r="I36" s="23"/>
      <c r="J36" s="53"/>
      <c r="K36" s="23"/>
      <c r="L36" s="53"/>
    </row>
    <row r="37" spans="1:14" ht="21.75" customHeight="1">
      <c r="A37" s="137" t="s">
        <v>165</v>
      </c>
      <c r="D37" s="144"/>
    </row>
    <row r="38" spans="1:14" ht="21.75" customHeight="1">
      <c r="D38" s="144"/>
    </row>
    <row r="39" spans="1:14" ht="21.75" customHeight="1">
      <c r="A39" s="7"/>
      <c r="B39" s="7"/>
      <c r="D39" s="4"/>
      <c r="E39" s="2"/>
      <c r="G39" s="7"/>
      <c r="H39" s="7"/>
      <c r="I39" s="7"/>
      <c r="J39" s="7"/>
      <c r="K39" s="7"/>
      <c r="L39" s="7"/>
    </row>
    <row r="40" spans="1:14" ht="21.75" customHeight="1">
      <c r="A40" s="2" t="s">
        <v>9</v>
      </c>
      <c r="B40" s="2"/>
      <c r="D40" s="4"/>
      <c r="E40" s="2"/>
      <c r="G40" s="156" t="s">
        <v>116</v>
      </c>
      <c r="H40" s="156"/>
      <c r="I40" s="156"/>
      <c r="J40" s="156"/>
      <c r="K40" s="156"/>
      <c r="L40" s="156"/>
    </row>
    <row r="41" spans="1:14" ht="21.75" customHeight="1">
      <c r="A41" s="2" t="s">
        <v>10</v>
      </c>
      <c r="B41" s="2"/>
      <c r="D41" s="4"/>
      <c r="E41" s="2"/>
      <c r="F41" s="2"/>
      <c r="G41" s="153" t="s">
        <v>10</v>
      </c>
      <c r="H41" s="153"/>
      <c r="I41" s="153"/>
      <c r="J41" s="153"/>
      <c r="K41" s="153"/>
      <c r="L41" s="153"/>
    </row>
    <row r="42" spans="1:14" ht="21.75" customHeight="1">
      <c r="D42" s="144"/>
      <c r="J42" s="3"/>
      <c r="M42" s="3" t="s">
        <v>68</v>
      </c>
    </row>
    <row r="43" spans="1:14" s="72" customFormat="1" ht="21.75" customHeight="1">
      <c r="A43" s="1" t="s">
        <v>187</v>
      </c>
      <c r="B43" s="1"/>
      <c r="C43" s="1"/>
      <c r="D43" s="145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72" customFormat="1" ht="21.75" customHeight="1">
      <c r="A44" s="1" t="s">
        <v>195</v>
      </c>
      <c r="B44" s="1"/>
      <c r="C44" s="1"/>
      <c r="D44" s="145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72" customFormat="1" ht="21.75" customHeight="1">
      <c r="A45" s="1" t="s">
        <v>173</v>
      </c>
      <c r="B45" s="1"/>
      <c r="C45" s="1"/>
      <c r="D45" s="145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21.75" customHeight="1">
      <c r="A46" s="2"/>
      <c r="B46" s="2"/>
      <c r="C46" s="2"/>
      <c r="D46" s="144"/>
      <c r="E46" s="2"/>
      <c r="F46" s="2"/>
      <c r="G46" s="2"/>
      <c r="H46" s="2"/>
      <c r="I46" s="2"/>
      <c r="J46" s="2"/>
      <c r="K46" s="2"/>
      <c r="M46" s="3" t="s">
        <v>63</v>
      </c>
    </row>
    <row r="47" spans="1:14" ht="21.75" customHeight="1">
      <c r="A47" s="2"/>
      <c r="B47" s="2"/>
      <c r="C47" s="2"/>
      <c r="D47" s="144"/>
      <c r="E47" s="2"/>
      <c r="F47" s="154" t="s">
        <v>80</v>
      </c>
      <c r="G47" s="154"/>
      <c r="H47" s="154"/>
      <c r="I47" s="2"/>
      <c r="J47" s="154" t="s">
        <v>81</v>
      </c>
      <c r="K47" s="154"/>
      <c r="L47" s="154"/>
    </row>
    <row r="48" spans="1:14" ht="21.75" customHeight="1">
      <c r="A48" s="2"/>
      <c r="B48" s="2"/>
      <c r="C48" s="2"/>
      <c r="D48" s="144"/>
      <c r="E48" s="2"/>
      <c r="F48" s="155" t="s">
        <v>79</v>
      </c>
      <c r="G48" s="155"/>
      <c r="H48" s="155"/>
      <c r="I48" s="2"/>
      <c r="J48" s="155" t="s">
        <v>79</v>
      </c>
      <c r="K48" s="155"/>
      <c r="L48" s="155"/>
    </row>
    <row r="49" spans="1:14" ht="21.75" customHeight="1">
      <c r="A49" s="2"/>
      <c r="B49" s="2"/>
      <c r="C49" s="2"/>
      <c r="D49" s="5" t="s">
        <v>0</v>
      </c>
      <c r="E49" s="2"/>
      <c r="F49" s="45">
        <v>2021</v>
      </c>
      <c r="G49" s="2"/>
      <c r="H49" s="45">
        <v>2020</v>
      </c>
      <c r="I49" s="2"/>
      <c r="J49" s="45">
        <v>2021</v>
      </c>
      <c r="K49" s="2"/>
      <c r="L49" s="45">
        <v>2020</v>
      </c>
    </row>
    <row r="50" spans="1:14" ht="21.75" customHeight="1">
      <c r="A50" s="129" t="s">
        <v>151</v>
      </c>
      <c r="B50" s="74"/>
      <c r="C50" s="74"/>
      <c r="D50" s="24"/>
      <c r="E50" s="23"/>
      <c r="F50" s="51"/>
      <c r="G50" s="23"/>
      <c r="H50" s="51"/>
      <c r="I50" s="23"/>
      <c r="J50" s="51"/>
      <c r="K50" s="23"/>
      <c r="L50" s="51"/>
      <c r="M50" s="137"/>
      <c r="N50" s="137"/>
    </row>
    <row r="51" spans="1:14" ht="21.75" customHeight="1">
      <c r="A51" s="129" t="s">
        <v>152</v>
      </c>
      <c r="B51" s="74"/>
      <c r="C51" s="74"/>
      <c r="D51" s="24"/>
      <c r="E51" s="23"/>
      <c r="F51" s="51"/>
      <c r="G51" s="23"/>
      <c r="H51" s="51"/>
      <c r="I51" s="23"/>
      <c r="J51" s="51"/>
      <c r="K51" s="23"/>
      <c r="L51" s="51"/>
      <c r="M51" s="137"/>
      <c r="N51" s="137"/>
    </row>
    <row r="52" spans="1:14" ht="21.75" customHeight="1">
      <c r="A52" s="137" t="s">
        <v>196</v>
      </c>
      <c r="B52" s="142"/>
      <c r="C52" s="74"/>
      <c r="D52" s="24"/>
      <c r="E52" s="23"/>
      <c r="F52" s="51"/>
      <c r="G52" s="23"/>
      <c r="H52" s="51"/>
      <c r="I52" s="23"/>
      <c r="J52" s="51"/>
      <c r="K52" s="23"/>
      <c r="L52" s="51"/>
      <c r="M52" s="137"/>
      <c r="N52" s="137"/>
    </row>
    <row r="53" spans="1:14" ht="21.75" customHeight="1">
      <c r="A53" s="137" t="s">
        <v>197</v>
      </c>
      <c r="B53" s="142"/>
      <c r="C53" s="74"/>
      <c r="D53" s="24"/>
      <c r="E53" s="23"/>
      <c r="F53" s="51"/>
      <c r="G53" s="23"/>
      <c r="H53" s="51"/>
      <c r="I53" s="23"/>
      <c r="J53" s="51"/>
      <c r="K53" s="23"/>
      <c r="L53" s="51"/>
      <c r="M53" s="137"/>
      <c r="N53" s="137"/>
    </row>
    <row r="54" spans="1:14" ht="21.75" customHeight="1">
      <c r="A54" s="137" t="s">
        <v>198</v>
      </c>
      <c r="B54" s="142"/>
      <c r="C54" s="74"/>
      <c r="D54" s="24"/>
      <c r="E54" s="23"/>
      <c r="F54" s="51">
        <v>772</v>
      </c>
      <c r="G54" s="23"/>
      <c r="H54" s="51">
        <v>-2666</v>
      </c>
      <c r="I54" s="23"/>
      <c r="J54" s="51">
        <v>571</v>
      </c>
      <c r="K54" s="23"/>
      <c r="L54" s="51">
        <v>-2144</v>
      </c>
      <c r="M54" s="137"/>
      <c r="N54" s="137"/>
    </row>
    <row r="55" spans="1:14" ht="21.75" customHeight="1">
      <c r="A55" s="137" t="s">
        <v>199</v>
      </c>
      <c r="B55" s="74"/>
      <c r="C55" s="74"/>
      <c r="D55" s="24"/>
      <c r="E55" s="23"/>
      <c r="F55" s="51"/>
      <c r="G55" s="23"/>
      <c r="H55" s="51"/>
      <c r="I55" s="23"/>
      <c r="J55" s="51"/>
      <c r="K55" s="23"/>
      <c r="L55" s="51"/>
      <c r="M55" s="137"/>
      <c r="N55" s="137"/>
    </row>
    <row r="56" spans="1:14" ht="21.75" customHeight="1">
      <c r="A56" s="137" t="s">
        <v>200</v>
      </c>
      <c r="B56" s="74"/>
      <c r="C56" s="74"/>
      <c r="D56" s="24"/>
      <c r="E56" s="23"/>
      <c r="F56" s="51"/>
      <c r="G56" s="23"/>
      <c r="H56" s="51"/>
      <c r="I56" s="23"/>
      <c r="J56" s="51"/>
      <c r="K56" s="23"/>
      <c r="L56" s="51"/>
      <c r="M56" s="137"/>
      <c r="N56" s="137"/>
    </row>
    <row r="57" spans="1:14" ht="21.75" customHeight="1">
      <c r="A57" s="137" t="s">
        <v>198</v>
      </c>
      <c r="B57" s="74"/>
      <c r="C57" s="74"/>
      <c r="D57" s="24" t="s">
        <v>181</v>
      </c>
      <c r="E57" s="23"/>
      <c r="F57" s="50">
        <v>2356</v>
      </c>
      <c r="G57" s="23"/>
      <c r="H57" s="50">
        <v>-3403</v>
      </c>
      <c r="I57" s="23"/>
      <c r="J57" s="50">
        <v>1768</v>
      </c>
      <c r="K57" s="23"/>
      <c r="L57" s="50">
        <v>-2692</v>
      </c>
      <c r="M57" s="137"/>
      <c r="N57" s="137"/>
    </row>
    <row r="58" spans="1:14" ht="21.75" customHeight="1">
      <c r="A58" s="137" t="s">
        <v>153</v>
      </c>
      <c r="B58" s="74"/>
      <c r="C58" s="74"/>
      <c r="D58" s="24"/>
      <c r="E58" s="23"/>
      <c r="M58" s="137"/>
      <c r="N58" s="137"/>
    </row>
    <row r="59" spans="1:14" ht="21.75" customHeight="1">
      <c r="A59" s="137" t="s">
        <v>150</v>
      </c>
      <c r="B59" s="74"/>
      <c r="C59" s="74"/>
      <c r="D59" s="137"/>
      <c r="E59" s="137"/>
      <c r="F59" s="50">
        <f>SUM(F54:F57)</f>
        <v>3128</v>
      </c>
      <c r="G59" s="23"/>
      <c r="H59" s="50">
        <f>SUM(H54:H57)</f>
        <v>-6069</v>
      </c>
      <c r="I59" s="23"/>
      <c r="J59" s="50">
        <f>SUM(J54:J57)</f>
        <v>2339</v>
      </c>
      <c r="K59" s="23"/>
      <c r="L59" s="50">
        <f>SUM(L54:L57)</f>
        <v>-4836</v>
      </c>
      <c r="M59" s="137"/>
      <c r="N59" s="137"/>
    </row>
    <row r="60" spans="1:14" ht="21.75" customHeight="1" thickBot="1">
      <c r="A60" s="80" t="s">
        <v>69</v>
      </c>
      <c r="B60" s="74"/>
      <c r="C60" s="74"/>
      <c r="D60" s="20"/>
      <c r="E60" s="23"/>
      <c r="F60" s="54">
        <f>F27+F34+F59</f>
        <v>45966</v>
      </c>
      <c r="G60" s="23"/>
      <c r="H60" s="54">
        <f>H27+H34+H59</f>
        <v>34490</v>
      </c>
      <c r="I60" s="23"/>
      <c r="J60" s="54">
        <f>J27+J34+J59</f>
        <v>38411</v>
      </c>
      <c r="K60" s="23"/>
      <c r="L60" s="54">
        <f>L27+L34+L59</f>
        <v>31455</v>
      </c>
      <c r="M60" s="137"/>
      <c r="N60" s="137"/>
    </row>
    <row r="61" spans="1:14" ht="21.75" customHeight="1" thickTop="1">
      <c r="A61" s="6"/>
      <c r="B61" s="2"/>
      <c r="C61" s="2"/>
      <c r="D61" s="23"/>
      <c r="E61" s="23"/>
      <c r="F61" s="55"/>
      <c r="G61" s="23"/>
      <c r="H61" s="55"/>
      <c r="I61" s="23"/>
      <c r="J61" s="55"/>
      <c r="K61" s="23"/>
      <c r="L61" s="55"/>
    </row>
    <row r="62" spans="1:14" ht="21.75" customHeight="1">
      <c r="B62" s="2"/>
      <c r="C62" s="2"/>
      <c r="D62" s="20"/>
      <c r="E62" s="23"/>
      <c r="F62" s="27"/>
      <c r="G62" s="23"/>
      <c r="H62" s="27"/>
      <c r="I62" s="23"/>
      <c r="J62" s="27"/>
      <c r="K62" s="2"/>
      <c r="L62" s="3" t="s">
        <v>71</v>
      </c>
    </row>
    <row r="63" spans="1:14" ht="21.75" customHeight="1">
      <c r="A63" s="6" t="s">
        <v>52</v>
      </c>
      <c r="B63" s="2"/>
      <c r="C63" s="2"/>
      <c r="D63" s="24">
        <v>16</v>
      </c>
      <c r="E63" s="15"/>
      <c r="F63" s="27"/>
      <c r="G63" s="15"/>
      <c r="H63" s="27"/>
      <c r="I63" s="15"/>
      <c r="J63" s="27"/>
      <c r="K63" s="2"/>
      <c r="L63" s="27"/>
    </row>
    <row r="64" spans="1:14" ht="21.75" customHeight="1">
      <c r="A64" s="4" t="s">
        <v>53</v>
      </c>
      <c r="B64" s="2"/>
      <c r="C64" s="2"/>
      <c r="D64" s="16"/>
      <c r="E64" s="17"/>
      <c r="F64" s="27"/>
      <c r="G64" s="17"/>
      <c r="H64" s="27"/>
      <c r="I64" s="17"/>
      <c r="J64" s="27"/>
      <c r="K64" s="2"/>
      <c r="L64" s="27"/>
    </row>
    <row r="65" spans="1:12" ht="21.75" customHeight="1" thickBot="1">
      <c r="A65" s="4" t="s">
        <v>95</v>
      </c>
      <c r="B65" s="2"/>
      <c r="C65" s="2"/>
      <c r="D65" s="16"/>
      <c r="E65" s="18"/>
      <c r="F65" s="67">
        <f>F27/200000</f>
        <v>0.21560499999999999</v>
      </c>
      <c r="G65" s="18"/>
      <c r="H65" s="67">
        <f>H27/200000</f>
        <v>0.204125</v>
      </c>
      <c r="I65" s="18"/>
      <c r="J65" s="67">
        <f>J27/200000</f>
        <v>0.18140999999999999</v>
      </c>
      <c r="K65" s="46"/>
      <c r="L65" s="67">
        <f>L27/200000</f>
        <v>0.1825</v>
      </c>
    </row>
    <row r="66" spans="1:12" ht="21.75" customHeight="1" thickTop="1">
      <c r="B66" s="2"/>
      <c r="C66" s="2"/>
      <c r="E66" s="2"/>
      <c r="F66" s="2"/>
      <c r="G66" s="2"/>
      <c r="H66" s="2"/>
      <c r="I66" s="2"/>
      <c r="J66" s="27"/>
      <c r="K66" s="2"/>
      <c r="L66" s="27"/>
    </row>
    <row r="67" spans="1:12" ht="21.75" customHeight="1">
      <c r="A67" s="137" t="s">
        <v>165</v>
      </c>
    </row>
    <row r="69" spans="1:12" ht="21.75" customHeight="1">
      <c r="A69" s="7"/>
      <c r="B69" s="7"/>
      <c r="D69" s="4"/>
      <c r="E69" s="2"/>
      <c r="G69" s="7"/>
      <c r="H69" s="7"/>
      <c r="I69" s="7"/>
      <c r="J69" s="7"/>
      <c r="K69" s="7"/>
      <c r="L69" s="7"/>
    </row>
    <row r="70" spans="1:12" ht="21.75" customHeight="1">
      <c r="A70" s="2" t="s">
        <v>9</v>
      </c>
      <c r="B70" s="2"/>
      <c r="D70" s="4"/>
      <c r="E70" s="2"/>
      <c r="G70" s="156" t="s">
        <v>116</v>
      </c>
      <c r="H70" s="156"/>
      <c r="I70" s="156"/>
      <c r="J70" s="156"/>
      <c r="K70" s="156"/>
      <c r="L70" s="156"/>
    </row>
    <row r="71" spans="1:12" ht="21.75" customHeight="1">
      <c r="A71" s="2" t="s">
        <v>10</v>
      </c>
      <c r="B71" s="2"/>
      <c r="D71" s="4"/>
      <c r="E71" s="2"/>
      <c r="F71" s="2"/>
      <c r="G71" s="153" t="s">
        <v>10</v>
      </c>
      <c r="H71" s="153"/>
      <c r="I71" s="153"/>
      <c r="J71" s="153"/>
      <c r="K71" s="153"/>
      <c r="L71" s="153"/>
    </row>
  </sheetData>
  <mergeCells count="12">
    <mergeCell ref="G71:L71"/>
    <mergeCell ref="F6:H6"/>
    <mergeCell ref="J6:L6"/>
    <mergeCell ref="F7:H7"/>
    <mergeCell ref="J7:L7"/>
    <mergeCell ref="G70:L70"/>
    <mergeCell ref="F47:H47"/>
    <mergeCell ref="J47:L47"/>
    <mergeCell ref="F48:H48"/>
    <mergeCell ref="J48:L48"/>
    <mergeCell ref="G40:L40"/>
    <mergeCell ref="G41:L41"/>
  </mergeCells>
  <pageMargins left="0.78740157480314998" right="0.39370078740157499" top="0.78740157480314998" bottom="0.39370078740157499" header="0.196850393700787" footer="0.196850393700787"/>
  <pageSetup paperSize="9" scale="70" orientation="portrait" r:id="rId1"/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74"/>
  <sheetViews>
    <sheetView showGridLines="0" view="pageBreakPreview" zoomScale="55" zoomScaleNormal="100" zoomScaleSheetLayoutView="55" workbookViewId="0">
      <selection activeCell="O11" sqref="O11"/>
    </sheetView>
  </sheetViews>
  <sheetFormatPr defaultColWidth="10.6328125" defaultRowHeight="23.25" customHeight="1"/>
  <cols>
    <col min="1" max="1" width="51.453125" style="36" customWidth="1"/>
    <col min="2" max="2" width="1.6328125" style="69" customWidth="1"/>
    <col min="3" max="3" width="20.90625" style="86" customWidth="1"/>
    <col min="4" max="4" width="1.90625" style="86" customWidth="1"/>
    <col min="5" max="5" width="20.90625" style="37" customWidth="1"/>
    <col min="6" max="6" width="1.90625" style="37" customWidth="1"/>
    <col min="7" max="7" width="20.90625" style="37" customWidth="1"/>
    <col min="8" max="8" width="1.90625" style="86" customWidth="1"/>
    <col min="9" max="9" width="20.90625" style="37" customWidth="1"/>
    <col min="10" max="10" width="1.90625" style="87" customWidth="1"/>
    <col min="11" max="11" width="20.90625" style="87" customWidth="1"/>
    <col min="12" max="12" width="1.90625" style="87" customWidth="1"/>
    <col min="13" max="13" width="20.90625" style="87" customWidth="1"/>
    <col min="14" max="14" width="1.90625" style="87" customWidth="1"/>
    <col min="15" max="15" width="20.90625" style="87" customWidth="1"/>
    <col min="16" max="16" width="1.90625" style="37" customWidth="1"/>
    <col min="17" max="17" width="20.90625" style="37" customWidth="1"/>
    <col min="18" max="18" width="1.90625" style="86" customWidth="1"/>
    <col min="19" max="19" width="20.90625" style="36" customWidth="1"/>
    <col min="20" max="16384" width="10.6328125" style="36"/>
  </cols>
  <sheetData>
    <row r="1" spans="1:19" ht="23.25" customHeight="1">
      <c r="S1" s="77" t="s">
        <v>68</v>
      </c>
    </row>
    <row r="2" spans="1:19" s="132" customFormat="1" ht="23.25" customHeight="1">
      <c r="A2" s="159" t="s">
        <v>187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</row>
    <row r="3" spans="1:19" s="132" customFormat="1" ht="23.25" customHeight="1">
      <c r="A3" s="159" t="s">
        <v>59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</row>
    <row r="4" spans="1:19" s="132" customFormat="1" ht="23.25" customHeight="1">
      <c r="A4" s="132" t="s">
        <v>173</v>
      </c>
      <c r="B4" s="88"/>
      <c r="C4" s="89"/>
      <c r="D4" s="90"/>
      <c r="E4" s="91"/>
      <c r="F4" s="91"/>
      <c r="G4" s="91"/>
      <c r="H4" s="90"/>
      <c r="I4" s="91"/>
      <c r="J4" s="90"/>
      <c r="K4" s="90"/>
      <c r="L4" s="90"/>
      <c r="M4" s="90"/>
      <c r="N4" s="90"/>
      <c r="O4" s="90"/>
      <c r="P4" s="91"/>
      <c r="Q4" s="91"/>
      <c r="R4" s="90"/>
    </row>
    <row r="5" spans="1:19" ht="23.25" customHeight="1">
      <c r="A5" s="92"/>
      <c r="C5" s="69"/>
      <c r="D5" s="93"/>
      <c r="E5" s="94"/>
      <c r="F5" s="94"/>
      <c r="G5" s="94"/>
      <c r="H5" s="93"/>
      <c r="I5" s="94"/>
      <c r="J5" s="95"/>
      <c r="K5" s="95"/>
      <c r="L5" s="95"/>
      <c r="M5" s="95"/>
      <c r="N5" s="95"/>
      <c r="O5" s="95"/>
      <c r="P5" s="94"/>
      <c r="Q5" s="94"/>
      <c r="R5" s="93"/>
      <c r="S5" s="96" t="s">
        <v>63</v>
      </c>
    </row>
    <row r="6" spans="1:19" ht="23.25" customHeight="1">
      <c r="A6" s="92"/>
      <c r="C6" s="161" t="s">
        <v>78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</row>
    <row r="7" spans="1:19" ht="23.25" customHeight="1">
      <c r="A7" s="92"/>
      <c r="C7" s="97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120</v>
      </c>
      <c r="P7" s="101"/>
      <c r="Q7" s="101"/>
      <c r="R7" s="98"/>
      <c r="S7" s="43"/>
    </row>
    <row r="8" spans="1:19" ht="23.25" customHeight="1">
      <c r="A8" s="92"/>
      <c r="C8" s="97"/>
      <c r="D8" s="98"/>
      <c r="E8" s="98"/>
      <c r="F8" s="98"/>
      <c r="G8" s="102" t="s">
        <v>115</v>
      </c>
      <c r="H8" s="98"/>
      <c r="I8" s="98"/>
      <c r="J8" s="98"/>
      <c r="K8" s="98"/>
      <c r="L8" s="98"/>
      <c r="M8" s="98"/>
      <c r="N8" s="98"/>
      <c r="O8" s="100" t="s">
        <v>121</v>
      </c>
      <c r="P8" s="102"/>
      <c r="Q8" s="102"/>
      <c r="R8" s="98"/>
      <c r="S8" s="43"/>
    </row>
    <row r="9" spans="1:19" s="103" customFormat="1" ht="23.25" customHeight="1">
      <c r="A9" s="92"/>
      <c r="B9" s="69"/>
      <c r="C9" s="69" t="s">
        <v>36</v>
      </c>
      <c r="D9" s="93"/>
      <c r="G9" s="102" t="s">
        <v>91</v>
      </c>
      <c r="H9" s="93"/>
      <c r="I9" s="163" t="s">
        <v>21</v>
      </c>
      <c r="J9" s="163"/>
      <c r="K9" s="163"/>
      <c r="L9" s="163"/>
      <c r="M9" s="163"/>
      <c r="O9" s="69" t="s">
        <v>132</v>
      </c>
      <c r="P9" s="102"/>
      <c r="Q9" s="102" t="s">
        <v>100</v>
      </c>
      <c r="R9" s="93"/>
      <c r="S9" s="43"/>
    </row>
    <row r="10" spans="1:19" s="109" customFormat="1" ht="23.25" customHeight="1">
      <c r="A10" s="104"/>
      <c r="B10" s="105"/>
      <c r="C10" s="69" t="s">
        <v>72</v>
      </c>
      <c r="D10" s="71"/>
      <c r="E10" s="69"/>
      <c r="F10" s="69"/>
      <c r="G10" s="69" t="s">
        <v>90</v>
      </c>
      <c r="H10" s="71"/>
      <c r="I10" s="162" t="s">
        <v>42</v>
      </c>
      <c r="J10" s="162"/>
      <c r="K10" s="162"/>
      <c r="L10" s="106"/>
      <c r="M10" s="107"/>
      <c r="N10" s="108"/>
      <c r="O10" s="102" t="s">
        <v>133</v>
      </c>
      <c r="P10" s="69"/>
      <c r="Q10" s="69" t="s">
        <v>101</v>
      </c>
      <c r="R10" s="71"/>
      <c r="S10" s="43"/>
    </row>
    <row r="11" spans="1:19" s="109" customFormat="1" ht="23.25" customHeight="1">
      <c r="A11" s="104"/>
      <c r="B11" s="79"/>
      <c r="C11" s="100" t="s">
        <v>37</v>
      </c>
      <c r="D11" s="110"/>
      <c r="E11" s="133" t="s">
        <v>104</v>
      </c>
      <c r="F11" s="108"/>
      <c r="G11" s="133" t="s">
        <v>82</v>
      </c>
      <c r="H11" s="110"/>
      <c r="I11" s="133" t="s">
        <v>130</v>
      </c>
      <c r="J11" s="111"/>
      <c r="K11" s="133" t="s">
        <v>131</v>
      </c>
      <c r="L11" s="111"/>
      <c r="M11" s="133" t="s">
        <v>38</v>
      </c>
      <c r="N11" s="108"/>
      <c r="O11" s="148" t="s">
        <v>209</v>
      </c>
      <c r="P11" s="108"/>
      <c r="Q11" s="133" t="s">
        <v>122</v>
      </c>
      <c r="R11" s="110"/>
      <c r="S11" s="44" t="s">
        <v>39</v>
      </c>
    </row>
    <row r="12" spans="1:19" ht="23.25" customHeight="1">
      <c r="A12" s="112" t="s">
        <v>141</v>
      </c>
      <c r="C12" s="25">
        <v>200000</v>
      </c>
      <c r="D12" s="31"/>
      <c r="E12" s="25">
        <v>115342</v>
      </c>
      <c r="F12" s="25"/>
      <c r="G12" s="25">
        <v>-76852</v>
      </c>
      <c r="H12" s="31"/>
      <c r="I12" s="25">
        <v>20000</v>
      </c>
      <c r="J12" s="31"/>
      <c r="K12" s="31">
        <v>5000</v>
      </c>
      <c r="L12" s="31"/>
      <c r="M12" s="31">
        <v>234233</v>
      </c>
      <c r="N12" s="31"/>
      <c r="O12" s="25">
        <v>1974</v>
      </c>
      <c r="P12" s="25"/>
      <c r="Q12" s="25">
        <f>SUM(O12:O12)</f>
        <v>1974</v>
      </c>
      <c r="R12" s="31"/>
      <c r="S12" s="25">
        <f>SUM(C12:M12,Q12)</f>
        <v>499697</v>
      </c>
    </row>
    <row r="13" spans="1:19" ht="23.25" customHeight="1">
      <c r="A13" s="36" t="s">
        <v>93</v>
      </c>
      <c r="B13" s="113"/>
      <c r="C13" s="114">
        <v>0</v>
      </c>
      <c r="D13" s="31">
        <v>0</v>
      </c>
      <c r="E13" s="25">
        <v>0</v>
      </c>
      <c r="F13" s="25">
        <v>0</v>
      </c>
      <c r="G13" s="25">
        <v>0</v>
      </c>
      <c r="H13" s="31">
        <v>0</v>
      </c>
      <c r="I13" s="25">
        <v>0</v>
      </c>
      <c r="J13" s="25"/>
      <c r="K13" s="25">
        <v>0</v>
      </c>
      <c r="L13" s="25"/>
      <c r="M13" s="25">
        <f>+PL!H27</f>
        <v>40825</v>
      </c>
      <c r="N13" s="25"/>
      <c r="O13" s="25">
        <v>0</v>
      </c>
      <c r="P13" s="25"/>
      <c r="Q13" s="25">
        <f>SUM(O13:O13)</f>
        <v>0</v>
      </c>
      <c r="R13" s="31"/>
      <c r="S13" s="25">
        <f>SUM(C13:M13,Q13)</f>
        <v>40825</v>
      </c>
    </row>
    <row r="14" spans="1:19" ht="23.25" customHeight="1">
      <c r="A14" s="36" t="s">
        <v>70</v>
      </c>
      <c r="B14" s="113"/>
      <c r="C14" s="115">
        <v>0</v>
      </c>
      <c r="D14" s="31">
        <v>0</v>
      </c>
      <c r="E14" s="66">
        <v>0</v>
      </c>
      <c r="F14" s="25">
        <v>0</v>
      </c>
      <c r="G14" s="66">
        <v>0</v>
      </c>
      <c r="H14" s="31">
        <v>0</v>
      </c>
      <c r="I14" s="66">
        <v>0</v>
      </c>
      <c r="J14" s="25"/>
      <c r="K14" s="66">
        <v>0</v>
      </c>
      <c r="L14" s="25"/>
      <c r="M14" s="66">
        <f>PL!H54</f>
        <v>-2666</v>
      </c>
      <c r="N14" s="25"/>
      <c r="O14" s="66">
        <f>+PL!H34+PL!H57</f>
        <v>-3669</v>
      </c>
      <c r="P14" s="25"/>
      <c r="Q14" s="66">
        <f>SUM(O14:O14)</f>
        <v>-3669</v>
      </c>
      <c r="R14" s="31"/>
      <c r="S14" s="66">
        <f>SUM(C14:M14,Q14)</f>
        <v>-6335</v>
      </c>
    </row>
    <row r="15" spans="1:19" ht="23.25" customHeight="1">
      <c r="A15" s="36" t="s">
        <v>69</v>
      </c>
      <c r="B15" s="113"/>
      <c r="C15" s="114">
        <f>SUM(C13:C14)</f>
        <v>0</v>
      </c>
      <c r="D15" s="31"/>
      <c r="E15" s="114">
        <f>SUM(E13:E14)</f>
        <v>0</v>
      </c>
      <c r="F15" s="114"/>
      <c r="G15" s="114">
        <f>SUM(G13:G14)</f>
        <v>0</v>
      </c>
      <c r="H15" s="31"/>
      <c r="I15" s="114">
        <f>SUM(I13:I14)</f>
        <v>0</v>
      </c>
      <c r="J15" s="25"/>
      <c r="K15" s="114">
        <f>SUM(K13:K14)</f>
        <v>0</v>
      </c>
      <c r="L15" s="25"/>
      <c r="M15" s="114">
        <f>SUM(M13:M14)</f>
        <v>38159</v>
      </c>
      <c r="N15" s="114"/>
      <c r="O15" s="114">
        <f>SUM(O13:O14)</f>
        <v>-3669</v>
      </c>
      <c r="P15" s="114"/>
      <c r="Q15" s="114">
        <f>SUM(Q13:Q14)</f>
        <v>-3669</v>
      </c>
      <c r="R15" s="31"/>
      <c r="S15" s="114">
        <f>ROUNDDOWN(SUM(S13:S14),0)</f>
        <v>34490</v>
      </c>
    </row>
    <row r="16" spans="1:19" ht="23.25" customHeight="1" thickBot="1">
      <c r="A16" s="116" t="s">
        <v>140</v>
      </c>
      <c r="C16" s="32">
        <f>SUM(C12,C15:C15)</f>
        <v>200000</v>
      </c>
      <c r="D16" s="31"/>
      <c r="E16" s="32">
        <f>SUM(E12,E15:E15)</f>
        <v>115342</v>
      </c>
      <c r="F16" s="25"/>
      <c r="G16" s="32">
        <f>SUM(G12,G15:G15)</f>
        <v>-76852</v>
      </c>
      <c r="H16" s="31"/>
      <c r="I16" s="32">
        <f>SUM(I12,I15:I15)</f>
        <v>20000</v>
      </c>
      <c r="J16" s="25"/>
      <c r="K16" s="32">
        <f>SUM(K12,K15:K15)</f>
        <v>5000</v>
      </c>
      <c r="L16" s="25"/>
      <c r="M16" s="32">
        <f>SUM(M12,M15:M15)</f>
        <v>272392</v>
      </c>
      <c r="N16" s="25"/>
      <c r="O16" s="32">
        <f>SUM(O12,O15:O15)</f>
        <v>-1695</v>
      </c>
      <c r="P16" s="25"/>
      <c r="Q16" s="32">
        <f>SUM(Q12,Q15:Q15)</f>
        <v>-1695</v>
      </c>
      <c r="R16" s="31"/>
      <c r="S16" s="32">
        <f>SUM(S12,S15:S15)</f>
        <v>534187</v>
      </c>
    </row>
    <row r="17" spans="1:19" ht="23.25" customHeight="1" thickTop="1">
      <c r="A17" s="116"/>
      <c r="C17" s="25"/>
      <c r="D17" s="31"/>
      <c r="E17" s="25"/>
      <c r="F17" s="25"/>
      <c r="G17" s="25"/>
      <c r="H17" s="31"/>
      <c r="I17" s="25"/>
      <c r="J17" s="25"/>
      <c r="K17" s="25"/>
      <c r="L17" s="25"/>
      <c r="M17" s="25"/>
      <c r="N17" s="25"/>
      <c r="O17" s="25"/>
      <c r="P17" s="25"/>
      <c r="Q17" s="25"/>
      <c r="R17" s="31"/>
      <c r="S17" s="25"/>
    </row>
    <row r="18" spans="1:19" ht="23.25" customHeight="1">
      <c r="A18" s="116" t="s">
        <v>174</v>
      </c>
      <c r="C18" s="25">
        <v>200000</v>
      </c>
      <c r="D18" s="25"/>
      <c r="E18" s="25">
        <v>115342</v>
      </c>
      <c r="F18" s="25"/>
      <c r="G18" s="25">
        <v>-76852</v>
      </c>
      <c r="H18" s="25"/>
      <c r="I18" s="25">
        <v>20000</v>
      </c>
      <c r="J18" s="25"/>
      <c r="K18" s="25">
        <v>5000</v>
      </c>
      <c r="L18" s="25"/>
      <c r="M18" s="25">
        <v>199180</v>
      </c>
      <c r="N18" s="25"/>
      <c r="O18" s="25">
        <v>2234</v>
      </c>
      <c r="P18" s="25"/>
      <c r="Q18" s="25">
        <f>SUM(O18:O18)</f>
        <v>2234</v>
      </c>
      <c r="R18" s="25"/>
      <c r="S18" s="25">
        <f>SUM(C18:M18,Q18)</f>
        <v>464904</v>
      </c>
    </row>
    <row r="19" spans="1:19" ht="23.25" customHeight="1">
      <c r="A19" s="36" t="s">
        <v>93</v>
      </c>
      <c r="B19" s="113"/>
      <c r="C19" s="114">
        <v>0</v>
      </c>
      <c r="D19" s="31"/>
      <c r="E19" s="25">
        <v>0</v>
      </c>
      <c r="F19" s="25"/>
      <c r="G19" s="25">
        <v>0</v>
      </c>
      <c r="H19" s="31"/>
      <c r="I19" s="25">
        <v>0</v>
      </c>
      <c r="J19" s="25"/>
      <c r="K19" s="25">
        <v>0</v>
      </c>
      <c r="L19" s="25"/>
      <c r="M19" s="25">
        <f>SUM(PL!F27)</f>
        <v>43121</v>
      </c>
      <c r="N19" s="25"/>
      <c r="O19" s="25">
        <v>0</v>
      </c>
      <c r="P19" s="25"/>
      <c r="Q19" s="25">
        <f t="shared" ref="Q19:Q20" si="0">SUM(O19:O19)</f>
        <v>0</v>
      </c>
      <c r="R19" s="31"/>
      <c r="S19" s="25">
        <f>SUM(C19:M19,Q19)</f>
        <v>43121</v>
      </c>
    </row>
    <row r="20" spans="1:19" ht="23.25" customHeight="1">
      <c r="A20" s="36" t="s">
        <v>70</v>
      </c>
      <c r="B20" s="113"/>
      <c r="C20" s="115">
        <v>0</v>
      </c>
      <c r="D20" s="31"/>
      <c r="E20" s="66">
        <v>0</v>
      </c>
      <c r="F20" s="25"/>
      <c r="G20" s="66">
        <v>0</v>
      </c>
      <c r="H20" s="31"/>
      <c r="I20" s="66">
        <v>0</v>
      </c>
      <c r="J20" s="25"/>
      <c r="K20" s="66">
        <v>0</v>
      </c>
      <c r="L20" s="25"/>
      <c r="M20" s="66">
        <v>772</v>
      </c>
      <c r="N20" s="25"/>
      <c r="O20" s="66">
        <v>2073</v>
      </c>
      <c r="P20" s="25"/>
      <c r="Q20" s="66">
        <f t="shared" si="0"/>
        <v>2073</v>
      </c>
      <c r="R20" s="31"/>
      <c r="S20" s="66">
        <f>SUM(C20:N20,Q20)</f>
        <v>2845</v>
      </c>
    </row>
    <row r="21" spans="1:19" ht="23.25" customHeight="1">
      <c r="A21" s="36" t="s">
        <v>69</v>
      </c>
      <c r="B21" s="113"/>
      <c r="C21" s="114">
        <f>SUM(C19:C20)</f>
        <v>0</v>
      </c>
      <c r="D21" s="31"/>
      <c r="E21" s="114">
        <f>SUM(E19:E20)</f>
        <v>0</v>
      </c>
      <c r="F21" s="114"/>
      <c r="G21" s="114">
        <f>SUM(G19:G20)</f>
        <v>0</v>
      </c>
      <c r="H21" s="31"/>
      <c r="I21" s="114">
        <f>SUM(I19:I20)</f>
        <v>0</v>
      </c>
      <c r="J21" s="25"/>
      <c r="K21" s="114">
        <f>SUM(K19:K20)</f>
        <v>0</v>
      </c>
      <c r="L21" s="25"/>
      <c r="M21" s="114">
        <f>SUM(M19:M20)</f>
        <v>43893</v>
      </c>
      <c r="N21" s="114"/>
      <c r="O21" s="114">
        <f>SUM(O19:O20)</f>
        <v>2073</v>
      </c>
      <c r="P21" s="114"/>
      <c r="Q21" s="114">
        <f>SUM(Q19:Q20)</f>
        <v>2073</v>
      </c>
      <c r="R21" s="31"/>
      <c r="S21" s="114">
        <f>SUM(S19:S20)</f>
        <v>45966</v>
      </c>
    </row>
    <row r="22" spans="1:19" ht="23.25" customHeight="1" thickBot="1">
      <c r="A22" s="116" t="s">
        <v>175</v>
      </c>
      <c r="C22" s="32">
        <f>SUM(C18,C21:C21)</f>
        <v>200000</v>
      </c>
      <c r="D22" s="31"/>
      <c r="E22" s="32">
        <f>SUM(E18,E21:E21)</f>
        <v>115342</v>
      </c>
      <c r="F22" s="25"/>
      <c r="G22" s="32">
        <f>SUM(G18,G21:G21)</f>
        <v>-76852</v>
      </c>
      <c r="H22" s="31"/>
      <c r="I22" s="32">
        <f>SUM(I18,I21:I21)</f>
        <v>20000</v>
      </c>
      <c r="J22" s="25"/>
      <c r="K22" s="32">
        <f>SUM(K18,K21:K21)</f>
        <v>5000</v>
      </c>
      <c r="L22" s="25"/>
      <c r="M22" s="32">
        <f>SUM(M18,M21:M21)</f>
        <v>243073</v>
      </c>
      <c r="N22" s="25"/>
      <c r="O22" s="32">
        <f>SUM(O18,O21:O21)</f>
        <v>4307</v>
      </c>
      <c r="P22" s="25"/>
      <c r="Q22" s="32">
        <f>SUM(Q18,Q21:Q21)</f>
        <v>4307</v>
      </c>
      <c r="R22" s="31"/>
      <c r="S22" s="32">
        <f>SUM(S18,S21:S21)</f>
        <v>510870</v>
      </c>
    </row>
    <row r="23" spans="1:19" ht="23.25" customHeight="1" thickTop="1">
      <c r="C23" s="33">
        <f>C22-BS!F65</f>
        <v>0</v>
      </c>
      <c r="D23" s="36"/>
      <c r="E23" s="33">
        <f>E22-BS!F66</f>
        <v>0</v>
      </c>
      <c r="F23" s="33"/>
      <c r="G23" s="33"/>
      <c r="H23" s="36"/>
      <c r="I23" s="33">
        <f>I22-BS!F71</f>
        <v>0</v>
      </c>
      <c r="J23" s="107"/>
      <c r="K23" s="33"/>
      <c r="L23" s="107"/>
      <c r="M23" s="33">
        <f>M22-BS!F73</f>
        <v>0</v>
      </c>
      <c r="N23" s="33"/>
      <c r="O23" s="33"/>
      <c r="P23" s="33"/>
      <c r="Q23" s="33">
        <f>Q22-BS!F74</f>
        <v>0</v>
      </c>
      <c r="R23" s="36"/>
      <c r="S23" s="33"/>
    </row>
    <row r="24" spans="1:19" ht="23.25" customHeight="1">
      <c r="C24" s="33"/>
      <c r="D24" s="36"/>
      <c r="E24" s="33"/>
      <c r="F24" s="33"/>
      <c r="G24" s="33"/>
      <c r="H24" s="36"/>
      <c r="I24" s="33"/>
      <c r="J24" s="107"/>
      <c r="K24" s="33"/>
      <c r="L24" s="107"/>
      <c r="M24" s="33"/>
      <c r="N24" s="33"/>
      <c r="O24" s="33"/>
      <c r="P24" s="33"/>
      <c r="Q24" s="33"/>
      <c r="R24" s="36"/>
      <c r="S24" s="33"/>
    </row>
    <row r="25" spans="1:19" ht="23.25" customHeight="1">
      <c r="A25" s="117" t="s">
        <v>165</v>
      </c>
      <c r="C25" s="36"/>
      <c r="D25" s="36"/>
      <c r="H25" s="36"/>
      <c r="J25" s="37"/>
      <c r="K25" s="37"/>
      <c r="L25" s="37"/>
      <c r="M25" s="37"/>
      <c r="N25" s="37"/>
      <c r="O25" s="37"/>
      <c r="R25" s="36"/>
    </row>
    <row r="26" spans="1:19" ht="23.25" customHeight="1">
      <c r="A26" s="117"/>
      <c r="C26" s="36"/>
      <c r="D26" s="36"/>
      <c r="H26" s="36"/>
      <c r="J26" s="37"/>
      <c r="K26" s="37"/>
      <c r="L26" s="37"/>
      <c r="M26" s="37"/>
      <c r="N26" s="37"/>
      <c r="O26" s="37"/>
      <c r="R26" s="36"/>
    </row>
    <row r="27" spans="1:19" s="117" customFormat="1" ht="23.15" customHeight="1">
      <c r="A27" s="118"/>
      <c r="B27" s="119"/>
      <c r="C27" s="118"/>
      <c r="D27" s="118"/>
      <c r="E27" s="118"/>
      <c r="F27" s="119"/>
      <c r="G27" s="119"/>
      <c r="H27" s="119"/>
      <c r="I27" s="119"/>
      <c r="K27" s="119"/>
      <c r="M27" s="119"/>
      <c r="N27" s="119"/>
      <c r="O27" s="118"/>
      <c r="P27" s="118"/>
      <c r="Q27" s="118"/>
      <c r="R27" s="118"/>
      <c r="S27" s="118"/>
    </row>
    <row r="28" spans="1:19" s="117" customFormat="1" ht="23.15" customHeight="1">
      <c r="A28" s="157" t="s">
        <v>9</v>
      </c>
      <c r="B28" s="157"/>
      <c r="C28" s="157"/>
      <c r="D28" s="157"/>
      <c r="E28" s="157"/>
      <c r="F28" s="120"/>
      <c r="G28" s="120"/>
      <c r="H28" s="119"/>
      <c r="I28" s="119"/>
      <c r="K28" s="121"/>
      <c r="M28" s="121"/>
      <c r="N28" s="121"/>
      <c r="O28" s="157" t="s">
        <v>116</v>
      </c>
      <c r="P28" s="157"/>
      <c r="Q28" s="157"/>
      <c r="R28" s="157"/>
      <c r="S28" s="157"/>
    </row>
    <row r="29" spans="1:19" s="117" customFormat="1" ht="23.15" customHeight="1">
      <c r="A29" s="158" t="s">
        <v>10</v>
      </c>
      <c r="B29" s="158"/>
      <c r="C29" s="158"/>
      <c r="D29" s="158"/>
      <c r="E29" s="158"/>
      <c r="F29" s="131"/>
      <c r="G29" s="131"/>
      <c r="K29" s="121"/>
      <c r="M29" s="121"/>
      <c r="N29" s="121"/>
      <c r="O29" s="158" t="s">
        <v>10</v>
      </c>
      <c r="P29" s="158"/>
      <c r="Q29" s="158"/>
      <c r="R29" s="158"/>
      <c r="S29" s="158"/>
    </row>
    <row r="72" spans="1:1" ht="23.25" customHeight="1">
      <c r="A72" s="36" t="s">
        <v>88</v>
      </c>
    </row>
    <row r="74" spans="1:1" ht="23.25" customHeight="1">
      <c r="A74" s="36" t="s">
        <v>88</v>
      </c>
    </row>
  </sheetData>
  <mergeCells count="9">
    <mergeCell ref="O28:S28"/>
    <mergeCell ref="O29:S29"/>
    <mergeCell ref="A2:R2"/>
    <mergeCell ref="A3:R3"/>
    <mergeCell ref="C6:S6"/>
    <mergeCell ref="A28:E28"/>
    <mergeCell ref="A29:E29"/>
    <mergeCell ref="I10:K10"/>
    <mergeCell ref="I9:M9"/>
  </mergeCells>
  <pageMargins left="0.78740157480314965" right="0.39370078740157483" top="0.78740157480314965" bottom="0.39370078740157483" header="0.19685039370078741" footer="0.19685039370078741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76"/>
  <sheetViews>
    <sheetView showGridLines="0" view="pageBreakPreview" zoomScale="70" zoomScaleNormal="90" zoomScaleSheetLayoutView="70" workbookViewId="0">
      <selection activeCell="M11" sqref="M11"/>
    </sheetView>
  </sheetViews>
  <sheetFormatPr defaultColWidth="10.6328125" defaultRowHeight="23.25" customHeight="1"/>
  <cols>
    <col min="1" max="1" width="41.08984375" style="36" customWidth="1"/>
    <col min="2" max="2" width="1.90625" style="69" customWidth="1"/>
    <col min="3" max="3" width="20.54296875" style="86" customWidth="1"/>
    <col min="4" max="4" width="1.90625" style="86" customWidth="1"/>
    <col min="5" max="5" width="20.90625" style="37" customWidth="1"/>
    <col min="6" max="6" width="1.90625" style="37" customWidth="1"/>
    <col min="7" max="7" width="20.90625" style="37" customWidth="1"/>
    <col min="8" max="8" width="1.6328125" style="86" customWidth="1"/>
    <col min="9" max="9" width="20.54296875" style="37" customWidth="1"/>
    <col min="10" max="10" width="1.6328125" style="87" customWidth="1"/>
    <col min="11" max="11" width="20.54296875" style="87" customWidth="1"/>
    <col min="12" max="12" width="1.6328125" style="87" customWidth="1"/>
    <col min="13" max="13" width="20.54296875" style="87" customWidth="1"/>
    <col min="14" max="14" width="1.6328125" style="87" customWidth="1"/>
    <col min="15" max="15" width="20.54296875" style="87" customWidth="1"/>
    <col min="16" max="16" width="1.6328125" style="87" customWidth="1"/>
    <col min="17" max="17" width="20.54296875" style="37" customWidth="1"/>
    <col min="18" max="18" width="0.90625" style="36" customWidth="1"/>
    <col min="19" max="16384" width="10.6328125" style="36"/>
  </cols>
  <sheetData>
    <row r="1" spans="1:18" ht="23.25" customHeight="1">
      <c r="Q1" s="122" t="s">
        <v>68</v>
      </c>
    </row>
    <row r="2" spans="1:18" s="132" customFormat="1" ht="23.25" customHeight="1">
      <c r="A2" s="159" t="s">
        <v>187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</row>
    <row r="3" spans="1:18" s="132" customFormat="1" ht="23.25" customHeight="1">
      <c r="A3" s="159" t="s">
        <v>87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18" s="132" customFormat="1" ht="23.25" customHeight="1">
      <c r="A4" s="132" t="s">
        <v>173</v>
      </c>
      <c r="B4" s="88"/>
      <c r="C4" s="89"/>
      <c r="D4" s="90"/>
      <c r="E4" s="91"/>
      <c r="F4" s="91"/>
      <c r="G4" s="91"/>
      <c r="H4" s="90"/>
      <c r="I4" s="91"/>
      <c r="J4" s="90"/>
      <c r="K4" s="90"/>
      <c r="L4" s="90"/>
      <c r="M4" s="90"/>
      <c r="N4" s="90"/>
      <c r="O4" s="90"/>
      <c r="P4" s="90"/>
      <c r="Q4" s="90"/>
    </row>
    <row r="5" spans="1:18" ht="23.25" customHeight="1">
      <c r="A5" s="92"/>
      <c r="C5" s="69"/>
      <c r="D5" s="93"/>
      <c r="E5" s="94"/>
      <c r="F5" s="94"/>
      <c r="G5" s="94"/>
      <c r="H5" s="93"/>
      <c r="I5" s="94"/>
      <c r="J5" s="95"/>
      <c r="K5" s="95"/>
      <c r="L5" s="95"/>
      <c r="M5" s="95"/>
      <c r="N5" s="95"/>
      <c r="O5" s="95"/>
      <c r="P5" s="95"/>
      <c r="Q5" s="96" t="s">
        <v>64</v>
      </c>
    </row>
    <row r="6" spans="1:18" ht="23.25" customHeight="1">
      <c r="A6" s="92"/>
      <c r="C6" s="161" t="s">
        <v>83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18" ht="23.25" customHeight="1">
      <c r="A7" s="92"/>
      <c r="C7" s="98"/>
      <c r="D7" s="98"/>
      <c r="E7" s="98"/>
      <c r="F7" s="98"/>
      <c r="G7" s="98"/>
      <c r="H7" s="98"/>
      <c r="I7" s="98"/>
      <c r="J7" s="98"/>
      <c r="K7" s="98"/>
      <c r="L7" s="98"/>
      <c r="M7" s="99" t="s">
        <v>123</v>
      </c>
      <c r="N7" s="69"/>
      <c r="O7" s="69"/>
      <c r="P7" s="98"/>
      <c r="Q7" s="98"/>
    </row>
    <row r="8" spans="1:18" ht="23.25" customHeight="1">
      <c r="A8" s="92"/>
      <c r="C8" s="98"/>
      <c r="D8" s="98"/>
      <c r="E8" s="98"/>
      <c r="F8" s="98"/>
      <c r="G8" s="102" t="s">
        <v>115</v>
      </c>
      <c r="H8" s="98"/>
      <c r="I8" s="98"/>
      <c r="J8" s="98"/>
      <c r="K8" s="98"/>
      <c r="L8" s="98"/>
      <c r="M8" s="100" t="s">
        <v>121</v>
      </c>
      <c r="N8" s="69"/>
      <c r="O8" s="69"/>
      <c r="P8" s="98"/>
      <c r="Q8" s="98"/>
    </row>
    <row r="9" spans="1:18" s="103" customFormat="1" ht="23.25" customHeight="1">
      <c r="A9" s="92"/>
      <c r="B9" s="69"/>
      <c r="C9" s="69" t="s">
        <v>36</v>
      </c>
      <c r="D9" s="93"/>
      <c r="G9" s="102" t="s">
        <v>91</v>
      </c>
      <c r="H9" s="93"/>
      <c r="M9" s="69" t="s">
        <v>132</v>
      </c>
      <c r="N9" s="102"/>
      <c r="O9" s="102" t="s">
        <v>100</v>
      </c>
      <c r="P9" s="95"/>
      <c r="Q9" s="94"/>
      <c r="R9" s="92"/>
    </row>
    <row r="10" spans="1:18" s="109" customFormat="1" ht="23.25" customHeight="1">
      <c r="A10" s="104"/>
      <c r="B10" s="105"/>
      <c r="C10" s="69" t="s">
        <v>72</v>
      </c>
      <c r="D10" s="71"/>
      <c r="E10" s="69"/>
      <c r="F10" s="69"/>
      <c r="G10" s="69" t="s">
        <v>90</v>
      </c>
      <c r="H10" s="71"/>
      <c r="I10" s="164" t="s">
        <v>21</v>
      </c>
      <c r="J10" s="164"/>
      <c r="K10" s="164"/>
      <c r="L10" s="108"/>
      <c r="M10" s="102" t="s">
        <v>133</v>
      </c>
      <c r="N10" s="69"/>
      <c r="O10" s="69" t="s">
        <v>101</v>
      </c>
      <c r="P10" s="111"/>
      <c r="Q10" s="123"/>
      <c r="R10" s="104"/>
    </row>
    <row r="11" spans="1:18" s="109" customFormat="1" ht="23.25" customHeight="1">
      <c r="A11" s="104"/>
      <c r="B11" s="79"/>
      <c r="C11" s="100" t="s">
        <v>37</v>
      </c>
      <c r="D11" s="110"/>
      <c r="E11" s="133" t="s">
        <v>104</v>
      </c>
      <c r="F11" s="108"/>
      <c r="G11" s="133" t="s">
        <v>82</v>
      </c>
      <c r="H11" s="110"/>
      <c r="I11" s="133" t="s">
        <v>42</v>
      </c>
      <c r="J11" s="111"/>
      <c r="K11" s="133" t="s">
        <v>38</v>
      </c>
      <c r="L11" s="108"/>
      <c r="M11" s="148" t="s">
        <v>209</v>
      </c>
      <c r="N11" s="108"/>
      <c r="O11" s="133" t="s">
        <v>122</v>
      </c>
      <c r="P11" s="111"/>
      <c r="Q11" s="133" t="s">
        <v>39</v>
      </c>
      <c r="R11" s="104"/>
    </row>
    <row r="12" spans="1:18" ht="23.25" customHeight="1">
      <c r="A12" s="112" t="s">
        <v>141</v>
      </c>
      <c r="C12" s="25">
        <v>200000</v>
      </c>
      <c r="D12" s="31"/>
      <c r="E12" s="25">
        <v>115342</v>
      </c>
      <c r="F12" s="25"/>
      <c r="G12" s="25">
        <v>-54000</v>
      </c>
      <c r="H12" s="25"/>
      <c r="I12" s="25">
        <v>20000</v>
      </c>
      <c r="J12" s="25"/>
      <c r="K12" s="25">
        <v>195334</v>
      </c>
      <c r="L12" s="25"/>
      <c r="M12" s="25">
        <v>1579</v>
      </c>
      <c r="N12" s="25"/>
      <c r="O12" s="25">
        <f>SUM(M12:M12)</f>
        <v>1579</v>
      </c>
      <c r="P12" s="25"/>
      <c r="Q12" s="25">
        <f>SUM(C12:K12,O12)</f>
        <v>478255</v>
      </c>
    </row>
    <row r="13" spans="1:18" ht="23.25" customHeight="1">
      <c r="A13" s="36" t="s">
        <v>93</v>
      </c>
      <c r="C13" s="25">
        <v>0</v>
      </c>
      <c r="D13" s="31"/>
      <c r="E13" s="25">
        <v>0</v>
      </c>
      <c r="F13" s="25"/>
      <c r="G13" s="25">
        <v>0</v>
      </c>
      <c r="H13" s="25"/>
      <c r="I13" s="25">
        <v>0</v>
      </c>
      <c r="J13" s="25"/>
      <c r="K13" s="25">
        <f>+PL!L27</f>
        <v>36500</v>
      </c>
      <c r="L13" s="25"/>
      <c r="M13" s="25">
        <v>0</v>
      </c>
      <c r="N13" s="25"/>
      <c r="O13" s="25">
        <f>SUM(M13:M13)</f>
        <v>0</v>
      </c>
      <c r="P13" s="25"/>
      <c r="Q13" s="25">
        <f>SUM(C13:K13,O13)</f>
        <v>36500</v>
      </c>
    </row>
    <row r="14" spans="1:18" ht="23.25" customHeight="1">
      <c r="A14" s="36" t="s">
        <v>70</v>
      </c>
      <c r="C14" s="66">
        <v>0</v>
      </c>
      <c r="D14" s="31"/>
      <c r="E14" s="66">
        <v>0</v>
      </c>
      <c r="F14" s="25"/>
      <c r="G14" s="66">
        <v>0</v>
      </c>
      <c r="H14" s="25"/>
      <c r="I14" s="66">
        <v>0</v>
      </c>
      <c r="J14" s="25"/>
      <c r="K14" s="66">
        <f>PL!L54</f>
        <v>-2144</v>
      </c>
      <c r="L14" s="25"/>
      <c r="M14" s="66">
        <f>+PL!L34+PL!L57</f>
        <v>-2901</v>
      </c>
      <c r="N14" s="25"/>
      <c r="O14" s="66">
        <f>SUM(M14:M14)</f>
        <v>-2901</v>
      </c>
      <c r="P14" s="25"/>
      <c r="Q14" s="66">
        <f>SUM(C14:K14,O14)</f>
        <v>-5045</v>
      </c>
    </row>
    <row r="15" spans="1:18" ht="23.25" customHeight="1">
      <c r="A15" s="36" t="s">
        <v>69</v>
      </c>
      <c r="C15" s="25">
        <f>SUM(C13:C14)</f>
        <v>0</v>
      </c>
      <c r="D15" s="31"/>
      <c r="E15" s="114">
        <f>SUM(E13:E14)</f>
        <v>0</v>
      </c>
      <c r="F15" s="114"/>
      <c r="G15" s="25">
        <f>SUM(G13:G14)</f>
        <v>0</v>
      </c>
      <c r="H15" s="25"/>
      <c r="I15" s="25">
        <f>SUM(I13:I14)</f>
        <v>0</v>
      </c>
      <c r="J15" s="25"/>
      <c r="K15" s="25">
        <f>SUM(K13:K14)</f>
        <v>34356</v>
      </c>
      <c r="L15" s="25"/>
      <c r="M15" s="25">
        <f>SUM(M13:M14)</f>
        <v>-2901</v>
      </c>
      <c r="N15" s="25"/>
      <c r="O15" s="25">
        <f>SUM(O13:O14)</f>
        <v>-2901</v>
      </c>
      <c r="P15" s="25"/>
      <c r="Q15" s="25">
        <f>SUM(Q13:Q14)</f>
        <v>31455</v>
      </c>
    </row>
    <row r="16" spans="1:18" ht="23.25" customHeight="1" thickBot="1">
      <c r="A16" s="112" t="s">
        <v>140</v>
      </c>
      <c r="C16" s="32">
        <f>SUM(C12,C15:C15)</f>
        <v>200000</v>
      </c>
      <c r="D16" s="31"/>
      <c r="E16" s="32">
        <f>SUM(E12,E15:E15)</f>
        <v>115342</v>
      </c>
      <c r="F16" s="25"/>
      <c r="G16" s="32">
        <f>SUM(G12,G15:G15)</f>
        <v>-54000</v>
      </c>
      <c r="H16" s="31"/>
      <c r="I16" s="32">
        <f>SUM(I12,I15:I15)</f>
        <v>20000</v>
      </c>
      <c r="J16" s="31"/>
      <c r="K16" s="32">
        <f>SUM(K12,K15:K15)</f>
        <v>229690</v>
      </c>
      <c r="L16" s="25"/>
      <c r="M16" s="32">
        <f>SUM(M12,M15:M15)</f>
        <v>-1322</v>
      </c>
      <c r="N16" s="25"/>
      <c r="O16" s="32">
        <f>SUM(O12,O15:O15)</f>
        <v>-1322</v>
      </c>
      <c r="P16" s="31"/>
      <c r="Q16" s="32">
        <f>SUM(Q12,Q15:Q15)</f>
        <v>509710</v>
      </c>
    </row>
    <row r="17" spans="1:18" ht="23.25" customHeight="1" thickTop="1">
      <c r="A17" s="116"/>
      <c r="C17" s="25"/>
      <c r="D17" s="31"/>
      <c r="E17" s="25"/>
      <c r="F17" s="25"/>
      <c r="G17" s="25"/>
      <c r="H17" s="31"/>
      <c r="I17" s="25"/>
      <c r="J17" s="31"/>
      <c r="K17" s="25"/>
      <c r="L17" s="25"/>
      <c r="M17" s="25"/>
      <c r="N17" s="25"/>
      <c r="O17" s="25"/>
      <c r="P17" s="31"/>
      <c r="Q17" s="25"/>
    </row>
    <row r="18" spans="1:18" ht="23.25" customHeight="1">
      <c r="A18" s="116" t="s">
        <v>174</v>
      </c>
      <c r="C18" s="25">
        <v>200000</v>
      </c>
      <c r="D18" s="25"/>
      <c r="E18" s="25">
        <v>115342</v>
      </c>
      <c r="F18" s="25"/>
      <c r="G18" s="25">
        <v>-54000</v>
      </c>
      <c r="H18" s="25"/>
      <c r="I18" s="25">
        <v>20000</v>
      </c>
      <c r="J18" s="25"/>
      <c r="K18" s="25">
        <v>159377</v>
      </c>
      <c r="L18" s="25"/>
      <c r="M18" s="25">
        <v>1612</v>
      </c>
      <c r="N18" s="25"/>
      <c r="O18" s="25">
        <f>SUM(M18:M18)</f>
        <v>1612</v>
      </c>
      <c r="P18" s="25"/>
      <c r="Q18" s="25">
        <f>SUM(C18:K18,O18)</f>
        <v>442331</v>
      </c>
      <c r="R18" s="101"/>
    </row>
    <row r="19" spans="1:18" ht="23.25" customHeight="1">
      <c r="A19" s="36" t="s">
        <v>93</v>
      </c>
      <c r="C19" s="25">
        <v>0</v>
      </c>
      <c r="D19" s="31"/>
      <c r="E19" s="25">
        <v>0</v>
      </c>
      <c r="F19" s="25"/>
      <c r="G19" s="25">
        <v>0</v>
      </c>
      <c r="H19" s="25"/>
      <c r="I19" s="25">
        <v>0</v>
      </c>
      <c r="J19" s="25"/>
      <c r="K19" s="25">
        <f>SUM(PL!J27)</f>
        <v>36282</v>
      </c>
      <c r="L19" s="25"/>
      <c r="M19" s="25">
        <v>0</v>
      </c>
      <c r="N19" s="25"/>
      <c r="O19" s="25">
        <f>SUM(M19:M19)</f>
        <v>0</v>
      </c>
      <c r="P19" s="25"/>
      <c r="Q19" s="25">
        <f>SUM(C19:K19,O19)</f>
        <v>36282</v>
      </c>
      <c r="R19" s="101"/>
    </row>
    <row r="20" spans="1:18" ht="23.25" customHeight="1">
      <c r="A20" s="36" t="s">
        <v>70</v>
      </c>
      <c r="C20" s="66">
        <v>0</v>
      </c>
      <c r="D20" s="31"/>
      <c r="E20" s="66">
        <v>0</v>
      </c>
      <c r="F20" s="25"/>
      <c r="G20" s="66">
        <v>0</v>
      </c>
      <c r="H20" s="25"/>
      <c r="I20" s="66">
        <v>0</v>
      </c>
      <c r="J20" s="25"/>
      <c r="K20" s="66">
        <v>571</v>
      </c>
      <c r="L20" s="25"/>
      <c r="M20" s="66">
        <v>1558</v>
      </c>
      <c r="N20" s="25"/>
      <c r="O20" s="66">
        <f>SUM(M20:M20)</f>
        <v>1558</v>
      </c>
      <c r="P20" s="25"/>
      <c r="Q20" s="66">
        <f>SUM(C20:K20,O20)</f>
        <v>2129</v>
      </c>
      <c r="R20" s="101"/>
    </row>
    <row r="21" spans="1:18" ht="23.25" customHeight="1">
      <c r="A21" s="36" t="s">
        <v>69</v>
      </c>
      <c r="C21" s="25">
        <f>SUM(C19:C20)</f>
        <v>0</v>
      </c>
      <c r="D21" s="31"/>
      <c r="E21" s="114">
        <f>SUM(E19:E20)</f>
        <v>0</v>
      </c>
      <c r="F21" s="114"/>
      <c r="G21" s="25">
        <f>SUM(G19:G20)</f>
        <v>0</v>
      </c>
      <c r="H21" s="25"/>
      <c r="I21" s="25">
        <f>SUM(I19:I20)</f>
        <v>0</v>
      </c>
      <c r="J21" s="25"/>
      <c r="K21" s="25">
        <f>SUM(K19:K20)</f>
        <v>36853</v>
      </c>
      <c r="L21" s="25"/>
      <c r="M21" s="25">
        <f>SUM(M19:M20)</f>
        <v>1558</v>
      </c>
      <c r="N21" s="25"/>
      <c r="O21" s="25">
        <f>SUM(O19:O20)</f>
        <v>1558</v>
      </c>
      <c r="P21" s="25"/>
      <c r="Q21" s="25">
        <f>SUM(Q19:Q20)</f>
        <v>38411</v>
      </c>
      <c r="R21" s="101"/>
    </row>
    <row r="22" spans="1:18" ht="23.25" customHeight="1" thickBot="1">
      <c r="A22" s="112" t="s">
        <v>175</v>
      </c>
      <c r="C22" s="32">
        <f>SUM(C18,C21:C21)</f>
        <v>200000</v>
      </c>
      <c r="D22" s="31"/>
      <c r="E22" s="32">
        <f>SUM(E18,E21:E21)</f>
        <v>115342</v>
      </c>
      <c r="F22" s="25"/>
      <c r="G22" s="32">
        <f>SUM(G18,G21:G21)</f>
        <v>-54000</v>
      </c>
      <c r="H22" s="25"/>
      <c r="I22" s="32">
        <f>SUM(I18,I21:I21)</f>
        <v>20000</v>
      </c>
      <c r="J22" s="25"/>
      <c r="K22" s="32">
        <f>SUM(K18,K21:K21)</f>
        <v>196230</v>
      </c>
      <c r="L22" s="25"/>
      <c r="M22" s="32">
        <f>SUM(M18,M21:M21)</f>
        <v>3170</v>
      </c>
      <c r="N22" s="25"/>
      <c r="O22" s="32">
        <f>SUM(O18,O21:O21)</f>
        <v>3170</v>
      </c>
      <c r="P22" s="25"/>
      <c r="Q22" s="32">
        <f>SUM(Q18,Q21:Q21)</f>
        <v>480742</v>
      </c>
    </row>
    <row r="23" spans="1:18" ht="23.25" customHeight="1" thickTop="1">
      <c r="C23" s="31">
        <f>C22-BS!L65</f>
        <v>0</v>
      </c>
      <c r="D23" s="36"/>
      <c r="E23" s="33">
        <f>E22-BS!H66</f>
        <v>0</v>
      </c>
      <c r="F23" s="33"/>
      <c r="G23" s="33"/>
      <c r="H23" s="34"/>
      <c r="I23" s="31"/>
      <c r="J23" s="35"/>
      <c r="K23" s="31">
        <f>K22-BS!J73</f>
        <v>0</v>
      </c>
      <c r="L23" s="31"/>
      <c r="M23" s="31"/>
      <c r="N23" s="31"/>
      <c r="O23" s="31">
        <f>O22-BS!J74</f>
        <v>0</v>
      </c>
      <c r="P23" s="35"/>
      <c r="Q23" s="31">
        <f>Q22-BS!J75</f>
        <v>0</v>
      </c>
    </row>
    <row r="24" spans="1:18" ht="23.25" customHeight="1">
      <c r="C24" s="33"/>
      <c r="D24" s="36"/>
      <c r="E24" s="33"/>
      <c r="F24" s="33"/>
      <c r="G24" s="33"/>
      <c r="H24" s="36"/>
      <c r="I24" s="33"/>
      <c r="J24" s="33"/>
      <c r="K24" s="33"/>
      <c r="L24" s="33"/>
      <c r="M24" s="33"/>
      <c r="N24" s="33"/>
      <c r="O24" s="33"/>
      <c r="P24" s="33"/>
      <c r="Q24" s="33"/>
    </row>
    <row r="25" spans="1:18" ht="23.25" customHeight="1">
      <c r="A25" s="117" t="s">
        <v>165</v>
      </c>
      <c r="C25" s="36"/>
      <c r="D25" s="36"/>
      <c r="H25" s="36"/>
      <c r="J25" s="37"/>
      <c r="K25" s="37"/>
      <c r="L25" s="37"/>
      <c r="M25" s="37"/>
      <c r="N25" s="37"/>
      <c r="O25" s="37"/>
      <c r="P25" s="37"/>
    </row>
    <row r="26" spans="1:18" ht="23.25" customHeight="1">
      <c r="A26" s="117"/>
      <c r="C26" s="36"/>
      <c r="D26" s="36"/>
      <c r="H26" s="36"/>
      <c r="J26" s="37"/>
      <c r="K26" s="37"/>
      <c r="L26" s="37"/>
      <c r="M26" s="37"/>
      <c r="N26" s="37"/>
      <c r="O26" s="37"/>
      <c r="P26" s="37"/>
    </row>
    <row r="27" spans="1:18" s="117" customFormat="1" ht="23.15" customHeight="1">
      <c r="A27" s="118"/>
      <c r="B27" s="119"/>
      <c r="C27" s="118"/>
      <c r="D27" s="118"/>
      <c r="E27" s="118"/>
      <c r="F27" s="119"/>
      <c r="G27" s="119"/>
      <c r="H27" s="119"/>
      <c r="I27" s="107"/>
      <c r="J27" s="37"/>
      <c r="K27" s="119"/>
      <c r="L27" s="119"/>
      <c r="M27" s="118"/>
      <c r="N27" s="118"/>
      <c r="O27" s="118"/>
      <c r="P27" s="118"/>
      <c r="Q27" s="118"/>
    </row>
    <row r="28" spans="1:18" s="117" customFormat="1" ht="23.15" customHeight="1">
      <c r="A28" s="157" t="s">
        <v>9</v>
      </c>
      <c r="B28" s="157"/>
      <c r="C28" s="157"/>
      <c r="D28" s="157"/>
      <c r="E28" s="157"/>
      <c r="F28" s="120"/>
      <c r="G28" s="120"/>
      <c r="H28" s="119"/>
      <c r="I28" s="119"/>
      <c r="J28" s="37"/>
      <c r="K28" s="121"/>
      <c r="L28" s="121"/>
      <c r="M28" s="157" t="s">
        <v>116</v>
      </c>
      <c r="N28" s="157"/>
      <c r="O28" s="157"/>
      <c r="P28" s="157"/>
      <c r="Q28" s="157"/>
    </row>
    <row r="29" spans="1:18" s="117" customFormat="1" ht="23.15" customHeight="1">
      <c r="A29" s="158" t="s">
        <v>10</v>
      </c>
      <c r="B29" s="158"/>
      <c r="C29" s="158"/>
      <c r="D29" s="158"/>
      <c r="E29" s="158"/>
      <c r="F29" s="131"/>
      <c r="G29" s="131"/>
      <c r="J29" s="121"/>
      <c r="K29" s="121"/>
      <c r="L29" s="121"/>
      <c r="M29" s="158" t="s">
        <v>10</v>
      </c>
      <c r="N29" s="158"/>
      <c r="O29" s="158"/>
      <c r="P29" s="158"/>
      <c r="Q29" s="158"/>
    </row>
    <row r="74" spans="1:1" ht="23.25" customHeight="1">
      <c r="A74" s="36" t="s">
        <v>88</v>
      </c>
    </row>
    <row r="76" spans="1:1" ht="23.25" customHeight="1">
      <c r="A76" s="36" t="s">
        <v>88</v>
      </c>
    </row>
  </sheetData>
  <mergeCells count="8">
    <mergeCell ref="A2:Q2"/>
    <mergeCell ref="M28:Q28"/>
    <mergeCell ref="M29:Q29"/>
    <mergeCell ref="A3:Q3"/>
    <mergeCell ref="I10:K10"/>
    <mergeCell ref="C6:Q6"/>
    <mergeCell ref="A28:E28"/>
    <mergeCell ref="A29:E29"/>
  </mergeCells>
  <pageMargins left="0.78740157480314965" right="0.39370078740157483" top="0.82677165354330717" bottom="0.39370078740157483" header="0.19685039370078741" footer="0.19685039370078741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3"/>
  <sheetViews>
    <sheetView showGridLines="0" tabSelected="1" view="pageBreakPreview" topLeftCell="A46" zoomScale="70" zoomScaleNormal="70" zoomScaleSheetLayoutView="70" workbookViewId="0">
      <selection activeCell="F52" sqref="F52:L52"/>
    </sheetView>
  </sheetViews>
  <sheetFormatPr defaultColWidth="10.6328125" defaultRowHeight="21" customHeight="1"/>
  <cols>
    <col min="1" max="1" width="24.6328125" style="28" customWidth="1"/>
    <col min="2" max="2" width="14.36328125" style="28" customWidth="1"/>
    <col min="3" max="3" width="8.6328125" style="28" customWidth="1"/>
    <col min="4" max="4" width="6.08984375" style="75" customWidth="1"/>
    <col min="5" max="5" width="1.6328125" style="28" customWidth="1"/>
    <col min="6" max="6" width="13.6328125" style="28" customWidth="1"/>
    <col min="7" max="7" width="1.6328125" style="28" customWidth="1"/>
    <col min="8" max="8" width="13.6328125" style="28" customWidth="1"/>
    <col min="9" max="9" width="1.6328125" style="28" customWidth="1"/>
    <col min="10" max="10" width="13.6328125" style="28" customWidth="1"/>
    <col min="11" max="11" width="1.6328125" style="28" customWidth="1"/>
    <col min="12" max="12" width="13.6328125" style="28" customWidth="1"/>
    <col min="13" max="13" width="1.36328125" style="28" customWidth="1"/>
    <col min="14" max="16384" width="10.6328125" style="28"/>
  </cols>
  <sheetData>
    <row r="1" spans="1:13" ht="21" customHeight="1">
      <c r="M1" s="77" t="s">
        <v>68</v>
      </c>
    </row>
    <row r="2" spans="1:13" s="72" customFormat="1" ht="21" customHeight="1">
      <c r="A2" s="72" t="s">
        <v>187</v>
      </c>
      <c r="D2" s="73"/>
    </row>
    <row r="3" spans="1:13" s="72" customFormat="1" ht="21" customHeight="1">
      <c r="A3" s="72" t="s">
        <v>58</v>
      </c>
      <c r="D3" s="73"/>
    </row>
    <row r="4" spans="1:13" s="72" customFormat="1" ht="21" customHeight="1">
      <c r="A4" s="72" t="s">
        <v>173</v>
      </c>
      <c r="D4" s="73"/>
    </row>
    <row r="5" spans="1:13" ht="21" customHeight="1">
      <c r="A5" s="74"/>
      <c r="B5" s="74"/>
      <c r="C5" s="74"/>
      <c r="D5" s="79"/>
      <c r="E5" s="74"/>
      <c r="F5" s="74"/>
      <c r="G5" s="74"/>
      <c r="H5" s="74"/>
      <c r="I5" s="74"/>
      <c r="J5" s="74"/>
      <c r="K5" s="74"/>
      <c r="L5" s="74"/>
      <c r="M5" s="77" t="s">
        <v>63</v>
      </c>
    </row>
    <row r="6" spans="1:13" ht="21" customHeight="1">
      <c r="A6" s="74"/>
      <c r="B6" s="74"/>
      <c r="C6" s="74"/>
      <c r="E6" s="74"/>
      <c r="F6" s="152" t="s">
        <v>80</v>
      </c>
      <c r="G6" s="152"/>
      <c r="H6" s="152"/>
      <c r="I6" s="74"/>
      <c r="J6" s="152" t="s">
        <v>81</v>
      </c>
      <c r="K6" s="152"/>
      <c r="L6" s="152"/>
    </row>
    <row r="7" spans="1:13" ht="21" customHeight="1">
      <c r="A7" s="74"/>
      <c r="B7" s="74"/>
      <c r="C7" s="74"/>
      <c r="E7" s="74"/>
      <c r="F7" s="165" t="s">
        <v>79</v>
      </c>
      <c r="G7" s="165"/>
      <c r="H7" s="165"/>
      <c r="I7" s="74"/>
      <c r="J7" s="165" t="s">
        <v>79</v>
      </c>
      <c r="K7" s="165"/>
      <c r="L7" s="165"/>
    </row>
    <row r="8" spans="1:13" ht="21" customHeight="1">
      <c r="A8" s="74"/>
      <c r="B8" s="74"/>
      <c r="C8" s="74"/>
      <c r="D8" s="79"/>
      <c r="E8" s="74"/>
      <c r="F8" s="124">
        <v>2021</v>
      </c>
      <c r="G8" s="74"/>
      <c r="H8" s="124">
        <v>2020</v>
      </c>
      <c r="I8" s="74"/>
      <c r="J8" s="124">
        <v>2021</v>
      </c>
      <c r="K8" s="74"/>
      <c r="L8" s="124">
        <v>2020</v>
      </c>
    </row>
    <row r="9" spans="1:13" ht="21" customHeight="1">
      <c r="A9" s="80" t="s">
        <v>31</v>
      </c>
      <c r="D9" s="79"/>
    </row>
    <row r="10" spans="1:13" ht="21" customHeight="1">
      <c r="A10" s="28" t="s">
        <v>60</v>
      </c>
      <c r="D10" s="79"/>
      <c r="F10" s="29">
        <f>SUM(PL!F25)</f>
        <v>45087</v>
      </c>
      <c r="H10" s="29">
        <v>38420</v>
      </c>
      <c r="J10" s="29">
        <f>SUM(PL!J25)</f>
        <v>36371</v>
      </c>
      <c r="K10" s="29"/>
      <c r="L10" s="29">
        <v>32939</v>
      </c>
    </row>
    <row r="11" spans="1:13" ht="21" customHeight="1">
      <c r="A11" s="28" t="s">
        <v>61</v>
      </c>
      <c r="D11" s="79"/>
      <c r="F11" s="29"/>
      <c r="H11" s="29"/>
      <c r="J11" s="29"/>
      <c r="K11" s="29"/>
      <c r="L11" s="29"/>
    </row>
    <row r="12" spans="1:13" ht="21" customHeight="1">
      <c r="A12" s="28" t="s">
        <v>32</v>
      </c>
      <c r="D12" s="79"/>
      <c r="F12" s="29"/>
      <c r="H12" s="29"/>
      <c r="J12" s="29"/>
      <c r="K12" s="29"/>
      <c r="L12" s="29"/>
    </row>
    <row r="13" spans="1:13" ht="21" customHeight="1">
      <c r="A13" s="28" t="s">
        <v>33</v>
      </c>
      <c r="D13" s="125"/>
      <c r="F13" s="8">
        <v>-1071</v>
      </c>
      <c r="G13" s="51"/>
      <c r="H13" s="8">
        <v>-1424</v>
      </c>
      <c r="I13" s="51"/>
      <c r="J13" s="8">
        <v>-829</v>
      </c>
      <c r="K13" s="51"/>
      <c r="L13" s="8">
        <v>-1125</v>
      </c>
    </row>
    <row r="14" spans="1:13" ht="21" customHeight="1">
      <c r="A14" s="28" t="s">
        <v>202</v>
      </c>
      <c r="D14" s="125"/>
      <c r="F14" s="8">
        <v>-131</v>
      </c>
      <c r="G14" s="51"/>
      <c r="H14" s="8">
        <v>-1260</v>
      </c>
      <c r="I14" s="51"/>
      <c r="J14" s="8">
        <v>-32</v>
      </c>
      <c r="K14" s="51"/>
      <c r="L14" s="8">
        <v>-887</v>
      </c>
    </row>
    <row r="15" spans="1:13" s="137" customFormat="1" ht="21" customHeight="1">
      <c r="A15" s="81" t="s">
        <v>203</v>
      </c>
      <c r="D15" s="125"/>
      <c r="F15" s="8"/>
      <c r="G15" s="51"/>
      <c r="H15" s="8"/>
      <c r="I15" s="51"/>
      <c r="J15" s="8"/>
      <c r="K15" s="51"/>
      <c r="L15" s="8"/>
    </row>
    <row r="16" spans="1:13" ht="21" customHeight="1">
      <c r="A16" s="147" t="s">
        <v>204</v>
      </c>
      <c r="D16" s="125"/>
      <c r="F16" s="8">
        <v>-37</v>
      </c>
      <c r="G16" s="51"/>
      <c r="H16" s="8">
        <v>-387</v>
      </c>
      <c r="I16" s="51"/>
      <c r="J16" s="8">
        <v>-118</v>
      </c>
      <c r="K16" s="51"/>
      <c r="L16" s="8">
        <v>-396</v>
      </c>
    </row>
    <row r="17" spans="1:12" ht="21" customHeight="1">
      <c r="A17" s="28" t="s">
        <v>119</v>
      </c>
      <c r="D17" s="125"/>
      <c r="F17" s="8">
        <v>319</v>
      </c>
      <c r="G17" s="51"/>
      <c r="H17" s="8">
        <v>328</v>
      </c>
      <c r="I17" s="51"/>
      <c r="J17" s="8">
        <v>266</v>
      </c>
      <c r="K17" s="51"/>
      <c r="L17" s="8">
        <v>261</v>
      </c>
    </row>
    <row r="18" spans="1:12" ht="21" customHeight="1">
      <c r="A18" s="28" t="s">
        <v>163</v>
      </c>
      <c r="D18" s="125"/>
      <c r="F18" s="8">
        <v>31</v>
      </c>
      <c r="G18" s="51"/>
      <c r="H18" s="8">
        <v>266</v>
      </c>
      <c r="I18" s="51"/>
      <c r="J18" s="8">
        <v>0</v>
      </c>
      <c r="K18" s="51"/>
      <c r="L18" s="8">
        <v>0</v>
      </c>
    </row>
    <row r="19" spans="1:12" ht="21" customHeight="1">
      <c r="A19" s="28" t="s">
        <v>46</v>
      </c>
      <c r="D19" s="125"/>
      <c r="F19" s="8">
        <v>3657</v>
      </c>
      <c r="G19" s="51"/>
      <c r="H19" s="8">
        <v>3773</v>
      </c>
      <c r="I19" s="51"/>
      <c r="J19" s="8">
        <v>3207</v>
      </c>
      <c r="K19" s="51"/>
      <c r="L19" s="130">
        <v>3250</v>
      </c>
    </row>
    <row r="20" spans="1:12" ht="21" customHeight="1">
      <c r="A20" s="28" t="s">
        <v>156</v>
      </c>
      <c r="D20" s="125"/>
      <c r="F20" s="8">
        <v>51</v>
      </c>
      <c r="G20" s="51"/>
      <c r="H20" s="8">
        <v>92</v>
      </c>
      <c r="I20" s="51"/>
      <c r="J20" s="8">
        <v>35</v>
      </c>
      <c r="K20" s="51"/>
      <c r="L20" s="8">
        <v>92</v>
      </c>
    </row>
    <row r="21" spans="1:12" ht="21" customHeight="1">
      <c r="A21" s="28" t="s">
        <v>45</v>
      </c>
      <c r="D21" s="125"/>
      <c r="F21" s="10">
        <v>1546</v>
      </c>
      <c r="G21" s="51"/>
      <c r="H21" s="10">
        <v>1748</v>
      </c>
      <c r="I21" s="51"/>
      <c r="J21" s="10">
        <v>1334</v>
      </c>
      <c r="K21" s="51"/>
      <c r="L21" s="10">
        <v>1337</v>
      </c>
    </row>
    <row r="22" spans="1:12" ht="21" customHeight="1">
      <c r="A22" s="80" t="s">
        <v>49</v>
      </c>
      <c r="D22" s="125"/>
      <c r="F22" s="8"/>
      <c r="G22" s="51"/>
      <c r="H22" s="8"/>
      <c r="I22" s="51"/>
      <c r="J22" s="8"/>
      <c r="K22" s="51"/>
      <c r="L22" s="8"/>
    </row>
    <row r="23" spans="1:12" ht="21" customHeight="1">
      <c r="A23" s="80" t="s">
        <v>34</v>
      </c>
      <c r="D23" s="79"/>
      <c r="F23" s="9">
        <f>SUM(F10:F21)</f>
        <v>49452</v>
      </c>
      <c r="G23" s="51"/>
      <c r="H23" s="9">
        <f>SUM(H10:H21)</f>
        <v>41556</v>
      </c>
      <c r="I23" s="51"/>
      <c r="J23" s="9">
        <f>SUM(J10:J21)</f>
        <v>40234</v>
      </c>
      <c r="K23" s="51"/>
      <c r="L23" s="9">
        <f>SUM(L10:L21)</f>
        <v>35471</v>
      </c>
    </row>
    <row r="24" spans="1:12" ht="21" customHeight="1">
      <c r="A24" s="28" t="s">
        <v>47</v>
      </c>
      <c r="D24" s="79"/>
      <c r="F24" s="8"/>
      <c r="G24" s="51"/>
      <c r="H24" s="8"/>
      <c r="I24" s="51"/>
      <c r="J24" s="8"/>
      <c r="K24" s="51"/>
      <c r="L24" s="8"/>
    </row>
    <row r="25" spans="1:12" ht="21" customHeight="1">
      <c r="A25" s="28" t="s">
        <v>105</v>
      </c>
      <c r="D25" s="79"/>
      <c r="F25" s="8">
        <v>2180</v>
      </c>
      <c r="G25" s="51"/>
      <c r="H25" s="8">
        <v>10673</v>
      </c>
      <c r="I25" s="51"/>
      <c r="J25" s="8">
        <v>-2599</v>
      </c>
      <c r="K25" s="51"/>
      <c r="L25" s="8">
        <v>7953</v>
      </c>
    </row>
    <row r="26" spans="1:12" ht="21" customHeight="1">
      <c r="A26" s="28" t="s">
        <v>106</v>
      </c>
      <c r="D26" s="79"/>
      <c r="F26" s="8">
        <v>1417</v>
      </c>
      <c r="G26" s="51"/>
      <c r="H26" s="8">
        <v>1628</v>
      </c>
      <c r="I26" s="51"/>
      <c r="J26" s="8">
        <v>293</v>
      </c>
      <c r="K26" s="51"/>
      <c r="L26" s="8">
        <v>248</v>
      </c>
    </row>
    <row r="27" spans="1:12" ht="21" customHeight="1">
      <c r="A27" s="28" t="s">
        <v>107</v>
      </c>
      <c r="D27" s="79"/>
      <c r="F27" s="8">
        <v>78</v>
      </c>
      <c r="G27" s="51"/>
      <c r="H27" s="8">
        <v>-206</v>
      </c>
      <c r="I27" s="51"/>
      <c r="J27" s="8">
        <v>220</v>
      </c>
      <c r="K27" s="51"/>
      <c r="L27" s="8">
        <v>110</v>
      </c>
    </row>
    <row r="28" spans="1:12" ht="21" customHeight="1">
      <c r="A28" s="28" t="s">
        <v>108</v>
      </c>
      <c r="D28" s="79"/>
      <c r="F28" s="8">
        <v>0</v>
      </c>
      <c r="G28" s="51"/>
      <c r="H28" s="8">
        <v>-287</v>
      </c>
      <c r="I28" s="51"/>
      <c r="J28" s="8">
        <v>0</v>
      </c>
      <c r="K28" s="51"/>
      <c r="L28" s="8">
        <v>0</v>
      </c>
    </row>
    <row r="29" spans="1:12" ht="21" customHeight="1">
      <c r="A29" s="28" t="s">
        <v>48</v>
      </c>
      <c r="D29" s="79"/>
    </row>
    <row r="30" spans="1:12" ht="21" customHeight="1">
      <c r="A30" s="28" t="s">
        <v>109</v>
      </c>
      <c r="D30" s="79"/>
      <c r="F30" s="9">
        <v>764</v>
      </c>
      <c r="G30" s="51"/>
      <c r="H30" s="9">
        <v>-1228</v>
      </c>
      <c r="I30" s="51"/>
      <c r="J30" s="9">
        <v>-527</v>
      </c>
      <c r="K30" s="51"/>
      <c r="L30" s="9">
        <v>-1588</v>
      </c>
    </row>
    <row r="31" spans="1:12" ht="21" customHeight="1">
      <c r="A31" s="28" t="s">
        <v>110</v>
      </c>
      <c r="D31" s="79"/>
      <c r="F31" s="8">
        <v>-24169</v>
      </c>
      <c r="G31" s="51"/>
      <c r="H31" s="8">
        <v>-35285</v>
      </c>
      <c r="I31" s="51"/>
      <c r="J31" s="8">
        <v>-21102</v>
      </c>
      <c r="K31" s="51"/>
      <c r="L31" s="8">
        <v>-27073</v>
      </c>
    </row>
    <row r="32" spans="1:12" ht="21" customHeight="1">
      <c r="A32" s="28" t="s">
        <v>111</v>
      </c>
      <c r="D32" s="79"/>
      <c r="F32" s="8">
        <v>-9408</v>
      </c>
      <c r="G32" s="51"/>
      <c r="H32" s="8">
        <v>-4415</v>
      </c>
      <c r="I32" s="51"/>
      <c r="J32" s="8">
        <v>-37</v>
      </c>
      <c r="K32" s="51"/>
      <c r="L32" s="8">
        <v>121</v>
      </c>
    </row>
    <row r="33" spans="1:12" ht="21" customHeight="1">
      <c r="A33" s="28" t="s">
        <v>112</v>
      </c>
      <c r="D33" s="79"/>
      <c r="F33" s="8">
        <v>5295</v>
      </c>
      <c r="G33" s="51"/>
      <c r="H33" s="8">
        <v>6198</v>
      </c>
      <c r="I33" s="51"/>
      <c r="J33" s="8">
        <v>5323</v>
      </c>
      <c r="K33" s="51"/>
      <c r="L33" s="8">
        <v>5557</v>
      </c>
    </row>
    <row r="34" spans="1:12" ht="21" customHeight="1">
      <c r="A34" s="28" t="s">
        <v>113</v>
      </c>
      <c r="D34" s="79"/>
      <c r="F34" s="10">
        <v>831</v>
      </c>
      <c r="G34" s="51"/>
      <c r="H34" s="10">
        <v>-429</v>
      </c>
      <c r="I34" s="51"/>
      <c r="J34" s="10">
        <v>0</v>
      </c>
      <c r="K34" s="51"/>
      <c r="L34" s="10">
        <v>0</v>
      </c>
    </row>
    <row r="35" spans="1:12" ht="21" customHeight="1">
      <c r="A35" s="80" t="s">
        <v>31</v>
      </c>
      <c r="D35" s="79"/>
      <c r="F35" s="8">
        <f>SUM(F23:F34)</f>
        <v>26440</v>
      </c>
      <c r="G35" s="51"/>
      <c r="H35" s="8">
        <f>SUM(H23:H34)</f>
        <v>18205</v>
      </c>
      <c r="I35" s="51"/>
      <c r="J35" s="8">
        <f>SUM(J23:J34)</f>
        <v>21805</v>
      </c>
      <c r="K35" s="51"/>
      <c r="L35" s="8">
        <f>SUM(L23:L34)</f>
        <v>20799</v>
      </c>
    </row>
    <row r="36" spans="1:12" ht="21" customHeight="1">
      <c r="A36" s="28" t="s">
        <v>114</v>
      </c>
      <c r="D36" s="79"/>
      <c r="F36" s="8">
        <v>8</v>
      </c>
      <c r="G36" s="51"/>
      <c r="H36" s="8">
        <v>32</v>
      </c>
      <c r="I36" s="51"/>
      <c r="J36" s="70">
        <v>0</v>
      </c>
      <c r="K36" s="51"/>
      <c r="L36" s="8">
        <v>0</v>
      </c>
    </row>
    <row r="37" spans="1:12" ht="21" customHeight="1">
      <c r="A37" s="28" t="s">
        <v>98</v>
      </c>
      <c r="D37" s="79"/>
      <c r="F37" s="8">
        <v>-745</v>
      </c>
      <c r="G37" s="51"/>
      <c r="H37" s="8">
        <v>-903</v>
      </c>
      <c r="I37" s="51"/>
      <c r="J37" s="70">
        <v>-105</v>
      </c>
      <c r="K37" s="51"/>
      <c r="L37" s="8">
        <v>-100</v>
      </c>
    </row>
    <row r="38" spans="1:12" ht="21" customHeight="1">
      <c r="A38" s="80" t="s">
        <v>126</v>
      </c>
      <c r="D38" s="79"/>
      <c r="F38" s="11">
        <f>SUM(F35:F37)</f>
        <v>25703</v>
      </c>
      <c r="G38" s="51"/>
      <c r="H38" s="11">
        <f>SUM(H35:H37)</f>
        <v>17334</v>
      </c>
      <c r="I38" s="51"/>
      <c r="J38" s="11">
        <f>SUM(J35:J37)</f>
        <v>21700</v>
      </c>
      <c r="K38" s="51"/>
      <c r="L38" s="11">
        <f>SUM(L35:L37)</f>
        <v>20699</v>
      </c>
    </row>
    <row r="39" spans="1:12" ht="15" customHeight="1">
      <c r="A39" s="80"/>
      <c r="D39" s="79"/>
      <c r="K39" s="29"/>
      <c r="L39" s="30"/>
    </row>
    <row r="40" spans="1:12" ht="21" customHeight="1">
      <c r="A40" s="28" t="s">
        <v>165</v>
      </c>
      <c r="D40" s="79"/>
    </row>
    <row r="41" spans="1:12" ht="15" customHeight="1">
      <c r="D41" s="79"/>
    </row>
    <row r="42" spans="1:12" ht="21" customHeight="1">
      <c r="A42" s="82"/>
      <c r="B42" s="82"/>
      <c r="D42" s="28"/>
      <c r="E42" s="74"/>
      <c r="G42" s="82"/>
      <c r="H42" s="82"/>
      <c r="I42" s="82"/>
      <c r="J42" s="82"/>
      <c r="K42" s="82"/>
      <c r="L42" s="82"/>
    </row>
    <row r="43" spans="1:12" ht="21" customHeight="1">
      <c r="A43" s="74" t="s">
        <v>9</v>
      </c>
      <c r="B43" s="74"/>
      <c r="D43" s="28"/>
      <c r="E43" s="74"/>
      <c r="G43" s="74"/>
      <c r="H43" s="74" t="s">
        <v>116</v>
      </c>
      <c r="I43" s="74"/>
      <c r="J43" s="74"/>
      <c r="K43" s="74"/>
      <c r="L43" s="74"/>
    </row>
    <row r="44" spans="1:12" ht="21" customHeight="1">
      <c r="A44" s="74" t="s">
        <v>10</v>
      </c>
      <c r="B44" s="74"/>
      <c r="D44" s="28"/>
      <c r="E44" s="74"/>
      <c r="F44" s="74"/>
      <c r="G44" s="74"/>
      <c r="H44" s="74" t="s">
        <v>10</v>
      </c>
      <c r="I44" s="74"/>
      <c r="J44" s="74"/>
      <c r="K44" s="74"/>
      <c r="L44" s="74"/>
    </row>
    <row r="45" spans="1:12" ht="21" customHeight="1">
      <c r="A45" s="74"/>
      <c r="B45" s="74"/>
      <c r="D45" s="28"/>
      <c r="E45" s="74"/>
      <c r="F45" s="74"/>
      <c r="G45" s="74"/>
      <c r="H45" s="74"/>
      <c r="I45" s="74"/>
      <c r="J45" s="74"/>
      <c r="K45" s="74"/>
      <c r="L45" s="77" t="s">
        <v>68</v>
      </c>
    </row>
    <row r="46" spans="1:12" s="72" customFormat="1" ht="21" customHeight="1">
      <c r="A46" s="72" t="s">
        <v>187</v>
      </c>
      <c r="D46" s="126"/>
    </row>
    <row r="47" spans="1:12" s="72" customFormat="1" ht="21" customHeight="1">
      <c r="A47" s="72" t="s">
        <v>62</v>
      </c>
      <c r="D47" s="126"/>
    </row>
    <row r="48" spans="1:12" s="72" customFormat="1" ht="21" customHeight="1">
      <c r="A48" s="166" t="s">
        <v>173</v>
      </c>
      <c r="B48" s="166"/>
      <c r="C48" s="166"/>
      <c r="D48" s="126"/>
    </row>
    <row r="49" spans="1:13" ht="21" customHeight="1">
      <c r="A49" s="74"/>
      <c r="B49" s="74"/>
      <c r="C49" s="74"/>
      <c r="D49" s="79"/>
      <c r="E49" s="74"/>
      <c r="F49" s="74"/>
      <c r="G49" s="74"/>
      <c r="H49" s="74"/>
      <c r="I49" s="74"/>
      <c r="J49" s="74"/>
      <c r="K49" s="74"/>
      <c r="L49" s="74"/>
      <c r="M49" s="77" t="s">
        <v>63</v>
      </c>
    </row>
    <row r="50" spans="1:13" ht="21" customHeight="1">
      <c r="A50" s="74"/>
      <c r="B50" s="74"/>
      <c r="C50" s="74"/>
      <c r="E50" s="74"/>
      <c r="F50" s="152" t="s">
        <v>80</v>
      </c>
      <c r="G50" s="152"/>
      <c r="H50" s="152"/>
      <c r="I50" s="74"/>
      <c r="J50" s="152" t="s">
        <v>81</v>
      </c>
      <c r="K50" s="152"/>
      <c r="L50" s="152"/>
    </row>
    <row r="51" spans="1:13" ht="21" customHeight="1">
      <c r="A51" s="74"/>
      <c r="B51" s="74"/>
      <c r="C51" s="74"/>
      <c r="E51" s="74"/>
      <c r="F51" s="165" t="s">
        <v>79</v>
      </c>
      <c r="G51" s="165"/>
      <c r="H51" s="165"/>
      <c r="I51" s="74"/>
      <c r="J51" s="165" t="s">
        <v>79</v>
      </c>
      <c r="K51" s="165"/>
      <c r="L51" s="165"/>
    </row>
    <row r="52" spans="1:13" ht="21" customHeight="1">
      <c r="A52" s="74"/>
      <c r="B52" s="74"/>
      <c r="C52" s="74"/>
      <c r="D52" s="79"/>
      <c r="E52" s="74"/>
      <c r="F52" s="124">
        <v>2021</v>
      </c>
      <c r="G52" s="74"/>
      <c r="H52" s="124">
        <v>2020</v>
      </c>
      <c r="I52" s="74"/>
      <c r="J52" s="124">
        <v>2021</v>
      </c>
      <c r="K52" s="74"/>
      <c r="L52" s="124">
        <v>2020</v>
      </c>
    </row>
    <row r="53" spans="1:13" ht="21" customHeight="1">
      <c r="A53" s="80" t="s">
        <v>35</v>
      </c>
      <c r="D53" s="79"/>
      <c r="J53" s="12"/>
      <c r="K53" s="29"/>
      <c r="L53" s="12"/>
    </row>
    <row r="54" spans="1:13" ht="21" customHeight="1">
      <c r="A54" s="28" t="s">
        <v>168</v>
      </c>
      <c r="D54" s="125"/>
      <c r="F54" s="21">
        <v>-162</v>
      </c>
      <c r="G54" s="21"/>
      <c r="H54" s="29">
        <v>624</v>
      </c>
      <c r="I54" s="21"/>
      <c r="J54" s="21">
        <v>-154</v>
      </c>
      <c r="K54" s="21"/>
      <c r="L54" s="29">
        <v>655</v>
      </c>
    </row>
    <row r="55" spans="1:13" s="137" customFormat="1" ht="21" customHeight="1">
      <c r="A55" s="137" t="s">
        <v>189</v>
      </c>
      <c r="D55" s="79"/>
      <c r="F55" s="21">
        <v>33323</v>
      </c>
      <c r="G55" s="21"/>
      <c r="H55" s="29">
        <v>55781</v>
      </c>
      <c r="I55" s="21"/>
      <c r="J55" s="21">
        <v>17788</v>
      </c>
      <c r="K55" s="21"/>
      <c r="L55" s="29">
        <v>38665</v>
      </c>
    </row>
    <row r="56" spans="1:13" s="137" customFormat="1" ht="21" customHeight="1">
      <c r="A56" s="137" t="s">
        <v>190</v>
      </c>
      <c r="D56" s="79"/>
      <c r="F56" s="21">
        <v>-18071</v>
      </c>
      <c r="G56" s="21"/>
      <c r="H56" s="29">
        <v>-35345</v>
      </c>
      <c r="I56" s="21"/>
      <c r="J56" s="21">
        <v>-13710</v>
      </c>
      <c r="K56" s="21"/>
      <c r="L56" s="29">
        <v>-31487</v>
      </c>
    </row>
    <row r="57" spans="1:13" s="137" customFormat="1" ht="21" customHeight="1">
      <c r="A57" s="137" t="s">
        <v>191</v>
      </c>
      <c r="D57" s="125"/>
      <c r="F57" s="21">
        <v>117</v>
      </c>
      <c r="G57" s="21"/>
      <c r="H57" s="29">
        <v>0</v>
      </c>
      <c r="I57" s="21"/>
      <c r="J57" s="21">
        <v>117</v>
      </c>
      <c r="K57" s="21"/>
      <c r="L57" s="29">
        <v>0</v>
      </c>
    </row>
    <row r="58" spans="1:13" ht="21" customHeight="1">
      <c r="A58" s="28" t="s">
        <v>192</v>
      </c>
      <c r="D58" s="125"/>
      <c r="F58" s="21">
        <v>-891</v>
      </c>
      <c r="G58" s="21"/>
      <c r="H58" s="29">
        <v>-1317</v>
      </c>
      <c r="I58" s="21"/>
      <c r="J58" s="21">
        <v>-693</v>
      </c>
      <c r="K58" s="21"/>
      <c r="L58" s="29">
        <v>-1062</v>
      </c>
    </row>
    <row r="59" spans="1:13" ht="21" customHeight="1">
      <c r="A59" s="28" t="s">
        <v>124</v>
      </c>
      <c r="D59" s="125"/>
      <c r="F59" s="21">
        <v>581</v>
      </c>
      <c r="G59" s="51"/>
      <c r="H59" s="29">
        <v>868</v>
      </c>
      <c r="I59" s="51"/>
      <c r="J59" s="21">
        <v>480</v>
      </c>
      <c r="K59" s="51"/>
      <c r="L59" s="29">
        <v>694</v>
      </c>
    </row>
    <row r="60" spans="1:13" s="137" customFormat="1" ht="21" customHeight="1">
      <c r="A60" s="137" t="s">
        <v>210</v>
      </c>
      <c r="D60" s="125"/>
      <c r="F60" s="21"/>
      <c r="G60" s="51"/>
      <c r="H60" s="29"/>
      <c r="I60" s="51"/>
      <c r="J60" s="21"/>
      <c r="K60" s="51"/>
      <c r="L60" s="29"/>
    </row>
    <row r="61" spans="1:13" s="137" customFormat="1" ht="21" customHeight="1">
      <c r="A61" s="146" t="s">
        <v>205</v>
      </c>
      <c r="D61" s="125"/>
      <c r="F61" s="21">
        <v>5409</v>
      </c>
      <c r="G61" s="51"/>
      <c r="H61" s="29">
        <v>0</v>
      </c>
      <c r="I61" s="51"/>
      <c r="J61" s="21">
        <v>0</v>
      </c>
      <c r="K61" s="51"/>
      <c r="L61" s="29">
        <v>0</v>
      </c>
    </row>
    <row r="62" spans="1:13" s="137" customFormat="1" ht="21" customHeight="1">
      <c r="A62" s="137" t="s">
        <v>206</v>
      </c>
      <c r="D62" s="125"/>
      <c r="F62" s="21">
        <v>0</v>
      </c>
      <c r="G62" s="51"/>
      <c r="H62" s="29">
        <v>0</v>
      </c>
      <c r="I62" s="51"/>
      <c r="J62" s="21">
        <v>-4020</v>
      </c>
      <c r="K62" s="51"/>
      <c r="L62" s="29">
        <v>0</v>
      </c>
    </row>
    <row r="63" spans="1:13" ht="21" customHeight="1">
      <c r="A63" s="28" t="s">
        <v>136</v>
      </c>
      <c r="D63" s="125"/>
      <c r="F63" s="21">
        <v>-16499</v>
      </c>
      <c r="G63" s="51"/>
      <c r="H63" s="29">
        <v>-128650</v>
      </c>
      <c r="I63" s="51"/>
      <c r="J63" s="21">
        <v>-12523</v>
      </c>
      <c r="K63" s="51"/>
      <c r="L63" s="29">
        <v>-102615</v>
      </c>
    </row>
    <row r="64" spans="1:13" ht="21" customHeight="1">
      <c r="A64" s="28" t="s">
        <v>137</v>
      </c>
      <c r="D64" s="125"/>
      <c r="F64" s="21">
        <v>11282</v>
      </c>
      <c r="G64" s="51"/>
      <c r="H64" s="29">
        <v>114990</v>
      </c>
      <c r="I64" s="51"/>
      <c r="J64" s="21">
        <v>8410</v>
      </c>
      <c r="K64" s="51"/>
      <c r="L64" s="29">
        <v>91788</v>
      </c>
    </row>
    <row r="65" spans="1:12" ht="21" customHeight="1">
      <c r="A65" s="28" t="s">
        <v>138</v>
      </c>
      <c r="D65" s="125"/>
      <c r="F65" s="21">
        <v>-9</v>
      </c>
      <c r="G65" s="51"/>
      <c r="H65" s="29">
        <v>-400</v>
      </c>
      <c r="I65" s="51"/>
      <c r="J65" s="21">
        <v>-9</v>
      </c>
      <c r="K65" s="51"/>
      <c r="L65" s="29">
        <v>-303</v>
      </c>
    </row>
    <row r="66" spans="1:12" ht="21" customHeight="1">
      <c r="A66" s="28" t="s">
        <v>139</v>
      </c>
      <c r="D66" s="125"/>
      <c r="F66" s="21">
        <v>0</v>
      </c>
      <c r="G66" s="51"/>
      <c r="H66" s="29">
        <v>-49</v>
      </c>
      <c r="I66" s="51"/>
      <c r="J66" s="21">
        <v>0</v>
      </c>
      <c r="K66" s="51"/>
      <c r="L66" s="29">
        <v>-49</v>
      </c>
    </row>
    <row r="67" spans="1:12" ht="21" customHeight="1">
      <c r="A67" s="80" t="s">
        <v>169</v>
      </c>
      <c r="D67" s="79"/>
      <c r="F67" s="11">
        <f>SUM(F54:F66)</f>
        <v>15080</v>
      </c>
      <c r="G67" s="51"/>
      <c r="H67" s="11">
        <f>SUM(H54:H66)</f>
        <v>6502</v>
      </c>
      <c r="I67" s="51"/>
      <c r="J67" s="11">
        <f>SUM(J54:J66)</f>
        <v>-4314</v>
      </c>
      <c r="K67" s="51"/>
      <c r="L67" s="11">
        <f>SUM(L54:L66)</f>
        <v>-3714</v>
      </c>
    </row>
    <row r="68" spans="1:12" ht="21" customHeight="1">
      <c r="A68" s="80" t="s">
        <v>125</v>
      </c>
      <c r="D68" s="79"/>
      <c r="F68" s="8"/>
      <c r="G68" s="51"/>
      <c r="H68" s="8"/>
      <c r="I68" s="51"/>
      <c r="J68" s="8"/>
      <c r="K68" s="51"/>
      <c r="L68" s="8"/>
    </row>
    <row r="69" spans="1:12" ht="21" customHeight="1">
      <c r="A69" s="28" t="s">
        <v>155</v>
      </c>
      <c r="D69" s="79"/>
      <c r="F69" s="10">
        <v>-876</v>
      </c>
      <c r="G69" s="51"/>
      <c r="H69" s="10">
        <v>-1786</v>
      </c>
      <c r="I69" s="51"/>
      <c r="J69" s="10">
        <v>-624</v>
      </c>
      <c r="K69" s="51"/>
      <c r="L69" s="10">
        <v>-1786</v>
      </c>
    </row>
    <row r="70" spans="1:12" ht="21" customHeight="1">
      <c r="A70" s="80" t="s">
        <v>127</v>
      </c>
      <c r="D70" s="79"/>
      <c r="F70" s="10">
        <f>SUM(F69)</f>
        <v>-876</v>
      </c>
      <c r="G70" s="51"/>
      <c r="H70" s="10">
        <f>SUM(H69)</f>
        <v>-1786</v>
      </c>
      <c r="I70" s="51"/>
      <c r="J70" s="10">
        <f>SUM(J69)</f>
        <v>-624</v>
      </c>
      <c r="K70" s="51"/>
      <c r="L70" s="10">
        <f>SUM(L69)</f>
        <v>-1786</v>
      </c>
    </row>
    <row r="71" spans="1:12" ht="21" customHeight="1">
      <c r="A71" s="80" t="s">
        <v>182</v>
      </c>
      <c r="D71" s="79"/>
      <c r="F71" s="9">
        <f>SUM(F38,F67,F70)</f>
        <v>39907</v>
      </c>
      <c r="G71" s="65"/>
      <c r="H71" s="9">
        <f>SUM(H38,H67,H70)</f>
        <v>22050</v>
      </c>
      <c r="I71" s="65"/>
      <c r="J71" s="9">
        <f>SUM(J38,J67,J70)</f>
        <v>16762</v>
      </c>
      <c r="K71" s="47"/>
      <c r="L71" s="9">
        <f>SUM(L38,L67,L70)</f>
        <v>15199</v>
      </c>
    </row>
    <row r="72" spans="1:12" ht="21" customHeight="1">
      <c r="A72" s="80" t="s">
        <v>73</v>
      </c>
      <c r="D72" s="125"/>
      <c r="F72" s="8">
        <f>+BS!H12</f>
        <v>52401</v>
      </c>
      <c r="G72" s="51"/>
      <c r="H72" s="8">
        <v>39229</v>
      </c>
      <c r="I72" s="51"/>
      <c r="J72" s="8">
        <f>+BS!L12</f>
        <v>37713</v>
      </c>
      <c r="K72" s="51"/>
      <c r="L72" s="8">
        <v>23665</v>
      </c>
    </row>
    <row r="73" spans="1:12" ht="21" customHeight="1" thickBot="1">
      <c r="A73" s="80" t="s">
        <v>183</v>
      </c>
      <c r="D73" s="79"/>
      <c r="F73" s="13">
        <f>SUM(F71:F72)</f>
        <v>92308</v>
      </c>
      <c r="G73" s="51"/>
      <c r="H73" s="13">
        <f>SUM(H71:H72)</f>
        <v>61279</v>
      </c>
      <c r="I73" s="51"/>
      <c r="J73" s="13">
        <f>SUM(J71:J72)</f>
        <v>54475</v>
      </c>
      <c r="K73" s="51"/>
      <c r="L73" s="13">
        <f>SUM(L71:L72)</f>
        <v>38864</v>
      </c>
    </row>
    <row r="74" spans="1:12" ht="21" customHeight="1" thickTop="1">
      <c r="D74" s="79"/>
      <c r="F74" s="9">
        <f>SUM(F73-BS!F12)</f>
        <v>0</v>
      </c>
      <c r="G74" s="20"/>
      <c r="H74" s="9"/>
      <c r="I74" s="20"/>
      <c r="J74" s="9">
        <f>SUM(J73-BS!J12)</f>
        <v>0</v>
      </c>
      <c r="K74" s="9"/>
      <c r="L74" s="9"/>
    </row>
    <row r="75" spans="1:12" ht="21" customHeight="1">
      <c r="A75" s="80" t="s">
        <v>96</v>
      </c>
      <c r="D75" s="79"/>
      <c r="F75" s="9"/>
      <c r="G75" s="20"/>
      <c r="H75" s="20"/>
      <c r="I75" s="20"/>
      <c r="J75" s="9"/>
      <c r="K75" s="9"/>
      <c r="L75" s="9"/>
    </row>
    <row r="76" spans="1:12" ht="21" customHeight="1">
      <c r="A76" s="28" t="s">
        <v>97</v>
      </c>
      <c r="D76" s="125"/>
      <c r="F76" s="9"/>
      <c r="G76" s="20"/>
      <c r="H76" s="20"/>
      <c r="I76" s="20"/>
      <c r="J76" s="9"/>
      <c r="K76" s="9"/>
      <c r="L76" s="9"/>
    </row>
    <row r="77" spans="1:12" ht="21" customHeight="1">
      <c r="A77" s="28" t="s">
        <v>185</v>
      </c>
      <c r="D77" s="125"/>
      <c r="F77" s="9"/>
      <c r="G77" s="20"/>
      <c r="H77" s="20"/>
      <c r="I77" s="20"/>
      <c r="J77" s="9"/>
      <c r="K77" s="9"/>
      <c r="L77" s="9"/>
    </row>
    <row r="78" spans="1:12" ht="21" customHeight="1">
      <c r="A78" s="28" t="s">
        <v>161</v>
      </c>
      <c r="F78" s="9">
        <v>-283</v>
      </c>
      <c r="G78" s="9"/>
      <c r="H78" s="9">
        <v>-266</v>
      </c>
      <c r="I78" s="9"/>
      <c r="J78" s="9">
        <v>-210</v>
      </c>
      <c r="K78" s="9"/>
      <c r="L78" s="9">
        <v>-209</v>
      </c>
    </row>
    <row r="79" spans="1:12" ht="21" customHeight="1">
      <c r="A79" s="28" t="s">
        <v>184</v>
      </c>
      <c r="D79" s="128"/>
      <c r="F79" s="9"/>
      <c r="G79" s="9"/>
      <c r="H79" s="9"/>
      <c r="I79" s="9"/>
      <c r="J79" s="9"/>
      <c r="K79" s="9"/>
      <c r="L79" s="9"/>
    </row>
    <row r="80" spans="1:12" ht="21" customHeight="1">
      <c r="A80" s="28" t="s">
        <v>161</v>
      </c>
      <c r="D80" s="128"/>
      <c r="F80" s="9">
        <v>2356</v>
      </c>
      <c r="G80" s="9"/>
      <c r="H80" s="9">
        <v>-3403</v>
      </c>
      <c r="I80" s="9"/>
      <c r="J80" s="9">
        <v>1768</v>
      </c>
      <c r="K80" s="9"/>
      <c r="L80" s="9">
        <v>-2692</v>
      </c>
    </row>
    <row r="81" spans="1:12" ht="21" customHeight="1">
      <c r="A81" s="28" t="s">
        <v>159</v>
      </c>
      <c r="F81" s="9"/>
      <c r="G81" s="9"/>
      <c r="H81" s="9"/>
      <c r="I81" s="9"/>
      <c r="J81" s="9"/>
      <c r="K81" s="9"/>
      <c r="L81" s="9"/>
    </row>
    <row r="82" spans="1:12" ht="21" customHeight="1">
      <c r="A82" s="28" t="s">
        <v>160</v>
      </c>
      <c r="D82" s="128"/>
      <c r="F82" s="9">
        <v>12339</v>
      </c>
      <c r="G82" s="9"/>
      <c r="H82" s="9">
        <v>11764.64393</v>
      </c>
      <c r="I82" s="9"/>
      <c r="J82" s="9">
        <v>9933</v>
      </c>
      <c r="K82" s="9"/>
      <c r="L82" s="9">
        <v>9350.4718900000007</v>
      </c>
    </row>
    <row r="83" spans="1:12" s="137" customFormat="1" ht="21" customHeight="1">
      <c r="A83" s="137" t="s">
        <v>208</v>
      </c>
      <c r="D83" s="143"/>
      <c r="F83" s="9"/>
      <c r="G83" s="9"/>
      <c r="H83" s="9"/>
      <c r="I83" s="9"/>
      <c r="J83" s="9"/>
      <c r="K83" s="9"/>
      <c r="L83" s="9"/>
    </row>
    <row r="84" spans="1:12" s="137" customFormat="1" ht="21" customHeight="1">
      <c r="A84" s="137" t="s">
        <v>207</v>
      </c>
      <c r="D84" s="143"/>
      <c r="F84" s="9">
        <v>762</v>
      </c>
      <c r="G84" s="9"/>
      <c r="H84" s="9">
        <v>0</v>
      </c>
      <c r="I84" s="9"/>
      <c r="J84" s="9">
        <v>0</v>
      </c>
      <c r="K84" s="9"/>
      <c r="L84" s="9">
        <v>0</v>
      </c>
    </row>
    <row r="85" spans="1:12" ht="21" customHeight="1">
      <c r="A85" s="28" t="s">
        <v>186</v>
      </c>
      <c r="D85" s="128"/>
      <c r="F85" s="9">
        <v>0</v>
      </c>
      <c r="G85" s="9"/>
      <c r="H85" s="9">
        <v>7339</v>
      </c>
      <c r="I85" s="9"/>
      <c r="J85" s="9">
        <v>0</v>
      </c>
      <c r="K85" s="9"/>
      <c r="L85" s="9">
        <v>7339</v>
      </c>
    </row>
    <row r="86" spans="1:12" ht="21" customHeight="1">
      <c r="A86" s="28" t="s">
        <v>158</v>
      </c>
      <c r="D86" s="128"/>
      <c r="F86" s="9">
        <v>0</v>
      </c>
      <c r="G86" s="9"/>
      <c r="H86" s="9">
        <v>1801</v>
      </c>
      <c r="I86" s="9"/>
      <c r="J86" s="9">
        <v>0</v>
      </c>
      <c r="K86" s="9"/>
      <c r="L86" s="9">
        <v>0</v>
      </c>
    </row>
    <row r="87" spans="1:12" ht="21" customHeight="1">
      <c r="A87" s="28" t="s">
        <v>157</v>
      </c>
      <c r="D87" s="128"/>
      <c r="F87" s="9">
        <v>0</v>
      </c>
      <c r="G87" s="9"/>
      <c r="H87" s="9">
        <v>2811</v>
      </c>
      <c r="I87" s="9"/>
      <c r="J87" s="9">
        <v>0</v>
      </c>
      <c r="K87" s="9"/>
      <c r="L87" s="9">
        <v>2811</v>
      </c>
    </row>
    <row r="88" spans="1:12" ht="21" customHeight="1">
      <c r="F88" s="29"/>
      <c r="J88" s="29"/>
      <c r="K88" s="29"/>
      <c r="L88" s="29"/>
    </row>
    <row r="89" spans="1:12" ht="21" customHeight="1">
      <c r="A89" s="28" t="s">
        <v>165</v>
      </c>
    </row>
    <row r="91" spans="1:12" ht="21" customHeight="1">
      <c r="A91" s="82"/>
      <c r="B91" s="82"/>
      <c r="D91" s="28"/>
      <c r="E91" s="74"/>
      <c r="G91" s="82"/>
      <c r="H91" s="82"/>
      <c r="I91" s="82"/>
      <c r="J91" s="82"/>
      <c r="K91" s="82"/>
      <c r="L91" s="82"/>
    </row>
    <row r="92" spans="1:12" ht="21" customHeight="1">
      <c r="A92" s="74" t="s">
        <v>9</v>
      </c>
      <c r="B92" s="74"/>
      <c r="D92" s="28"/>
      <c r="E92" s="74"/>
      <c r="G92" s="74"/>
      <c r="H92" s="74" t="s">
        <v>116</v>
      </c>
      <c r="I92" s="74"/>
      <c r="J92" s="74"/>
      <c r="K92" s="74"/>
      <c r="L92" s="74"/>
    </row>
    <row r="93" spans="1:12" ht="21" customHeight="1">
      <c r="A93" s="74" t="s">
        <v>10</v>
      </c>
      <c r="B93" s="74"/>
      <c r="D93" s="28"/>
      <c r="E93" s="74"/>
      <c r="F93" s="74"/>
      <c r="G93" s="74"/>
      <c r="H93" s="74" t="s">
        <v>10</v>
      </c>
      <c r="I93" s="74"/>
      <c r="J93" s="74"/>
      <c r="K93" s="74"/>
      <c r="L93" s="74"/>
    </row>
  </sheetData>
  <mergeCells count="8">
    <mergeCell ref="J6:L6"/>
    <mergeCell ref="J7:L7"/>
    <mergeCell ref="J50:L50"/>
    <mergeCell ref="J51:L51"/>
    <mergeCell ref="F7:H7"/>
    <mergeCell ref="F6:H6"/>
    <mergeCell ref="F51:H51"/>
    <mergeCell ref="F50:H5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0" ma:contentTypeDescription="Create a new document." ma:contentTypeScope="" ma:versionID="5751443e62fe3e073f6cad381506dc1f">
  <xsd:schema xmlns:xsd="http://www.w3.org/2001/XMLSchema" xmlns:xs="http://www.w3.org/2001/XMLSchema" xmlns:p="http://schemas.microsoft.com/office/2006/metadata/properties" xmlns:ns2="59a6e30f-7d3d-4c64-b0c3-3e228df3e534" targetNamespace="http://schemas.microsoft.com/office/2006/metadata/properties" ma:root="true" ma:fieldsID="037f7d6c67eb750d9b37f3719fc2d83e" ns2:_="">
    <xsd:import namespace="59a6e30f-7d3d-4c64-b0c3-3e228df3e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3AED65-4795-4AB7-9EC0-69442105DF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9F5034-71B4-4272-A8EC-97BBB7C7F1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7F5FBF-97C5-4EB3-A9AF-9DC245B88497}">
  <ds:schemaRefs>
    <ds:schemaRef ds:uri="http://schemas.openxmlformats.org/package/2006/metadata/core-properties"/>
    <ds:schemaRef ds:uri="http://purl.org/dc/terms/"/>
    <ds:schemaRef ds:uri="59a6e30f-7d3d-4c64-b0c3-3e228df3e534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2021-05-07T02:45:03Z</cp:lastPrinted>
  <dcterms:created xsi:type="dcterms:W3CDTF">2011-12-19T06:40:39Z</dcterms:created>
  <dcterms:modified xsi:type="dcterms:W3CDTF">2021-05-28T10:18:07Z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</Properties>
</file>