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\BLAND_YE'63\BLAND_FS_YE'63_E\"/>
    </mc:Choice>
  </mc:AlternateContent>
  <xr:revisionPtr revIDLastSave="0" documentId="13_ncr:1_{4B73CCD2-42E8-4FE3-8117-58A73DAC635F}" xr6:coauthVersionLast="47" xr6:coauthVersionMax="47" xr10:uidLastSave="{00000000-0000-0000-0000-000000000000}"/>
  <bookViews>
    <workbookView xWindow="-108" yWindow="-108" windowWidth="23256" windowHeight="12576" tabRatio="845" xr2:uid="{00000000-000D-0000-FFFF-FFFF00000000}"/>
  </bookViews>
  <sheets>
    <sheet name="BS" sheetId="1" r:id="rId1"/>
    <sheet name="PL" sheetId="3" r:id="rId2"/>
    <sheet name="CHANGE-1" sheetId="4" r:id="rId3"/>
    <sheet name="CHANGE-2" sheetId="5" r:id="rId4"/>
    <sheet name="Cash Flow" sheetId="6" r:id="rId5"/>
  </sheets>
  <definedNames>
    <definedName name="_xlnm.Print_Area" localSheetId="0">BS!$A$1:$K$82</definedName>
    <definedName name="_xlnm.Print_Area" localSheetId="4">'Cash Flow'!$A$1:$J$81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5" l="1"/>
  <c r="P24" i="5"/>
  <c r="N24" i="5"/>
  <c r="AB29" i="4"/>
  <c r="Z28" i="4"/>
  <c r="AB28" i="4" s="1"/>
  <c r="Z29" i="4"/>
  <c r="N28" i="4"/>
  <c r="AF28" i="4" l="1"/>
  <c r="AF29" i="4"/>
  <c r="K49" i="3"/>
  <c r="I49" i="3"/>
  <c r="G49" i="3"/>
  <c r="E49" i="3"/>
  <c r="AD24" i="4"/>
  <c r="X24" i="4"/>
  <c r="V24" i="4"/>
  <c r="T24" i="4"/>
  <c r="R24" i="4"/>
  <c r="P24" i="4"/>
  <c r="L24" i="4"/>
  <c r="J24" i="4"/>
  <c r="H24" i="4"/>
  <c r="F24" i="4"/>
  <c r="D24" i="4"/>
  <c r="K38" i="3" l="1"/>
  <c r="I38" i="3"/>
  <c r="G38" i="3"/>
  <c r="E38" i="3"/>
  <c r="F50" i="6"/>
  <c r="F59" i="6"/>
  <c r="D50" i="6"/>
  <c r="D59" i="6"/>
  <c r="N23" i="5"/>
  <c r="P23" i="5" s="1"/>
  <c r="P13" i="5"/>
  <c r="P14" i="5"/>
  <c r="P15" i="5"/>
  <c r="P16" i="5"/>
  <c r="N18" i="5"/>
  <c r="P18" i="5" s="1"/>
  <c r="N17" i="5"/>
  <c r="P17" i="5" s="1"/>
  <c r="Z26" i="4"/>
  <c r="AB26" i="4" s="1"/>
  <c r="AF26" i="4" s="1"/>
  <c r="Z27" i="4"/>
  <c r="Z30" i="4"/>
  <c r="R31" i="4"/>
  <c r="Z31" i="4" s="1"/>
  <c r="N27" i="4"/>
  <c r="Z14" i="4"/>
  <c r="AB14" i="4" s="1"/>
  <c r="AF14" i="4" s="1"/>
  <c r="Z15" i="4"/>
  <c r="AB15" i="4" s="1"/>
  <c r="AF15" i="4" s="1"/>
  <c r="Z23" i="4"/>
  <c r="AB23" i="4" s="1"/>
  <c r="AF23" i="4" s="1"/>
  <c r="Z16" i="4"/>
  <c r="AB16" i="4" s="1"/>
  <c r="AF16" i="4" s="1"/>
  <c r="Z17" i="4"/>
  <c r="AB17" i="4" s="1"/>
  <c r="AF17" i="4" s="1"/>
  <c r="Z18" i="4"/>
  <c r="AB18" i="4" s="1"/>
  <c r="AF18" i="4" s="1"/>
  <c r="Z19" i="4"/>
  <c r="Z20" i="4"/>
  <c r="Z21" i="4"/>
  <c r="AB21" i="4" s="1"/>
  <c r="AF21" i="4" s="1"/>
  <c r="Z22" i="4"/>
  <c r="N20" i="4"/>
  <c r="N19" i="4"/>
  <c r="AB20" i="4" l="1"/>
  <c r="AF20" i="4" s="1"/>
  <c r="AB19" i="4"/>
  <c r="AF19" i="4" s="1"/>
  <c r="AB27" i="4"/>
  <c r="E26" i="3"/>
  <c r="D68" i="6"/>
  <c r="J71" i="6"/>
  <c r="H71" i="6"/>
  <c r="F71" i="6"/>
  <c r="D71" i="6"/>
  <c r="E38" i="1"/>
  <c r="K41" i="1"/>
  <c r="I41" i="1"/>
  <c r="G41" i="1"/>
  <c r="E41" i="1"/>
  <c r="X32" i="4"/>
  <c r="V32" i="4"/>
  <c r="T32" i="4"/>
  <c r="P32" i="4"/>
  <c r="E60" i="1"/>
  <c r="H50" i="6"/>
  <c r="G69" i="1" l="1"/>
  <c r="D32" i="4"/>
  <c r="E69" i="1" s="1"/>
  <c r="F32" i="4"/>
  <c r="E70" i="1" s="1"/>
  <c r="G70" i="1"/>
  <c r="H32" i="4"/>
  <c r="E71" i="1" s="1"/>
  <c r="G71" i="1"/>
  <c r="J32" i="4"/>
  <c r="E73" i="1" s="1"/>
  <c r="G73" i="1"/>
  <c r="G74" i="1"/>
  <c r="L32" i="4"/>
  <c r="E74" i="1" s="1"/>
  <c r="H59" i="6"/>
  <c r="D80" i="6"/>
  <c r="AF27" i="4"/>
  <c r="E29" i="1"/>
  <c r="K60" i="1" l="1"/>
  <c r="K52" i="1"/>
  <c r="K29" i="1"/>
  <c r="K20" i="1"/>
  <c r="I20" i="1"/>
  <c r="G20" i="1"/>
  <c r="E20" i="1"/>
  <c r="I29" i="1"/>
  <c r="G29" i="1"/>
  <c r="K26" i="3"/>
  <c r="I26" i="3"/>
  <c r="E15" i="3"/>
  <c r="E12" i="3"/>
  <c r="Z13" i="4"/>
  <c r="Z24" i="4" s="1"/>
  <c r="P21" i="5"/>
  <c r="D20" i="5"/>
  <c r="F20" i="5"/>
  <c r="H20" i="5"/>
  <c r="J20" i="5"/>
  <c r="L20" i="5"/>
  <c r="P12" i="5"/>
  <c r="J80" i="6"/>
  <c r="J59" i="6"/>
  <c r="J50" i="6"/>
  <c r="H80" i="6"/>
  <c r="H61" i="6"/>
  <c r="F80" i="6"/>
  <c r="D61" i="6"/>
  <c r="A66" i="6"/>
  <c r="Z25" i="4"/>
  <c r="AB25" i="4" s="1"/>
  <c r="AF25" i="4" s="1"/>
  <c r="G26" i="3"/>
  <c r="K15" i="3"/>
  <c r="I15" i="3"/>
  <c r="G15" i="3"/>
  <c r="K12" i="3"/>
  <c r="I12" i="3"/>
  <c r="G12" i="3"/>
  <c r="I60" i="1"/>
  <c r="G60" i="1"/>
  <c r="I52" i="1"/>
  <c r="G52" i="1"/>
  <c r="E52" i="1"/>
  <c r="A36" i="1"/>
  <c r="K74" i="1" l="1"/>
  <c r="L26" i="5"/>
  <c r="I74" i="1" s="1"/>
  <c r="K69" i="1"/>
  <c r="D26" i="5"/>
  <c r="I69" i="1" s="1"/>
  <c r="K73" i="1"/>
  <c r="J26" i="5"/>
  <c r="I73" i="1" s="1"/>
  <c r="H26" i="5"/>
  <c r="I71" i="1" s="1"/>
  <c r="K71" i="1"/>
  <c r="F26" i="5"/>
  <c r="I70" i="1" s="1"/>
  <c r="K70" i="1"/>
  <c r="G31" i="1"/>
  <c r="K62" i="1"/>
  <c r="K31" i="1"/>
  <c r="G62" i="1"/>
  <c r="G78" i="1"/>
  <c r="K16" i="3"/>
  <c r="K20" i="3" s="1"/>
  <c r="K27" i="3" s="1"/>
  <c r="K29" i="3" s="1"/>
  <c r="K39" i="3" s="1"/>
  <c r="R32" i="4"/>
  <c r="AB31" i="4"/>
  <c r="AF31" i="4" s="1"/>
  <c r="AB13" i="4"/>
  <c r="G16" i="3"/>
  <c r="G20" i="3" s="1"/>
  <c r="G27" i="3" s="1"/>
  <c r="G29" i="3" s="1"/>
  <c r="I16" i="3"/>
  <c r="I20" i="3" s="1"/>
  <c r="I27" i="3" s="1"/>
  <c r="I29" i="3" s="1"/>
  <c r="I42" i="3" s="1"/>
  <c r="E16" i="3"/>
  <c r="E20" i="3" s="1"/>
  <c r="I62" i="1"/>
  <c r="I31" i="1"/>
  <c r="E62" i="1"/>
  <c r="E31" i="1"/>
  <c r="AF13" i="4" l="1"/>
  <c r="Z32" i="4"/>
  <c r="E76" i="1" s="1"/>
  <c r="G76" i="1"/>
  <c r="I52" i="3"/>
  <c r="N25" i="5"/>
  <c r="E27" i="3"/>
  <c r="E29" i="3" s="1"/>
  <c r="E39" i="3" s="1"/>
  <c r="G42" i="3"/>
  <c r="G39" i="3"/>
  <c r="K42" i="3"/>
  <c r="J10" i="6"/>
  <c r="J32" i="6" s="1"/>
  <c r="J38" i="6" s="1"/>
  <c r="J60" i="6" s="1"/>
  <c r="J62" i="6" s="1"/>
  <c r="F10" i="6"/>
  <c r="F32" i="6" s="1"/>
  <c r="F38" i="6" s="1"/>
  <c r="F60" i="6" s="1"/>
  <c r="F62" i="6" s="1"/>
  <c r="H10" i="6"/>
  <c r="I39" i="3"/>
  <c r="I44" i="3"/>
  <c r="I48" i="3" l="1"/>
  <c r="I50" i="3" s="1"/>
  <c r="N22" i="4"/>
  <c r="G52" i="3"/>
  <c r="K52" i="3"/>
  <c r="N19" i="5"/>
  <c r="E42" i="3"/>
  <c r="D10" i="6"/>
  <c r="D32" i="6" s="1"/>
  <c r="D38" i="6" s="1"/>
  <c r="D60" i="6" s="1"/>
  <c r="D62" i="6" s="1"/>
  <c r="G44" i="3"/>
  <c r="G48" i="3" s="1"/>
  <c r="G50" i="3" s="1"/>
  <c r="H32" i="6"/>
  <c r="K44" i="3"/>
  <c r="K48" i="3" s="1"/>
  <c r="K50" i="3" s="1"/>
  <c r="AB22" i="4" l="1"/>
  <c r="N24" i="4"/>
  <c r="P19" i="5"/>
  <c r="P20" i="5" s="1"/>
  <c r="N20" i="5"/>
  <c r="N30" i="4"/>
  <c r="AB30" i="4" s="1"/>
  <c r="E52" i="3"/>
  <c r="E44" i="3"/>
  <c r="H38" i="6"/>
  <c r="H60" i="6" s="1"/>
  <c r="H62" i="6" s="1"/>
  <c r="P25" i="5"/>
  <c r="N32" i="4" l="1"/>
  <c r="AF22" i="4"/>
  <c r="AF24" i="4" s="1"/>
  <c r="AB24" i="4"/>
  <c r="AB32" i="4" s="1"/>
  <c r="AD30" i="4"/>
  <c r="E48" i="3"/>
  <c r="E50" i="3" s="1"/>
  <c r="N26" i="5"/>
  <c r="I75" i="1" s="1"/>
  <c r="I77" i="1" s="1"/>
  <c r="I79" i="1" s="1"/>
  <c r="I82" i="1" s="1"/>
  <c r="K75" i="1"/>
  <c r="K77" i="1" s="1"/>
  <c r="K79" i="1" s="1"/>
  <c r="K82" i="1" s="1"/>
  <c r="P26" i="5"/>
  <c r="E75" i="1" l="1"/>
  <c r="E77" i="1" s="1"/>
  <c r="G75" i="1"/>
  <c r="G77" i="1" s="1"/>
  <c r="G79" i="1" s="1"/>
  <c r="G82" i="1" s="1"/>
  <c r="AD32" i="4"/>
  <c r="E78" i="1" s="1"/>
  <c r="AF30" i="4"/>
  <c r="AF32" i="4" s="1"/>
  <c r="E79" i="1" l="1"/>
  <c r="E8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1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Reversal of appropriated retained earnings for treasury stock</t>
        </r>
      </text>
    </comment>
    <comment ref="A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โอนไปเป็นสำรองหุ้นทุนซื้อคืน</t>
        </r>
      </text>
    </comment>
    <comment ref="A2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โอนไปเป็นสำรองหุ้นทุนซื้อคืน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4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BS : Financial assets</t>
        </r>
      </text>
    </comment>
  </commentList>
</comments>
</file>

<file path=xl/sharedStrings.xml><?xml version="1.0" encoding="utf-8"?>
<sst xmlns="http://schemas.openxmlformats.org/spreadsheetml/2006/main" count="308" uniqueCount="223">
  <si>
    <t>BANGKOK LAND PUBLIC COMPANY LIMITED AND  SUBSIDIARIES</t>
  </si>
  <si>
    <t>STATEMENTS OF FINANCIAL POSITION</t>
  </si>
  <si>
    <t>Consolidated</t>
  </si>
  <si>
    <t>Separate</t>
  </si>
  <si>
    <t>financial statements</t>
  </si>
  <si>
    <t>2020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</si>
  <si>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</si>
  <si>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</si>
  <si>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</si>
  <si>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</si>
  <si>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</si>
  <si>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</si>
  <si>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</si>
  <si>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</si>
  <si>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Non-current assets</t>
  </si>
  <si>
    <t>Investments in subsidiaries</t>
  </si>
  <si>
    <t>Investment property</t>
  </si>
  <si>
    <t>Right-of-use assets</t>
  </si>
  <si>
    <t>Deferred tax assets</t>
  </si>
  <si>
    <t>Other non-current assets</t>
  </si>
  <si>
    <t>Total non-current assets</t>
  </si>
  <si>
    <t>TOTAL ASSETS</t>
  </si>
  <si>
    <t>BANGKOK LAND PUBLIC COMPANY LIMITED AND SUBSIDIARIES</t>
  </si>
  <si>
    <t>STATEMENTS OF FINANCIAL POSITION (CONT.)</t>
  </si>
  <si>
    <t>LIABILITIES AND  SHAREHOLDERS'  EQUITY</t>
  </si>
  <si>
    <t>Current liabilities</t>
  </si>
  <si>
    <t>Trade and other current payables</t>
  </si>
  <si>
    <t>Current portion of long-term liabilities</t>
  </si>
  <si>
    <t>Current provisions for employee benefit</t>
  </si>
  <si>
    <t>Current income tax payable</t>
  </si>
  <si>
    <t>Other current liabilities</t>
  </si>
  <si>
    <t>Total current liabilities</t>
  </si>
  <si>
    <t>Non-current liabilities</t>
  </si>
  <si>
    <t>Long-term loans</t>
  </si>
  <si>
    <t>Deferred tax liabilities</t>
  </si>
  <si>
    <t>Non-current provisions for employee benefit</t>
  </si>
  <si>
    <t>Other-non current liabilities</t>
  </si>
  <si>
    <t>Total non-current  liabilities</t>
  </si>
  <si>
    <t xml:space="preserve"> 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</si>
  <si>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</si>
  <si>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</si>
  <si>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</si>
  <si>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</si>
  <si>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</si>
  <si>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</si>
  <si>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</si>
  <si>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</si>
  <si>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</si>
  <si>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</si>
  <si>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</si>
  <si>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</si>
  <si>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</si>
  <si>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</si>
  <si>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</si>
  <si>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Non-controlling interests</t>
  </si>
  <si>
    <t>Total shareholders’ equity</t>
  </si>
  <si>
    <t xml:space="preserve">TOTAL LIABILITIES AND  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</si>
  <si>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</si>
  <si>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</si>
  <si>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</si>
  <si>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</si>
  <si>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</si>
  <si>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</si>
  <si>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</si>
  <si>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</si>
  <si>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 xml:space="preserve">Gross profit </t>
  </si>
  <si>
    <t>Dividend income</t>
  </si>
  <si>
    <t>Other revenues</t>
  </si>
  <si>
    <t>Profit before expenses</t>
  </si>
  <si>
    <t>Selling expenses</t>
  </si>
  <si>
    <t>Administrative expenses</t>
  </si>
  <si>
    <t>Finance costs</t>
  </si>
  <si>
    <t>Total expenses</t>
  </si>
  <si>
    <t>Profit (loss) before income tax expense</t>
  </si>
  <si>
    <t>Income tax expenses</t>
  </si>
  <si>
    <t>Other comprehensive income (expense)</t>
  </si>
  <si>
    <t>Components of other comprehensive income</t>
  </si>
  <si>
    <t>that will  be reclassified to profit or loss subsequentily</t>
  </si>
  <si>
    <t>Currency translation differences</t>
  </si>
  <si>
    <t>that will not be reclassified to profit or loss subsequently</t>
  </si>
  <si>
    <t>Depreciation on surplus on revaluation of assets</t>
  </si>
  <si>
    <t>Profit (loss) attributable to:</t>
  </si>
  <si>
    <t>Owners of the  parent</t>
  </si>
  <si>
    <t>attributable to:</t>
  </si>
  <si>
    <t>Owners of the parent</t>
  </si>
  <si>
    <t>Earnings (loss) per share</t>
  </si>
  <si>
    <t>Basic earnings (loss) per share (Baht)</t>
  </si>
  <si>
    <t>STATEMENTS OF CHANGES IN SHAREHOLDERS' EQUITY</t>
  </si>
  <si>
    <t>Consolidated financial statements</t>
  </si>
  <si>
    <t xml:space="preserve">Retained earnings </t>
  </si>
  <si>
    <t xml:space="preserve">Issued and 
paid-up 
share capital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</si>
  <si>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</si>
  <si>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</si>
  <si>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</si>
  <si>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</si>
  <si>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</si>
  <si>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</si>
  <si>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Gains (losses) on remeasurements of defined benefit plans</t>
  </si>
  <si>
    <t>Total other components of shareholders’ equity</t>
  </si>
  <si>
    <t>Non-controlling  interests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</si>
  <si>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</si>
  <si>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</si>
  <si>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</si>
  <si>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</si>
  <si>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</si>
  <si>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</si>
  <si>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</si>
  <si>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</si>
  <si>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</si>
  <si>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</si>
  <si>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t>Balance as at April 1, 2019</t>
  </si>
  <si>
    <t>Transfered to retained earnings</t>
  </si>
  <si>
    <t xml:space="preserve">BANGKOK LAND PUBLIC COMPANY LIMITED AND SUBSIDIARIES </t>
  </si>
  <si>
    <r>
      <t>STATEMENTS OF CHANGES IN SHAREHOLDERS' EQUITY</t>
    </r>
    <r>
      <rPr>
        <sz val="12"/>
        <rFont val="Angsana New"/>
        <family val="1"/>
      </rPr>
      <t/>
    </r>
  </si>
  <si>
    <t>Separate financial statements</t>
  </si>
  <si>
    <t xml:space="preserve">Total </t>
  </si>
  <si>
    <t xml:space="preserve">Issued and paid-up share capital </t>
  </si>
  <si>
    <t>ยังไม่ได้จัดสรร</t>
  </si>
  <si>
    <t xml:space="preserve">Dividends payment </t>
  </si>
  <si>
    <t xml:space="preserve">STATEMENTS OF CASH FLOWS </t>
  </si>
  <si>
    <t>CASH FLOWS FROM OPERATING ACTIVITIES</t>
  </si>
  <si>
    <t xml:space="preserve">Net adjustments to reconcile profit (loss) before income tax expense </t>
  </si>
  <si>
    <t>to cash provided by (used in) operating activities:</t>
  </si>
  <si>
    <t>Interest expense</t>
  </si>
  <si>
    <t>Interest income</t>
  </si>
  <si>
    <t>Other current assets (increase) decrease</t>
  </si>
  <si>
    <t>Trade and other current payables increase (decrease)</t>
  </si>
  <si>
    <t>Non-other current liabilities decrease</t>
  </si>
  <si>
    <t>Depreciation and amortization</t>
  </si>
  <si>
    <t xml:space="preserve">     changes in operating assets and liabilities</t>
  </si>
  <si>
    <t>Provisions for employee benefit</t>
  </si>
  <si>
    <t>Gains on revaluation of investment property</t>
  </si>
  <si>
    <t>Total adjusments to reconcile profit before income tax</t>
  </si>
  <si>
    <t>to net cash provided by operating activities</t>
  </si>
  <si>
    <t>Income tax paid</t>
  </si>
  <si>
    <t>Cash paid for employee benefits</t>
  </si>
  <si>
    <t>CASH FLOWS FROM INVESTING ACTIVITIES</t>
  </si>
  <si>
    <t>Interest income received</t>
  </si>
  <si>
    <t>Proceeds from dividend income</t>
  </si>
  <si>
    <t>Increase in short-term loans and receivable to related parties</t>
  </si>
  <si>
    <t>Cash paid for purchase of fixed assets</t>
  </si>
  <si>
    <t>Cash paid for purchase of investment property</t>
  </si>
  <si>
    <t>Net cash provied by (used in) investing activities</t>
  </si>
  <si>
    <t>CASH FLOWS FROM FINANCING ACTIVITIES</t>
  </si>
  <si>
    <t>Cash paid for treasury stock</t>
  </si>
  <si>
    <t>Cash paid for long - term loans</t>
  </si>
  <si>
    <t>Dividend payment of subsidiaries</t>
  </si>
  <si>
    <t xml:space="preserve">Dividend payment </t>
  </si>
  <si>
    <t>Cash paid for  lease liabilities</t>
  </si>
  <si>
    <t>Net cash used in financing activities</t>
  </si>
  <si>
    <t>Net increase (decrease) in cash and cash equivalents</t>
  </si>
  <si>
    <t>STATEMENTS OF CASH FLOWS (CONT.)</t>
  </si>
  <si>
    <t>Supplemental Disclosures of Cash Flows Information:</t>
  </si>
  <si>
    <t>1.  Cash and cash equivalents comprised of :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</si>
  <si>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</si>
  <si>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</si>
  <si>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</si>
  <si>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</si>
  <si>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</si>
  <si>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</si>
  <si>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</si>
  <si>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</si>
  <si>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Loss on pending lawsuit</t>
  </si>
  <si>
    <t>Provision for loss on pending lawsuits</t>
  </si>
  <si>
    <t>Reversal of appropriated retained earnings for treasury stock</t>
  </si>
  <si>
    <t>Reduction of paid-up share capital by writing off treasury stock</t>
  </si>
  <si>
    <t>Dividends payment</t>
  </si>
  <si>
    <t>Inventories decrease</t>
  </si>
  <si>
    <t>Net cash provided by operating activities</t>
  </si>
  <si>
    <t>AS AT MARCH 31, 2021</t>
  </si>
  <si>
    <t>2021</t>
  </si>
  <si>
    <t>FOR THE YEAR ENDED MARCH 31, 2021</t>
  </si>
  <si>
    <t>(Unit : Baht)</t>
  </si>
  <si>
    <t>Gain on revaluation of investment property</t>
  </si>
  <si>
    <t>Management benefit</t>
  </si>
  <si>
    <t>Profit (loss) for the year</t>
  </si>
  <si>
    <t>Total comprehensive income (expense) for the year</t>
  </si>
  <si>
    <t>(2020 : 17,374 million shares)</t>
  </si>
  <si>
    <t>Total equity attributable to owner's of 
the parent</t>
  </si>
  <si>
    <t>Comprehensive expense for the year</t>
  </si>
  <si>
    <t>Balance as at March 31, 2020</t>
  </si>
  <si>
    <t>Comprehensive income for the year</t>
  </si>
  <si>
    <t>Balance as at March 31, 2021</t>
  </si>
  <si>
    <t>Appropriated for treasury stock reserve</t>
  </si>
  <si>
    <t xml:space="preserve">Appropriated for treasury stock reserve </t>
  </si>
  <si>
    <t>Give on debt forgiveness  from subsidiary</t>
  </si>
  <si>
    <t>Cash and cash equivalents at beginning of the year</t>
  </si>
  <si>
    <t>Cash and cash equivalents at ending of the year</t>
  </si>
  <si>
    <t>2.  Non-cash transactions</t>
  </si>
  <si>
    <t>Transfer real estate development cost to property, plant and equipmen</t>
  </si>
  <si>
    <t>Receivable from capital reduction in a subsidiary</t>
  </si>
  <si>
    <t>Dividend receivable in a subsidiary</t>
  </si>
  <si>
    <t>Other comprehensive income (expense) for the year - net of tax</t>
  </si>
  <si>
    <t>Payable for treasury stock</t>
  </si>
  <si>
    <t>Transfered to treasury stock reserve</t>
  </si>
  <si>
    <t>6.2, 8</t>
  </si>
  <si>
    <t>(2021 : 17,365 million shares)</t>
  </si>
  <si>
    <t>10</t>
  </si>
  <si>
    <t>6.5, 14</t>
  </si>
  <si>
    <t>6.6, 16</t>
  </si>
  <si>
    <t>6.7, 18</t>
  </si>
  <si>
    <t>6.5, 21</t>
  </si>
  <si>
    <t>20</t>
  </si>
  <si>
    <t>Current investments</t>
  </si>
  <si>
    <t>Gains on revaluation of employee benefit</t>
  </si>
  <si>
    <t>Amortization of withholding tax</t>
  </si>
  <si>
    <t>Trade and other current receivables - net</t>
  </si>
  <si>
    <t>Short-term loans to related parties - net</t>
  </si>
  <si>
    <t>Other current financial assets</t>
  </si>
  <si>
    <t>Property, plant and equipment - net</t>
  </si>
  <si>
    <t>Trade and other current receivables decrease</t>
  </si>
  <si>
    <t>Other current liabilities increase (decrease)</t>
  </si>
  <si>
    <t>Expected credit loss</t>
  </si>
  <si>
    <t>Increase in current investments</t>
  </si>
  <si>
    <t>Decrease in  other current financial assets</t>
  </si>
  <si>
    <t xml:space="preserve">Gain on disposal of fixed assets  </t>
  </si>
  <si>
    <t>Lease liabilities, net of current portion</t>
  </si>
  <si>
    <t>32(C)</t>
  </si>
  <si>
    <t>Other non-current assets increase</t>
  </si>
  <si>
    <t>Gains on disposal of investment property</t>
  </si>
  <si>
    <t>Net cash provided by (used in) operating activities</t>
  </si>
  <si>
    <t>Proceeds from disposal of assets</t>
  </si>
  <si>
    <t>Proceeds from disposal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</si>
</sst>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#,##0\ ;\(#,##0\)"/>
    <numFmt numFmtId="195" formatCode="\t&quot;฿&quot;#,##0_);\(\t&quot;฿&quot;#,##0\)"/>
    <numFmt numFmtId="196" formatCode="_-* #,##0.00\ _F_-;\-* #,##0.00\ _F_-;_-* &quot;-&quot;??\ _F_-;_-@_-"/>
    <numFmt numFmtId="197" formatCode="0.00000000000"/>
    <numFmt numFmtId="198" formatCode="mmmm\,yy;@"/>
    <numFmt numFmtId="199" formatCode="\$#,##0.00;\(\$#,##0.00\)"/>
    <numFmt numFmtId="200" formatCode="\$#,##0;\(\$#,##0\)"/>
    <numFmt numFmtId="201" formatCode="_-[$€-2]* #,##0.00_-;\-[$€-2]* #,##0.00_-;_-[$€-2]* &quot;-&quot;??_-"/>
    <numFmt numFmtId="202" formatCode="0.00_)"/>
    <numFmt numFmtId="203" formatCode="0%_);\(0%\)"/>
    <numFmt numFmtId="204" formatCode="_(* #,##0_);_(* \(#,##0\);_(* &quot;-&quot;??_);_(@_)"/>
  </numFmts>
  <fonts count="2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4">
    <xf numFmtId="0" fontId="0" fillId="0" borderId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4" fillId="0" borderId="0"/>
    <xf numFmtId="39" fontId="8" fillId="0" borderId="0"/>
    <xf numFmtId="0" fontId="6" fillId="0" borderId="0"/>
    <xf numFmtId="0" fontId="11" fillId="0" borderId="0"/>
    <xf numFmtId="196" fontId="12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9" fontId="12" fillId="0" borderId="0"/>
    <xf numFmtId="199" fontId="12" fillId="0" borderId="0"/>
    <xf numFmtId="0" fontId="14" fillId="0" borderId="0" applyProtection="0"/>
    <xf numFmtId="200" fontId="12" fillId="0" borderId="0"/>
    <xf numFmtId="201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202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40" fontId="4" fillId="0" borderId="0"/>
    <xf numFmtId="40" fontId="4" fillId="0" borderId="0"/>
    <xf numFmtId="0" fontId="22" fillId="0" borderId="0">
      <alignment vertical="top"/>
    </xf>
    <xf numFmtId="0" fontId="1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4" fillId="0" borderId="0" applyFont="0" applyFill="0" applyBorder="0" applyAlignment="0" applyProtection="0"/>
    <xf numFmtId="14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40" fontId="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6" fillId="0" borderId="0"/>
  </cellStyleXfs>
  <cellXfs count="303">
    <xf numFmtId="0" fontId="0" fillId="0" borderId="0" xfId="0"/>
    <xf numFmtId="43" fontId="3" fillId="0" borderId="0" xfId="2" applyFont="1" applyFill="1" applyAlignment="1" applyProtection="1">
      <alignment vertical="center"/>
      <protection locked="0"/>
    </xf>
    <xf numFmtId="0" fontId="5" fillId="0" borderId="0" xfId="3" applyFont="1" applyProtection="1">
      <protection locked="0"/>
    </xf>
    <xf numFmtId="188" fontId="5" fillId="0" borderId="0" xfId="3" applyNumberFormat="1" applyFont="1" applyAlignment="1" applyProtection="1">
      <alignment vertical="center"/>
      <protection locked="0"/>
    </xf>
    <xf numFmtId="0" fontId="5" fillId="0" borderId="0" xfId="3" applyFont="1" applyAlignment="1" applyProtection="1">
      <alignment vertical="center"/>
      <protection locked="0"/>
    </xf>
    <xf numFmtId="189" fontId="5" fillId="0" borderId="0" xfId="2" applyNumberFormat="1" applyFont="1" applyFill="1" applyAlignment="1" applyProtection="1">
      <alignment vertical="center"/>
      <protection locked="0"/>
    </xf>
    <xf numFmtId="189" fontId="5" fillId="0" borderId="0" xfId="2" applyNumberFormat="1" applyFont="1" applyFill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43" fontId="3" fillId="0" borderId="0" xfId="2" applyFont="1" applyFill="1" applyAlignment="1" applyProtection="1">
      <alignment horizontal="left" vertical="center"/>
      <protection locked="0"/>
    </xf>
    <xf numFmtId="43" fontId="3" fillId="0" borderId="1" xfId="2" applyFont="1" applyFill="1" applyBorder="1" applyAlignment="1">
      <alignment vertical="center"/>
    </xf>
    <xf numFmtId="43" fontId="3" fillId="0" borderId="1" xfId="2" applyFont="1" applyFill="1" applyBorder="1" applyAlignment="1" applyProtection="1">
      <alignment horizontal="left"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189" fontId="5" fillId="0" borderId="1" xfId="2" applyNumberFormat="1" applyFont="1" applyFill="1" applyBorder="1" applyAlignment="1" applyProtection="1">
      <alignment vertical="center"/>
      <protection locked="0"/>
    </xf>
    <xf numFmtId="189" fontId="5" fillId="0" borderId="1" xfId="2" applyNumberFormat="1" applyFont="1" applyFill="1" applyBorder="1" applyAlignment="1" applyProtection="1">
      <alignment horizontal="center" vertical="center"/>
      <protection locked="0"/>
    </xf>
    <xf numFmtId="189" fontId="5" fillId="0" borderId="1" xfId="2" applyNumberFormat="1" applyFont="1" applyFill="1" applyBorder="1" applyAlignment="1" applyProtection="1">
      <alignment horizontal="right" vertical="center"/>
      <protection locked="0"/>
    </xf>
    <xf numFmtId="190" fontId="5" fillId="0" borderId="0" xfId="0" applyNumberFormat="1" applyFont="1" applyProtection="1">
      <protection locked="0"/>
    </xf>
    <xf numFmtId="190" fontId="5" fillId="0" borderId="0" xfId="0" applyNumberFormat="1" applyFont="1" applyAlignment="1" applyProtection="1">
      <alignment vertical="center"/>
      <protection locked="0"/>
    </xf>
    <xf numFmtId="190" fontId="5" fillId="0" borderId="0" xfId="2" applyNumberFormat="1" applyFont="1" applyFill="1" applyBorder="1" applyAlignment="1" applyProtection="1">
      <alignment horizontal="right" vertical="center"/>
      <protection locked="0"/>
    </xf>
    <xf numFmtId="189" fontId="5" fillId="0" borderId="0" xfId="0" applyNumberFormat="1" applyFont="1" applyAlignment="1">
      <alignment horizontal="right" vertical="center"/>
    </xf>
    <xf numFmtId="49" fontId="5" fillId="0" borderId="1" xfId="0" quotePrefix="1" applyNumberFormat="1" applyFont="1" applyBorder="1" applyAlignment="1">
      <alignment horizontal="center" vertical="center"/>
    </xf>
    <xf numFmtId="188" fontId="5" fillId="0" borderId="0" xfId="0" applyNumberFormat="1" applyFont="1" applyProtection="1">
      <protection locked="0"/>
    </xf>
    <xf numFmtId="188" fontId="5" fillId="0" borderId="0" xfId="0" applyNumberFormat="1" applyFont="1" applyAlignment="1" applyProtection="1">
      <alignment vertical="center"/>
      <protection locked="0"/>
    </xf>
    <xf numFmtId="49" fontId="3" fillId="0" borderId="0" xfId="4" applyNumberFormat="1" applyFont="1" applyFill="1" applyBorder="1" applyAlignment="1">
      <alignment horizontal="center" vertical="center"/>
    </xf>
    <xf numFmtId="188" fontId="3" fillId="0" borderId="0" xfId="0" applyNumberFormat="1" applyFont="1" applyAlignment="1" applyProtection="1">
      <alignment vertical="center"/>
      <protection locked="0"/>
    </xf>
    <xf numFmtId="188" fontId="5" fillId="0" borderId="0" xfId="2" applyNumberFormat="1" applyFont="1" applyFill="1" applyAlignment="1" applyProtection="1">
      <alignment horizontal="right" vertical="center"/>
      <protection locked="0"/>
    </xf>
    <xf numFmtId="43" fontId="5" fillId="0" borderId="0" xfId="2" applyFont="1" applyFill="1" applyAlignment="1" applyProtection="1">
      <alignment vertical="center"/>
      <protection locked="0"/>
    </xf>
    <xf numFmtId="43" fontId="5" fillId="0" borderId="0" xfId="2" applyFont="1" applyFill="1" applyAlignment="1" applyProtection="1">
      <alignment horizontal="center" vertical="center"/>
      <protection locked="0"/>
    </xf>
    <xf numFmtId="43" fontId="5" fillId="0" borderId="0" xfId="2" applyFont="1" applyFill="1" applyAlignment="1" applyProtection="1">
      <alignment horizontal="right" vertical="center"/>
      <protection locked="0"/>
    </xf>
    <xf numFmtId="43" fontId="5" fillId="0" borderId="0" xfId="2" applyFont="1" applyFill="1" applyBorder="1" applyAlignment="1" applyProtection="1">
      <alignment horizontal="right" vertical="center"/>
      <protection locked="0"/>
    </xf>
    <xf numFmtId="188" fontId="5" fillId="0" borderId="0" xfId="2" applyNumberFormat="1" applyFont="1" applyFill="1" applyAlignment="1" applyProtection="1">
      <alignment vertical="center"/>
      <protection locked="0"/>
    </xf>
    <xf numFmtId="191" fontId="5" fillId="0" borderId="0" xfId="2" applyNumberFormat="1" applyFont="1" applyFill="1" applyBorder="1" applyAlignment="1" applyProtection="1">
      <alignment horizontal="right" vertical="center"/>
      <protection locked="0"/>
    </xf>
    <xf numFmtId="0" fontId="5" fillId="0" borderId="0" xfId="2" applyNumberFormat="1" applyFont="1" applyFill="1" applyAlignment="1" applyProtection="1">
      <alignment horizontal="center" vertical="center"/>
      <protection locked="0"/>
    </xf>
    <xf numFmtId="49" fontId="5" fillId="0" borderId="0" xfId="2" applyNumberFormat="1" applyFont="1" applyFill="1" applyAlignment="1" applyProtection="1">
      <alignment horizontal="center" vertical="center"/>
      <protection locked="0"/>
    </xf>
    <xf numFmtId="0" fontId="5" fillId="0" borderId="0" xfId="5" applyFont="1" applyAlignment="1">
      <alignment vertical="center"/>
    </xf>
    <xf numFmtId="188" fontId="5" fillId="0" borderId="1" xfId="2" applyNumberFormat="1" applyFont="1" applyFill="1" applyBorder="1" applyAlignment="1" applyProtection="1">
      <alignment vertical="center"/>
      <protection locked="0"/>
    </xf>
    <xf numFmtId="188" fontId="5" fillId="0" borderId="3" xfId="2" applyNumberFormat="1" applyFont="1" applyFill="1" applyBorder="1" applyAlignment="1" applyProtection="1">
      <alignment vertical="center"/>
      <protection locked="0"/>
    </xf>
    <xf numFmtId="43" fontId="5" fillId="0" borderId="0" xfId="2" applyFont="1" applyFill="1" applyProtection="1">
      <protection locked="0"/>
    </xf>
    <xf numFmtId="191" fontId="5" fillId="0" borderId="0" xfId="2" applyNumberFormat="1" applyFont="1" applyFill="1" applyBorder="1" applyAlignment="1">
      <alignment horizontal="right" vertical="center"/>
    </xf>
    <xf numFmtId="191" fontId="5" fillId="0" borderId="0" xfId="2" applyNumberFormat="1" applyFont="1" applyFill="1" applyAlignment="1">
      <alignment horizontal="right" vertical="center"/>
    </xf>
    <xf numFmtId="191" fontId="5" fillId="0" borderId="0" xfId="2" applyNumberFormat="1" applyFont="1" applyFill="1" applyAlignment="1" applyProtection="1">
      <alignment horizontal="right" vertical="center"/>
      <protection locked="0"/>
    </xf>
    <xf numFmtId="43" fontId="5" fillId="0" borderId="0" xfId="2" applyFont="1" applyFill="1" applyAlignment="1" applyProtection="1">
      <alignment horizontal="left" vertical="center"/>
      <protection locked="0"/>
    </xf>
    <xf numFmtId="188" fontId="5" fillId="0" borderId="4" xfId="2" applyNumberFormat="1" applyFont="1" applyFill="1" applyBorder="1" applyAlignment="1" applyProtection="1">
      <alignment vertical="center"/>
      <protection locked="0"/>
    </xf>
    <xf numFmtId="43" fontId="5" fillId="0" borderId="0" xfId="2" applyFont="1" applyFill="1" applyBorder="1" applyAlignment="1" applyProtection="1">
      <alignment vertical="center"/>
      <protection locked="0"/>
    </xf>
    <xf numFmtId="43" fontId="3" fillId="0" borderId="0" xfId="2" applyFont="1" applyFill="1" applyBorder="1" applyAlignment="1" applyProtection="1">
      <alignment horizontal="left" vertical="center"/>
      <protection locked="0"/>
    </xf>
    <xf numFmtId="43" fontId="3" fillId="0" borderId="0" xfId="2" applyFont="1" applyFill="1" applyAlignment="1">
      <alignment vertical="center"/>
    </xf>
    <xf numFmtId="49" fontId="5" fillId="0" borderId="0" xfId="2" applyNumberFormat="1" applyFont="1" applyFill="1" applyBorder="1" applyAlignment="1" applyProtection="1">
      <alignment horizontal="center" vertical="center"/>
      <protection locked="0"/>
    </xf>
    <xf numFmtId="43" fontId="5" fillId="0" borderId="0" xfId="2" applyFont="1" applyFill="1" applyBorder="1" applyAlignment="1">
      <alignment horizontal="right" vertical="center"/>
    </xf>
    <xf numFmtId="43" fontId="5" fillId="0" borderId="0" xfId="2" applyFont="1" applyFill="1" applyBorder="1" applyAlignment="1">
      <alignment horizontal="center" vertical="center"/>
    </xf>
    <xf numFmtId="43" fontId="5" fillId="0" borderId="0" xfId="2" applyFont="1" applyFill="1" applyBorder="1" applyAlignment="1" applyProtection="1">
      <alignment horizontal="center" vertical="center"/>
      <protection locked="0"/>
    </xf>
    <xf numFmtId="43" fontId="5" fillId="0" borderId="0" xfId="2" applyFont="1" applyFill="1" applyAlignment="1">
      <alignment horizontal="right" vertical="center"/>
    </xf>
    <xf numFmtId="191" fontId="5" fillId="0" borderId="0" xfId="2" applyNumberFormat="1" applyFont="1" applyFill="1" applyBorder="1" applyProtection="1">
      <protection locked="0"/>
    </xf>
    <xf numFmtId="191" fontId="5" fillId="0" borderId="3" xfId="2" applyNumberFormat="1" applyFont="1" applyFill="1" applyBorder="1" applyAlignment="1" applyProtection="1">
      <alignment vertical="center"/>
      <protection locked="0"/>
    </xf>
    <xf numFmtId="188" fontId="5" fillId="0" borderId="0" xfId="2" applyNumberFormat="1" applyFont="1" applyFill="1" applyBorder="1" applyAlignment="1" applyProtection="1">
      <alignment horizontal="right" vertical="center"/>
      <protection locked="0"/>
    </xf>
    <xf numFmtId="190" fontId="5" fillId="0" borderId="0" xfId="2" applyNumberFormat="1" applyFont="1" applyFill="1" applyAlignment="1" applyProtection="1">
      <alignment horizontal="right" vertical="center"/>
      <protection locked="0"/>
    </xf>
    <xf numFmtId="190" fontId="5" fillId="0" borderId="0" xfId="3" applyNumberFormat="1" applyFont="1" applyAlignment="1" applyProtection="1">
      <alignment horizontal="left" vertical="center"/>
      <protection locked="0"/>
    </xf>
    <xf numFmtId="190" fontId="5" fillId="0" borderId="0" xfId="2" applyNumberFormat="1" applyFont="1" applyFill="1" applyProtection="1">
      <protection locked="0"/>
    </xf>
    <xf numFmtId="189" fontId="5" fillId="0" borderId="0" xfId="2" applyNumberFormat="1" applyFont="1" applyFill="1" applyAlignment="1" applyProtection="1">
      <alignment horizontal="right" vertical="center"/>
      <protection locked="0"/>
    </xf>
    <xf numFmtId="188" fontId="5" fillId="0" borderId="0" xfId="2" applyNumberFormat="1" applyFont="1" applyFill="1" applyBorder="1" applyAlignment="1">
      <alignment horizontal="right" vertical="center"/>
    </xf>
    <xf numFmtId="189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188" fontId="5" fillId="0" borderId="4" xfId="2" applyNumberFormat="1" applyFont="1" applyFill="1" applyBorder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91" fontId="5" fillId="0" borderId="0" xfId="1" applyNumberFormat="1" applyFont="1" applyFill="1" applyAlignment="1" applyProtection="1">
      <alignment horizontal="right" vertical="center"/>
      <protection locked="0"/>
    </xf>
    <xf numFmtId="187" fontId="5" fillId="0" borderId="0" xfId="1" applyFont="1" applyFill="1" applyAlignment="1" applyProtection="1">
      <alignment horizontal="right" vertical="center"/>
      <protection locked="0"/>
    </xf>
    <xf numFmtId="187" fontId="5" fillId="0" borderId="0" xfId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88" fontId="5" fillId="0" borderId="0" xfId="0" applyNumberFormat="1" applyFont="1" applyAlignment="1">
      <alignment horizontal="right" vertical="center"/>
    </xf>
    <xf numFmtId="188" fontId="5" fillId="0" borderId="3" xfId="2" applyNumberFormat="1" applyFont="1" applyFill="1" applyBorder="1" applyAlignment="1">
      <alignment vertical="center"/>
    </xf>
    <xf numFmtId="0" fontId="3" fillId="0" borderId="0" xfId="6" applyFont="1"/>
    <xf numFmtId="0" fontId="5" fillId="0" borderId="0" xfId="6" applyFont="1"/>
    <xf numFmtId="0" fontId="5" fillId="0" borderId="0" xfId="0" applyFont="1"/>
    <xf numFmtId="0" fontId="5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8" applyFont="1" applyAlignment="1">
      <alignment vertical="center"/>
    </xf>
    <xf numFmtId="188" fontId="5" fillId="0" borderId="5" xfId="2" applyNumberFormat="1" applyFont="1" applyFill="1" applyBorder="1" applyAlignment="1" applyProtection="1">
      <alignment vertical="center"/>
      <protection locked="0"/>
    </xf>
    <xf numFmtId="188" fontId="5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3" applyFont="1" applyAlignment="1">
      <alignment vertical="center"/>
    </xf>
    <xf numFmtId="0" fontId="3" fillId="0" borderId="0" xfId="3" applyFont="1" applyAlignment="1" applyProtection="1">
      <alignment vertical="center"/>
      <protection locked="0"/>
    </xf>
    <xf numFmtId="0" fontId="5" fillId="0" borderId="0" xfId="3" applyFont="1" applyAlignment="1">
      <alignment vertical="center"/>
    </xf>
    <xf numFmtId="187" fontId="5" fillId="0" borderId="0" xfId="1" applyFont="1" applyFill="1" applyBorder="1" applyAlignment="1" applyProtection="1">
      <alignment vertical="center"/>
      <protection locked="0"/>
    </xf>
    <xf numFmtId="0" fontId="5" fillId="0" borderId="0" xfId="9" applyFont="1" applyAlignment="1">
      <alignment vertical="center"/>
    </xf>
    <xf numFmtId="0" fontId="7" fillId="0" borderId="0" xfId="0" applyFont="1" applyAlignment="1">
      <alignment vertical="center"/>
    </xf>
    <xf numFmtId="192" fontId="5" fillId="0" borderId="4" xfId="2" applyNumberFormat="1" applyFont="1" applyFill="1" applyBorder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189" fontId="5" fillId="0" borderId="0" xfId="10" applyNumberFormat="1" applyFont="1" applyAlignment="1" applyProtection="1">
      <alignment vertical="center"/>
      <protection locked="0"/>
    </xf>
    <xf numFmtId="0" fontId="5" fillId="0" borderId="0" xfId="10" applyFont="1" applyProtection="1">
      <protection locked="0"/>
    </xf>
    <xf numFmtId="0" fontId="3" fillId="0" borderId="1" xfId="10" applyFont="1" applyBorder="1" applyAlignment="1" applyProtection="1">
      <alignment horizontal="left" vertical="center"/>
      <protection locked="0"/>
    </xf>
    <xf numFmtId="0" fontId="5" fillId="0" borderId="0" xfId="10" applyFont="1" applyAlignment="1" applyProtection="1">
      <alignment vertical="center"/>
      <protection locked="0"/>
    </xf>
    <xf numFmtId="0" fontId="5" fillId="0" borderId="0" xfId="10" applyFont="1" applyAlignment="1" applyProtection="1">
      <alignment horizontal="center" vertical="center"/>
      <protection locked="0"/>
    </xf>
    <xf numFmtId="189" fontId="5" fillId="0" borderId="0" xfId="10" applyNumberFormat="1" applyFont="1" applyAlignment="1" applyProtection="1">
      <alignment horizontal="center" vertical="center"/>
      <protection locked="0"/>
    </xf>
    <xf numFmtId="189" fontId="5" fillId="0" borderId="0" xfId="10" applyNumberFormat="1" applyFont="1" applyAlignment="1" applyProtection="1">
      <alignment horizontal="right" vertical="center"/>
      <protection locked="0"/>
    </xf>
    <xf numFmtId="0" fontId="5" fillId="0" borderId="0" xfId="3" applyFont="1" applyAlignment="1" applyProtection="1">
      <alignment horizontal="right" vertical="center"/>
      <protection locked="0"/>
    </xf>
    <xf numFmtId="0" fontId="3" fillId="0" borderId="0" xfId="10" applyFont="1" applyAlignment="1" applyProtection="1">
      <alignment vertical="center"/>
      <protection locked="0"/>
    </xf>
    <xf numFmtId="188" fontId="5" fillId="0" borderId="0" xfId="10" applyNumberFormat="1" applyFont="1" applyAlignment="1" applyProtection="1">
      <alignment horizontal="right" vertical="center"/>
      <protection locked="0"/>
    </xf>
    <xf numFmtId="188" fontId="5" fillId="0" borderId="0" xfId="10" applyNumberFormat="1" applyFont="1" applyProtection="1">
      <protection locked="0"/>
    </xf>
    <xf numFmtId="188" fontId="5" fillId="0" borderId="0" xfId="10" applyNumberFormat="1" applyFont="1" applyAlignment="1">
      <alignment horizontal="right" vertical="center"/>
    </xf>
    <xf numFmtId="188" fontId="5" fillId="0" borderId="5" xfId="10" applyNumberFormat="1" applyFont="1" applyBorder="1" applyAlignment="1" applyProtection="1">
      <alignment horizontal="right" vertical="center"/>
      <protection locked="0"/>
    </xf>
    <xf numFmtId="193" fontId="3" fillId="0" borderId="0" xfId="10" applyNumberFormat="1" applyFont="1" applyAlignment="1" applyProtection="1">
      <alignment horizontal="left" vertical="center"/>
      <protection locked="0"/>
    </xf>
    <xf numFmtId="0" fontId="3" fillId="0" borderId="1" xfId="3" applyFont="1" applyBorder="1" applyAlignment="1" applyProtection="1">
      <alignment vertical="center"/>
      <protection locked="0"/>
    </xf>
    <xf numFmtId="193" fontId="3" fillId="0" borderId="1" xfId="10" applyNumberFormat="1" applyFont="1" applyBorder="1" applyAlignment="1" applyProtection="1">
      <alignment horizontal="left" vertical="center"/>
      <protection locked="0"/>
    </xf>
    <xf numFmtId="193" fontId="5" fillId="0" borderId="0" xfId="10" applyNumberFormat="1" applyFont="1" applyAlignment="1" applyProtection="1">
      <alignment vertical="center"/>
      <protection locked="0"/>
    </xf>
    <xf numFmtId="193" fontId="5" fillId="0" borderId="0" xfId="10" applyNumberFormat="1" applyFont="1" applyAlignment="1" applyProtection="1">
      <alignment horizontal="center" vertical="center"/>
      <protection locked="0"/>
    </xf>
    <xf numFmtId="193" fontId="5" fillId="0" borderId="0" xfId="10" applyNumberFormat="1" applyFont="1" applyAlignment="1" applyProtection="1">
      <alignment horizontal="right" vertical="center"/>
      <protection locked="0"/>
    </xf>
    <xf numFmtId="193" fontId="3" fillId="0" borderId="0" xfId="10" applyNumberFormat="1" applyFont="1" applyAlignment="1" applyProtection="1">
      <alignment horizontal="center"/>
      <protection locked="0"/>
    </xf>
    <xf numFmtId="189" fontId="3" fillId="0" borderId="0" xfId="10" applyNumberFormat="1" applyFont="1" applyAlignment="1" applyProtection="1">
      <alignment horizontal="center"/>
      <protection locked="0"/>
    </xf>
    <xf numFmtId="189" fontId="3" fillId="0" borderId="0" xfId="10" applyNumberFormat="1" applyFont="1" applyAlignment="1" applyProtection="1">
      <alignment horizontal="center" vertical="center"/>
      <protection locked="0"/>
    </xf>
    <xf numFmtId="193" fontId="5" fillId="0" borderId="0" xfId="3" applyNumberFormat="1" applyFont="1" applyAlignment="1" applyProtection="1">
      <alignment horizontal="center" wrapText="1"/>
      <protection locked="0"/>
    </xf>
    <xf numFmtId="193" fontId="5" fillId="0" borderId="0" xfId="10" applyNumberFormat="1" applyFont="1" applyAlignment="1" applyProtection="1">
      <alignment horizontal="center"/>
      <protection locked="0"/>
    </xf>
    <xf numFmtId="0" fontId="5" fillId="0" borderId="0" xfId="3" applyFont="1" applyAlignment="1" applyProtection="1">
      <alignment horizontal="center"/>
      <protection locked="0"/>
    </xf>
    <xf numFmtId="193" fontId="5" fillId="0" borderId="0" xfId="3" applyNumberFormat="1" applyFont="1" applyAlignment="1" applyProtection="1">
      <alignment horizontal="center"/>
      <protection locked="0"/>
    </xf>
    <xf numFmtId="193" fontId="5" fillId="0" borderId="0" xfId="10" applyNumberFormat="1" applyFont="1" applyProtection="1">
      <protection locked="0"/>
    </xf>
    <xf numFmtId="188" fontId="5" fillId="0" borderId="0" xfId="10" quotePrefix="1" applyNumberFormat="1" applyFont="1" applyAlignment="1" applyProtection="1">
      <alignment horizontal="right" vertical="center"/>
      <protection locked="0"/>
    </xf>
    <xf numFmtId="193" fontId="5" fillId="0" borderId="0" xfId="10" quotePrefix="1" applyNumberFormat="1" applyFont="1" applyAlignment="1" applyProtection="1">
      <alignment horizontal="right" vertical="center"/>
      <protection locked="0"/>
    </xf>
    <xf numFmtId="193" fontId="5" fillId="0" borderId="0" xfId="0" applyNumberFormat="1" applyFont="1" applyAlignment="1">
      <alignment horizontal="right" vertical="center"/>
    </xf>
    <xf numFmtId="193" fontId="5" fillId="0" borderId="0" xfId="2" applyNumberFormat="1" applyFont="1" applyFill="1" applyBorder="1" applyAlignment="1">
      <alignment horizontal="right" vertical="center"/>
    </xf>
    <xf numFmtId="193" fontId="5" fillId="0" borderId="0" xfId="10" applyNumberFormat="1" applyFont="1" applyAlignment="1">
      <alignment horizontal="right" vertical="center"/>
    </xf>
    <xf numFmtId="0" fontId="2" fillId="0" borderId="0" xfId="0" applyFont="1"/>
    <xf numFmtId="193" fontId="5" fillId="0" borderId="0" xfId="3" applyNumberFormat="1" applyFont="1" applyAlignment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 applyProtection="1">
      <alignment vertical="center"/>
      <protection locked="0"/>
    </xf>
    <xf numFmtId="189" fontId="5" fillId="0" borderId="1" xfId="0" applyNumberFormat="1" applyFont="1" applyBorder="1" applyAlignment="1" applyProtection="1">
      <alignment horizontal="right" vertical="center"/>
      <protection locked="0"/>
    </xf>
    <xf numFmtId="189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4" quotePrefix="1" applyNumberFormat="1" applyFont="1" applyFill="1" applyBorder="1" applyAlignment="1" applyProtection="1">
      <alignment horizontal="center" vertical="center"/>
      <protection locked="0"/>
    </xf>
    <xf numFmtId="49" fontId="3" fillId="0" borderId="0" xfId="4" applyNumberFormat="1" applyFont="1" applyFill="1" applyBorder="1" applyAlignment="1" applyProtection="1">
      <alignment horizontal="center"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188" fontId="5" fillId="0" borderId="0" xfId="1" applyNumberFormat="1" applyFont="1" applyFill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3" fontId="5" fillId="0" borderId="0" xfId="0" applyNumberFormat="1" applyFont="1" applyAlignment="1">
      <alignment vertical="center"/>
    </xf>
    <xf numFmtId="189" fontId="5" fillId="0" borderId="0" xfId="2" applyNumberFormat="1" applyFont="1" applyFill="1" applyAlignment="1">
      <alignment horizontal="right" vertical="center"/>
    </xf>
    <xf numFmtId="191" fontId="5" fillId="0" borderId="0" xfId="1" applyNumberFormat="1" applyFont="1" applyFill="1" applyAlignment="1">
      <alignment horizontal="right" vertical="center"/>
    </xf>
    <xf numFmtId="188" fontId="5" fillId="0" borderId="0" xfId="1" applyNumberFormat="1" applyFont="1" applyFill="1"/>
    <xf numFmtId="191" fontId="5" fillId="0" borderId="0" xfId="1" applyNumberFormat="1" applyFont="1" applyFill="1"/>
    <xf numFmtId="191" fontId="5" fillId="0" borderId="0" xfId="1" applyNumberFormat="1" applyFont="1" applyFill="1" applyBorder="1" applyAlignment="1">
      <alignment horizontal="right" vertical="center"/>
    </xf>
    <xf numFmtId="189" fontId="5" fillId="0" borderId="0" xfId="2" applyNumberFormat="1" applyFont="1" applyFill="1" applyBorder="1" applyAlignment="1">
      <alignment horizontal="right" vertical="center"/>
    </xf>
    <xf numFmtId="191" fontId="5" fillId="0" borderId="0" xfId="1" applyNumberFormat="1" applyFont="1" applyFill="1" applyBorder="1"/>
    <xf numFmtId="188" fontId="5" fillId="0" borderId="0" xfId="1" applyNumberFormat="1" applyFont="1" applyFill="1" applyBorder="1"/>
    <xf numFmtId="188" fontId="5" fillId="0" borderId="0" xfId="1" applyNumberFormat="1" applyFont="1" applyFill="1" applyAlignment="1">
      <alignment horizontal="right" vertical="center"/>
    </xf>
    <xf numFmtId="0" fontId="6" fillId="0" borderId="0" xfId="6"/>
    <xf numFmtId="188" fontId="5" fillId="0" borderId="0" xfId="1" applyNumberFormat="1" applyFont="1" applyFill="1" applyBorder="1" applyAlignment="1">
      <alignment horizontal="right" vertical="center"/>
    </xf>
    <xf numFmtId="188" fontId="5" fillId="0" borderId="1" xfId="1" applyNumberFormat="1" applyFont="1" applyFill="1" applyBorder="1" applyAlignment="1">
      <alignment horizontal="right" vertical="center"/>
    </xf>
    <xf numFmtId="189" fontId="5" fillId="0" borderId="0" xfId="2" applyNumberFormat="1" applyFont="1" applyFill="1" applyProtection="1">
      <protection locked="0"/>
    </xf>
    <xf numFmtId="189" fontId="3" fillId="0" borderId="0" xfId="2" applyNumberFormat="1" applyFont="1" applyFill="1" applyAlignment="1">
      <alignment vertical="center"/>
    </xf>
    <xf numFmtId="188" fontId="5" fillId="0" borderId="3" xfId="1" applyNumberFormat="1" applyFont="1" applyFill="1" applyBorder="1" applyAlignment="1" applyProtection="1">
      <alignment vertical="center"/>
      <protection locked="0"/>
    </xf>
    <xf numFmtId="187" fontId="5" fillId="0" borderId="0" xfId="1" applyFont="1" applyFill="1" applyProtection="1">
      <protection locked="0"/>
    </xf>
    <xf numFmtId="187" fontId="5" fillId="0" borderId="0" xfId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89" fontId="5" fillId="0" borderId="3" xfId="2" applyNumberFormat="1" applyFont="1" applyFill="1" applyBorder="1" applyAlignment="1">
      <alignment horizontal="right" vertical="center"/>
    </xf>
    <xf numFmtId="188" fontId="5" fillId="0" borderId="3" xfId="1" applyNumberFormat="1" applyFont="1" applyFill="1" applyBorder="1" applyAlignment="1">
      <alignment horizontal="right" vertical="center"/>
    </xf>
    <xf numFmtId="191" fontId="5" fillId="0" borderId="0" xfId="1" applyNumberFormat="1" applyFont="1" applyFill="1" applyProtection="1">
      <protection locked="0"/>
    </xf>
    <xf numFmtId="188" fontId="5" fillId="0" borderId="5" xfId="0" applyNumberFormat="1" applyFont="1" applyBorder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188" fontId="5" fillId="0" borderId="0" xfId="2" applyNumberFormat="1" applyFont="1" applyFill="1" applyAlignment="1">
      <alignment horizontal="right" vertical="center"/>
    </xf>
    <xf numFmtId="191" fontId="5" fillId="0" borderId="0" xfId="1" applyNumberFormat="1" applyFont="1" applyFill="1" applyAlignment="1" applyProtection="1">
      <alignment vertical="center"/>
      <protection locked="0"/>
    </xf>
    <xf numFmtId="191" fontId="5" fillId="0" borderId="0" xfId="1" applyNumberFormat="1" applyFont="1" applyFill="1" applyBorder="1" applyAlignment="1" applyProtection="1">
      <alignment horizontal="right" vertical="center"/>
      <protection locked="0"/>
    </xf>
    <xf numFmtId="188" fontId="5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3" applyFont="1" applyFill="1" applyAlignment="1">
      <alignment vertical="center"/>
    </xf>
    <xf numFmtId="0" fontId="5" fillId="0" borderId="0" xfId="10" applyFont="1" applyFill="1" applyAlignment="1" applyProtection="1">
      <alignment vertical="center"/>
      <protection locked="0"/>
    </xf>
    <xf numFmtId="0" fontId="5" fillId="0" borderId="0" xfId="152" applyFont="1" applyFill="1" applyBorder="1" applyAlignment="1">
      <alignment vertical="center"/>
    </xf>
    <xf numFmtId="188" fontId="5" fillId="0" borderId="0" xfId="3" applyNumberFormat="1" applyFont="1" applyFill="1" applyAlignment="1" applyProtection="1">
      <alignment vertical="center"/>
      <protection locked="0"/>
    </xf>
    <xf numFmtId="0" fontId="5" fillId="0" borderId="0" xfId="3" applyFont="1" applyFill="1" applyAlignment="1" applyProtection="1">
      <alignment vertical="center"/>
      <protection locked="0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Alignment="1">
      <alignment horizontal="center"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2" xfId="2" applyNumberFormat="1" applyFont="1" applyFill="1" applyBorder="1" applyAlignment="1" applyProtection="1">
      <alignment vertical="center"/>
      <protection locked="0"/>
    </xf>
    <xf numFmtId="189" fontId="5" fillId="0" borderId="0" xfId="3" applyNumberFormat="1" applyFont="1" applyFill="1" applyAlignment="1" applyProtection="1">
      <alignment horizontal="right" vertical="center"/>
      <protection locked="0"/>
    </xf>
    <xf numFmtId="193" fontId="5" fillId="0" borderId="0" xfId="3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horizontal="center" vertical="center"/>
    </xf>
    <xf numFmtId="188" fontId="5" fillId="0" borderId="0" xfId="3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/>
    <xf numFmtId="0" fontId="5" fillId="0" borderId="0" xfId="3" applyFont="1" applyFill="1" applyAlignment="1" applyProtection="1">
      <alignment horizontal="center" vertical="center"/>
      <protection locked="0"/>
    </xf>
    <xf numFmtId="0" fontId="3" fillId="0" borderId="0" xfId="10" applyFont="1" applyFill="1" applyAlignment="1" applyProtection="1">
      <alignment vertical="center"/>
      <protection locked="0"/>
    </xf>
    <xf numFmtId="188" fontId="5" fillId="0" borderId="0" xfId="10" applyNumberFormat="1" applyFont="1" applyFill="1" applyAlignment="1" applyProtection="1">
      <alignment horizontal="right" vertical="center"/>
      <protection locked="0"/>
    </xf>
    <xf numFmtId="194" fontId="5" fillId="0" borderId="0" xfId="10" applyNumberFormat="1" applyFont="1" applyFill="1" applyAlignment="1" applyProtection="1">
      <alignment vertical="center"/>
      <protection locked="0"/>
    </xf>
    <xf numFmtId="194" fontId="5" fillId="0" borderId="0" xfId="10" applyNumberFormat="1" applyFont="1" applyFill="1" applyAlignment="1" applyProtection="1">
      <alignment horizontal="right" vertical="center"/>
      <protection locked="0"/>
    </xf>
    <xf numFmtId="189" fontId="5" fillId="0" borderId="0" xfId="10" applyNumberFormat="1" applyFont="1" applyFill="1" applyAlignment="1" applyProtection="1">
      <alignment vertical="center"/>
      <protection locked="0"/>
    </xf>
    <xf numFmtId="0" fontId="5" fillId="0" borderId="0" xfId="10" applyFont="1" applyFill="1" applyProtection="1">
      <protection locked="0"/>
    </xf>
    <xf numFmtId="0" fontId="0" fillId="0" borderId="0" xfId="0" applyFill="1"/>
    <xf numFmtId="0" fontId="5" fillId="0" borderId="0" xfId="10" applyFont="1" applyFill="1" applyAlignment="1" applyProtection="1">
      <alignment horizontal="center" vertical="center"/>
      <protection locked="0"/>
    </xf>
    <xf numFmtId="188" fontId="5" fillId="0" borderId="0" xfId="10" applyNumberFormat="1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188" fontId="0" fillId="0" borderId="0" xfId="0" applyNumberFormat="1" applyFill="1"/>
    <xf numFmtId="0" fontId="5" fillId="0" borderId="0" xfId="3" applyFont="1" applyFill="1" applyAlignment="1" applyProtection="1">
      <alignment horizontal="right" vertical="center"/>
      <protection locked="0"/>
    </xf>
    <xf numFmtId="193" fontId="5" fillId="0" borderId="0" xfId="10" applyNumberFormat="1" applyFont="1" applyFill="1" applyAlignment="1" applyProtection="1">
      <alignment horizontal="right" vertical="center"/>
      <protection locked="0"/>
    </xf>
    <xf numFmtId="0" fontId="3" fillId="0" borderId="0" xfId="3" applyFont="1" applyFill="1" applyAlignment="1" applyProtection="1">
      <alignment horizontal="right" vertical="center"/>
      <protection locked="0"/>
    </xf>
    <xf numFmtId="0" fontId="3" fillId="0" borderId="0" xfId="3" applyFont="1" applyFill="1" applyAlignment="1" applyProtection="1">
      <alignment horizontal="center" vertical="center"/>
      <protection locked="0"/>
    </xf>
    <xf numFmtId="189" fontId="5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Protection="1">
      <protection locked="0"/>
    </xf>
    <xf numFmtId="189" fontId="3" fillId="0" borderId="0" xfId="3" applyNumberFormat="1" applyFont="1" applyFill="1" applyAlignment="1">
      <alignment vertical="center"/>
    </xf>
    <xf numFmtId="188" fontId="5" fillId="0" borderId="1" xfId="0" applyNumberFormat="1" applyFont="1" applyFill="1" applyBorder="1" applyAlignment="1" applyProtection="1">
      <alignment horizontal="right" vertical="center"/>
      <protection locked="0"/>
    </xf>
    <xf numFmtId="189" fontId="5" fillId="0" borderId="1" xfId="0" applyNumberFormat="1" applyFont="1" applyFill="1" applyBorder="1" applyAlignment="1" applyProtection="1">
      <alignment horizontal="right" vertical="center"/>
      <protection locked="0"/>
    </xf>
    <xf numFmtId="37" fontId="3" fillId="0" borderId="0" xfId="0" applyNumberFormat="1" applyFont="1" applyFill="1" applyAlignment="1" applyProtection="1">
      <alignment horizontal="center" vertical="center"/>
      <protection locked="0"/>
    </xf>
    <xf numFmtId="189" fontId="5" fillId="0" borderId="0" xfId="0" applyNumberFormat="1" applyFont="1" applyFill="1" applyProtection="1">
      <protection locked="0"/>
    </xf>
    <xf numFmtId="188" fontId="5" fillId="0" borderId="3" xfId="3" applyNumberFormat="1" applyFont="1" applyFill="1" applyBorder="1" applyAlignment="1" applyProtection="1">
      <alignment vertical="center"/>
      <protection locked="0"/>
    </xf>
    <xf numFmtId="188" fontId="5" fillId="0" borderId="5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Protection="1">
      <protection locked="0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5" fillId="0" borderId="1" xfId="3" applyFont="1" applyFill="1" applyBorder="1" applyAlignment="1" applyProtection="1">
      <alignment vertical="center"/>
      <protection locked="0"/>
    </xf>
    <xf numFmtId="0" fontId="5" fillId="0" borderId="1" xfId="3" applyFont="1" applyFill="1" applyBorder="1" applyAlignment="1" applyProtection="1">
      <alignment horizontal="center" vertical="center"/>
      <protection locked="0"/>
    </xf>
    <xf numFmtId="189" fontId="5" fillId="0" borderId="1" xfId="3" applyNumberFormat="1" applyFont="1" applyFill="1" applyBorder="1" applyAlignment="1" applyProtection="1">
      <alignment horizontal="right" vertical="center"/>
      <protection locked="0"/>
    </xf>
    <xf numFmtId="190" fontId="5" fillId="0" borderId="0" xfId="0" applyNumberFormat="1" applyFont="1" applyFill="1" applyAlignment="1" applyProtection="1">
      <alignment horizontal="right" vertical="center"/>
      <protection locked="0"/>
    </xf>
    <xf numFmtId="37" fontId="3" fillId="0" borderId="0" xfId="0" quotePrefix="1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190" fontId="5" fillId="0" borderId="0" xfId="0" applyNumberFormat="1" applyFont="1" applyFill="1" applyProtection="1">
      <protection locked="0"/>
    </xf>
    <xf numFmtId="188" fontId="5" fillId="0" borderId="0" xfId="0" applyNumberFormat="1" applyFont="1" applyFill="1" applyAlignment="1">
      <alignment horizontal="left" vertical="center"/>
    </xf>
    <xf numFmtId="189" fontId="5" fillId="0" borderId="3" xfId="0" quotePrefix="1" applyNumberFormat="1" applyFont="1" applyFill="1" applyBorder="1" applyAlignment="1">
      <alignment horizontal="center" vertical="center"/>
    </xf>
    <xf numFmtId="189" fontId="5" fillId="0" borderId="3" xfId="0" applyNumberFormat="1" applyFont="1" applyFill="1" applyBorder="1" applyAlignment="1">
      <alignment horizontal="center" vertical="center"/>
    </xf>
    <xf numFmtId="188" fontId="5" fillId="0" borderId="2" xfId="10" applyNumberFormat="1" applyFont="1" applyFill="1" applyBorder="1" applyAlignment="1" applyProtection="1">
      <alignment horizontal="right" vertical="center"/>
      <protection locked="0"/>
    </xf>
    <xf numFmtId="188" fontId="5" fillId="0" borderId="0" xfId="10" applyNumberFormat="1" applyFont="1" applyFill="1" applyBorder="1" applyAlignment="1" applyProtection="1">
      <alignment horizontal="right" vertical="center"/>
      <protection locked="0"/>
    </xf>
    <xf numFmtId="0" fontId="5" fillId="0" borderId="0" xfId="10" applyFont="1" applyFill="1" applyBorder="1" applyProtection="1">
      <protection locked="0"/>
    </xf>
    <xf numFmtId="188" fontId="5" fillId="0" borderId="0" xfId="3" applyNumberFormat="1" applyFont="1" applyFill="1" applyBorder="1" applyAlignment="1" applyProtection="1">
      <alignment vertical="center"/>
      <protection locked="0"/>
    </xf>
    <xf numFmtId="193" fontId="5" fillId="0" borderId="0" xfId="3" applyNumberFormat="1" applyFont="1" applyFill="1" applyBorder="1" applyAlignment="1" applyProtection="1">
      <alignment vertical="center"/>
      <protection locked="0"/>
    </xf>
    <xf numFmtId="191" fontId="5" fillId="0" borderId="0" xfId="56" applyNumberFormat="1" applyFont="1" applyFill="1" applyAlignment="1" applyProtection="1">
      <alignment horizontal="left"/>
      <protection locked="0"/>
    </xf>
    <xf numFmtId="191" fontId="5" fillId="0" borderId="0" xfId="1" applyNumberFormat="1" applyFont="1" applyFill="1" applyBorder="1" applyAlignment="1" applyProtection="1">
      <alignment vertical="center"/>
      <protection locked="0"/>
    </xf>
    <xf numFmtId="188" fontId="5" fillId="0" borderId="0" xfId="0" applyNumberFormat="1" applyFont="1"/>
    <xf numFmtId="188" fontId="5" fillId="0" borderId="1" xfId="1" applyNumberFormat="1" applyFont="1" applyFill="1" applyBorder="1"/>
    <xf numFmtId="188" fontId="0" fillId="0" borderId="0" xfId="0" applyNumberFormat="1"/>
    <xf numFmtId="188" fontId="5" fillId="0" borderId="1" xfId="3" applyNumberFormat="1" applyFont="1" applyFill="1" applyBorder="1" applyAlignment="1" applyProtection="1">
      <alignment vertical="center"/>
      <protection locked="0"/>
    </xf>
    <xf numFmtId="188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8" fontId="5" fillId="0" borderId="0" xfId="3" applyNumberFormat="1" applyFont="1" applyFill="1" applyAlignment="1" applyProtection="1">
      <alignment horizontal="center" vertical="center"/>
      <protection locked="0"/>
    </xf>
    <xf numFmtId="188" fontId="5" fillId="0" borderId="0" xfId="3" applyNumberFormat="1" applyFont="1" applyFill="1" applyAlignment="1" applyProtection="1">
      <alignment horizontal="left" vertical="center"/>
      <protection locked="0"/>
    </xf>
    <xf numFmtId="188" fontId="5" fillId="0" borderId="0" xfId="0" quotePrefix="1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3" fillId="0" borderId="0" xfId="3" applyFont="1" applyFill="1" applyAlignment="1" applyProtection="1">
      <alignment vertical="center"/>
      <protection locked="0"/>
    </xf>
    <xf numFmtId="0" fontId="3" fillId="0" borderId="1" xfId="3" applyFont="1" applyFill="1" applyBorder="1" applyAlignment="1" applyProtection="1">
      <alignment vertical="center"/>
      <protection locked="0"/>
    </xf>
    <xf numFmtId="0" fontId="5" fillId="0" borderId="0" xfId="10" applyFont="1" applyFill="1" applyBorder="1" applyAlignment="1" applyProtection="1">
      <alignment horizontal="center" vertical="center"/>
      <protection locked="0"/>
    </xf>
    <xf numFmtId="0" fontId="3" fillId="0" borderId="1" xfId="3" applyFont="1" applyFill="1" applyBorder="1" applyAlignment="1" applyProtection="1">
      <alignment horizontal="center" vertical="center"/>
      <protection locked="0"/>
    </xf>
    <xf numFmtId="189" fontId="3" fillId="0" borderId="1" xfId="0" applyNumberFormat="1" applyFont="1" applyFill="1" applyBorder="1" applyAlignment="1">
      <alignment horizontal="right" vertical="center"/>
    </xf>
    <xf numFmtId="188" fontId="5" fillId="0" borderId="1" xfId="0" applyNumberFormat="1" applyFont="1" applyFill="1" applyBorder="1" applyAlignment="1">
      <alignment horizontal="right" vertical="center"/>
    </xf>
    <xf numFmtId="188" fontId="5" fillId="0" borderId="0" xfId="7" applyNumberFormat="1" applyFont="1" applyFill="1" applyAlignment="1">
      <alignment horizontal="right" vertical="center"/>
    </xf>
    <xf numFmtId="192" fontId="5" fillId="0" borderId="4" xfId="0" applyNumberFormat="1" applyFont="1" applyFill="1" applyBorder="1"/>
    <xf numFmtId="0" fontId="3" fillId="0" borderId="0" xfId="10" applyFont="1" applyFill="1" applyAlignment="1" applyProtection="1">
      <alignment horizontal="left" vertical="center"/>
      <protection locked="0"/>
    </xf>
    <xf numFmtId="0" fontId="3" fillId="0" borderId="1" xfId="10" applyFont="1" applyFill="1" applyBorder="1" applyAlignment="1" applyProtection="1">
      <alignment horizontal="left" vertical="center"/>
      <protection locked="0"/>
    </xf>
    <xf numFmtId="189" fontId="5" fillId="0" borderId="1" xfId="10" applyNumberFormat="1" applyFont="1" applyFill="1" applyBorder="1" applyAlignment="1" applyProtection="1">
      <alignment horizontal="right" vertical="center"/>
      <protection locked="0"/>
    </xf>
    <xf numFmtId="0" fontId="5" fillId="0" borderId="1" xfId="10" applyFont="1" applyFill="1" applyBorder="1" applyProtection="1">
      <protection locked="0"/>
    </xf>
    <xf numFmtId="189" fontId="5" fillId="0" borderId="0" xfId="10" applyNumberFormat="1" applyFont="1" applyFill="1" applyAlignment="1" applyProtection="1">
      <alignment horizontal="right" vertical="center"/>
      <protection locked="0"/>
    </xf>
    <xf numFmtId="189" fontId="5" fillId="0" borderId="0" xfId="3" applyNumberFormat="1" applyFont="1" applyFill="1" applyAlignment="1" applyProtection="1">
      <alignment horizontal="center" vertical="center"/>
      <protection locked="0"/>
    </xf>
    <xf numFmtId="189" fontId="5" fillId="0" borderId="0" xfId="3" applyNumberFormat="1" applyFont="1" applyFill="1" applyAlignment="1" applyProtection="1">
      <alignment horizontal="center"/>
      <protection locked="0"/>
    </xf>
    <xf numFmtId="39" fontId="5" fillId="0" borderId="0" xfId="11" applyFont="1" applyFill="1" applyAlignment="1">
      <alignment horizontal="center" wrapText="1"/>
    </xf>
    <xf numFmtId="49" fontId="5" fillId="0" borderId="0" xfId="12" applyNumberFormat="1" applyFont="1" applyFill="1" applyAlignment="1">
      <alignment horizontal="center" wrapText="1"/>
    </xf>
    <xf numFmtId="49" fontId="5" fillId="0" borderId="0" xfId="12" applyNumberFormat="1" applyFont="1" applyFill="1" applyAlignment="1">
      <alignment horizontal="center"/>
    </xf>
    <xf numFmtId="0" fontId="5" fillId="0" borderId="0" xfId="3" applyFont="1" applyFill="1" applyAlignment="1" applyProtection="1">
      <alignment horizontal="center" wrapText="1"/>
      <protection locked="0"/>
    </xf>
    <xf numFmtId="188" fontId="5" fillId="0" borderId="5" xfId="10" applyNumberFormat="1" applyFont="1" applyFill="1" applyBorder="1" applyAlignment="1" applyProtection="1">
      <alignment horizontal="right" vertical="center"/>
      <protection locked="0"/>
    </xf>
    <xf numFmtId="188" fontId="5" fillId="0" borderId="0" xfId="0" applyNumberFormat="1" applyFont="1" applyFill="1"/>
    <xf numFmtId="190" fontId="5" fillId="0" borderId="0" xfId="3" applyNumberFormat="1" applyFont="1" applyFill="1" applyAlignment="1" applyProtection="1">
      <alignment horizontal="left" vertical="center"/>
      <protection locked="0"/>
    </xf>
    <xf numFmtId="188" fontId="5" fillId="0" borderId="1" xfId="1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vertical="center"/>
    </xf>
    <xf numFmtId="190" fontId="5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 indent="1"/>
      <protection locked="0"/>
    </xf>
    <xf numFmtId="0" fontId="5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0" borderId="0" xfId="153" applyFont="1" applyFill="1"/>
    <xf numFmtId="0" fontId="3" fillId="0" borderId="1" xfId="3" applyFont="1" applyFill="1" applyBorder="1" applyAlignment="1">
      <alignment vertical="center"/>
    </xf>
    <xf numFmtId="204" fontId="5" fillId="0" borderId="0" xfId="1" applyNumberFormat="1" applyFont="1" applyFill="1" applyAlignment="1" applyProtection="1">
      <alignment horizontal="right" vertical="center"/>
      <protection locked="0"/>
    </xf>
    <xf numFmtId="189" fontId="5" fillId="0" borderId="2" xfId="0" applyNumberFormat="1" applyFont="1" applyFill="1" applyBorder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189" fontId="5" fillId="0" borderId="1" xfId="0" applyNumberFormat="1" applyFont="1" applyFill="1" applyBorder="1" applyAlignment="1">
      <alignment horizontal="right" vertical="center"/>
    </xf>
    <xf numFmtId="49" fontId="5" fillId="0" borderId="2" xfId="12" applyNumberFormat="1" applyFont="1" applyFill="1" applyBorder="1" applyAlignment="1">
      <alignment horizontal="center" wrapText="1"/>
    </xf>
    <xf numFmtId="49" fontId="5" fillId="0" borderId="0" xfId="12" applyNumberFormat="1" applyFont="1" applyFill="1" applyAlignment="1">
      <alignment horizontal="center" wrapText="1"/>
    </xf>
    <xf numFmtId="49" fontId="5" fillId="0" borderId="1" xfId="12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189" fontId="5" fillId="0" borderId="1" xfId="10" applyNumberFormat="1" applyFont="1" applyBorder="1" applyAlignment="1" applyProtection="1">
      <alignment horizontal="right" vertical="center"/>
      <protection locked="0"/>
    </xf>
    <xf numFmtId="189" fontId="5" fillId="0" borderId="3" xfId="10" applyNumberFormat="1" applyFont="1" applyBorder="1" applyAlignment="1" applyProtection="1">
      <alignment horizontal="center" vertical="center"/>
      <protection locked="0"/>
    </xf>
    <xf numFmtId="0" fontId="5" fillId="0" borderId="3" xfId="3" applyFont="1" applyFill="1" applyBorder="1" applyAlignment="1" applyProtection="1">
      <alignment horizontal="center" vertical="center"/>
      <protection locked="0"/>
    </xf>
    <xf numFmtId="39" fontId="5" fillId="0" borderId="3" xfId="11" applyFont="1" applyFill="1" applyBorder="1" applyAlignment="1">
      <alignment horizontal="center" wrapText="1"/>
    </xf>
    <xf numFmtId="49" fontId="5" fillId="0" borderId="0" xfId="12" applyNumberFormat="1" applyFont="1" applyAlignment="1">
      <alignment horizontal="center" wrapText="1"/>
    </xf>
    <xf numFmtId="49" fontId="5" fillId="0" borderId="1" xfId="12" applyNumberFormat="1" applyFont="1" applyBorder="1" applyAlignment="1">
      <alignment horizontal="center" wrapText="1"/>
    </xf>
    <xf numFmtId="0" fontId="5" fillId="0" borderId="2" xfId="3" applyFont="1" applyFill="1" applyBorder="1" applyAlignment="1" applyProtection="1">
      <alignment horizontal="center" wrapText="1"/>
      <protection locked="0"/>
    </xf>
    <xf numFmtId="0" fontId="5" fillId="0" borderId="0" xfId="3" applyFont="1" applyFill="1" applyAlignment="1" applyProtection="1">
      <alignment horizontal="center" wrapText="1"/>
      <protection locked="0"/>
    </xf>
    <xf numFmtId="0" fontId="5" fillId="0" borderId="1" xfId="3" applyFont="1" applyFill="1" applyBorder="1" applyAlignment="1" applyProtection="1">
      <alignment horizontal="center" wrapText="1"/>
      <protection locked="0"/>
    </xf>
    <xf numFmtId="0" fontId="5" fillId="0" borderId="0" xfId="10" applyFont="1" applyFill="1" applyAlignment="1" applyProtection="1">
      <alignment horizontal="center"/>
      <protection locked="0"/>
    </xf>
    <xf numFmtId="0" fontId="5" fillId="0" borderId="1" xfId="10" applyFont="1" applyFill="1" applyBorder="1" applyAlignment="1" applyProtection="1">
      <alignment horizontal="center"/>
      <protection locked="0"/>
    </xf>
    <xf numFmtId="39" fontId="5" fillId="0" borderId="0" xfId="11" applyFont="1" applyFill="1" applyAlignment="1">
      <alignment horizontal="center" wrapText="1"/>
    </xf>
    <xf numFmtId="193" fontId="5" fillId="0" borderId="2" xfId="3" applyNumberFormat="1" applyFont="1" applyBorder="1" applyAlignment="1" applyProtection="1">
      <alignment horizontal="center" wrapText="1"/>
      <protection locked="0"/>
    </xf>
    <xf numFmtId="193" fontId="5" fillId="0" borderId="0" xfId="3" applyNumberFormat="1" applyFont="1" applyAlignment="1" applyProtection="1">
      <alignment horizontal="center" wrapText="1"/>
      <protection locked="0"/>
    </xf>
    <xf numFmtId="193" fontId="5" fillId="0" borderId="1" xfId="3" applyNumberFormat="1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right"/>
    </xf>
    <xf numFmtId="193" fontId="5" fillId="0" borderId="3" xfId="10" applyNumberFormat="1" applyFont="1" applyBorder="1" applyAlignment="1" applyProtection="1">
      <alignment horizontal="center"/>
      <protection locked="0"/>
    </xf>
    <xf numFmtId="193" fontId="5" fillId="0" borderId="2" xfId="3" applyNumberFormat="1" applyFont="1" applyBorder="1" applyAlignment="1" applyProtection="1">
      <alignment horizontal="center"/>
      <protection locked="0"/>
    </xf>
    <xf numFmtId="193" fontId="5" fillId="0" borderId="0" xfId="3" applyNumberFormat="1" applyFont="1" applyAlignment="1" applyProtection="1">
      <alignment horizontal="center"/>
      <protection locked="0"/>
    </xf>
    <xf numFmtId="193" fontId="5" fillId="0" borderId="1" xfId="3" applyNumberFormat="1" applyFont="1" applyBorder="1" applyAlignment="1" applyProtection="1">
      <alignment horizontal="center"/>
      <protection locked="0"/>
    </xf>
    <xf numFmtId="193" fontId="10" fillId="0" borderId="0" xfId="3" applyNumberFormat="1" applyFont="1" applyAlignment="1" applyProtection="1">
      <alignment horizontal="center" wrapText="1"/>
      <protection locked="0"/>
    </xf>
    <xf numFmtId="193" fontId="10" fillId="0" borderId="1" xfId="3" applyNumberFormat="1" applyFont="1" applyBorder="1" applyAlignment="1" applyProtection="1">
      <alignment horizontal="center" wrapText="1"/>
      <protection locked="0"/>
    </xf>
    <xf numFmtId="189" fontId="5" fillId="0" borderId="2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right" vertical="center"/>
    </xf>
  </cellXfs>
  <cellStyles count="154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7" xfId="19" xr:uid="{00000000-0005-0000-0000-000005000000}"/>
    <cellStyle name="Comma 11" xfId="20" xr:uid="{00000000-0005-0000-0000-000006000000}"/>
    <cellStyle name="Comma 12" xfId="21" xr:uid="{00000000-0005-0000-0000-000007000000}"/>
    <cellStyle name="Comma 12 2" xfId="22" xr:uid="{00000000-0005-0000-0000-000008000000}"/>
    <cellStyle name="Comma 13" xfId="23" xr:uid="{00000000-0005-0000-0000-000009000000}"/>
    <cellStyle name="Comma 13 2" xfId="24" xr:uid="{00000000-0005-0000-0000-00000A000000}"/>
    <cellStyle name="Comma 14" xfId="25" xr:uid="{00000000-0005-0000-0000-00000B000000}"/>
    <cellStyle name="Comma 14 2" xfId="26" xr:uid="{00000000-0005-0000-0000-00000C000000}"/>
    <cellStyle name="Comma 15" xfId="27" xr:uid="{00000000-0005-0000-0000-00000D000000}"/>
    <cellStyle name="Comma 15 2" xfId="28" xr:uid="{00000000-0005-0000-0000-00000E000000}"/>
    <cellStyle name="Comma 16" xfId="29" xr:uid="{00000000-0005-0000-0000-00000F000000}"/>
    <cellStyle name="Comma 16 2" xfId="30" xr:uid="{00000000-0005-0000-0000-000010000000}"/>
    <cellStyle name="Comma 17" xfId="31" xr:uid="{00000000-0005-0000-0000-000011000000}"/>
    <cellStyle name="Comma 17 2" xfId="32" xr:uid="{00000000-0005-0000-0000-000012000000}"/>
    <cellStyle name="Comma 18" xfId="33" xr:uid="{00000000-0005-0000-0000-000013000000}"/>
    <cellStyle name="Comma 18 2" xfId="34" xr:uid="{00000000-0005-0000-0000-000014000000}"/>
    <cellStyle name="Comma 19" xfId="35" xr:uid="{00000000-0005-0000-0000-000015000000}"/>
    <cellStyle name="Comma 19 2" xfId="36" xr:uid="{00000000-0005-0000-0000-000016000000}"/>
    <cellStyle name="Comma 2" xfId="2" xr:uid="{00000000-0005-0000-0000-000017000000}"/>
    <cellStyle name="Comma 2 15 2" xfId="37" xr:uid="{00000000-0005-0000-0000-000018000000}"/>
    <cellStyle name="Comma 2 15 2 2" xfId="38" xr:uid="{00000000-0005-0000-0000-000019000000}"/>
    <cellStyle name="Comma 2 2" xfId="39" xr:uid="{00000000-0005-0000-0000-00001A000000}"/>
    <cellStyle name="Comma 2 2 2" xfId="40" xr:uid="{00000000-0005-0000-0000-00001B000000}"/>
    <cellStyle name="Comma 2 3" xfId="41" xr:uid="{00000000-0005-0000-0000-00001C000000}"/>
    <cellStyle name="Comma 2 4" xfId="42" xr:uid="{00000000-0005-0000-0000-00001D000000}"/>
    <cellStyle name="Comma 20" xfId="43" xr:uid="{00000000-0005-0000-0000-00001E000000}"/>
    <cellStyle name="Comma 20 2" xfId="44" xr:uid="{00000000-0005-0000-0000-00001F000000}"/>
    <cellStyle name="Comma 21" xfId="45" xr:uid="{00000000-0005-0000-0000-000020000000}"/>
    <cellStyle name="Comma 21 2" xfId="46" xr:uid="{00000000-0005-0000-0000-000021000000}"/>
    <cellStyle name="Comma 22" xfId="47" xr:uid="{00000000-0005-0000-0000-000022000000}"/>
    <cellStyle name="Comma 22 2" xfId="48" xr:uid="{00000000-0005-0000-0000-000023000000}"/>
    <cellStyle name="Comma 23" xfId="49" xr:uid="{00000000-0005-0000-0000-000024000000}"/>
    <cellStyle name="Comma 23 2" xfId="50" xr:uid="{00000000-0005-0000-0000-000025000000}"/>
    <cellStyle name="Comma 24" xfId="51" xr:uid="{00000000-0005-0000-0000-000026000000}"/>
    <cellStyle name="Comma 24 2" xfId="52" xr:uid="{00000000-0005-0000-0000-000027000000}"/>
    <cellStyle name="Comma 25" xfId="53" xr:uid="{00000000-0005-0000-0000-000028000000}"/>
    <cellStyle name="Comma 25 2" xfId="54" xr:uid="{00000000-0005-0000-0000-000029000000}"/>
    <cellStyle name="Comma 25 3" xfId="55" xr:uid="{00000000-0005-0000-0000-00002A000000}"/>
    <cellStyle name="Comma 26" xfId="56" xr:uid="{00000000-0005-0000-0000-00002B000000}"/>
    <cellStyle name="Comma 27" xfId="17" xr:uid="{00000000-0005-0000-0000-00002C000000}"/>
    <cellStyle name="Comma 3" xfId="57" xr:uid="{00000000-0005-0000-0000-00002D000000}"/>
    <cellStyle name="Comma 3 2" xfId="58" xr:uid="{00000000-0005-0000-0000-00002E000000}"/>
    <cellStyle name="Comma 4" xfId="59" xr:uid="{00000000-0005-0000-0000-00002F000000}"/>
    <cellStyle name="Comma 4 2" xfId="60" xr:uid="{00000000-0005-0000-0000-000030000000}"/>
    <cellStyle name="Comma 4 2 2" xfId="61" xr:uid="{00000000-0005-0000-0000-000031000000}"/>
    <cellStyle name="Comma 4 3" xfId="62" xr:uid="{00000000-0005-0000-0000-000032000000}"/>
    <cellStyle name="Comma 4 4" xfId="63" xr:uid="{00000000-0005-0000-0000-000033000000}"/>
    <cellStyle name="Comma 4 5" xfId="64" xr:uid="{00000000-0005-0000-0000-000034000000}"/>
    <cellStyle name="Comma 4 6" xfId="65" xr:uid="{00000000-0005-0000-0000-000035000000}"/>
    <cellStyle name="Comma 5" xfId="66" xr:uid="{00000000-0005-0000-0000-000036000000}"/>
    <cellStyle name="Comma 5 2" xfId="67" xr:uid="{00000000-0005-0000-0000-000037000000}"/>
    <cellStyle name="Comma 6" xfId="68" xr:uid="{00000000-0005-0000-0000-000038000000}"/>
    <cellStyle name="Comma 6 2" xfId="69" xr:uid="{00000000-0005-0000-0000-000039000000}"/>
    <cellStyle name="Comma 7" xfId="70" xr:uid="{00000000-0005-0000-0000-00003A000000}"/>
    <cellStyle name="Comma 7 2" xfId="71" xr:uid="{00000000-0005-0000-0000-00003B000000}"/>
    <cellStyle name="Comma 8" xfId="72" xr:uid="{00000000-0005-0000-0000-00003C000000}"/>
    <cellStyle name="Comma 8 2" xfId="73" xr:uid="{00000000-0005-0000-0000-00003D000000}"/>
    <cellStyle name="Comma 9" xfId="74" xr:uid="{00000000-0005-0000-0000-00003E000000}"/>
    <cellStyle name="Comma 9 2" xfId="75" xr:uid="{00000000-0005-0000-0000-00003F000000}"/>
    <cellStyle name="comma zerodec" xfId="76" xr:uid="{00000000-0005-0000-0000-000040000000}"/>
    <cellStyle name="Comma_030120040285T02" xfId="4" xr:uid="{00000000-0005-0000-0000-000041000000}"/>
    <cellStyle name="Currency1" xfId="77" xr:uid="{00000000-0005-0000-0000-000042000000}"/>
    <cellStyle name="Date" xfId="78" xr:uid="{00000000-0005-0000-0000-000043000000}"/>
    <cellStyle name="Dollar (zero dec)" xfId="79" xr:uid="{00000000-0005-0000-0000-000044000000}"/>
    <cellStyle name="Euro" xfId="80" xr:uid="{00000000-0005-0000-0000-000045000000}"/>
    <cellStyle name="Fixed" xfId="81" xr:uid="{00000000-0005-0000-0000-000046000000}"/>
    <cellStyle name="Grey" xfId="82" xr:uid="{00000000-0005-0000-0000-000047000000}"/>
    <cellStyle name="Heading" xfId="83" xr:uid="{00000000-0005-0000-0000-000048000000}"/>
    <cellStyle name="HEADING1" xfId="84" xr:uid="{00000000-0005-0000-0000-000049000000}"/>
    <cellStyle name="HEADING2" xfId="85" xr:uid="{00000000-0005-0000-0000-00004A000000}"/>
    <cellStyle name="Hyperlink 2" xfId="86" xr:uid="{00000000-0005-0000-0000-00004B000000}"/>
    <cellStyle name="Input [yellow]" xfId="87" xr:uid="{00000000-0005-0000-0000-00004C000000}"/>
    <cellStyle name="no dec" xfId="88" xr:uid="{00000000-0005-0000-0000-00004D000000}"/>
    <cellStyle name="Normal" xfId="0" builtinId="0"/>
    <cellStyle name="Normal - Style1" xfId="89" xr:uid="{00000000-0005-0000-0000-00004F000000}"/>
    <cellStyle name="Normal 10" xfId="90" xr:uid="{00000000-0005-0000-0000-000050000000}"/>
    <cellStyle name="Normal 10 14" xfId="7" xr:uid="{00000000-0005-0000-0000-000051000000}"/>
    <cellStyle name="Normal 11" xfId="91" xr:uid="{00000000-0005-0000-0000-000052000000}"/>
    <cellStyle name="Normal 12" xfId="92" xr:uid="{00000000-0005-0000-0000-000053000000}"/>
    <cellStyle name="Normal 125" xfId="93" xr:uid="{00000000-0005-0000-0000-000054000000}"/>
    <cellStyle name="Normal 13" xfId="94" xr:uid="{00000000-0005-0000-0000-000055000000}"/>
    <cellStyle name="Normal 14" xfId="95" xr:uid="{00000000-0005-0000-0000-000056000000}"/>
    <cellStyle name="Normal 14 2" xfId="96" xr:uid="{00000000-0005-0000-0000-000057000000}"/>
    <cellStyle name="Normal 15" xfId="5" xr:uid="{00000000-0005-0000-0000-000058000000}"/>
    <cellStyle name="Normal 15 2" xfId="97" xr:uid="{00000000-0005-0000-0000-000059000000}"/>
    <cellStyle name="Normal 16" xfId="98" xr:uid="{00000000-0005-0000-0000-00005A000000}"/>
    <cellStyle name="Normal 17" xfId="8" xr:uid="{00000000-0005-0000-0000-00005B000000}"/>
    <cellStyle name="Normal 18" xfId="13" xr:uid="{00000000-0005-0000-0000-00005C000000}"/>
    <cellStyle name="Normal 19" xfId="145" xr:uid="{00000000-0005-0000-0000-00005D000000}"/>
    <cellStyle name="Normal 2" xfId="99" xr:uid="{00000000-0005-0000-0000-00005E000000}"/>
    <cellStyle name="Normal 2 2" xfId="100" xr:uid="{00000000-0005-0000-0000-00005F000000}"/>
    <cellStyle name="Normal 2 2 2 5" xfId="101" xr:uid="{00000000-0005-0000-0000-000060000000}"/>
    <cellStyle name="Normal 20" xfId="150" xr:uid="{00000000-0005-0000-0000-000061000000}"/>
    <cellStyle name="Normal 21" xfId="151" xr:uid="{00000000-0005-0000-0000-000062000000}"/>
    <cellStyle name="Normal 22" xfId="152" xr:uid="{00000000-0005-0000-0000-000063000000}"/>
    <cellStyle name="Normal 3" xfId="102" xr:uid="{00000000-0005-0000-0000-000064000000}"/>
    <cellStyle name="Normal 4" xfId="103" xr:uid="{00000000-0005-0000-0000-000065000000}"/>
    <cellStyle name="Normal 5" xfId="104" xr:uid="{00000000-0005-0000-0000-000066000000}"/>
    <cellStyle name="Normal 6" xfId="105" xr:uid="{00000000-0005-0000-0000-000067000000}"/>
    <cellStyle name="Normal 7" xfId="106" xr:uid="{00000000-0005-0000-0000-000068000000}"/>
    <cellStyle name="Normal 8" xfId="107" xr:uid="{00000000-0005-0000-0000-000069000000}"/>
    <cellStyle name="Normal 9" xfId="108" xr:uid="{00000000-0005-0000-0000-00006A000000}"/>
    <cellStyle name="Normal_030120040285T02" xfId="3" xr:uid="{00000000-0005-0000-0000-00006B000000}"/>
    <cellStyle name="Normal_BWG_FS_07_T2" xfId="6" xr:uid="{00000000-0005-0000-0000-00006C000000}"/>
    <cellStyle name="Normal_BWG_FS_07_T2_BWG_Lead_Sheet_Q2'53 up 03-06-53" xfId="153" xr:uid="{00000000-0005-0000-0000-00006D000000}"/>
    <cellStyle name="Normal_BWG_YE'06_T2 2" xfId="12" xr:uid="{00000000-0005-0000-0000-00006E000000}"/>
    <cellStyle name="Normal_BWGT2" xfId="9" xr:uid="{00000000-0005-0000-0000-00006F000000}"/>
    <cellStyle name="oft Excel]_x000d__x000a_Comment=The open=/f lines load custom functions into the Paste Function list._x000d__x000a_Maximized=3_x000d__x000a_Basics=1_x000d__x000a_A" xfId="109" xr:uid="{00000000-0005-0000-0000-000070000000}"/>
    <cellStyle name="oft Excel]_x000d__x000a_Comment=The open=/f lines load custom functions into the Paste Function list._x000d__x000a_Maximized=3_x000d__x000a_Basics=1_x000d__x000a_A 2" xfId="110" xr:uid="{00000000-0005-0000-0000-000071000000}"/>
    <cellStyle name="Percent (0)" xfId="111" xr:uid="{00000000-0005-0000-0000-000072000000}"/>
    <cellStyle name="Percent [2]" xfId="112" xr:uid="{00000000-0005-0000-0000-000073000000}"/>
    <cellStyle name="Percent 2" xfId="113" xr:uid="{00000000-0005-0000-0000-000074000000}"/>
    <cellStyle name="Percent 3" xfId="114" xr:uid="{00000000-0005-0000-0000-000075000000}"/>
    <cellStyle name="Quantity" xfId="115" xr:uid="{00000000-0005-0000-0000-000076000000}"/>
    <cellStyle name="Tickmark" xfId="116" xr:uid="{00000000-0005-0000-0000-000077000000}"/>
    <cellStyle name="เครื่องหมายจุลภาค 10" xfId="117" xr:uid="{00000000-0005-0000-0000-000078000000}"/>
    <cellStyle name="เครื่องหมายจุลภาค 11" xfId="118" xr:uid="{00000000-0005-0000-0000-000079000000}"/>
    <cellStyle name="เครื่องหมายจุลภาค 12" xfId="119" xr:uid="{00000000-0005-0000-0000-00007A000000}"/>
    <cellStyle name="เครื่องหมายจุลภาค 14" xfId="120" xr:uid="{00000000-0005-0000-0000-00007B000000}"/>
    <cellStyle name="เครื่องหมายจุลภาค 14 2" xfId="121" xr:uid="{00000000-0005-0000-0000-00007C000000}"/>
    <cellStyle name="เครื่องหมายจุลภาค 2" xfId="122" xr:uid="{00000000-0005-0000-0000-00007D000000}"/>
    <cellStyle name="เครื่องหมายจุลภาค 2 2" xfId="123" xr:uid="{00000000-0005-0000-0000-00007E000000}"/>
    <cellStyle name="เครื่องหมายจุลภาค 2 3" xfId="124" xr:uid="{00000000-0005-0000-0000-00007F000000}"/>
    <cellStyle name="เครื่องหมายจุลภาค 3" xfId="125" xr:uid="{00000000-0005-0000-0000-000080000000}"/>
    <cellStyle name="เครื่องหมายจุลภาค 3 2" xfId="126" xr:uid="{00000000-0005-0000-0000-000081000000}"/>
    <cellStyle name="เครื่องหมายจุลภาค 4" xfId="127" xr:uid="{00000000-0005-0000-0000-000082000000}"/>
    <cellStyle name="เครื่องหมายจุลภาค 5" xfId="128" xr:uid="{00000000-0005-0000-0000-000083000000}"/>
    <cellStyle name="เครื่องหมายจุลภาค 6" xfId="129" xr:uid="{00000000-0005-0000-0000-000084000000}"/>
    <cellStyle name="เครื่องหมายจุลภาค 7" xfId="130" xr:uid="{00000000-0005-0000-0000-000085000000}"/>
    <cellStyle name="เครื่องหมายจุลภาค 7 2" xfId="131" xr:uid="{00000000-0005-0000-0000-000086000000}"/>
    <cellStyle name="เครื่องหมายจุลภาค 8" xfId="132" xr:uid="{00000000-0005-0000-0000-000087000000}"/>
    <cellStyle name="เครื่องหมายจุลภาค 8 2" xfId="133" xr:uid="{00000000-0005-0000-0000-000088000000}"/>
    <cellStyle name="เครื่องหมายจุลภาค 9" xfId="134" xr:uid="{00000000-0005-0000-0000-000089000000}"/>
    <cellStyle name="เครื่องหมายจุลภาค_UMI_lead sheet_Q106" xfId="135" xr:uid="{00000000-0005-0000-0000-00008A000000}"/>
    <cellStyle name="ปกติ 2" xfId="136" xr:uid="{00000000-0005-0000-0000-00008B000000}"/>
    <cellStyle name="ปกติ 3" xfId="137" xr:uid="{00000000-0005-0000-0000-00008C000000}"/>
    <cellStyle name="ปกติ 3 2" xfId="138" xr:uid="{00000000-0005-0000-0000-00008D000000}"/>
    <cellStyle name="ปกติ 4" xfId="139" xr:uid="{00000000-0005-0000-0000-00008E000000}"/>
    <cellStyle name="ปกติ 5" xfId="140" xr:uid="{00000000-0005-0000-0000-00008F000000}"/>
    <cellStyle name="ปกติ 6" xfId="141" xr:uid="{00000000-0005-0000-0000-000090000000}"/>
    <cellStyle name="ปกติ 6 2" xfId="142" xr:uid="{00000000-0005-0000-0000-000091000000}"/>
    <cellStyle name="ปกติ 7" xfId="143" xr:uid="{00000000-0005-0000-0000-000092000000}"/>
    <cellStyle name="ปกติ 8" xfId="144" xr:uid="{00000000-0005-0000-0000-000093000000}"/>
    <cellStyle name="ปกติ_Bland_E_Q1_13-8-48" xfId="10" xr:uid="{00000000-0005-0000-0000-000094000000}"/>
    <cellStyle name="ปกติ_Sheet1" xfId="11" xr:uid="{00000000-0005-0000-0000-000095000000}"/>
    <cellStyle name="เปอร์เซ็นต์ 2" xfId="146" xr:uid="{00000000-0005-0000-0000-000096000000}"/>
    <cellStyle name="เปอร์เซ็นต์ 3" xfId="147" xr:uid="{00000000-0005-0000-0000-000097000000}"/>
    <cellStyle name="เปอร์เซ็นต์ 3 2" xfId="148" xr:uid="{00000000-0005-0000-0000-000098000000}"/>
    <cellStyle name="標準_16_Financial Services" xfId="149" xr:uid="{00000000-0005-0000-0000-000099000000}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85"/>
  <sheetViews>
    <sheetView tabSelected="1" zoomScale="80" zoomScaleNormal="80" zoomScaleSheetLayoutView="70" workbookViewId="0">
      <selection activeCell="D20" sqref="D20"/>
    </sheetView>
  </sheetViews>
  <sheetFormatPr defaultRowHeight="19.8"/>
  <cols>
    <col min="1" max="1" width="2.19921875" style="60" customWidth="1"/>
    <col min="2" max="2" width="33.8984375" style="62" customWidth="1"/>
    <col min="3" max="3" width="8.3984375" style="231" customWidth="1"/>
    <col min="4" max="4" width="2" style="62" customWidth="1"/>
    <col min="5" max="5" width="15.69921875" style="57" customWidth="1"/>
    <col min="6" max="6" width="1.8984375" style="195" customWidth="1"/>
    <col min="7" max="7" width="15.69921875" style="57" customWidth="1"/>
    <col min="8" max="8" width="1.8984375" style="195" customWidth="1"/>
    <col min="9" max="9" width="15.69921875" style="57" customWidth="1"/>
    <col min="10" max="10" width="1.8984375" style="195" customWidth="1"/>
    <col min="11" max="11" width="15.69921875" style="195" customWidth="1"/>
  </cols>
  <sheetData>
    <row r="1" spans="1:11" ht="20.399999999999999">
      <c r="A1" s="1" t="s">
        <v>0</v>
      </c>
      <c r="B1" s="2"/>
      <c r="C1" s="163"/>
      <c r="D1" s="4"/>
      <c r="E1" s="5"/>
      <c r="F1" s="164"/>
      <c r="G1" s="6"/>
      <c r="H1" s="179"/>
      <c r="I1" s="197"/>
      <c r="J1" s="197"/>
      <c r="K1" s="208"/>
    </row>
    <row r="2" spans="1:11" ht="20.399999999999999">
      <c r="A2" s="1" t="s">
        <v>1</v>
      </c>
      <c r="B2" s="9"/>
      <c r="C2" s="163"/>
      <c r="D2" s="4"/>
      <c r="E2" s="5"/>
      <c r="F2" s="164"/>
      <c r="G2" s="6"/>
      <c r="H2" s="179"/>
      <c r="I2" s="197"/>
      <c r="J2" s="197"/>
      <c r="K2" s="209"/>
    </row>
    <row r="3" spans="1:11" ht="20.399999999999999">
      <c r="A3" s="10" t="s">
        <v>169</v>
      </c>
      <c r="B3" s="11"/>
      <c r="C3" s="230"/>
      <c r="D3" s="12"/>
      <c r="E3" s="13"/>
      <c r="F3" s="210"/>
      <c r="G3" s="14"/>
      <c r="H3" s="211"/>
      <c r="I3" s="15"/>
      <c r="J3" s="212"/>
      <c r="K3" s="212"/>
    </row>
    <row r="4" spans="1:11">
      <c r="A4" s="16"/>
      <c r="B4" s="17"/>
      <c r="D4" s="17"/>
      <c r="E4" s="18"/>
      <c r="F4" s="213"/>
      <c r="G4" s="18"/>
      <c r="H4" s="213"/>
      <c r="I4" s="18"/>
      <c r="J4" s="213"/>
      <c r="K4" s="213"/>
    </row>
    <row r="5" spans="1:11">
      <c r="A5" s="16"/>
      <c r="B5" s="17"/>
      <c r="D5" s="17"/>
      <c r="E5" s="273" t="s">
        <v>172</v>
      </c>
      <c r="F5" s="273"/>
      <c r="G5" s="273"/>
      <c r="H5" s="273"/>
      <c r="I5" s="273"/>
      <c r="J5" s="273"/>
      <c r="K5" s="273"/>
    </row>
    <row r="6" spans="1:11">
      <c r="A6" s="16"/>
      <c r="B6" s="17"/>
      <c r="D6" s="17"/>
      <c r="E6" s="271" t="s">
        <v>2</v>
      </c>
      <c r="F6" s="271"/>
      <c r="G6" s="271"/>
      <c r="H6" s="175"/>
      <c r="I6" s="271" t="s">
        <v>3</v>
      </c>
      <c r="J6" s="271"/>
      <c r="K6" s="271"/>
    </row>
    <row r="7" spans="1:11">
      <c r="A7" s="16"/>
      <c r="B7" s="17"/>
      <c r="D7" s="17"/>
      <c r="E7" s="272" t="s">
        <v>4</v>
      </c>
      <c r="F7" s="272"/>
      <c r="G7" s="272"/>
      <c r="H7" s="175"/>
      <c r="I7" s="272" t="s">
        <v>4</v>
      </c>
      <c r="J7" s="272"/>
      <c r="K7" s="272"/>
    </row>
    <row r="8" spans="1:11">
      <c r="A8" s="16"/>
      <c r="B8" s="17"/>
      <c r="C8" s="232" t="s">
        <v>6</v>
      </c>
      <c r="D8" s="17"/>
      <c r="E8" s="218" t="s">
        <v>170</v>
      </c>
      <c r="F8" s="176"/>
      <c r="G8" s="218" t="s">
        <v>5</v>
      </c>
      <c r="H8" s="175"/>
      <c r="I8" s="218" t="s">
        <v>170</v>
      </c>
      <c r="J8" s="176"/>
      <c r="K8" s="218" t="s">
        <v>5</v>
      </c>
    </row>
    <row r="9" spans="1:11" ht="20.399999999999999">
      <c r="A9" s="21"/>
      <c r="B9" s="22"/>
      <c r="C9" s="233"/>
      <c r="D9" s="17"/>
      <c r="E9" s="214"/>
      <c r="F9" s="215"/>
      <c r="G9" s="23"/>
      <c r="H9" s="175"/>
      <c r="I9" s="214"/>
      <c r="J9" s="215"/>
      <c r="K9" s="23"/>
    </row>
    <row r="10" spans="1:11" ht="20.399999999999999">
      <c r="A10" s="1" t="s">
        <v>7</v>
      </c>
      <c r="B10" s="24"/>
      <c r="D10" s="22"/>
      <c r="E10" s="25"/>
      <c r="F10" s="159"/>
      <c r="G10" s="25"/>
      <c r="H10" s="159"/>
      <c r="I10" s="25"/>
      <c r="J10" s="159"/>
      <c r="K10" s="159"/>
    </row>
    <row r="11" spans="1:11" ht="20.399999999999999">
      <c r="A11" s="1" t="s">
        <v>8</v>
      </c>
      <c r="B11" s="26"/>
      <c r="C11" s="27"/>
      <c r="D11" s="26"/>
      <c r="E11" s="28"/>
      <c r="F11" s="29"/>
      <c r="G11" s="28"/>
      <c r="H11" s="29"/>
      <c r="I11" s="28"/>
      <c r="J11" s="29"/>
      <c r="K11" s="28"/>
    </row>
    <row r="12" spans="1:11">
      <c r="A12" s="26" t="s">
        <v>9</v>
      </c>
      <c r="B12" s="26"/>
      <c r="C12" s="27"/>
      <c r="D12" s="26"/>
      <c r="E12" s="169">
        <v>4326376302</v>
      </c>
      <c r="F12" s="31"/>
      <c r="G12" s="30">
        <v>3571966311</v>
      </c>
      <c r="H12" s="31"/>
      <c r="I12" s="169">
        <v>2575990190</v>
      </c>
      <c r="J12" s="158"/>
      <c r="K12" s="70">
        <v>1136819569</v>
      </c>
    </row>
    <row r="13" spans="1:11">
      <c r="A13" s="26" t="s">
        <v>203</v>
      </c>
      <c r="B13" s="26"/>
      <c r="C13" s="32">
        <v>7</v>
      </c>
      <c r="D13" s="26"/>
      <c r="E13" s="169">
        <v>0</v>
      </c>
      <c r="F13" s="31"/>
      <c r="G13" s="30">
        <v>2434605914</v>
      </c>
      <c r="H13" s="31"/>
      <c r="I13" s="169">
        <v>0</v>
      </c>
      <c r="J13" s="158"/>
      <c r="K13" s="70">
        <v>1574409109</v>
      </c>
    </row>
    <row r="14" spans="1:11">
      <c r="A14" s="26" t="s">
        <v>206</v>
      </c>
      <c r="B14" s="26"/>
      <c r="C14" s="32" t="s">
        <v>195</v>
      </c>
      <c r="D14" s="26"/>
      <c r="E14" s="169">
        <v>175632491</v>
      </c>
      <c r="F14" s="31"/>
      <c r="G14" s="30">
        <v>205754903</v>
      </c>
      <c r="H14" s="31"/>
      <c r="I14" s="169">
        <v>3520710983</v>
      </c>
      <c r="J14" s="158"/>
      <c r="K14" s="70">
        <v>3973351774</v>
      </c>
    </row>
    <row r="15" spans="1:11">
      <c r="A15" s="26" t="s">
        <v>10</v>
      </c>
      <c r="B15" s="26"/>
      <c r="C15" s="32">
        <v>9</v>
      </c>
      <c r="D15" s="26"/>
      <c r="E15" s="169">
        <v>720012559</v>
      </c>
      <c r="F15" s="31"/>
      <c r="G15" s="30">
        <v>1551728731</v>
      </c>
      <c r="H15" s="31"/>
      <c r="I15" s="169">
        <v>720012559</v>
      </c>
      <c r="J15" s="158"/>
      <c r="K15" s="70">
        <v>1551728731</v>
      </c>
    </row>
    <row r="16" spans="1:11">
      <c r="A16" s="26" t="s">
        <v>207</v>
      </c>
      <c r="B16" s="26"/>
      <c r="C16" s="32">
        <v>6.4</v>
      </c>
      <c r="D16" s="26"/>
      <c r="E16" s="169">
        <v>0</v>
      </c>
      <c r="F16" s="163"/>
      <c r="G16" s="30">
        <v>0</v>
      </c>
      <c r="H16" s="31"/>
      <c r="I16" s="169">
        <v>3728606591</v>
      </c>
      <c r="J16" s="158"/>
      <c r="K16" s="70">
        <v>3577329300</v>
      </c>
    </row>
    <row r="17" spans="1:11">
      <c r="A17" s="26" t="s">
        <v>11</v>
      </c>
      <c r="B17" s="26"/>
      <c r="C17" s="33"/>
      <c r="D17" s="26"/>
      <c r="E17" s="169">
        <v>36838873</v>
      </c>
      <c r="F17" s="163"/>
      <c r="G17" s="30">
        <v>31225820</v>
      </c>
      <c r="H17" s="31"/>
      <c r="I17" s="169">
        <v>0</v>
      </c>
      <c r="J17" s="158"/>
      <c r="K17" s="70">
        <v>0</v>
      </c>
    </row>
    <row r="18" spans="1:11">
      <c r="A18" s="26" t="s">
        <v>208</v>
      </c>
      <c r="B18" s="26"/>
      <c r="C18" s="33" t="s">
        <v>197</v>
      </c>
      <c r="D18" s="26"/>
      <c r="E18" s="169">
        <v>1521272980</v>
      </c>
      <c r="F18" s="163"/>
      <c r="G18" s="30">
        <v>0</v>
      </c>
      <c r="H18" s="31"/>
      <c r="I18" s="169">
        <v>500875303</v>
      </c>
      <c r="J18" s="158"/>
      <c r="K18" s="70">
        <v>0</v>
      </c>
    </row>
    <row r="19" spans="1:11">
      <c r="A19" s="26" t="s">
        <v>12</v>
      </c>
      <c r="B19" s="34"/>
      <c r="C19" s="33"/>
      <c r="D19" s="26"/>
      <c r="E19" s="169">
        <v>73177577</v>
      </c>
      <c r="F19" s="31"/>
      <c r="G19" s="35">
        <v>108666328</v>
      </c>
      <c r="H19" s="31"/>
      <c r="I19" s="169">
        <v>26629064</v>
      </c>
      <c r="J19" s="158"/>
      <c r="K19" s="70">
        <v>27864764</v>
      </c>
    </row>
    <row r="20" spans="1:11">
      <c r="A20" s="26" t="s">
        <v>13</v>
      </c>
      <c r="B20" s="26"/>
      <c r="C20" s="33"/>
      <c r="D20" s="26"/>
      <c r="E20" s="36">
        <f>SUM(E12:E19)</f>
        <v>6853310782</v>
      </c>
      <c r="F20" s="31"/>
      <c r="G20" s="36">
        <f>SUM(G12:G19)</f>
        <v>7903948007</v>
      </c>
      <c r="H20" s="31"/>
      <c r="I20" s="36">
        <f>SUM(I12:I19)</f>
        <v>11072824690</v>
      </c>
      <c r="J20" s="31"/>
      <c r="K20" s="36">
        <f>SUM(K12:K19)</f>
        <v>11841503247</v>
      </c>
    </row>
    <row r="21" spans="1:11">
      <c r="A21" s="37"/>
      <c r="B21" s="26"/>
      <c r="C21" s="33"/>
      <c r="D21" s="26"/>
      <c r="E21" s="38"/>
      <c r="F21" s="31"/>
      <c r="G21" s="31"/>
      <c r="H21" s="31"/>
      <c r="I21" s="31"/>
      <c r="J21" s="31"/>
      <c r="K21" s="31"/>
    </row>
    <row r="22" spans="1:11" ht="20.399999999999999">
      <c r="A22" s="1" t="s">
        <v>14</v>
      </c>
      <c r="B22" s="26"/>
      <c r="C22" s="33"/>
      <c r="D22" s="26"/>
      <c r="E22" s="39"/>
      <c r="F22" s="31"/>
      <c r="G22" s="40"/>
      <c r="H22" s="31"/>
      <c r="I22" s="40"/>
      <c r="J22" s="31"/>
      <c r="K22" s="40"/>
    </row>
    <row r="23" spans="1:11">
      <c r="A23" s="26" t="s">
        <v>15</v>
      </c>
      <c r="B23" s="26"/>
      <c r="C23" s="32">
        <v>11</v>
      </c>
      <c r="D23" s="26"/>
      <c r="E23" s="169">
        <v>0</v>
      </c>
      <c r="F23" s="163"/>
      <c r="G23" s="30">
        <v>0</v>
      </c>
      <c r="H23" s="31"/>
      <c r="I23" s="169">
        <v>11137586908</v>
      </c>
      <c r="J23" s="158"/>
      <c r="K23" s="70">
        <v>11137586908</v>
      </c>
    </row>
    <row r="24" spans="1:11">
      <c r="A24" s="26" t="s">
        <v>16</v>
      </c>
      <c r="B24" s="26"/>
      <c r="C24" s="32">
        <v>12</v>
      </c>
      <c r="D24" s="26"/>
      <c r="E24" s="169">
        <v>39467778611</v>
      </c>
      <c r="F24" s="31"/>
      <c r="G24" s="30">
        <v>38307664952</v>
      </c>
      <c r="H24" s="31"/>
      <c r="I24" s="169">
        <v>11712547013</v>
      </c>
      <c r="J24" s="158"/>
      <c r="K24" s="70">
        <v>11124589770</v>
      </c>
    </row>
    <row r="25" spans="1:11">
      <c r="A25" s="26" t="s">
        <v>209</v>
      </c>
      <c r="B25" s="26"/>
      <c r="C25" s="32">
        <v>13</v>
      </c>
      <c r="D25" s="26"/>
      <c r="E25" s="169">
        <v>14674277733</v>
      </c>
      <c r="F25" s="31"/>
      <c r="G25" s="30">
        <v>15133792814</v>
      </c>
      <c r="H25" s="31"/>
      <c r="I25" s="169">
        <v>91474976</v>
      </c>
      <c r="J25" s="158"/>
      <c r="K25" s="70">
        <v>100444619</v>
      </c>
    </row>
    <row r="26" spans="1:11">
      <c r="A26" s="26" t="s">
        <v>17</v>
      </c>
      <c r="B26" s="26"/>
      <c r="C26" s="32" t="s">
        <v>198</v>
      </c>
      <c r="D26" s="26"/>
      <c r="E26" s="169">
        <v>24564719</v>
      </c>
      <c r="F26" s="31"/>
      <c r="G26" s="30">
        <v>0</v>
      </c>
      <c r="H26" s="31"/>
      <c r="I26" s="169">
        <v>6544342</v>
      </c>
      <c r="J26" s="158"/>
      <c r="K26" s="70">
        <v>0</v>
      </c>
    </row>
    <row r="27" spans="1:11">
      <c r="A27" s="26" t="s">
        <v>18</v>
      </c>
      <c r="B27" s="26"/>
      <c r="C27" s="32">
        <v>19</v>
      </c>
      <c r="D27" s="26"/>
      <c r="E27" s="169">
        <v>340541100</v>
      </c>
      <c r="F27" s="31"/>
      <c r="G27" s="30">
        <v>338916950</v>
      </c>
      <c r="H27" s="31"/>
      <c r="I27" s="169">
        <v>0</v>
      </c>
      <c r="J27" s="153"/>
      <c r="K27" s="70">
        <v>0</v>
      </c>
    </row>
    <row r="28" spans="1:11">
      <c r="A28" s="41" t="s">
        <v>19</v>
      </c>
      <c r="B28" s="26"/>
      <c r="C28" s="32">
        <v>15</v>
      </c>
      <c r="D28" s="26"/>
      <c r="E28" s="169">
        <v>1489347052</v>
      </c>
      <c r="F28" s="31"/>
      <c r="G28" s="30">
        <v>1540023153</v>
      </c>
      <c r="H28" s="31"/>
      <c r="I28" s="169">
        <v>1314395650</v>
      </c>
      <c r="J28" s="158"/>
      <c r="K28" s="70">
        <v>1376406817</v>
      </c>
    </row>
    <row r="29" spans="1:11">
      <c r="A29" s="26" t="s">
        <v>20</v>
      </c>
      <c r="B29" s="26"/>
      <c r="C29" s="33"/>
      <c r="D29" s="26"/>
      <c r="E29" s="36">
        <f>SUM(E23:E28)</f>
        <v>55996509215</v>
      </c>
      <c r="F29" s="31"/>
      <c r="G29" s="36">
        <f>SUM(G23:G28)</f>
        <v>55320397869</v>
      </c>
      <c r="H29" s="31"/>
      <c r="I29" s="36">
        <f>SUM(I23:I28)</f>
        <v>24262548889</v>
      </c>
      <c r="J29" s="31"/>
      <c r="K29" s="36">
        <f>SUM(K23:K28)</f>
        <v>23739028114</v>
      </c>
    </row>
    <row r="30" spans="1:11">
      <c r="A30" s="37"/>
      <c r="B30" s="26"/>
      <c r="C30" s="33"/>
      <c r="D30" s="26"/>
      <c r="E30" s="38"/>
      <c r="F30" s="31"/>
      <c r="G30" s="31"/>
      <c r="H30" s="31"/>
      <c r="I30" s="31"/>
      <c r="J30" s="31"/>
      <c r="K30" s="31"/>
    </row>
    <row r="31" spans="1:11" ht="21" thickBot="1">
      <c r="A31" s="1" t="s">
        <v>21</v>
      </c>
      <c r="B31" s="1"/>
      <c r="C31" s="33"/>
      <c r="D31" s="26"/>
      <c r="E31" s="42">
        <f>E20+E29</f>
        <v>62849819997</v>
      </c>
      <c r="F31" s="31"/>
      <c r="G31" s="42">
        <f>G20+G29</f>
        <v>63224345876</v>
      </c>
      <c r="H31" s="31"/>
      <c r="I31" s="42">
        <f>I20+I29</f>
        <v>35335373579</v>
      </c>
      <c r="J31" s="31"/>
      <c r="K31" s="42">
        <f>K20+K29</f>
        <v>35580531361</v>
      </c>
    </row>
    <row r="32" spans="1:11" ht="21" thickTop="1">
      <c r="A32" s="1"/>
      <c r="B32" s="1"/>
      <c r="C32" s="33"/>
      <c r="D32" s="26"/>
      <c r="E32" s="31"/>
      <c r="F32" s="31"/>
      <c r="G32" s="38"/>
      <c r="H32" s="31"/>
      <c r="I32" s="38"/>
      <c r="J32" s="31"/>
      <c r="K32" s="38"/>
    </row>
    <row r="33" spans="1:11" ht="20.399999999999999">
      <c r="A33" s="1"/>
      <c r="B33" s="1"/>
      <c r="C33" s="33"/>
      <c r="D33" s="26"/>
      <c r="E33" s="31"/>
      <c r="F33" s="31"/>
      <c r="G33" s="38"/>
      <c r="H33" s="31"/>
      <c r="I33" s="38"/>
      <c r="J33" s="31"/>
      <c r="K33" s="38"/>
    </row>
    <row r="34" spans="1:11" ht="20.399999999999999">
      <c r="A34" s="1" t="s">
        <v>22</v>
      </c>
      <c r="B34" s="9"/>
      <c r="C34" s="9"/>
      <c r="D34" s="9"/>
      <c r="E34" s="9"/>
      <c r="F34" s="44"/>
      <c r="G34" s="9"/>
      <c r="H34" s="44"/>
      <c r="I34" s="45"/>
      <c r="J34" s="45"/>
      <c r="K34" s="208"/>
    </row>
    <row r="35" spans="1:11" ht="20.399999999999999">
      <c r="A35" s="1" t="s">
        <v>23</v>
      </c>
      <c r="B35" s="9"/>
      <c r="C35" s="9"/>
      <c r="D35" s="9"/>
      <c r="E35" s="9"/>
      <c r="F35" s="44"/>
      <c r="G35" s="9"/>
      <c r="H35" s="44"/>
      <c r="I35" s="45"/>
      <c r="J35" s="45"/>
      <c r="K35" s="209"/>
    </row>
    <row r="36" spans="1:11" ht="20.399999999999999">
      <c r="A36" s="10" t="str">
        <f>A3</f>
        <v>AS AT MARCH 31, 2021</v>
      </c>
      <c r="B36" s="11"/>
      <c r="C36" s="11"/>
      <c r="D36" s="11"/>
      <c r="E36" s="11"/>
      <c r="F36" s="11"/>
      <c r="G36" s="11"/>
      <c r="H36" s="11"/>
      <c r="I36" s="11"/>
      <c r="J36" s="11"/>
      <c r="K36" s="212"/>
    </row>
    <row r="37" spans="1:11" ht="20.399999999999999">
      <c r="A37" s="37"/>
      <c r="B37" s="1"/>
      <c r="C37" s="27"/>
      <c r="D37" s="26"/>
      <c r="E37" s="28"/>
      <c r="F37" s="29"/>
      <c r="G37" s="28"/>
      <c r="H37" s="29"/>
      <c r="I37" s="28"/>
      <c r="J37" s="29"/>
      <c r="K37" s="28"/>
    </row>
    <row r="38" spans="1:11">
      <c r="A38" s="16"/>
      <c r="B38" s="17"/>
      <c r="D38" s="17"/>
      <c r="E38" s="273" t="str">
        <f>E5</f>
        <v>(Unit : Baht)</v>
      </c>
      <c r="F38" s="273"/>
      <c r="G38" s="273"/>
      <c r="H38" s="273"/>
      <c r="I38" s="273"/>
      <c r="J38" s="273"/>
      <c r="K38" s="273"/>
    </row>
    <row r="39" spans="1:11">
      <c r="A39" s="16"/>
      <c r="B39" s="17"/>
      <c r="D39" s="17"/>
      <c r="E39" s="271" t="s">
        <v>2</v>
      </c>
      <c r="F39" s="271"/>
      <c r="G39" s="271"/>
      <c r="H39" s="175"/>
      <c r="I39" s="271" t="s">
        <v>3</v>
      </c>
      <c r="J39" s="271"/>
      <c r="K39" s="271"/>
    </row>
    <row r="40" spans="1:11">
      <c r="A40" s="16"/>
      <c r="B40" s="17"/>
      <c r="D40" s="17"/>
      <c r="E40" s="272" t="s">
        <v>4</v>
      </c>
      <c r="F40" s="272"/>
      <c r="G40" s="272"/>
      <c r="H40" s="175"/>
      <c r="I40" s="272" t="s">
        <v>4</v>
      </c>
      <c r="J40" s="272"/>
      <c r="K40" s="272"/>
    </row>
    <row r="41" spans="1:11">
      <c r="A41" s="16"/>
      <c r="B41" s="17"/>
      <c r="C41" s="232" t="s">
        <v>6</v>
      </c>
      <c r="D41" s="17"/>
      <c r="E41" s="219" t="str">
        <f>E8</f>
        <v>2021</v>
      </c>
      <c r="F41" s="176"/>
      <c r="G41" s="219" t="str">
        <f>G8</f>
        <v>2020</v>
      </c>
      <c r="H41" s="175"/>
      <c r="I41" s="219" t="str">
        <f>I8</f>
        <v>2021</v>
      </c>
      <c r="J41" s="176"/>
      <c r="K41" s="219" t="str">
        <f>K8</f>
        <v>2020</v>
      </c>
    </row>
    <row r="42" spans="1:11">
      <c r="A42" s="37"/>
      <c r="B42" s="26"/>
      <c r="C42" s="46"/>
      <c r="D42" s="26"/>
      <c r="E42" s="47"/>
      <c r="F42" s="48"/>
      <c r="G42" s="47"/>
      <c r="H42" s="48"/>
      <c r="I42" s="47"/>
      <c r="J42" s="48"/>
      <c r="K42" s="47"/>
    </row>
    <row r="43" spans="1:11" ht="20.399999999999999">
      <c r="A43" s="1" t="s">
        <v>24</v>
      </c>
      <c r="B43" s="26"/>
      <c r="C43" s="46"/>
      <c r="D43" s="1"/>
      <c r="E43" s="29"/>
      <c r="F43" s="49"/>
      <c r="G43" s="29"/>
      <c r="H43" s="49"/>
      <c r="I43" s="29"/>
      <c r="J43" s="49"/>
      <c r="K43" s="29"/>
    </row>
    <row r="44" spans="1:11" ht="20.399999999999999">
      <c r="A44" s="1" t="s">
        <v>25</v>
      </c>
      <c r="B44" s="37"/>
      <c r="C44" s="33"/>
      <c r="D44" s="26"/>
      <c r="E44" s="28"/>
      <c r="F44" s="29"/>
      <c r="G44" s="50"/>
      <c r="H44" s="47"/>
      <c r="I44" s="50"/>
      <c r="J44" s="47"/>
      <c r="K44" s="39"/>
    </row>
    <row r="45" spans="1:11">
      <c r="A45" s="26" t="s">
        <v>26</v>
      </c>
      <c r="B45" s="26"/>
      <c r="C45" s="32" t="s">
        <v>199</v>
      </c>
      <c r="D45" s="26"/>
      <c r="E45" s="169">
        <v>722497201</v>
      </c>
      <c r="F45" s="31"/>
      <c r="G45" s="177">
        <v>936386109</v>
      </c>
      <c r="H45" s="38"/>
      <c r="I45" s="169">
        <v>776731685</v>
      </c>
      <c r="J45" s="158"/>
      <c r="K45" s="70">
        <v>774322982</v>
      </c>
    </row>
    <row r="46" spans="1:11">
      <c r="A46" s="26" t="s">
        <v>27</v>
      </c>
      <c r="B46" s="41"/>
      <c r="C46" s="33" t="s">
        <v>200</v>
      </c>
      <c r="D46" s="26"/>
      <c r="E46" s="169">
        <v>4750000</v>
      </c>
      <c r="F46" s="31"/>
      <c r="G46" s="177">
        <v>4750000</v>
      </c>
      <c r="H46" s="31"/>
      <c r="I46" s="169">
        <v>1400000000</v>
      </c>
      <c r="J46" s="158"/>
      <c r="K46" s="70">
        <v>1400000000</v>
      </c>
    </row>
    <row r="47" spans="1:11">
      <c r="A47" s="26" t="s">
        <v>216</v>
      </c>
      <c r="B47" s="26"/>
      <c r="C47" s="33" t="s">
        <v>201</v>
      </c>
      <c r="D47" s="26"/>
      <c r="E47" s="169">
        <v>5809171</v>
      </c>
      <c r="F47" s="31"/>
      <c r="G47" s="177">
        <v>0</v>
      </c>
      <c r="H47" s="31"/>
      <c r="I47" s="169">
        <v>2132608</v>
      </c>
      <c r="J47" s="158"/>
      <c r="K47" s="70">
        <v>0</v>
      </c>
    </row>
    <row r="48" spans="1:11">
      <c r="A48" s="26" t="s">
        <v>28</v>
      </c>
      <c r="B48" s="26"/>
      <c r="C48" s="33" t="s">
        <v>202</v>
      </c>
      <c r="D48" s="26"/>
      <c r="E48" s="169">
        <v>34517980</v>
      </c>
      <c r="F48" s="31"/>
      <c r="G48" s="177">
        <v>22073332</v>
      </c>
      <c r="H48" s="31"/>
      <c r="I48" s="169">
        <v>19275924</v>
      </c>
      <c r="J48" s="158"/>
      <c r="K48" s="70">
        <v>18779778</v>
      </c>
    </row>
    <row r="49" spans="1:11" s="186" customFormat="1">
      <c r="A49" s="26" t="s">
        <v>163</v>
      </c>
      <c r="B49" s="26"/>
      <c r="C49" s="32">
        <v>32</v>
      </c>
      <c r="D49" s="41"/>
      <c r="E49" s="169">
        <v>1031538024</v>
      </c>
      <c r="F49" s="31"/>
      <c r="G49" s="177">
        <v>0</v>
      </c>
      <c r="H49" s="39"/>
      <c r="I49" s="169">
        <v>909792903</v>
      </c>
      <c r="J49" s="158"/>
      <c r="K49" s="70">
        <v>0</v>
      </c>
    </row>
    <row r="50" spans="1:11">
      <c r="A50" s="26" t="s">
        <v>29</v>
      </c>
      <c r="B50" s="26"/>
      <c r="C50" s="33"/>
      <c r="D50" s="41"/>
      <c r="E50" s="169">
        <v>231568601</v>
      </c>
      <c r="F50" s="31"/>
      <c r="G50" s="177">
        <v>252540556</v>
      </c>
      <c r="H50" s="51"/>
      <c r="I50" s="169">
        <v>213488563</v>
      </c>
      <c r="J50" s="158"/>
      <c r="K50" s="70">
        <v>228302027</v>
      </c>
    </row>
    <row r="51" spans="1:11">
      <c r="A51" s="26" t="s">
        <v>30</v>
      </c>
      <c r="B51" s="26"/>
      <c r="C51" s="32">
        <v>17</v>
      </c>
      <c r="D51" s="41"/>
      <c r="E51" s="169">
        <v>298352077</v>
      </c>
      <c r="F51" s="51"/>
      <c r="G51" s="177">
        <v>339327210</v>
      </c>
      <c r="H51" s="38"/>
      <c r="I51" s="169">
        <v>114436828</v>
      </c>
      <c r="J51" s="158"/>
      <c r="K51" s="70">
        <v>149028607</v>
      </c>
    </row>
    <row r="52" spans="1:11">
      <c r="A52" s="26" t="s">
        <v>31</v>
      </c>
      <c r="B52" s="26"/>
      <c r="C52" s="33"/>
      <c r="D52" s="26"/>
      <c r="E52" s="36">
        <f>SUM(E45:E51)</f>
        <v>2329033054</v>
      </c>
      <c r="F52" s="38"/>
      <c r="G52" s="36">
        <f>SUM(G45:G51)</f>
        <v>1555077207</v>
      </c>
      <c r="H52" s="38"/>
      <c r="I52" s="36">
        <f>SUM(I45:I51)</f>
        <v>3435858511</v>
      </c>
      <c r="J52" s="31"/>
      <c r="K52" s="52">
        <f>SUM(K45:K51)</f>
        <v>2570433394</v>
      </c>
    </row>
    <row r="53" spans="1:11">
      <c r="A53" s="37"/>
      <c r="B53" s="26"/>
      <c r="C53" s="33"/>
      <c r="D53" s="26"/>
      <c r="E53" s="31"/>
      <c r="F53" s="31"/>
      <c r="G53" s="31"/>
      <c r="H53" s="38"/>
      <c r="I53" s="39"/>
      <c r="J53" s="31"/>
      <c r="K53" s="39"/>
    </row>
    <row r="54" spans="1:11" ht="20.399999999999999">
      <c r="A54" s="1" t="s">
        <v>32</v>
      </c>
      <c r="B54" s="37"/>
      <c r="C54" s="33"/>
      <c r="D54" s="26"/>
      <c r="E54" s="40"/>
      <c r="F54" s="31"/>
      <c r="G54" s="30"/>
      <c r="H54" s="38"/>
      <c r="I54" s="39"/>
      <c r="J54" s="31"/>
      <c r="K54" s="30"/>
    </row>
    <row r="55" spans="1:11">
      <c r="A55" s="41" t="s">
        <v>33</v>
      </c>
      <c r="B55" s="37"/>
      <c r="C55" s="32" t="s">
        <v>200</v>
      </c>
      <c r="D55" s="26"/>
      <c r="E55" s="169">
        <v>3870286547</v>
      </c>
      <c r="F55" s="31"/>
      <c r="G55" s="177">
        <v>3874650423</v>
      </c>
      <c r="H55" s="39"/>
      <c r="I55" s="169">
        <v>6650000000</v>
      </c>
      <c r="J55" s="158"/>
      <c r="K55" s="70">
        <v>8050000000</v>
      </c>
    </row>
    <row r="56" spans="1:11">
      <c r="A56" s="41" t="s">
        <v>161</v>
      </c>
      <c r="B56" s="37"/>
      <c r="C56" s="32" t="s">
        <v>201</v>
      </c>
      <c r="D56" s="26"/>
      <c r="E56" s="169">
        <v>15355229</v>
      </c>
      <c r="F56" s="31"/>
      <c r="G56" s="177">
        <v>0</v>
      </c>
      <c r="H56" s="39"/>
      <c r="I56" s="169">
        <v>4525693</v>
      </c>
      <c r="J56" s="158"/>
      <c r="K56" s="70">
        <v>0</v>
      </c>
    </row>
    <row r="57" spans="1:11">
      <c r="A57" s="41" t="s">
        <v>34</v>
      </c>
      <c r="B57" s="41"/>
      <c r="C57" s="32">
        <v>19</v>
      </c>
      <c r="D57" s="41"/>
      <c r="E57" s="169">
        <v>3832288880</v>
      </c>
      <c r="F57" s="31"/>
      <c r="G57" s="177">
        <v>3776843439</v>
      </c>
      <c r="H57" s="39"/>
      <c r="I57" s="169">
        <v>557775432</v>
      </c>
      <c r="J57" s="153"/>
      <c r="K57" s="70">
        <v>616171444</v>
      </c>
    </row>
    <row r="58" spans="1:11">
      <c r="A58" s="41" t="s">
        <v>35</v>
      </c>
      <c r="B58" s="41"/>
      <c r="C58" s="32">
        <v>20</v>
      </c>
      <c r="D58" s="41"/>
      <c r="E58" s="169">
        <v>113668489</v>
      </c>
      <c r="F58" s="31"/>
      <c r="G58" s="177">
        <v>106306714</v>
      </c>
      <c r="H58" s="39"/>
      <c r="I58" s="169">
        <v>13226702</v>
      </c>
      <c r="J58" s="158"/>
      <c r="K58" s="70">
        <v>12881936</v>
      </c>
    </row>
    <row r="59" spans="1:11">
      <c r="A59" s="41" t="s">
        <v>36</v>
      </c>
      <c r="B59" s="41"/>
      <c r="C59" s="32"/>
      <c r="D59" s="41"/>
      <c r="E59" s="169">
        <v>18702080</v>
      </c>
      <c r="F59" s="31"/>
      <c r="G59" s="177">
        <v>21723910</v>
      </c>
      <c r="H59" s="39"/>
      <c r="I59" s="169">
        <v>0</v>
      </c>
      <c r="J59" s="158"/>
      <c r="K59" s="70">
        <v>0</v>
      </c>
    </row>
    <row r="60" spans="1:11">
      <c r="A60" s="26" t="s">
        <v>37</v>
      </c>
      <c r="B60" s="37"/>
      <c r="C60" s="33"/>
      <c r="D60" s="26"/>
      <c r="E60" s="36">
        <f>SUM(E55:E59)</f>
        <v>7850301225</v>
      </c>
      <c r="F60" s="31"/>
      <c r="G60" s="36">
        <f>SUM(G55:G59)</f>
        <v>7779524486</v>
      </c>
      <c r="H60" s="38"/>
      <c r="I60" s="36">
        <f>SUM(I55:I59)</f>
        <v>7225527827</v>
      </c>
      <c r="J60" s="31"/>
      <c r="K60" s="36">
        <f>SUM(K55:K59)</f>
        <v>8679053380</v>
      </c>
    </row>
    <row r="61" spans="1:11">
      <c r="A61" s="26" t="s">
        <v>38</v>
      </c>
      <c r="B61" s="37"/>
      <c r="C61" s="33"/>
      <c r="D61" s="26"/>
      <c r="E61" s="40"/>
      <c r="F61" s="31"/>
      <c r="G61" s="40"/>
      <c r="H61" s="31"/>
      <c r="I61" s="31"/>
      <c r="J61" s="31"/>
      <c r="K61" s="53"/>
    </row>
    <row r="62" spans="1:11" ht="20.399999999999999">
      <c r="A62" s="1" t="s">
        <v>39</v>
      </c>
      <c r="B62" s="37"/>
      <c r="C62" s="33"/>
      <c r="D62" s="26"/>
      <c r="E62" s="35">
        <f>E60+E52</f>
        <v>10179334279</v>
      </c>
      <c r="F62" s="31"/>
      <c r="G62" s="35">
        <f>G60+G52</f>
        <v>9334601693</v>
      </c>
      <c r="H62" s="38"/>
      <c r="I62" s="35">
        <f>I60+I52</f>
        <v>10661386338</v>
      </c>
      <c r="J62" s="31"/>
      <c r="K62" s="35">
        <f>K60+K52</f>
        <v>11249486774</v>
      </c>
    </row>
    <row r="63" spans="1:11" ht="20.399999999999999">
      <c r="A63" s="1"/>
      <c r="B63" s="37"/>
      <c r="C63" s="33"/>
      <c r="D63" s="26"/>
      <c r="E63" s="31"/>
      <c r="F63" s="31"/>
      <c r="G63" s="31"/>
      <c r="H63" s="38"/>
      <c r="I63" s="31"/>
      <c r="J63" s="31"/>
      <c r="K63" s="38"/>
    </row>
    <row r="64" spans="1:11" ht="20.399999999999999">
      <c r="A64" s="1" t="s">
        <v>40</v>
      </c>
      <c r="B64" s="16"/>
      <c r="D64" s="17"/>
      <c r="E64" s="54"/>
      <c r="F64" s="213"/>
      <c r="G64" s="54"/>
      <c r="H64" s="213"/>
      <c r="I64" s="54"/>
      <c r="J64" s="213"/>
      <c r="K64" s="213"/>
    </row>
    <row r="65" spans="1:11">
      <c r="A65" s="41" t="s">
        <v>41</v>
      </c>
      <c r="B65" s="55"/>
      <c r="C65" s="234"/>
      <c r="D65" s="55"/>
      <c r="E65" s="54"/>
      <c r="F65" s="213"/>
      <c r="G65" s="56"/>
      <c r="H65" s="213"/>
      <c r="I65" s="54"/>
      <c r="J65" s="213"/>
      <c r="K65" s="216"/>
    </row>
    <row r="66" spans="1:11">
      <c r="A66" s="55"/>
      <c r="B66" s="260" t="s">
        <v>42</v>
      </c>
      <c r="C66" s="235"/>
      <c r="D66" s="55"/>
      <c r="E66" s="54"/>
      <c r="F66" s="213"/>
      <c r="G66" s="56"/>
      <c r="H66" s="213"/>
      <c r="I66" s="54"/>
      <c r="J66" s="213"/>
      <c r="K66" s="216"/>
    </row>
    <row r="67" spans="1:11" ht="20.399999999999999" thickBot="1">
      <c r="A67" s="55"/>
      <c r="B67" s="216" t="s">
        <v>43</v>
      </c>
      <c r="C67" s="234"/>
      <c r="D67" s="55"/>
      <c r="E67" s="42">
        <v>26295658054</v>
      </c>
      <c r="F67" s="213"/>
      <c r="G67" s="42">
        <v>26295658054</v>
      </c>
      <c r="H67" s="213"/>
      <c r="I67" s="42">
        <v>26295658054</v>
      </c>
      <c r="J67" s="213"/>
      <c r="K67" s="42">
        <v>26295658054</v>
      </c>
    </row>
    <row r="68" spans="1:11" ht="20.399999999999999" thickTop="1">
      <c r="A68" s="16"/>
      <c r="B68" s="216" t="s">
        <v>44</v>
      </c>
      <c r="D68" s="17"/>
      <c r="F68" s="30"/>
      <c r="G68" s="58"/>
      <c r="H68" s="159"/>
      <c r="J68" s="159"/>
      <c r="K68" s="58"/>
    </row>
    <row r="69" spans="1:11">
      <c r="A69" s="16"/>
      <c r="B69" s="216" t="s">
        <v>45</v>
      </c>
      <c r="D69" s="17"/>
      <c r="E69" s="25">
        <f>'CHANGE-1'!D32</f>
        <v>17374401054</v>
      </c>
      <c r="G69" s="30">
        <f>'CHANGE-1'!D24</f>
        <v>17374401054</v>
      </c>
      <c r="H69" s="30"/>
      <c r="I69" s="25">
        <f>'CHANGE-2'!D26</f>
        <v>17374401054</v>
      </c>
      <c r="J69" s="30"/>
      <c r="K69" s="30">
        <f>'CHANGE-2'!D20</f>
        <v>17374401054</v>
      </c>
    </row>
    <row r="70" spans="1:11">
      <c r="A70" s="41" t="s">
        <v>46</v>
      </c>
      <c r="B70" s="16"/>
      <c r="C70" s="236">
        <v>22</v>
      </c>
      <c r="D70" s="17"/>
      <c r="E70" s="30">
        <f>'CHANGE-1'!F32</f>
        <v>-18926720</v>
      </c>
      <c r="F70" s="30"/>
      <c r="G70" s="30">
        <f>'CHANGE-1'!F24</f>
        <v>-8040720</v>
      </c>
      <c r="H70" s="30"/>
      <c r="I70" s="30">
        <f>'CHANGE-2'!F26</f>
        <v>-18926720</v>
      </c>
      <c r="J70" s="30"/>
      <c r="K70" s="30">
        <f>'CHANGE-2'!F20</f>
        <v>-8040720</v>
      </c>
    </row>
    <row r="71" spans="1:11">
      <c r="A71" s="41" t="s">
        <v>47</v>
      </c>
      <c r="B71" s="55"/>
      <c r="D71" s="55"/>
      <c r="E71" s="30">
        <f>'CHANGE-1'!H32</f>
        <v>1995515325</v>
      </c>
      <c r="F71" s="30"/>
      <c r="G71" s="30">
        <f>'CHANGE-1'!H24</f>
        <v>1995515325</v>
      </c>
      <c r="H71" s="30"/>
      <c r="I71" s="30">
        <f>'CHANGE-2'!H26</f>
        <v>1995515325</v>
      </c>
      <c r="J71" s="30"/>
      <c r="K71" s="30">
        <f>'CHANGE-2'!H20</f>
        <v>1995515325</v>
      </c>
    </row>
    <row r="72" spans="1:11">
      <c r="A72" s="41" t="s">
        <v>48</v>
      </c>
      <c r="B72" s="55"/>
      <c r="D72" s="55"/>
      <c r="E72" s="30"/>
      <c r="F72" s="30"/>
      <c r="G72" s="30"/>
      <c r="H72" s="30"/>
      <c r="I72" s="30"/>
      <c r="J72" s="30"/>
      <c r="K72" s="30"/>
    </row>
    <row r="73" spans="1:11">
      <c r="A73" s="55"/>
      <c r="B73" s="55" t="s">
        <v>49</v>
      </c>
      <c r="C73" s="234"/>
      <c r="D73" s="55"/>
      <c r="E73" s="30">
        <f>'CHANGE-1'!J32</f>
        <v>939160658</v>
      </c>
      <c r="F73" s="30"/>
      <c r="G73" s="30">
        <f>'CHANGE-1'!J24</f>
        <v>904110957</v>
      </c>
      <c r="H73" s="30"/>
      <c r="I73" s="30">
        <f>'CHANGE-2'!J26</f>
        <v>939160658</v>
      </c>
      <c r="J73" s="30"/>
      <c r="K73" s="30">
        <f>'CHANGE-2'!J20</f>
        <v>904110957</v>
      </c>
    </row>
    <row r="74" spans="1:11">
      <c r="A74" s="55"/>
      <c r="B74" s="55" t="s">
        <v>50</v>
      </c>
      <c r="C74" s="234"/>
      <c r="D74" s="55"/>
      <c r="E74" s="30">
        <f>'CHANGE-1'!L32</f>
        <v>18926720</v>
      </c>
      <c r="F74" s="30"/>
      <c r="G74" s="30">
        <f>'CHANGE-1'!L24</f>
        <v>8040720</v>
      </c>
      <c r="H74" s="30"/>
      <c r="I74" s="30">
        <f>'CHANGE-2'!L26</f>
        <v>18926720</v>
      </c>
      <c r="J74" s="30"/>
      <c r="K74" s="30">
        <f>'CHANGE-2'!L20</f>
        <v>8040720</v>
      </c>
    </row>
    <row r="75" spans="1:11">
      <c r="A75" s="55"/>
      <c r="B75" s="60" t="s">
        <v>51</v>
      </c>
      <c r="C75" s="235"/>
      <c r="D75" s="55"/>
      <c r="E75" s="30">
        <f>'CHANGE-1'!N32</f>
        <v>9968803308</v>
      </c>
      <c r="F75" s="30"/>
      <c r="G75" s="30">
        <f>'CHANGE-1'!N24</f>
        <v>11094993274</v>
      </c>
      <c r="H75" s="30"/>
      <c r="I75" s="30">
        <f>'CHANGE-2'!N26</f>
        <v>4364910204</v>
      </c>
      <c r="J75" s="30"/>
      <c r="K75" s="30">
        <f>'CHANGE-2'!N20</f>
        <v>4057017251</v>
      </c>
    </row>
    <row r="76" spans="1:11">
      <c r="A76" s="41" t="s">
        <v>52</v>
      </c>
      <c r="B76" s="60"/>
      <c r="C76" s="235"/>
      <c r="D76" s="55"/>
      <c r="E76" s="35">
        <f>'CHANGE-1'!Z32</f>
        <v>14320579362</v>
      </c>
      <c r="F76" s="159"/>
      <c r="G76" s="35">
        <f>'CHANGE-1'!Z24</f>
        <v>14397833843</v>
      </c>
      <c r="H76" s="159"/>
      <c r="I76" s="35">
        <v>0</v>
      </c>
      <c r="J76" s="29"/>
      <c r="K76" s="35">
        <v>0</v>
      </c>
    </row>
    <row r="77" spans="1:11" ht="20.399999999999999">
      <c r="A77" s="1" t="s">
        <v>53</v>
      </c>
      <c r="B77" s="60"/>
      <c r="C77" s="235"/>
      <c r="D77" s="55"/>
      <c r="E77" s="30">
        <f>SUM(E69:E76)</f>
        <v>44598459707</v>
      </c>
      <c r="F77" s="159"/>
      <c r="G77" s="30">
        <f>SUM(G69:G76)</f>
        <v>45766854453</v>
      </c>
      <c r="H77" s="39"/>
      <c r="I77" s="30">
        <f>SUM(I69:I76)</f>
        <v>24673987241</v>
      </c>
      <c r="J77" s="30"/>
      <c r="K77" s="30">
        <f>SUM(K69:K76)</f>
        <v>24331044587</v>
      </c>
    </row>
    <row r="78" spans="1:11">
      <c r="A78" s="41" t="s">
        <v>54</v>
      </c>
      <c r="B78" s="60"/>
      <c r="C78" s="235"/>
      <c r="D78" s="55"/>
      <c r="E78" s="35">
        <f>'CHANGE-1'!AD32</f>
        <v>8072026011</v>
      </c>
      <c r="F78" s="39"/>
      <c r="G78" s="35">
        <f>'CHANGE-1'!AD24</f>
        <v>8122889730</v>
      </c>
      <c r="H78" s="39"/>
      <c r="I78" s="35">
        <v>0</v>
      </c>
      <c r="J78" s="39"/>
      <c r="K78" s="35">
        <v>0</v>
      </c>
    </row>
    <row r="79" spans="1:11" ht="20.399999999999999">
      <c r="A79" s="1" t="s">
        <v>55</v>
      </c>
      <c r="B79" s="16"/>
      <c r="D79" s="17"/>
      <c r="E79" s="35">
        <f>SUM(E77:E78)</f>
        <v>52670485718</v>
      </c>
      <c r="F79" s="159"/>
      <c r="G79" s="35">
        <f>SUM(G77:G78)</f>
        <v>53889744183</v>
      </c>
      <c r="H79" s="159"/>
      <c r="I79" s="35">
        <f>SUM(I77:I78)</f>
        <v>24673987241</v>
      </c>
      <c r="J79" s="159"/>
      <c r="K79" s="35">
        <f>SUM(K77:K78)</f>
        <v>24331044587</v>
      </c>
    </row>
    <row r="80" spans="1:11">
      <c r="A80" s="17"/>
      <c r="B80" s="16"/>
      <c r="D80" s="17"/>
      <c r="E80" s="39"/>
      <c r="F80" s="159"/>
      <c r="G80" s="25"/>
      <c r="H80" s="25"/>
      <c r="I80" s="25"/>
      <c r="J80" s="25"/>
      <c r="K80" s="159"/>
    </row>
    <row r="81" spans="1:11" ht="20.399999999999999">
      <c r="A81" s="1" t="s">
        <v>56</v>
      </c>
      <c r="B81" s="16"/>
      <c r="D81" s="17"/>
      <c r="E81" s="39"/>
      <c r="F81" s="159"/>
      <c r="G81" s="25"/>
      <c r="H81" s="25"/>
      <c r="I81" s="25"/>
      <c r="J81" s="25"/>
      <c r="K81" s="159"/>
    </row>
    <row r="82" spans="1:11" ht="21" thickBot="1">
      <c r="A82" s="1" t="s">
        <v>57</v>
      </c>
      <c r="B82" s="21"/>
      <c r="D82" s="22"/>
      <c r="E82" s="61">
        <f>E79+E62</f>
        <v>62849819997</v>
      </c>
      <c r="F82" s="159"/>
      <c r="G82" s="61">
        <f>G79+G62</f>
        <v>63224345876</v>
      </c>
      <c r="H82" s="159"/>
      <c r="I82" s="61">
        <f>I79+I62</f>
        <v>35335373579</v>
      </c>
      <c r="J82" s="159"/>
      <c r="K82" s="61">
        <f>K79+K62</f>
        <v>35580531361</v>
      </c>
    </row>
    <row r="83" spans="1:11" ht="20.399999999999999" thickTop="1"/>
    <row r="84" spans="1:11">
      <c r="E84" s="63"/>
      <c r="F84" s="63"/>
      <c r="G84" s="63"/>
      <c r="H84" s="63"/>
      <c r="I84" s="63"/>
      <c r="J84" s="63"/>
      <c r="K84" s="63"/>
    </row>
    <row r="85" spans="1:11">
      <c r="E85" s="64"/>
      <c r="F85" s="65"/>
      <c r="G85" s="64"/>
      <c r="H85" s="65"/>
      <c r="I85" s="64"/>
      <c r="J85" s="65"/>
      <c r="K85" s="64"/>
    </row>
  </sheetData>
  <mergeCells count="10">
    <mergeCell ref="E39:G39"/>
    <mergeCell ref="I39:K39"/>
    <mergeCell ref="E40:G40"/>
    <mergeCell ref="I40:K40"/>
    <mergeCell ref="E5:K5"/>
    <mergeCell ref="E6:G6"/>
    <mergeCell ref="I6:K6"/>
    <mergeCell ref="E7:G7"/>
    <mergeCell ref="I7:K7"/>
    <mergeCell ref="E38:K38"/>
  </mergeCells>
  <pageMargins left="1.1023622047244095" right="0.39370078740157483" top="0.98425196850393704" bottom="0.98425196850393704" header="0.51181102362204722" footer="0.51181102362204722"/>
  <pageSetup paperSize="9" scale="67" orientation="portrait" useFirstPageNumber="1" r:id="rId1"/>
  <headerFooter>
    <oddFooter>&amp;L&amp;"Angsana New,Regular"&amp;14The accompanying notes are an integral part of these financial statements.
&amp;C&amp;"Angsana New,Regular"&amp;14&amp;P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54"/>
  <sheetViews>
    <sheetView zoomScaleNormal="100" workbookViewId="0">
      <selection activeCell="C55" sqref="C55"/>
    </sheetView>
  </sheetViews>
  <sheetFormatPr defaultRowHeight="19.8"/>
  <cols>
    <col min="1" max="1" width="2.09765625" style="4" customWidth="1"/>
    <col min="2" max="2" width="45.19921875" style="4" bestFit="1" customWidth="1"/>
    <col min="3" max="3" width="8.3984375" style="179" customWidth="1"/>
    <col min="4" max="4" width="2.3984375" style="7" customWidth="1"/>
    <col min="5" max="5" width="16.09765625" style="171" customWidth="1"/>
    <col min="6" max="6" width="2.3984375" style="171" customWidth="1"/>
    <col min="7" max="7" width="16.09765625" style="171" customWidth="1"/>
    <col min="8" max="8" width="2.3984375" style="171" customWidth="1"/>
    <col min="9" max="9" width="16.09765625" style="171" customWidth="1"/>
    <col min="10" max="10" width="2.3984375" style="171" customWidth="1"/>
    <col min="11" max="11" width="16.09765625" style="177" customWidth="1"/>
  </cols>
  <sheetData>
    <row r="1" spans="1:11" ht="20.399999999999999">
      <c r="A1" s="66" t="s">
        <v>22</v>
      </c>
      <c r="B1" s="66"/>
      <c r="C1" s="173"/>
      <c r="D1" s="66"/>
      <c r="E1" s="173"/>
      <c r="F1" s="173"/>
      <c r="G1" s="165"/>
      <c r="H1" s="173"/>
      <c r="I1" s="165"/>
      <c r="J1" s="165"/>
      <c r="K1" s="208"/>
    </row>
    <row r="2" spans="1:11" ht="20.399999999999999">
      <c r="A2" s="66" t="s">
        <v>58</v>
      </c>
      <c r="B2" s="66"/>
      <c r="C2" s="173"/>
      <c r="D2" s="66"/>
      <c r="E2" s="173"/>
      <c r="F2" s="173"/>
      <c r="G2" s="165"/>
      <c r="H2" s="173"/>
      <c r="I2" s="165"/>
      <c r="J2" s="165"/>
      <c r="K2" s="209"/>
    </row>
    <row r="3" spans="1:11" ht="20.399999999999999">
      <c r="A3" s="68" t="s">
        <v>171</v>
      </c>
      <c r="B3" s="68"/>
      <c r="C3" s="166"/>
      <c r="D3" s="68"/>
      <c r="E3" s="166"/>
      <c r="F3" s="166"/>
      <c r="G3" s="166"/>
      <c r="H3" s="166"/>
      <c r="I3" s="166"/>
      <c r="J3" s="166"/>
      <c r="K3" s="243"/>
    </row>
    <row r="5" spans="1:11">
      <c r="A5" s="16"/>
      <c r="B5" s="17"/>
      <c r="C5" s="231"/>
      <c r="D5" s="17"/>
      <c r="E5" s="273" t="s">
        <v>172</v>
      </c>
      <c r="F5" s="273"/>
      <c r="G5" s="273"/>
      <c r="H5" s="273"/>
      <c r="I5" s="273"/>
      <c r="J5" s="273"/>
      <c r="K5" s="273"/>
    </row>
    <row r="6" spans="1:11">
      <c r="A6" s="16"/>
      <c r="B6" s="17"/>
      <c r="C6" s="231"/>
      <c r="D6" s="17"/>
      <c r="E6" s="271" t="s">
        <v>2</v>
      </c>
      <c r="F6" s="271"/>
      <c r="G6" s="271"/>
      <c r="H6" s="175"/>
      <c r="I6" s="271" t="s">
        <v>3</v>
      </c>
      <c r="J6" s="271"/>
      <c r="K6" s="271"/>
    </row>
    <row r="7" spans="1:11">
      <c r="A7" s="16"/>
      <c r="B7" s="17"/>
      <c r="C7" s="231"/>
      <c r="D7" s="17"/>
      <c r="E7" s="272" t="s">
        <v>4</v>
      </c>
      <c r="F7" s="272"/>
      <c r="G7" s="272"/>
      <c r="H7" s="175"/>
      <c r="I7" s="272" t="s">
        <v>4</v>
      </c>
      <c r="J7" s="272"/>
      <c r="K7" s="272"/>
    </row>
    <row r="8" spans="1:11">
      <c r="A8" s="16"/>
      <c r="B8" s="17"/>
      <c r="C8" s="232" t="s">
        <v>6</v>
      </c>
      <c r="D8" s="17"/>
      <c r="E8" s="167" t="s">
        <v>170</v>
      </c>
      <c r="F8" s="176"/>
      <c r="G8" s="167" t="s">
        <v>5</v>
      </c>
      <c r="H8" s="175"/>
      <c r="I8" s="167" t="s">
        <v>170</v>
      </c>
      <c r="J8" s="176"/>
      <c r="K8" s="167" t="s">
        <v>5</v>
      </c>
    </row>
    <row r="9" spans="1:11">
      <c r="C9" s="237"/>
      <c r="D9" s="69"/>
      <c r="E9" s="168"/>
      <c r="F9" s="176"/>
      <c r="G9" s="168"/>
      <c r="H9" s="175"/>
      <c r="I9" s="168"/>
      <c r="J9" s="176"/>
      <c r="K9" s="168"/>
    </row>
    <row r="10" spans="1:11">
      <c r="A10" s="69" t="s">
        <v>59</v>
      </c>
      <c r="E10" s="169">
        <v>1312485488</v>
      </c>
      <c r="F10" s="177"/>
      <c r="G10" s="169">
        <v>3847679990</v>
      </c>
      <c r="H10" s="177"/>
      <c r="I10" s="169">
        <v>929303993</v>
      </c>
      <c r="J10" s="177"/>
      <c r="K10" s="169">
        <v>2988467639</v>
      </c>
    </row>
    <row r="11" spans="1:11">
      <c r="A11" s="69" t="s">
        <v>60</v>
      </c>
      <c r="C11" s="179">
        <v>6.1</v>
      </c>
      <c r="E11" s="244">
        <v>1804158410</v>
      </c>
      <c r="F11" s="177"/>
      <c r="G11" s="244">
        <v>3463040264</v>
      </c>
      <c r="H11" s="177"/>
      <c r="I11" s="244">
        <v>87354329</v>
      </c>
      <c r="J11" s="177"/>
      <c r="K11" s="244">
        <v>107932292</v>
      </c>
    </row>
    <row r="12" spans="1:11" ht="20.399999999999999">
      <c r="A12" s="67" t="s">
        <v>61</v>
      </c>
      <c r="E12" s="71">
        <f>SUM(E10:E11)</f>
        <v>3116643898</v>
      </c>
      <c r="F12" s="177"/>
      <c r="G12" s="71">
        <f>SUM(G10:G11)</f>
        <v>7310720254</v>
      </c>
      <c r="H12" s="177"/>
      <c r="I12" s="71">
        <f>SUM(I10:I11)</f>
        <v>1016658322</v>
      </c>
      <c r="J12" s="177"/>
      <c r="K12" s="71">
        <f>SUM(K10:K11)</f>
        <v>3096399931</v>
      </c>
    </row>
    <row r="13" spans="1:11">
      <c r="A13" s="69" t="s">
        <v>62</v>
      </c>
      <c r="C13" s="238"/>
      <c r="E13" s="169">
        <v>-1294201170</v>
      </c>
      <c r="F13" s="177"/>
      <c r="G13" s="169">
        <v>-3341615192</v>
      </c>
      <c r="H13" s="177"/>
      <c r="I13" s="169">
        <v>-813452730</v>
      </c>
      <c r="J13" s="177"/>
      <c r="K13" s="169">
        <v>-2529182546</v>
      </c>
    </row>
    <row r="14" spans="1:11">
      <c r="A14" s="69" t="s">
        <v>63</v>
      </c>
      <c r="E14" s="169">
        <v>-1108634890</v>
      </c>
      <c r="F14" s="177"/>
      <c r="G14" s="169">
        <v>-1199987924</v>
      </c>
      <c r="H14" s="177"/>
      <c r="I14" s="169">
        <v>-55009917</v>
      </c>
      <c r="J14" s="177"/>
      <c r="K14" s="169">
        <v>-74442212</v>
      </c>
    </row>
    <row r="15" spans="1:11" ht="20.399999999999999">
      <c r="A15" s="67" t="s">
        <v>64</v>
      </c>
      <c r="E15" s="71">
        <f>SUM(E13:E14)</f>
        <v>-2402836060</v>
      </c>
      <c r="F15" s="177"/>
      <c r="G15" s="71">
        <f>SUM(G13:G14)</f>
        <v>-4541603116</v>
      </c>
      <c r="H15" s="177"/>
      <c r="I15" s="71">
        <f>SUM(I13:I14)</f>
        <v>-868462647</v>
      </c>
      <c r="J15" s="177"/>
      <c r="K15" s="71">
        <f>SUM(K13:K14)</f>
        <v>-2603624758</v>
      </c>
    </row>
    <row r="16" spans="1:11" ht="20.399999999999999">
      <c r="A16" s="72" t="s">
        <v>65</v>
      </c>
      <c r="E16" s="30">
        <f>E12+E15</f>
        <v>713807838</v>
      </c>
      <c r="F16" s="177"/>
      <c r="G16" s="169">
        <f>G12+G15</f>
        <v>2769117138</v>
      </c>
      <c r="H16" s="177"/>
      <c r="I16" s="30">
        <f>I12+I15</f>
        <v>148195675</v>
      </c>
      <c r="J16" s="177"/>
      <c r="K16" s="169">
        <f>K12+K15</f>
        <v>492775173</v>
      </c>
    </row>
    <row r="17" spans="1:11">
      <c r="A17" s="73" t="s">
        <v>66</v>
      </c>
      <c r="C17" s="179">
        <v>6.1</v>
      </c>
      <c r="E17" s="169">
        <v>0</v>
      </c>
      <c r="F17" s="177"/>
      <c r="G17" s="169">
        <v>0</v>
      </c>
      <c r="H17" s="177"/>
      <c r="I17" s="169">
        <v>32461800</v>
      </c>
      <c r="J17" s="177"/>
      <c r="K17" s="169">
        <v>378296000</v>
      </c>
    </row>
    <row r="18" spans="1:11">
      <c r="A18" s="73" t="s">
        <v>173</v>
      </c>
      <c r="E18" s="169">
        <v>1089928189</v>
      </c>
      <c r="F18" s="177"/>
      <c r="G18" s="169">
        <v>1795623420</v>
      </c>
      <c r="H18" s="177"/>
      <c r="I18" s="169">
        <v>593037243</v>
      </c>
      <c r="J18" s="177"/>
      <c r="K18" s="169">
        <v>714666330</v>
      </c>
    </row>
    <row r="19" spans="1:11">
      <c r="A19" s="74" t="s">
        <v>67</v>
      </c>
      <c r="C19" s="179">
        <v>25</v>
      </c>
      <c r="E19" s="35">
        <v>141194379</v>
      </c>
      <c r="F19" s="177"/>
      <c r="G19" s="35">
        <v>132279865</v>
      </c>
      <c r="H19" s="177"/>
      <c r="I19" s="35">
        <v>1434492530</v>
      </c>
      <c r="J19" s="30"/>
      <c r="K19" s="169">
        <v>1397668729</v>
      </c>
    </row>
    <row r="20" spans="1:11" ht="20.399999999999999">
      <c r="A20" s="72" t="s">
        <v>68</v>
      </c>
      <c r="E20" s="30">
        <f>SUM(E16:E19)</f>
        <v>1944930406</v>
      </c>
      <c r="F20" s="177"/>
      <c r="G20" s="30">
        <f>SUM(G16:G19)</f>
        <v>4697020423</v>
      </c>
      <c r="H20" s="177"/>
      <c r="I20" s="30">
        <f>SUM(I16:I19)</f>
        <v>2208187248</v>
      </c>
      <c r="J20" s="177"/>
      <c r="K20" s="170">
        <f>SUM(K16:K19)</f>
        <v>2983406232</v>
      </c>
    </row>
    <row r="21" spans="1:11">
      <c r="A21" s="69" t="s">
        <v>69</v>
      </c>
      <c r="E21" s="169">
        <v>-7907268</v>
      </c>
      <c r="F21" s="177"/>
      <c r="G21" s="169">
        <v>-20296859</v>
      </c>
      <c r="H21" s="177"/>
      <c r="I21" s="169">
        <v>-1944172</v>
      </c>
      <c r="J21" s="177"/>
      <c r="K21" s="169">
        <v>-4000773</v>
      </c>
    </row>
    <row r="22" spans="1:11">
      <c r="A22" s="69" t="s">
        <v>70</v>
      </c>
      <c r="C22" s="179">
        <v>6.1</v>
      </c>
      <c r="E22" s="169">
        <v>-961470931</v>
      </c>
      <c r="F22" s="177"/>
      <c r="G22" s="169">
        <v>-1742069670</v>
      </c>
      <c r="H22" s="177"/>
      <c r="I22" s="169">
        <v>-410515786</v>
      </c>
      <c r="J22" s="177"/>
      <c r="K22" s="169">
        <v>-570916927</v>
      </c>
    </row>
    <row r="23" spans="1:11">
      <c r="A23" s="69" t="s">
        <v>174</v>
      </c>
      <c r="C23" s="179">
        <v>28</v>
      </c>
      <c r="E23" s="169">
        <v>-78888944</v>
      </c>
      <c r="F23" s="177"/>
      <c r="G23" s="169">
        <v>-115933826</v>
      </c>
      <c r="H23" s="177"/>
      <c r="I23" s="169">
        <v>-17862162</v>
      </c>
      <c r="J23" s="177"/>
      <c r="K23" s="169">
        <v>-31601192</v>
      </c>
    </row>
    <row r="24" spans="1:11" s="186" customFormat="1">
      <c r="A24" s="217" t="s">
        <v>162</v>
      </c>
      <c r="B24" s="169"/>
      <c r="C24" s="179" t="s">
        <v>217</v>
      </c>
      <c r="D24" s="179"/>
      <c r="E24" s="169">
        <v>-1031538024</v>
      </c>
      <c r="F24" s="177"/>
      <c r="G24" s="169">
        <v>0</v>
      </c>
      <c r="H24" s="177"/>
      <c r="I24" s="169">
        <v>-909792903</v>
      </c>
      <c r="J24" s="177"/>
      <c r="K24" s="169">
        <v>0</v>
      </c>
    </row>
    <row r="25" spans="1:11">
      <c r="A25" s="75" t="s">
        <v>71</v>
      </c>
      <c r="E25" s="245">
        <v>-115407754</v>
      </c>
      <c r="F25" s="177"/>
      <c r="G25" s="245">
        <v>-145535647</v>
      </c>
      <c r="H25" s="177"/>
      <c r="I25" s="245">
        <v>-278616</v>
      </c>
      <c r="J25" s="177"/>
      <c r="K25" s="245">
        <v>0</v>
      </c>
    </row>
    <row r="26" spans="1:11" ht="20.399999999999999">
      <c r="A26" s="76" t="s">
        <v>72</v>
      </c>
      <c r="E26" s="36">
        <f>SUM(E21:E25)</f>
        <v>-2195212921</v>
      </c>
      <c r="F26" s="177"/>
      <c r="G26" s="36">
        <f>SUM(G21:G25)</f>
        <v>-2023836002</v>
      </c>
      <c r="H26" s="177"/>
      <c r="I26" s="36">
        <f>SUM(I21:I25)</f>
        <v>-1340393639</v>
      </c>
      <c r="J26" s="177"/>
      <c r="K26" s="36">
        <f>SUM(K21:K25)</f>
        <v>-606518892</v>
      </c>
    </row>
    <row r="27" spans="1:11" ht="20.399999999999999">
      <c r="A27" s="76" t="s">
        <v>73</v>
      </c>
      <c r="E27" s="170">
        <f>E20+E26</f>
        <v>-250282515</v>
      </c>
      <c r="F27" s="177"/>
      <c r="G27" s="169">
        <f>G20+G26</f>
        <v>2673184421</v>
      </c>
      <c r="H27" s="177"/>
      <c r="I27" s="170">
        <f>I20+I26</f>
        <v>867793609</v>
      </c>
      <c r="J27" s="177"/>
      <c r="K27" s="169">
        <f>K20+K26</f>
        <v>2376887340</v>
      </c>
    </row>
    <row r="28" spans="1:11">
      <c r="A28" s="69" t="s">
        <v>74</v>
      </c>
      <c r="E28" s="245">
        <v>-327697886</v>
      </c>
      <c r="F28" s="177"/>
      <c r="G28" s="245">
        <v>-837676890</v>
      </c>
      <c r="H28" s="177"/>
      <c r="I28" s="245">
        <v>-166799592</v>
      </c>
      <c r="J28" s="177"/>
      <c r="K28" s="169">
        <v>-405212972</v>
      </c>
    </row>
    <row r="29" spans="1:11" ht="21" thickBot="1">
      <c r="A29" s="77" t="s">
        <v>175</v>
      </c>
      <c r="E29" s="78">
        <f>SUM(E27:E28)</f>
        <v>-577980401</v>
      </c>
      <c r="F29" s="177"/>
      <c r="G29" s="78">
        <f>SUM(G27:G28)</f>
        <v>1835507531</v>
      </c>
      <c r="H29" s="177"/>
      <c r="I29" s="78">
        <f>SUM(I27:I28)</f>
        <v>700994017</v>
      </c>
      <c r="J29" s="177"/>
      <c r="K29" s="78">
        <f>SUM(K27:K28)</f>
        <v>1971674368</v>
      </c>
    </row>
    <row r="30" spans="1:11" ht="21" thickTop="1">
      <c r="A30" s="66"/>
      <c r="E30" s="79"/>
      <c r="F30" s="177"/>
      <c r="G30" s="79"/>
      <c r="H30" s="177"/>
      <c r="I30" s="79"/>
      <c r="J30" s="177"/>
      <c r="K30" s="79"/>
    </row>
    <row r="31" spans="1:11" ht="20.399999999999999">
      <c r="A31" s="80" t="s">
        <v>75</v>
      </c>
      <c r="E31" s="79"/>
      <c r="F31" s="177"/>
      <c r="G31" s="79"/>
      <c r="H31" s="177"/>
      <c r="I31" s="79"/>
      <c r="J31" s="177"/>
      <c r="K31" s="79"/>
    </row>
    <row r="32" spans="1:11" ht="20.399999999999999">
      <c r="A32" s="80" t="s">
        <v>76</v>
      </c>
      <c r="G32" s="79"/>
    </row>
    <row r="33" spans="1:11" ht="20.399999999999999">
      <c r="A33" s="80"/>
      <c r="B33" s="81" t="s">
        <v>77</v>
      </c>
    </row>
    <row r="34" spans="1:11">
      <c r="A34" s="82" t="s">
        <v>78</v>
      </c>
      <c r="E34" s="79">
        <v>0</v>
      </c>
      <c r="F34" s="177"/>
      <c r="G34" s="79">
        <v>302990</v>
      </c>
      <c r="H34" s="177"/>
      <c r="I34" s="79">
        <v>0</v>
      </c>
      <c r="J34" s="177"/>
      <c r="K34" s="79">
        <v>0</v>
      </c>
    </row>
    <row r="35" spans="1:11" ht="20.399999999999999">
      <c r="A35" s="80" t="s">
        <v>76</v>
      </c>
      <c r="G35" s="79"/>
    </row>
    <row r="36" spans="1:11" ht="20.399999999999999">
      <c r="A36" s="80"/>
      <c r="B36" s="81" t="s">
        <v>79</v>
      </c>
      <c r="G36" s="79"/>
    </row>
    <row r="37" spans="1:11" ht="20.399999999999999">
      <c r="A37" s="268" t="s">
        <v>204</v>
      </c>
      <c r="B37" s="239"/>
      <c r="E37" s="171">
        <v>-9010985</v>
      </c>
      <c r="G37" s="270">
        <v>-5505446</v>
      </c>
      <c r="H37" s="64"/>
      <c r="I37" s="79">
        <v>0</v>
      </c>
      <c r="J37" s="64"/>
      <c r="K37" s="79">
        <v>0</v>
      </c>
    </row>
    <row r="38" spans="1:11" ht="20.399999999999999">
      <c r="A38" s="66" t="s">
        <v>192</v>
      </c>
      <c r="E38" s="36">
        <f>SUM(E34:E37)</f>
        <v>-9010985</v>
      </c>
      <c r="G38" s="36">
        <f>SUM(G34:G37)</f>
        <v>-5202456</v>
      </c>
      <c r="I38" s="36">
        <f>SUM(I34:I37)</f>
        <v>0</v>
      </c>
      <c r="J38" s="83"/>
      <c r="K38" s="36">
        <f>SUM(K34:K37)</f>
        <v>0</v>
      </c>
    </row>
    <row r="39" spans="1:11" ht="21" thickBot="1">
      <c r="A39" s="66" t="s">
        <v>176</v>
      </c>
      <c r="E39" s="78">
        <f>E29+E38</f>
        <v>-586991386</v>
      </c>
      <c r="G39" s="78">
        <f>G29+G38</f>
        <v>1830305075</v>
      </c>
      <c r="I39" s="78">
        <f>I29+I38</f>
        <v>700994017</v>
      </c>
      <c r="K39" s="78">
        <f>K29+K38</f>
        <v>1971674368</v>
      </c>
    </row>
    <row r="40" spans="1:11" ht="20.399999999999999" thickTop="1">
      <c r="A40" s="82"/>
      <c r="E40" s="79"/>
      <c r="F40" s="177"/>
      <c r="G40" s="79"/>
      <c r="H40" s="177"/>
      <c r="I40" s="79"/>
      <c r="J40" s="177"/>
      <c r="K40" s="79"/>
    </row>
    <row r="41" spans="1:11" ht="20.399999999999999">
      <c r="A41" s="67" t="s">
        <v>81</v>
      </c>
      <c r="E41" s="79"/>
      <c r="F41" s="177"/>
      <c r="G41" s="79"/>
      <c r="H41" s="177"/>
      <c r="I41" s="79"/>
      <c r="J41" s="177"/>
      <c r="K41" s="79"/>
    </row>
    <row r="42" spans="1:11">
      <c r="A42" s="84" t="s">
        <v>82</v>
      </c>
      <c r="E42" s="79">
        <f>E29-E43</f>
        <v>-801332398</v>
      </c>
      <c r="F42" s="177"/>
      <c r="G42" s="79">
        <f>G29-G43</f>
        <v>1216596303</v>
      </c>
      <c r="H42" s="177"/>
      <c r="I42" s="79">
        <f>I29-I43</f>
        <v>700994017</v>
      </c>
      <c r="J42" s="177"/>
      <c r="K42" s="79">
        <f>K29-K43</f>
        <v>1971674368</v>
      </c>
    </row>
    <row r="43" spans="1:11">
      <c r="A43" s="69" t="s">
        <v>54</v>
      </c>
      <c r="E43" s="245">
        <v>223351997</v>
      </c>
      <c r="F43" s="177"/>
      <c r="G43" s="245">
        <v>618911228</v>
      </c>
      <c r="H43" s="177"/>
      <c r="I43" s="245">
        <v>0</v>
      </c>
      <c r="J43" s="177"/>
      <c r="K43" s="79">
        <v>0</v>
      </c>
    </row>
    <row r="44" spans="1:11" ht="21" thickBot="1">
      <c r="A44" s="80"/>
      <c r="E44" s="78">
        <f>SUM(E42:E43)</f>
        <v>-577980401</v>
      </c>
      <c r="F44" s="177"/>
      <c r="G44" s="78">
        <f>SUM(G42:G43)</f>
        <v>1835507531</v>
      </c>
      <c r="H44" s="177"/>
      <c r="I44" s="78">
        <f>SUM(I42:I43)</f>
        <v>700994017</v>
      </c>
      <c r="J44" s="177"/>
      <c r="K44" s="78">
        <f>SUM(K42:K43)</f>
        <v>1971674368</v>
      </c>
    </row>
    <row r="45" spans="1:11" ht="21" thickTop="1">
      <c r="A45" s="80"/>
      <c r="E45" s="79"/>
      <c r="F45" s="177"/>
      <c r="G45" s="79"/>
      <c r="H45" s="177"/>
      <c r="I45" s="79"/>
      <c r="J45" s="177"/>
      <c r="K45" s="79"/>
    </row>
    <row r="46" spans="1:11" ht="22.2">
      <c r="A46" s="85" t="s">
        <v>176</v>
      </c>
      <c r="E46" s="79"/>
      <c r="F46" s="177"/>
      <c r="G46" s="79"/>
      <c r="H46" s="177"/>
      <c r="I46" s="79"/>
      <c r="J46" s="177"/>
      <c r="K46" s="79"/>
    </row>
    <row r="47" spans="1:11" ht="22.2">
      <c r="B47" s="85" t="s">
        <v>83</v>
      </c>
      <c r="E47" s="79"/>
      <c r="F47" s="177"/>
      <c r="G47" s="79"/>
      <c r="H47" s="177"/>
      <c r="I47" s="79"/>
      <c r="J47" s="177"/>
      <c r="K47" s="79"/>
    </row>
    <row r="48" spans="1:11">
      <c r="A48" s="84" t="s">
        <v>84</v>
      </c>
      <c r="E48" s="79">
        <f>E39-E49</f>
        <v>-810343383</v>
      </c>
      <c r="F48" s="177"/>
      <c r="G48" s="79">
        <f>G39-G49</f>
        <v>1211393847</v>
      </c>
      <c r="H48" s="177"/>
      <c r="I48" s="79">
        <f>I39-I49</f>
        <v>700994017</v>
      </c>
      <c r="J48" s="177"/>
      <c r="K48" s="79">
        <f>K39-K49</f>
        <v>1971674368</v>
      </c>
    </row>
    <row r="49" spans="1:11">
      <c r="A49" s="69" t="s">
        <v>54</v>
      </c>
      <c r="E49" s="79">
        <f>E43</f>
        <v>223351997</v>
      </c>
      <c r="F49" s="79"/>
      <c r="G49" s="79">
        <f>G43</f>
        <v>618911228</v>
      </c>
      <c r="H49" s="177"/>
      <c r="I49" s="79">
        <f>I43</f>
        <v>0</v>
      </c>
      <c r="J49" s="177"/>
      <c r="K49" s="79">
        <f>K43</f>
        <v>0</v>
      </c>
    </row>
    <row r="50" spans="1:11" ht="21" thickBot="1">
      <c r="A50" s="80"/>
      <c r="E50" s="78">
        <f>SUM(E48:E49)</f>
        <v>-586991386</v>
      </c>
      <c r="F50" s="177"/>
      <c r="G50" s="78">
        <f>SUM(G48:G49)</f>
        <v>1830305075</v>
      </c>
      <c r="H50" s="177"/>
      <c r="I50" s="78">
        <f>SUM(I48:I49)</f>
        <v>700994017</v>
      </c>
      <c r="J50" s="177"/>
      <c r="K50" s="78">
        <f>SUM(K48:K49)</f>
        <v>1971674368</v>
      </c>
    </row>
    <row r="51" spans="1:11" ht="21" thickTop="1">
      <c r="A51" s="72" t="s">
        <v>85</v>
      </c>
      <c r="E51" s="164"/>
      <c r="F51" s="164"/>
      <c r="G51" s="164"/>
      <c r="H51" s="164"/>
      <c r="I51" s="164"/>
      <c r="J51" s="164"/>
      <c r="K51" s="164"/>
    </row>
    <row r="52" spans="1:11" ht="21" thickBot="1">
      <c r="A52" s="67" t="s">
        <v>86</v>
      </c>
      <c r="C52" s="179">
        <v>31</v>
      </c>
      <c r="E52" s="246">
        <f>(E42/17374292831)</f>
        <v>-4.6121727416164326E-2</v>
      </c>
      <c r="F52" s="178"/>
      <c r="G52" s="86">
        <f>(G42/17374292831)</f>
        <v>7.0022781061298431E-2</v>
      </c>
      <c r="H52" s="178"/>
      <c r="I52" s="246">
        <f>(I42/17374292831)</f>
        <v>4.0346621518272945E-2</v>
      </c>
      <c r="J52" s="178"/>
      <c r="K52" s="86">
        <f>(K42/17374292831)</f>
        <v>0.11348228023888543</v>
      </c>
    </row>
    <row r="53" spans="1:11" ht="20.399999999999999" thickTop="1">
      <c r="B53" s="164" t="s">
        <v>196</v>
      </c>
      <c r="E53" s="172"/>
      <c r="F53" s="164"/>
      <c r="G53" s="172"/>
      <c r="H53" s="164"/>
      <c r="I53" s="172"/>
      <c r="J53" s="172"/>
    </row>
    <row r="54" spans="1:11">
      <c r="B54" s="164" t="s">
        <v>177</v>
      </c>
      <c r="F54" s="164"/>
      <c r="H54" s="164"/>
    </row>
  </sheetData>
  <mergeCells count="5">
    <mergeCell ref="E5:K5"/>
    <mergeCell ref="E6:G6"/>
    <mergeCell ref="I6:K6"/>
    <mergeCell ref="E7:G7"/>
    <mergeCell ref="I7:K7"/>
  </mergeCells>
  <pageMargins left="1.1023622047244095" right="0.74803149606299213" top="0.98425196850393704" bottom="0.98425196850393704" header="0.51181102362204722" footer="0.51181102362204722"/>
  <pageSetup paperSize="9" scale="59" firstPageNumber="3" orientation="portrait" blackAndWhite="1" useFirstPageNumber="1" r:id="rId1"/>
  <headerFooter>
    <oddFooter>&amp;L&amp;"Angsana New,Regular"&amp;14The accompanying notes are an integral part of these financial statements.&amp;C&amp;"Angsana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I34"/>
  <sheetViews>
    <sheetView topLeftCell="B1" zoomScale="70" zoomScaleNormal="70" workbookViewId="0">
      <selection activeCell="N55" sqref="N55"/>
    </sheetView>
  </sheetViews>
  <sheetFormatPr defaultRowHeight="19.8"/>
  <cols>
    <col min="1" max="1" width="53" style="161" customWidth="1"/>
    <col min="2" max="2" width="5.19921875" style="187" customWidth="1"/>
    <col min="3" max="3" width="0.8984375" style="91" customWidth="1"/>
    <col min="4" max="4" width="12.3984375" style="92" customWidth="1"/>
    <col min="5" max="5" width="0.69921875" style="88" customWidth="1"/>
    <col min="6" max="6" width="12.3984375" style="88" customWidth="1"/>
    <col min="7" max="7" width="0.69921875" style="88" customWidth="1"/>
    <col min="8" max="8" width="12.3984375" style="88" customWidth="1"/>
    <col min="9" max="9" width="0.69921875" style="88" customWidth="1"/>
    <col min="10" max="10" width="12.3984375" style="184" customWidth="1"/>
    <col min="11" max="11" width="0.69921875" style="184" customWidth="1"/>
    <col min="12" max="12" width="12.3984375" style="184" customWidth="1"/>
    <col min="13" max="13" width="0.69921875" style="184" customWidth="1"/>
    <col min="14" max="14" width="12.3984375" style="184" customWidth="1"/>
    <col min="15" max="15" width="1" style="184" customWidth="1"/>
    <col min="16" max="16" width="12.3984375" style="184" customWidth="1"/>
    <col min="17" max="17" width="1" style="184" customWidth="1"/>
    <col min="18" max="18" width="12.3984375" style="184" customWidth="1"/>
    <col min="19" max="19" width="1" style="184" customWidth="1"/>
    <col min="20" max="20" width="15.19921875" style="184" customWidth="1"/>
    <col min="21" max="21" width="1" style="184" customWidth="1"/>
    <col min="22" max="22" width="12.3984375" style="184" customWidth="1"/>
    <col min="23" max="23" width="1" style="184" customWidth="1"/>
    <col min="24" max="24" width="15.3984375" style="184" customWidth="1"/>
    <col min="25" max="25" width="1" style="184" customWidth="1"/>
    <col min="26" max="26" width="12.3984375" style="184" customWidth="1"/>
    <col min="27" max="27" width="1" style="184" customWidth="1"/>
    <col min="28" max="28" width="12.3984375" style="184" customWidth="1"/>
    <col min="29" max="29" width="0.8984375" style="184" customWidth="1"/>
    <col min="30" max="30" width="12.3984375" style="184" customWidth="1"/>
    <col min="31" max="31" width="1" style="184" customWidth="1"/>
    <col min="32" max="32" width="12.3984375" style="185" customWidth="1"/>
    <col min="33" max="33" width="1" style="89" customWidth="1"/>
  </cols>
  <sheetData>
    <row r="1" spans="1:33" ht="20.399999999999999">
      <c r="A1" s="239" t="s">
        <v>22</v>
      </c>
      <c r="B1" s="194"/>
      <c r="C1" s="87"/>
      <c r="D1" s="87"/>
      <c r="E1" s="87"/>
      <c r="F1" s="87"/>
      <c r="G1" s="87"/>
      <c r="H1" s="87"/>
      <c r="I1" s="8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D1" s="277"/>
      <c r="AE1" s="277"/>
      <c r="AF1" s="277"/>
    </row>
    <row r="2" spans="1:33" ht="20.399999999999999">
      <c r="A2" s="239" t="s">
        <v>87</v>
      </c>
      <c r="B2" s="194"/>
      <c r="C2" s="87"/>
      <c r="D2" s="87"/>
      <c r="E2" s="87"/>
      <c r="F2" s="87"/>
      <c r="G2" s="87"/>
      <c r="H2" s="87"/>
      <c r="I2" s="8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D2" s="277"/>
      <c r="AE2" s="277"/>
      <c r="AF2" s="277"/>
    </row>
    <row r="3" spans="1:33" ht="20.399999999999999">
      <c r="A3" s="269" t="s">
        <v>171</v>
      </c>
      <c r="B3" s="242"/>
      <c r="C3" s="90"/>
      <c r="D3" s="90"/>
      <c r="E3" s="90"/>
      <c r="F3" s="90"/>
      <c r="G3" s="90"/>
      <c r="H3" s="90"/>
      <c r="I3" s="90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9"/>
      <c r="AE3" s="249"/>
      <c r="AF3" s="250"/>
    </row>
    <row r="4" spans="1:33">
      <c r="D4" s="88"/>
      <c r="E4" s="93"/>
      <c r="F4" s="93"/>
      <c r="G4" s="93"/>
      <c r="H4" s="93"/>
      <c r="I4" s="93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185"/>
      <c r="AE4" s="185"/>
    </row>
    <row r="5" spans="1:33">
      <c r="D5" s="278" t="s">
        <v>172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</row>
    <row r="6" spans="1:33">
      <c r="D6" s="279" t="s">
        <v>88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</row>
    <row r="7" spans="1:33">
      <c r="C7" s="4"/>
      <c r="D7" s="7"/>
      <c r="E7" s="7"/>
      <c r="F7" s="7"/>
      <c r="G7" s="7"/>
      <c r="H7" s="7"/>
      <c r="I7" s="7"/>
      <c r="J7" s="280" t="s">
        <v>89</v>
      </c>
      <c r="K7" s="280"/>
      <c r="L7" s="280"/>
      <c r="M7" s="280"/>
      <c r="N7" s="280"/>
      <c r="O7" s="179"/>
      <c r="P7" s="281" t="s">
        <v>52</v>
      </c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79"/>
      <c r="AB7" s="185"/>
      <c r="AC7" s="252"/>
      <c r="AD7" s="252"/>
      <c r="AE7" s="252"/>
      <c r="AF7" s="253"/>
    </row>
    <row r="8" spans="1:33">
      <c r="B8" s="161"/>
      <c r="C8" s="4"/>
      <c r="D8" s="282" t="s">
        <v>90</v>
      </c>
      <c r="E8" s="7"/>
      <c r="F8" s="282" t="s">
        <v>46</v>
      </c>
      <c r="G8" s="7"/>
      <c r="H8" s="282" t="s">
        <v>91</v>
      </c>
      <c r="I8" s="7"/>
      <c r="J8" s="274" t="s">
        <v>92</v>
      </c>
      <c r="K8" s="185"/>
      <c r="L8" s="274" t="s">
        <v>183</v>
      </c>
      <c r="M8" s="185"/>
      <c r="N8" s="274" t="s">
        <v>93</v>
      </c>
      <c r="O8" s="289"/>
      <c r="P8" s="274" t="s">
        <v>78</v>
      </c>
      <c r="Q8" s="254"/>
      <c r="R8" s="284" t="s">
        <v>94</v>
      </c>
      <c r="S8" s="179"/>
      <c r="T8" s="284" t="s">
        <v>95</v>
      </c>
      <c r="U8" s="179"/>
      <c r="V8" s="284" t="s">
        <v>96</v>
      </c>
      <c r="W8" s="179"/>
      <c r="X8" s="274" t="s">
        <v>97</v>
      </c>
      <c r="Z8" s="284" t="s">
        <v>98</v>
      </c>
      <c r="AA8" s="185"/>
      <c r="AB8" s="285" t="s">
        <v>178</v>
      </c>
      <c r="AC8" s="252"/>
      <c r="AD8" s="285" t="s">
        <v>99</v>
      </c>
      <c r="AE8" s="185"/>
      <c r="AF8" s="287" t="s">
        <v>100</v>
      </c>
    </row>
    <row r="9" spans="1:33">
      <c r="B9" s="161"/>
      <c r="C9" s="4"/>
      <c r="D9" s="282"/>
      <c r="E9" s="7"/>
      <c r="F9" s="282"/>
      <c r="G9" s="7"/>
      <c r="H9" s="282"/>
      <c r="I9" s="7"/>
      <c r="J9" s="275"/>
      <c r="K9" s="185"/>
      <c r="L9" s="275"/>
      <c r="M9" s="179"/>
      <c r="N9" s="275"/>
      <c r="O9" s="289"/>
      <c r="P9" s="275"/>
      <c r="Q9" s="254"/>
      <c r="R9" s="285"/>
      <c r="S9" s="179"/>
      <c r="T9" s="285"/>
      <c r="U9" s="179"/>
      <c r="V9" s="285"/>
      <c r="W9" s="179"/>
      <c r="X9" s="275"/>
      <c r="Z9" s="285"/>
      <c r="AA9" s="252"/>
      <c r="AB9" s="285"/>
      <c r="AC9" s="252"/>
      <c r="AD9" s="285" t="s">
        <v>101</v>
      </c>
      <c r="AE9" s="185"/>
      <c r="AF9" s="287"/>
    </row>
    <row r="10" spans="1:33">
      <c r="B10" s="161"/>
      <c r="C10" s="95"/>
      <c r="D10" s="282" t="s">
        <v>102</v>
      </c>
      <c r="E10" s="7"/>
      <c r="F10" s="282"/>
      <c r="G10" s="7"/>
      <c r="H10" s="282" t="s">
        <v>103</v>
      </c>
      <c r="I10" s="7"/>
      <c r="J10" s="275"/>
      <c r="K10" s="185"/>
      <c r="L10" s="275"/>
      <c r="M10" s="179"/>
      <c r="N10" s="275"/>
      <c r="O10" s="289"/>
      <c r="P10" s="275"/>
      <c r="Q10" s="254"/>
      <c r="R10" s="285"/>
      <c r="S10" s="179"/>
      <c r="T10" s="285"/>
      <c r="U10" s="179"/>
      <c r="V10" s="285"/>
      <c r="W10" s="179"/>
      <c r="X10" s="275"/>
      <c r="Z10" s="285"/>
      <c r="AA10" s="179"/>
      <c r="AB10" s="285" t="s">
        <v>104</v>
      </c>
      <c r="AC10" s="179"/>
      <c r="AD10" s="285" t="s">
        <v>105</v>
      </c>
      <c r="AE10" s="185"/>
      <c r="AF10" s="287"/>
    </row>
    <row r="11" spans="1:33">
      <c r="B11" s="211" t="s">
        <v>6</v>
      </c>
      <c r="C11" s="95"/>
      <c r="D11" s="283" t="s">
        <v>106</v>
      </c>
      <c r="E11" s="7"/>
      <c r="F11" s="283"/>
      <c r="G11" s="7"/>
      <c r="H11" s="283" t="s">
        <v>107</v>
      </c>
      <c r="I11" s="7"/>
      <c r="J11" s="276"/>
      <c r="K11" s="185"/>
      <c r="L11" s="276"/>
      <c r="M11" s="179"/>
      <c r="N11" s="276"/>
      <c r="O11" s="289"/>
      <c r="P11" s="276"/>
      <c r="Q11" s="254"/>
      <c r="R11" s="286"/>
      <c r="S11" s="179"/>
      <c r="T11" s="286"/>
      <c r="U11" s="179"/>
      <c r="V11" s="286"/>
      <c r="W11" s="179"/>
      <c r="X11" s="276"/>
      <c r="Z11" s="286"/>
      <c r="AA11" s="179"/>
      <c r="AB11" s="286" t="s">
        <v>108</v>
      </c>
      <c r="AC11" s="179"/>
      <c r="AD11" s="286" t="s">
        <v>109</v>
      </c>
      <c r="AE11" s="185"/>
      <c r="AF11" s="288"/>
    </row>
    <row r="12" spans="1:33">
      <c r="B12" s="234"/>
      <c r="C12" s="95"/>
      <c r="D12" s="7"/>
      <c r="E12" s="7"/>
      <c r="F12" s="7"/>
      <c r="G12" s="7"/>
      <c r="H12" s="7"/>
      <c r="I12" s="7"/>
      <c r="J12" s="255"/>
      <c r="K12" s="255"/>
      <c r="L12" s="255"/>
      <c r="M12" s="185"/>
      <c r="N12" s="256"/>
      <c r="O12" s="179"/>
      <c r="P12" s="255"/>
      <c r="Q12" s="255"/>
      <c r="R12" s="255"/>
      <c r="S12" s="179"/>
      <c r="T12" s="257"/>
      <c r="U12" s="179"/>
      <c r="V12" s="257"/>
      <c r="W12" s="179"/>
      <c r="X12" s="255"/>
      <c r="Z12" s="257"/>
      <c r="AA12" s="179"/>
      <c r="AB12" s="179"/>
      <c r="AC12" s="179"/>
      <c r="AD12" s="179"/>
      <c r="AE12" s="179"/>
      <c r="AF12" s="179"/>
    </row>
    <row r="13" spans="1:33" ht="20.399999999999999">
      <c r="A13" s="173" t="s">
        <v>110</v>
      </c>
      <c r="B13" s="179"/>
      <c r="C13" s="96"/>
      <c r="D13" s="97">
        <v>18596569754</v>
      </c>
      <c r="E13" s="97"/>
      <c r="F13" s="97">
        <v>-2328244609</v>
      </c>
      <c r="G13" s="97"/>
      <c r="H13" s="97">
        <v>1995515325</v>
      </c>
      <c r="I13" s="97">
        <v>0</v>
      </c>
      <c r="J13" s="181">
        <v>805527239</v>
      </c>
      <c r="K13" s="181"/>
      <c r="L13" s="181">
        <v>2328244609</v>
      </c>
      <c r="M13" s="181">
        <v>0</v>
      </c>
      <c r="N13" s="181">
        <v>10946490663</v>
      </c>
      <c r="O13" s="181"/>
      <c r="P13" s="181">
        <v>1111928</v>
      </c>
      <c r="Q13" s="181"/>
      <c r="R13" s="181">
        <v>11634088638</v>
      </c>
      <c r="S13" s="181">
        <v>0</v>
      </c>
      <c r="T13" s="181">
        <v>28184195</v>
      </c>
      <c r="U13" s="181"/>
      <c r="V13" s="181">
        <v>2814562640</v>
      </c>
      <c r="W13" s="181"/>
      <c r="X13" s="181">
        <v>0</v>
      </c>
      <c r="Z13" s="181">
        <f t="shared" ref="Z13:Z22" si="0">SUM(P13:X13)</f>
        <v>14477947401</v>
      </c>
      <c r="AA13" s="181"/>
      <c r="AB13" s="181">
        <f t="shared" ref="AB13:AB22" si="1">SUM(C13:N13)+Z13</f>
        <v>46822050382</v>
      </c>
      <c r="AC13" s="181"/>
      <c r="AD13" s="181">
        <v>8093543917</v>
      </c>
      <c r="AE13" s="181"/>
      <c r="AF13" s="181">
        <f t="shared" ref="AF13:AF22" si="2">SUM(AB13:AE13)</f>
        <v>54915594299</v>
      </c>
      <c r="AG13" s="98"/>
    </row>
    <row r="14" spans="1:33" ht="20.399999999999999">
      <c r="A14" s="174" t="s">
        <v>78</v>
      </c>
      <c r="B14" s="179"/>
      <c r="C14" s="96"/>
      <c r="D14" s="97">
        <v>0</v>
      </c>
      <c r="E14" s="97"/>
      <c r="F14" s="97">
        <v>0</v>
      </c>
      <c r="G14" s="97"/>
      <c r="H14" s="97">
        <v>0</v>
      </c>
      <c r="I14" s="97"/>
      <c r="J14" s="181">
        <v>0</v>
      </c>
      <c r="K14" s="181"/>
      <c r="L14" s="181">
        <v>0</v>
      </c>
      <c r="M14" s="181"/>
      <c r="N14" s="181">
        <v>0</v>
      </c>
      <c r="O14" s="181"/>
      <c r="P14" s="181">
        <v>302990</v>
      </c>
      <c r="Q14" s="181"/>
      <c r="R14" s="181">
        <v>0</v>
      </c>
      <c r="S14" s="181"/>
      <c r="T14" s="181">
        <v>0</v>
      </c>
      <c r="U14" s="181"/>
      <c r="V14" s="181">
        <v>0</v>
      </c>
      <c r="W14" s="181"/>
      <c r="X14" s="181">
        <v>0</v>
      </c>
      <c r="Z14" s="181">
        <f t="shared" si="0"/>
        <v>302990</v>
      </c>
      <c r="AA14" s="181"/>
      <c r="AB14" s="181">
        <f t="shared" si="1"/>
        <v>302990</v>
      </c>
      <c r="AC14" s="181"/>
      <c r="AD14" s="181">
        <v>0</v>
      </c>
      <c r="AE14" s="181"/>
      <c r="AF14" s="181">
        <f t="shared" si="2"/>
        <v>302990</v>
      </c>
      <c r="AG14" s="98"/>
    </row>
    <row r="15" spans="1:33" s="186" customFormat="1" ht="20.399999999999999">
      <c r="A15" s="162" t="s">
        <v>118</v>
      </c>
      <c r="B15" s="179">
        <v>23</v>
      </c>
      <c r="C15" s="180"/>
      <c r="D15" s="181">
        <v>0</v>
      </c>
      <c r="E15" s="182"/>
      <c r="F15" s="181">
        <v>0</v>
      </c>
      <c r="G15" s="182"/>
      <c r="H15" s="181">
        <v>0</v>
      </c>
      <c r="I15" s="182"/>
      <c r="J15" s="181">
        <v>0</v>
      </c>
      <c r="K15" s="181"/>
      <c r="L15" s="181">
        <v>0</v>
      </c>
      <c r="M15" s="183"/>
      <c r="N15" s="181">
        <v>-2258549056</v>
      </c>
      <c r="O15" s="183"/>
      <c r="P15" s="181">
        <v>0</v>
      </c>
      <c r="Q15" s="181"/>
      <c r="R15" s="181">
        <v>0</v>
      </c>
      <c r="S15" s="183"/>
      <c r="T15" s="181">
        <v>0</v>
      </c>
      <c r="U15" s="182"/>
      <c r="V15" s="181">
        <v>0</v>
      </c>
      <c r="W15" s="182"/>
      <c r="X15" s="181">
        <v>0</v>
      </c>
      <c r="Y15" s="184"/>
      <c r="Z15" s="181">
        <f t="shared" si="0"/>
        <v>0</v>
      </c>
      <c r="AA15" s="181"/>
      <c r="AB15" s="181">
        <f t="shared" si="1"/>
        <v>-2258549056</v>
      </c>
      <c r="AC15" s="181"/>
      <c r="AD15" s="181">
        <v>-589565415</v>
      </c>
      <c r="AE15" s="181"/>
      <c r="AF15" s="181">
        <f t="shared" si="2"/>
        <v>-2848114471</v>
      </c>
      <c r="AG15" s="185"/>
    </row>
    <row r="16" spans="1:33" s="186" customFormat="1" ht="20.399999999999999">
      <c r="A16" s="160" t="s">
        <v>165</v>
      </c>
      <c r="B16" s="187"/>
      <c r="C16" s="180"/>
      <c r="D16" s="181">
        <v>-1222168700</v>
      </c>
      <c r="E16" s="188"/>
      <c r="F16" s="181">
        <v>2328244609</v>
      </c>
      <c r="G16" s="188"/>
      <c r="H16" s="188">
        <v>0</v>
      </c>
      <c r="I16" s="188"/>
      <c r="J16" s="188">
        <v>0</v>
      </c>
      <c r="K16" s="188"/>
      <c r="L16" s="188">
        <v>0</v>
      </c>
      <c r="M16" s="188"/>
      <c r="N16" s="181">
        <v>-1106075909</v>
      </c>
      <c r="O16" s="188"/>
      <c r="P16" s="181">
        <v>0</v>
      </c>
      <c r="Q16" s="188"/>
      <c r="R16" s="181">
        <v>0</v>
      </c>
      <c r="S16" s="188"/>
      <c r="T16" s="188">
        <v>0</v>
      </c>
      <c r="U16" s="188"/>
      <c r="V16" s="188">
        <v>0</v>
      </c>
      <c r="W16" s="188"/>
      <c r="X16" s="181">
        <v>0</v>
      </c>
      <c r="Y16" s="184"/>
      <c r="Z16" s="181">
        <f t="shared" si="0"/>
        <v>0</v>
      </c>
      <c r="AA16" s="188"/>
      <c r="AB16" s="181">
        <f t="shared" si="1"/>
        <v>0</v>
      </c>
      <c r="AC16" s="188"/>
      <c r="AD16" s="181">
        <v>0</v>
      </c>
      <c r="AE16" s="188"/>
      <c r="AF16" s="181">
        <f t="shared" si="2"/>
        <v>0</v>
      </c>
      <c r="AG16" s="185"/>
    </row>
    <row r="17" spans="1:35" s="186" customFormat="1" ht="20.399999999999999">
      <c r="A17" s="174" t="s">
        <v>164</v>
      </c>
      <c r="B17" s="187"/>
      <c r="C17" s="180"/>
      <c r="D17" s="181">
        <v>0</v>
      </c>
      <c r="E17" s="188"/>
      <c r="F17" s="181">
        <v>0</v>
      </c>
      <c r="G17" s="188"/>
      <c r="H17" s="188">
        <v>0</v>
      </c>
      <c r="I17" s="188"/>
      <c r="J17" s="188">
        <v>0</v>
      </c>
      <c r="K17" s="188"/>
      <c r="L17" s="188">
        <v>-2328244609</v>
      </c>
      <c r="M17" s="188"/>
      <c r="N17" s="181">
        <v>2328244609</v>
      </c>
      <c r="O17" s="188"/>
      <c r="P17" s="181">
        <v>0</v>
      </c>
      <c r="Q17" s="188"/>
      <c r="R17" s="188">
        <v>0</v>
      </c>
      <c r="S17" s="188"/>
      <c r="T17" s="188">
        <v>0</v>
      </c>
      <c r="U17" s="188"/>
      <c r="V17" s="188">
        <v>0</v>
      </c>
      <c r="W17" s="188"/>
      <c r="X17" s="181">
        <v>0</v>
      </c>
      <c r="Y17" s="184"/>
      <c r="Z17" s="181">
        <f t="shared" si="0"/>
        <v>0</v>
      </c>
      <c r="AA17" s="188"/>
      <c r="AB17" s="181">
        <f t="shared" si="1"/>
        <v>0</v>
      </c>
      <c r="AC17" s="188"/>
      <c r="AD17" s="181">
        <v>0</v>
      </c>
      <c r="AE17" s="188"/>
      <c r="AF17" s="181">
        <f t="shared" si="2"/>
        <v>0</v>
      </c>
      <c r="AG17" s="185"/>
    </row>
    <row r="18" spans="1:35" s="186" customFormat="1" ht="20.399999999999999">
      <c r="A18" s="160" t="s">
        <v>46</v>
      </c>
      <c r="B18" s="187">
        <v>22</v>
      </c>
      <c r="C18" s="180"/>
      <c r="D18" s="181">
        <v>0</v>
      </c>
      <c r="E18" s="188"/>
      <c r="F18" s="181">
        <v>-8040720</v>
      </c>
      <c r="G18" s="188"/>
      <c r="H18" s="188">
        <v>0</v>
      </c>
      <c r="I18" s="188"/>
      <c r="J18" s="188">
        <v>0</v>
      </c>
      <c r="K18" s="188"/>
      <c r="L18" s="188">
        <v>0</v>
      </c>
      <c r="M18" s="188"/>
      <c r="N18" s="181">
        <v>0</v>
      </c>
      <c r="O18" s="188"/>
      <c r="P18" s="181">
        <v>0</v>
      </c>
      <c r="Q18" s="188"/>
      <c r="R18" s="181">
        <v>0</v>
      </c>
      <c r="S18" s="188"/>
      <c r="T18" s="188">
        <v>0</v>
      </c>
      <c r="U18" s="188"/>
      <c r="V18" s="188">
        <v>0</v>
      </c>
      <c r="W18" s="188"/>
      <c r="X18" s="181">
        <v>0</v>
      </c>
      <c r="Y18" s="184"/>
      <c r="Z18" s="181">
        <f t="shared" si="0"/>
        <v>0</v>
      </c>
      <c r="AA18" s="188"/>
      <c r="AB18" s="181">
        <f t="shared" si="1"/>
        <v>-8040720</v>
      </c>
      <c r="AC18" s="188"/>
      <c r="AD18" s="181">
        <v>0</v>
      </c>
      <c r="AE18" s="188"/>
      <c r="AF18" s="181">
        <f t="shared" si="2"/>
        <v>-8040720</v>
      </c>
      <c r="AG18" s="185"/>
    </row>
    <row r="19" spans="1:35" s="186" customFormat="1" ht="20.399999999999999">
      <c r="A19" s="161" t="s">
        <v>194</v>
      </c>
      <c r="B19" s="187"/>
      <c r="C19" s="180"/>
      <c r="D19" s="181">
        <v>0</v>
      </c>
      <c r="E19" s="188"/>
      <c r="F19" s="181">
        <v>0</v>
      </c>
      <c r="G19" s="188"/>
      <c r="H19" s="188">
        <v>0</v>
      </c>
      <c r="I19" s="188"/>
      <c r="J19" s="188">
        <v>0</v>
      </c>
      <c r="K19" s="188"/>
      <c r="L19" s="188">
        <v>8040720</v>
      </c>
      <c r="M19" s="188"/>
      <c r="N19" s="181">
        <f>-L19</f>
        <v>-8040720</v>
      </c>
      <c r="O19" s="188"/>
      <c r="P19" s="181">
        <v>0</v>
      </c>
      <c r="Q19" s="188"/>
      <c r="R19" s="188">
        <v>0</v>
      </c>
      <c r="S19" s="188"/>
      <c r="T19" s="188">
        <v>0</v>
      </c>
      <c r="U19" s="188"/>
      <c r="V19" s="188">
        <v>0</v>
      </c>
      <c r="W19" s="188"/>
      <c r="X19" s="181">
        <v>0</v>
      </c>
      <c r="Y19" s="184"/>
      <c r="Z19" s="181">
        <f t="shared" si="0"/>
        <v>0</v>
      </c>
      <c r="AA19" s="188"/>
      <c r="AB19" s="181">
        <f t="shared" si="1"/>
        <v>0</v>
      </c>
      <c r="AC19" s="188"/>
      <c r="AD19" s="181">
        <v>0</v>
      </c>
      <c r="AE19" s="188"/>
      <c r="AF19" s="181">
        <f t="shared" si="2"/>
        <v>0</v>
      </c>
      <c r="AG19" s="185"/>
    </row>
    <row r="20" spans="1:35" s="186" customFormat="1" ht="20.399999999999999">
      <c r="A20" s="161" t="s">
        <v>92</v>
      </c>
      <c r="B20" s="187"/>
      <c r="C20" s="180"/>
      <c r="D20" s="181">
        <v>0</v>
      </c>
      <c r="E20" s="188"/>
      <c r="F20" s="181">
        <v>0</v>
      </c>
      <c r="G20" s="188"/>
      <c r="H20" s="188">
        <v>0</v>
      </c>
      <c r="I20" s="188"/>
      <c r="J20" s="188">
        <v>98583718</v>
      </c>
      <c r="K20" s="188"/>
      <c r="L20" s="188">
        <v>0</v>
      </c>
      <c r="M20" s="188"/>
      <c r="N20" s="181">
        <f>-J20</f>
        <v>-98583718</v>
      </c>
      <c r="O20" s="188"/>
      <c r="P20" s="181">
        <v>0</v>
      </c>
      <c r="Q20" s="188"/>
      <c r="R20" s="188">
        <v>0</v>
      </c>
      <c r="S20" s="188"/>
      <c r="T20" s="188">
        <v>0</v>
      </c>
      <c r="U20" s="188"/>
      <c r="V20" s="188">
        <v>0</v>
      </c>
      <c r="W20" s="188"/>
      <c r="X20" s="181">
        <v>0</v>
      </c>
      <c r="Y20" s="184"/>
      <c r="Z20" s="181">
        <f t="shared" si="0"/>
        <v>0</v>
      </c>
      <c r="AA20" s="188"/>
      <c r="AB20" s="181">
        <f t="shared" si="1"/>
        <v>0</v>
      </c>
      <c r="AC20" s="188"/>
      <c r="AD20" s="181">
        <v>0</v>
      </c>
      <c r="AE20" s="188"/>
      <c r="AF20" s="181">
        <f t="shared" si="2"/>
        <v>0</v>
      </c>
      <c r="AG20" s="185"/>
    </row>
    <row r="21" spans="1:35" s="186" customFormat="1" ht="20.399999999999999">
      <c r="A21" s="161" t="s">
        <v>111</v>
      </c>
      <c r="B21" s="187"/>
      <c r="C21" s="180"/>
      <c r="D21" s="181">
        <v>0</v>
      </c>
      <c r="E21" s="188"/>
      <c r="F21" s="181">
        <v>0</v>
      </c>
      <c r="G21" s="188"/>
      <c r="H21" s="188">
        <v>0</v>
      </c>
      <c r="I21" s="188"/>
      <c r="J21" s="188">
        <v>0</v>
      </c>
      <c r="K21" s="188"/>
      <c r="L21" s="188">
        <v>0</v>
      </c>
      <c r="M21" s="188"/>
      <c r="N21" s="181">
        <v>-5505446</v>
      </c>
      <c r="O21" s="188"/>
      <c r="P21" s="181">
        <v>0</v>
      </c>
      <c r="Q21" s="188"/>
      <c r="R21" s="188">
        <v>0</v>
      </c>
      <c r="S21" s="188"/>
      <c r="T21" s="188">
        <v>0</v>
      </c>
      <c r="U21" s="188"/>
      <c r="V21" s="188">
        <v>0</v>
      </c>
      <c r="W21" s="188"/>
      <c r="X21" s="181">
        <v>5505446</v>
      </c>
      <c r="Y21" s="184"/>
      <c r="Z21" s="181">
        <f t="shared" si="0"/>
        <v>5505446</v>
      </c>
      <c r="AA21" s="188"/>
      <c r="AB21" s="181">
        <f t="shared" si="1"/>
        <v>0</v>
      </c>
      <c r="AC21" s="188"/>
      <c r="AD21" s="181">
        <v>0</v>
      </c>
      <c r="AE21" s="188"/>
      <c r="AF21" s="181">
        <f t="shared" si="2"/>
        <v>0</v>
      </c>
      <c r="AG21" s="185"/>
    </row>
    <row r="22" spans="1:35" s="186" customFormat="1" ht="20.399999999999999">
      <c r="A22" s="174" t="s">
        <v>181</v>
      </c>
      <c r="B22" s="179"/>
      <c r="C22" s="180"/>
      <c r="D22" s="181">
        <v>0</v>
      </c>
      <c r="E22" s="182"/>
      <c r="F22" s="181">
        <v>0</v>
      </c>
      <c r="G22" s="182"/>
      <c r="H22" s="181">
        <v>0</v>
      </c>
      <c r="I22" s="182"/>
      <c r="J22" s="181">
        <v>0</v>
      </c>
      <c r="K22" s="181"/>
      <c r="L22" s="181">
        <v>0</v>
      </c>
      <c r="M22" s="183"/>
      <c r="N22" s="181">
        <f>PL!G42</f>
        <v>1216596303</v>
      </c>
      <c r="O22" s="183"/>
      <c r="P22" s="181">
        <v>0</v>
      </c>
      <c r="Q22" s="181"/>
      <c r="R22" s="181">
        <v>0</v>
      </c>
      <c r="S22" s="183"/>
      <c r="T22" s="181">
        <v>0</v>
      </c>
      <c r="U22" s="182"/>
      <c r="V22" s="181">
        <v>0</v>
      </c>
      <c r="W22" s="182"/>
      <c r="X22" s="181">
        <v>-5505446</v>
      </c>
      <c r="Y22" s="184"/>
      <c r="Z22" s="181">
        <f t="shared" si="0"/>
        <v>-5505446</v>
      </c>
      <c r="AA22" s="181"/>
      <c r="AB22" s="181">
        <f t="shared" si="1"/>
        <v>1211090857</v>
      </c>
      <c r="AC22" s="181"/>
      <c r="AD22" s="181">
        <v>618911228</v>
      </c>
      <c r="AE22" s="181"/>
      <c r="AF22" s="181">
        <f t="shared" si="2"/>
        <v>1830002085</v>
      </c>
      <c r="AG22" s="185"/>
    </row>
    <row r="23" spans="1:35" s="186" customFormat="1" ht="20.399999999999999">
      <c r="A23" s="162" t="s">
        <v>80</v>
      </c>
      <c r="B23" s="179"/>
      <c r="C23" s="180"/>
      <c r="D23" s="181">
        <v>0</v>
      </c>
      <c r="E23" s="182"/>
      <c r="F23" s="181">
        <v>0</v>
      </c>
      <c r="G23" s="182"/>
      <c r="H23" s="181">
        <v>0</v>
      </c>
      <c r="I23" s="182"/>
      <c r="J23" s="181">
        <v>0</v>
      </c>
      <c r="K23" s="181"/>
      <c r="L23" s="181">
        <v>0</v>
      </c>
      <c r="M23" s="183"/>
      <c r="N23" s="181">
        <v>80416548</v>
      </c>
      <c r="O23" s="183"/>
      <c r="P23" s="181">
        <v>0</v>
      </c>
      <c r="Q23" s="181"/>
      <c r="R23" s="181">
        <v>-80416548</v>
      </c>
      <c r="S23" s="183"/>
      <c r="T23" s="181">
        <v>0</v>
      </c>
      <c r="U23" s="182"/>
      <c r="V23" s="181">
        <v>0</v>
      </c>
      <c r="W23" s="182"/>
      <c r="X23" s="181">
        <v>0</v>
      </c>
      <c r="Y23" s="184"/>
      <c r="Z23" s="181">
        <f>SUM(P23:X23)</f>
        <v>-80416548</v>
      </c>
      <c r="AA23" s="181"/>
      <c r="AB23" s="181">
        <f>SUM(C23:N23)+Z23</f>
        <v>0</v>
      </c>
      <c r="AC23" s="181"/>
      <c r="AD23" s="181">
        <v>0</v>
      </c>
      <c r="AE23" s="181"/>
      <c r="AF23" s="181">
        <f>SUM(AB23:AE23)</f>
        <v>0</v>
      </c>
      <c r="AG23" s="185"/>
    </row>
    <row r="24" spans="1:35" s="186" customFormat="1" ht="20.399999999999999">
      <c r="A24" s="189" t="s">
        <v>180</v>
      </c>
      <c r="B24" s="179"/>
      <c r="C24" s="180"/>
      <c r="D24" s="220">
        <f>SUM(D13:D23)</f>
        <v>17374401054</v>
      </c>
      <c r="E24" s="221"/>
      <c r="F24" s="220">
        <f>SUM(F13:F23)</f>
        <v>-8040720</v>
      </c>
      <c r="G24" s="221"/>
      <c r="H24" s="220">
        <f>SUM(H13:H23)</f>
        <v>1995515325</v>
      </c>
      <c r="I24" s="221"/>
      <c r="J24" s="220">
        <f>SUM(J13:J23)</f>
        <v>904110957</v>
      </c>
      <c r="K24" s="221"/>
      <c r="L24" s="220">
        <f>SUM(L13:L23)</f>
        <v>8040720</v>
      </c>
      <c r="M24" s="221"/>
      <c r="N24" s="220">
        <f>SUM(N13:N23)</f>
        <v>11094993274</v>
      </c>
      <c r="O24" s="221"/>
      <c r="P24" s="220">
        <f>SUM(P13:P23)</f>
        <v>1414918</v>
      </c>
      <c r="Q24" s="221"/>
      <c r="R24" s="220">
        <f>SUM(R13:R23)</f>
        <v>11553672090</v>
      </c>
      <c r="S24" s="221"/>
      <c r="T24" s="220">
        <f>SUM(T13:T23)</f>
        <v>28184195</v>
      </c>
      <c r="U24" s="221"/>
      <c r="V24" s="220">
        <f>SUM(V13:V23)</f>
        <v>2814562640</v>
      </c>
      <c r="W24" s="221"/>
      <c r="X24" s="220">
        <f>SUM(X13:X23)</f>
        <v>0</v>
      </c>
      <c r="Y24" s="222"/>
      <c r="Z24" s="220">
        <f>SUM(Z13:Z23)</f>
        <v>14397833843</v>
      </c>
      <c r="AA24" s="221"/>
      <c r="AB24" s="220">
        <f>SUM(AB13:AB23)</f>
        <v>45766854453</v>
      </c>
      <c r="AC24" s="221"/>
      <c r="AD24" s="220">
        <f>SUM(AD13:AD23)</f>
        <v>8122889730</v>
      </c>
      <c r="AE24" s="221"/>
      <c r="AF24" s="220">
        <f>SUM(AF13:AF23)</f>
        <v>53889744183</v>
      </c>
      <c r="AG24" s="185"/>
      <c r="AI24" s="190"/>
    </row>
    <row r="25" spans="1:35">
      <c r="A25" s="160" t="s">
        <v>166</v>
      </c>
      <c r="B25" s="179">
        <v>23</v>
      </c>
      <c r="D25" s="181">
        <v>0</v>
      </c>
      <c r="E25" s="188"/>
      <c r="F25" s="181">
        <v>0</v>
      </c>
      <c r="G25" s="99"/>
      <c r="H25" s="181">
        <v>0</v>
      </c>
      <c r="I25" s="99"/>
      <c r="J25" s="181">
        <v>0</v>
      </c>
      <c r="K25" s="188"/>
      <c r="L25" s="181">
        <v>0</v>
      </c>
      <c r="M25" s="183"/>
      <c r="N25" s="181">
        <v>-347165363</v>
      </c>
      <c r="O25" s="183"/>
      <c r="P25" s="181">
        <v>0</v>
      </c>
      <c r="Q25" s="188"/>
      <c r="R25" s="181">
        <v>0</v>
      </c>
      <c r="S25" s="183"/>
      <c r="T25" s="181">
        <v>0</v>
      </c>
      <c r="U25" s="188"/>
      <c r="V25" s="181">
        <v>0</v>
      </c>
      <c r="W25" s="182"/>
      <c r="X25" s="181">
        <v>0</v>
      </c>
      <c r="Z25" s="181">
        <f t="shared" ref="Z25:Z31" si="3">SUM(P25:X25)</f>
        <v>0</v>
      </c>
      <c r="AA25" s="181"/>
      <c r="AB25" s="181">
        <f>SUM(C25:N25)+Z25</f>
        <v>-347165363</v>
      </c>
      <c r="AC25" s="181"/>
      <c r="AD25" s="181">
        <v>-274215716</v>
      </c>
      <c r="AE25" s="181"/>
      <c r="AF25" s="181">
        <f t="shared" ref="AF25:AF30" si="4">SUM(AB25:AE25)</f>
        <v>-621381079</v>
      </c>
    </row>
    <row r="26" spans="1:35">
      <c r="A26" s="160" t="s">
        <v>46</v>
      </c>
      <c r="B26" s="179">
        <v>22</v>
      </c>
      <c r="D26" s="181">
        <v>0</v>
      </c>
      <c r="E26" s="188"/>
      <c r="F26" s="181">
        <v>-10886000</v>
      </c>
      <c r="G26" s="99"/>
      <c r="H26" s="181">
        <v>0</v>
      </c>
      <c r="I26" s="99"/>
      <c r="J26" s="181">
        <v>0</v>
      </c>
      <c r="K26" s="188"/>
      <c r="L26" s="181">
        <v>0</v>
      </c>
      <c r="M26" s="183"/>
      <c r="N26" s="181">
        <v>0</v>
      </c>
      <c r="O26" s="183"/>
      <c r="P26" s="181">
        <v>0</v>
      </c>
      <c r="Q26" s="188"/>
      <c r="R26" s="181">
        <v>0</v>
      </c>
      <c r="S26" s="183"/>
      <c r="T26" s="181">
        <v>0</v>
      </c>
      <c r="U26" s="188"/>
      <c r="V26" s="181">
        <v>0</v>
      </c>
      <c r="W26" s="182"/>
      <c r="X26" s="181">
        <v>0</v>
      </c>
      <c r="Z26" s="181">
        <f t="shared" si="3"/>
        <v>0</v>
      </c>
      <c r="AA26" s="181"/>
      <c r="AB26" s="181">
        <f t="shared" ref="AB26:AB29" si="5">SUM(C26:N26)+Z26</f>
        <v>-10886000</v>
      </c>
      <c r="AC26" s="181"/>
      <c r="AD26" s="181">
        <v>0</v>
      </c>
      <c r="AE26" s="181"/>
      <c r="AF26" s="181">
        <f t="shared" si="4"/>
        <v>-10886000</v>
      </c>
    </row>
    <row r="27" spans="1:35">
      <c r="A27" s="160" t="s">
        <v>194</v>
      </c>
      <c r="B27" s="179"/>
      <c r="D27" s="181">
        <v>0</v>
      </c>
      <c r="E27" s="188"/>
      <c r="F27" s="181">
        <v>0</v>
      </c>
      <c r="G27" s="99"/>
      <c r="H27" s="181">
        <v>0</v>
      </c>
      <c r="I27" s="99"/>
      <c r="J27" s="181">
        <v>0</v>
      </c>
      <c r="K27" s="188"/>
      <c r="L27" s="181">
        <v>10886000</v>
      </c>
      <c r="M27" s="188"/>
      <c r="N27" s="181">
        <f>-L27</f>
        <v>-10886000</v>
      </c>
      <c r="O27" s="188"/>
      <c r="P27" s="181">
        <v>0</v>
      </c>
      <c r="Q27" s="188"/>
      <c r="R27" s="181">
        <v>0</v>
      </c>
      <c r="S27" s="188"/>
      <c r="T27" s="181">
        <v>0</v>
      </c>
      <c r="U27" s="188"/>
      <c r="V27" s="181">
        <v>0</v>
      </c>
      <c r="W27" s="188"/>
      <c r="X27" s="181">
        <v>0</v>
      </c>
      <c r="Z27" s="181">
        <f t="shared" si="3"/>
        <v>0</v>
      </c>
      <c r="AA27" s="188"/>
      <c r="AB27" s="181">
        <f t="shared" si="5"/>
        <v>0</v>
      </c>
      <c r="AC27" s="188"/>
      <c r="AD27" s="181">
        <v>0</v>
      </c>
      <c r="AE27" s="188"/>
      <c r="AF27" s="181">
        <f t="shared" si="4"/>
        <v>0</v>
      </c>
    </row>
    <row r="28" spans="1:35">
      <c r="A28" s="160" t="s">
        <v>92</v>
      </c>
      <c r="B28" s="179"/>
      <c r="D28" s="181">
        <v>0</v>
      </c>
      <c r="E28" s="188"/>
      <c r="F28" s="181">
        <v>0</v>
      </c>
      <c r="G28" s="99"/>
      <c r="H28" s="181">
        <v>0</v>
      </c>
      <c r="I28" s="99"/>
      <c r="J28" s="181">
        <v>35049701</v>
      </c>
      <c r="K28" s="188"/>
      <c r="L28" s="181">
        <v>0</v>
      </c>
      <c r="M28" s="188"/>
      <c r="N28" s="181">
        <f>-J28</f>
        <v>-35049701</v>
      </c>
      <c r="O28" s="188"/>
      <c r="P28" s="181">
        <v>0</v>
      </c>
      <c r="Q28" s="188"/>
      <c r="R28" s="181">
        <v>0</v>
      </c>
      <c r="S28" s="188"/>
      <c r="T28" s="181">
        <v>0</v>
      </c>
      <c r="U28" s="188"/>
      <c r="V28" s="181">
        <v>0</v>
      </c>
      <c r="W28" s="188"/>
      <c r="X28" s="181">
        <v>0</v>
      </c>
      <c r="Z28" s="181">
        <f t="shared" si="3"/>
        <v>0</v>
      </c>
      <c r="AA28" s="188"/>
      <c r="AB28" s="181">
        <f t="shared" si="5"/>
        <v>0</v>
      </c>
      <c r="AC28" s="188"/>
      <c r="AD28" s="181">
        <v>0</v>
      </c>
      <c r="AE28" s="188"/>
      <c r="AF28" s="181">
        <f t="shared" ref="AF28:AF29" si="6">SUM(AB28:AE28)</f>
        <v>0</v>
      </c>
    </row>
    <row r="29" spans="1:35">
      <c r="A29" s="160" t="s">
        <v>111</v>
      </c>
      <c r="B29" s="179"/>
      <c r="D29" s="181">
        <v>0</v>
      </c>
      <c r="E29" s="188"/>
      <c r="F29" s="181">
        <v>0</v>
      </c>
      <c r="G29" s="99"/>
      <c r="H29" s="181">
        <v>0</v>
      </c>
      <c r="I29" s="99"/>
      <c r="J29" s="181">
        <v>0</v>
      </c>
      <c r="K29" s="188"/>
      <c r="L29" s="181">
        <v>0</v>
      </c>
      <c r="M29" s="188"/>
      <c r="N29" s="181">
        <v>-9010985</v>
      </c>
      <c r="O29" s="188"/>
      <c r="P29" s="181">
        <v>0</v>
      </c>
      <c r="Q29" s="188"/>
      <c r="R29" s="181">
        <v>0</v>
      </c>
      <c r="S29" s="188"/>
      <c r="T29" s="181">
        <v>0</v>
      </c>
      <c r="U29" s="188"/>
      <c r="V29" s="181">
        <v>0</v>
      </c>
      <c r="W29" s="188"/>
      <c r="X29" s="181">
        <v>9010985</v>
      </c>
      <c r="Z29" s="181">
        <f t="shared" si="3"/>
        <v>9010985</v>
      </c>
      <c r="AA29" s="188"/>
      <c r="AB29" s="181">
        <f t="shared" si="5"/>
        <v>0</v>
      </c>
      <c r="AC29" s="188"/>
      <c r="AD29" s="181">
        <v>0</v>
      </c>
      <c r="AE29" s="188"/>
      <c r="AF29" s="181">
        <f t="shared" si="6"/>
        <v>0</v>
      </c>
    </row>
    <row r="30" spans="1:35">
      <c r="A30" s="160" t="s">
        <v>179</v>
      </c>
      <c r="B30" s="179"/>
      <c r="D30" s="181">
        <v>0</v>
      </c>
      <c r="E30" s="188"/>
      <c r="F30" s="181">
        <v>0</v>
      </c>
      <c r="G30" s="99"/>
      <c r="H30" s="188">
        <v>0</v>
      </c>
      <c r="I30" s="99"/>
      <c r="J30" s="188">
        <v>0</v>
      </c>
      <c r="K30" s="188"/>
      <c r="L30" s="188">
        <v>0</v>
      </c>
      <c r="M30" s="188"/>
      <c r="N30" s="181">
        <f>PL!E42</f>
        <v>-801332398</v>
      </c>
      <c r="O30" s="188"/>
      <c r="P30" s="181">
        <v>0</v>
      </c>
      <c r="Q30" s="188"/>
      <c r="R30" s="181">
        <v>0</v>
      </c>
      <c r="S30" s="188"/>
      <c r="T30" s="188">
        <v>0</v>
      </c>
      <c r="U30" s="188"/>
      <c r="V30" s="188">
        <v>0</v>
      </c>
      <c r="W30" s="188"/>
      <c r="X30" s="181">
        <v>-9010985</v>
      </c>
      <c r="Z30" s="181">
        <f t="shared" si="3"/>
        <v>-9010985</v>
      </c>
      <c r="AA30" s="188"/>
      <c r="AB30" s="181">
        <f>SUM(C30:N30)+Z30</f>
        <v>-810343383</v>
      </c>
      <c r="AC30" s="188"/>
      <c r="AD30" s="188">
        <f>PL!E49</f>
        <v>223351997</v>
      </c>
      <c r="AE30" s="188"/>
      <c r="AF30" s="181">
        <f t="shared" si="4"/>
        <v>-586991386</v>
      </c>
    </row>
    <row r="31" spans="1:35">
      <c r="A31" s="160" t="s">
        <v>80</v>
      </c>
      <c r="B31" s="179"/>
      <c r="D31" s="181">
        <v>0</v>
      </c>
      <c r="E31" s="188"/>
      <c r="F31" s="181">
        <v>0</v>
      </c>
      <c r="G31" s="99"/>
      <c r="H31" s="181">
        <v>0</v>
      </c>
      <c r="I31" s="99"/>
      <c r="J31" s="181">
        <v>0</v>
      </c>
      <c r="K31" s="188"/>
      <c r="L31" s="181">
        <v>0</v>
      </c>
      <c r="M31" s="188"/>
      <c r="N31" s="181">
        <v>77254481</v>
      </c>
      <c r="O31" s="188"/>
      <c r="P31" s="181">
        <v>0</v>
      </c>
      <c r="Q31" s="188"/>
      <c r="R31" s="181">
        <f>-N31</f>
        <v>-77254481</v>
      </c>
      <c r="S31" s="188"/>
      <c r="T31" s="181">
        <v>0</v>
      </c>
      <c r="U31" s="188"/>
      <c r="V31" s="181">
        <v>0</v>
      </c>
      <c r="W31" s="188"/>
      <c r="X31" s="181">
        <v>0</v>
      </c>
      <c r="Z31" s="181">
        <f t="shared" si="3"/>
        <v>-77254481</v>
      </c>
      <c r="AA31" s="188"/>
      <c r="AB31" s="181">
        <f>SUM(C31:N31)+Z31</f>
        <v>0</v>
      </c>
      <c r="AC31" s="188"/>
      <c r="AD31" s="181">
        <v>0</v>
      </c>
      <c r="AE31" s="188"/>
      <c r="AF31" s="181">
        <f>SUM(AB31:AE31)</f>
        <v>0</v>
      </c>
    </row>
    <row r="32" spans="1:35" ht="21" thickBot="1">
      <c r="A32" s="189" t="s">
        <v>182</v>
      </c>
      <c r="B32" s="179"/>
      <c r="C32" s="96"/>
      <c r="D32" s="100">
        <f>SUM(D24:D31)</f>
        <v>17374401054</v>
      </c>
      <c r="E32" s="97"/>
      <c r="F32" s="100">
        <f>SUM(F24:F31)</f>
        <v>-18926720</v>
      </c>
      <c r="G32" s="97"/>
      <c r="H32" s="100">
        <f>SUM(H24:H31)</f>
        <v>1995515325</v>
      </c>
      <c r="I32" s="97"/>
      <c r="J32" s="258">
        <f>SUM(J24:J31)</f>
        <v>939160658</v>
      </c>
      <c r="K32" s="181"/>
      <c r="L32" s="258">
        <f>SUM(L24:L31)</f>
        <v>18926720</v>
      </c>
      <c r="M32" s="181"/>
      <c r="N32" s="258">
        <f>SUM(N24:N31)</f>
        <v>9968803308</v>
      </c>
      <c r="O32" s="181"/>
      <c r="P32" s="258">
        <f>SUM(P24:P31)</f>
        <v>1414918</v>
      </c>
      <c r="Q32" s="181"/>
      <c r="R32" s="258">
        <f>SUM(R24:R31)</f>
        <v>11476417609</v>
      </c>
      <c r="S32" s="181"/>
      <c r="T32" s="258">
        <f>SUM(T24:T31)</f>
        <v>28184195</v>
      </c>
      <c r="U32" s="181"/>
      <c r="V32" s="258">
        <f>SUM(V24:V31)</f>
        <v>2814562640</v>
      </c>
      <c r="W32" s="181"/>
      <c r="X32" s="258">
        <f>SUM(X24:X31)</f>
        <v>0</v>
      </c>
      <c r="Y32" s="185"/>
      <c r="Z32" s="258">
        <f>SUM(Z24:Z31)</f>
        <v>14320579362</v>
      </c>
      <c r="AA32" s="181"/>
      <c r="AB32" s="258">
        <f>SUM(AB24:AB31)</f>
        <v>44598459707</v>
      </c>
      <c r="AC32" s="181"/>
      <c r="AD32" s="258">
        <f>SUM(AD24:AD31)</f>
        <v>8072026011</v>
      </c>
      <c r="AE32" s="181"/>
      <c r="AF32" s="258">
        <f>SUM(AF24:AF31)</f>
        <v>52670485718</v>
      </c>
    </row>
    <row r="33" spans="1:1" ht="20.399999999999999" thickTop="1"/>
    <row r="34" spans="1:1">
      <c r="A34" s="185"/>
    </row>
  </sheetData>
  <mergeCells count="22">
    <mergeCell ref="X8:X11"/>
    <mergeCell ref="O8:O11"/>
    <mergeCell ref="P8:P11"/>
    <mergeCell ref="R8:R11"/>
    <mergeCell ref="T8:T11"/>
    <mergeCell ref="V8:V11"/>
    <mergeCell ref="N8:N11"/>
    <mergeCell ref="AD1:AF1"/>
    <mergeCell ref="AD2:AF2"/>
    <mergeCell ref="D5:AF5"/>
    <mergeCell ref="D6:AF6"/>
    <mergeCell ref="J7:N7"/>
    <mergeCell ref="P7:Z7"/>
    <mergeCell ref="D8:D11"/>
    <mergeCell ref="F8:F11"/>
    <mergeCell ref="H8:H11"/>
    <mergeCell ref="J8:J11"/>
    <mergeCell ref="L8:L11"/>
    <mergeCell ref="Z8:Z11"/>
    <mergeCell ref="AB8:AB11"/>
    <mergeCell ref="AD8:AD11"/>
    <mergeCell ref="AF8:AF11"/>
  </mergeCells>
  <pageMargins left="0.23622047244094491" right="0.23622047244094491" top="0.74803149606299213" bottom="0.74803149606299213" header="0.31496062992125984" footer="0.31496062992125984"/>
  <pageSetup paperSize="9" scale="51" firstPageNumber="4" fitToHeight="0" orientation="landscape" blackAndWhite="1" useFirstPageNumber="1" r:id="rId1"/>
  <headerFooter>
    <oddFooter>&amp;L&amp;"Angsana New,Regular"&amp;14The accompanying notes are an integral part of these financial statements.&amp;C&amp;"Angsana New,Regular"&amp;14&amp;P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R27"/>
  <sheetViews>
    <sheetView zoomScale="60" zoomScaleNormal="60" workbookViewId="0">
      <selection activeCell="P27" sqref="P27"/>
    </sheetView>
  </sheetViews>
  <sheetFormatPr defaultRowHeight="19.8"/>
  <cols>
    <col min="1" max="1" width="46.5" style="161" customWidth="1"/>
    <col min="2" max="2" width="8.09765625" style="161" customWidth="1"/>
    <col min="3" max="3" width="0.8984375" style="91" customWidth="1"/>
    <col min="4" max="4" width="16.3984375" style="104" customWidth="1"/>
    <col min="5" max="5" width="1" style="88" customWidth="1"/>
    <col min="6" max="6" width="14.3984375" style="104" customWidth="1"/>
    <col min="7" max="7" width="1" style="104" customWidth="1"/>
    <col min="8" max="8" width="13" style="104" customWidth="1"/>
    <col min="9" max="9" width="1" style="104" customWidth="1"/>
    <col min="10" max="10" width="12.8984375" style="104" customWidth="1"/>
    <col min="11" max="11" width="0.8984375" style="104" customWidth="1"/>
    <col min="12" max="12" width="13" style="104" customWidth="1"/>
    <col min="13" max="13" width="1" style="104" customWidth="1"/>
    <col min="14" max="14" width="14.09765625" style="104" customWidth="1"/>
    <col min="15" max="15" width="1" style="104" customWidth="1"/>
    <col min="16" max="16" width="13.8984375" style="104" customWidth="1"/>
    <col min="17" max="17" width="1" style="88" customWidth="1"/>
    <col min="18" max="18" width="12.09765625" bestFit="1" customWidth="1"/>
  </cols>
  <sheetData>
    <row r="1" spans="1:17" ht="20.399999999999999">
      <c r="A1" s="173" t="s">
        <v>112</v>
      </c>
      <c r="B1" s="239"/>
      <c r="C1" s="87"/>
      <c r="D1" s="101"/>
      <c r="E1" s="87"/>
      <c r="F1" s="101"/>
      <c r="G1" s="101"/>
      <c r="H1" s="101"/>
      <c r="I1" s="101"/>
      <c r="J1" s="101"/>
      <c r="K1" s="101"/>
      <c r="L1" s="101"/>
      <c r="M1" s="101"/>
      <c r="N1" s="293"/>
      <c r="O1" s="293"/>
      <c r="P1" s="293"/>
      <c r="Q1" s="87"/>
    </row>
    <row r="2" spans="1:17" ht="20.399999999999999">
      <c r="A2" s="173" t="s">
        <v>113</v>
      </c>
      <c r="B2" s="239"/>
      <c r="C2" s="87"/>
      <c r="D2" s="101"/>
      <c r="E2" s="87"/>
      <c r="F2" s="101"/>
      <c r="G2" s="101"/>
      <c r="H2" s="101"/>
      <c r="I2" s="101"/>
      <c r="J2" s="101"/>
      <c r="K2" s="101"/>
      <c r="L2" s="101"/>
      <c r="M2" s="101"/>
      <c r="N2" s="293"/>
      <c r="O2" s="293"/>
      <c r="P2" s="293"/>
      <c r="Q2" s="87"/>
    </row>
    <row r="3" spans="1:17" ht="20.399999999999999">
      <c r="A3" s="166" t="s">
        <v>171</v>
      </c>
      <c r="B3" s="240"/>
      <c r="C3" s="90"/>
      <c r="D3" s="103"/>
      <c r="E3" s="90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87"/>
    </row>
    <row r="4" spans="1:17">
      <c r="E4" s="93"/>
      <c r="F4" s="105"/>
      <c r="G4" s="106"/>
      <c r="H4" s="105"/>
      <c r="I4" s="105"/>
      <c r="J4" s="106"/>
      <c r="K4" s="106"/>
      <c r="L4" s="106"/>
      <c r="M4" s="106"/>
      <c r="N4" s="106"/>
      <c r="O4" s="106"/>
      <c r="P4" s="106"/>
      <c r="Q4" s="94"/>
    </row>
    <row r="5" spans="1:17">
      <c r="D5" s="278" t="s">
        <v>172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93"/>
    </row>
    <row r="6" spans="1:17">
      <c r="D6" s="279" t="s">
        <v>114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93"/>
    </row>
    <row r="7" spans="1:17" ht="20.399999999999999">
      <c r="D7" s="107"/>
      <c r="E7" s="108"/>
      <c r="F7" s="107"/>
      <c r="G7" s="107"/>
      <c r="H7" s="107"/>
      <c r="I7" s="107"/>
      <c r="J7" s="294" t="s">
        <v>48</v>
      </c>
      <c r="K7" s="294"/>
      <c r="L7" s="294"/>
      <c r="M7" s="294"/>
      <c r="N7" s="294"/>
      <c r="O7" s="107"/>
      <c r="P7" s="295" t="s">
        <v>115</v>
      </c>
      <c r="Q7" s="109"/>
    </row>
    <row r="8" spans="1:17" ht="20.399999999999999">
      <c r="D8" s="291" t="s">
        <v>116</v>
      </c>
      <c r="E8" s="108"/>
      <c r="F8" s="298" t="s">
        <v>46</v>
      </c>
      <c r="G8" s="107"/>
      <c r="H8" s="291" t="s">
        <v>91</v>
      </c>
      <c r="I8" s="107"/>
      <c r="J8" s="290" t="s">
        <v>92</v>
      </c>
      <c r="K8" s="110"/>
      <c r="L8" s="290" t="s">
        <v>184</v>
      </c>
      <c r="M8" s="111"/>
      <c r="N8" s="291" t="s">
        <v>93</v>
      </c>
      <c r="O8" s="107"/>
      <c r="P8" s="296"/>
      <c r="Q8" s="109"/>
    </row>
    <row r="9" spans="1:17">
      <c r="C9" s="95"/>
      <c r="D9" s="291"/>
      <c r="E9" s="112"/>
      <c r="F9" s="298"/>
      <c r="G9" s="113"/>
      <c r="H9" s="291" t="s">
        <v>103</v>
      </c>
      <c r="I9" s="113"/>
      <c r="J9" s="291"/>
      <c r="K9" s="110"/>
      <c r="L9" s="291"/>
      <c r="M9" s="114"/>
      <c r="N9" s="291" t="s">
        <v>117</v>
      </c>
      <c r="O9" s="113"/>
      <c r="P9" s="296"/>
      <c r="Q9" s="7"/>
    </row>
    <row r="10" spans="1:17">
      <c r="B10" s="211" t="s">
        <v>6</v>
      </c>
      <c r="C10" s="95"/>
      <c r="D10" s="292"/>
      <c r="E10" s="112"/>
      <c r="F10" s="299"/>
      <c r="G10" s="113"/>
      <c r="H10" s="292" t="s">
        <v>107</v>
      </c>
      <c r="I10" s="113"/>
      <c r="J10" s="292"/>
      <c r="K10" s="110"/>
      <c r="L10" s="292"/>
      <c r="M10" s="114"/>
      <c r="N10" s="292"/>
      <c r="O10" s="113"/>
      <c r="P10" s="297"/>
      <c r="Q10" s="7"/>
    </row>
    <row r="11" spans="1:17" ht="20.399999999999999">
      <c r="A11" s="189"/>
      <c r="C11" s="95"/>
      <c r="D11" s="106"/>
      <c r="E11" s="115"/>
      <c r="F11" s="116"/>
      <c r="G11" s="106"/>
      <c r="H11" s="106"/>
      <c r="I11" s="116"/>
      <c r="J11" s="106"/>
      <c r="K11" s="106"/>
      <c r="L11" s="106"/>
      <c r="M11" s="106"/>
      <c r="N11" s="117"/>
      <c r="O11" s="118"/>
      <c r="P11" s="119"/>
      <c r="Q11" s="7"/>
    </row>
    <row r="12" spans="1:17" ht="20.399999999999999">
      <c r="A12" s="189" t="s">
        <v>110</v>
      </c>
      <c r="B12" s="187"/>
      <c r="C12" s="95"/>
      <c r="D12" s="97">
        <v>18596569754</v>
      </c>
      <c r="E12" s="120"/>
      <c r="F12" s="97">
        <v>-2328244609</v>
      </c>
      <c r="G12" s="120"/>
      <c r="H12" s="97">
        <v>1995515325</v>
      </c>
      <c r="I12" s="120"/>
      <c r="J12" s="97">
        <v>805527239</v>
      </c>
      <c r="K12" s="97"/>
      <c r="L12" s="97">
        <v>2328244609</v>
      </c>
      <c r="M12" s="97"/>
      <c r="N12" s="97">
        <v>3228347677</v>
      </c>
      <c r="O12" s="58"/>
      <c r="P12" s="3">
        <f>SUM(D12:N12)</f>
        <v>24625959995</v>
      </c>
      <c r="Q12" s="7"/>
    </row>
    <row r="13" spans="1:17">
      <c r="A13" s="160" t="s">
        <v>165</v>
      </c>
      <c r="B13" s="187"/>
      <c r="C13" s="95"/>
      <c r="D13" s="97">
        <v>-1222168700</v>
      </c>
      <c r="E13" s="120"/>
      <c r="F13" s="97">
        <v>2328244609</v>
      </c>
      <c r="G13" s="120"/>
      <c r="H13" s="97">
        <v>0</v>
      </c>
      <c r="I13" s="120"/>
      <c r="J13" s="97">
        <v>0</v>
      </c>
      <c r="K13" s="97"/>
      <c r="L13" s="97">
        <v>0</v>
      </c>
      <c r="M13" s="97"/>
      <c r="N13" s="97">
        <v>-1106075909</v>
      </c>
      <c r="O13" s="58"/>
      <c r="P13" s="3">
        <f t="shared" ref="P13:P19" si="0">SUM(D13:N13)</f>
        <v>0</v>
      </c>
      <c r="Q13" s="7"/>
    </row>
    <row r="14" spans="1:17">
      <c r="A14" s="160" t="s">
        <v>164</v>
      </c>
      <c r="B14" s="187"/>
      <c r="C14" s="95"/>
      <c r="D14" s="97">
        <v>0</v>
      </c>
      <c r="E14" s="120"/>
      <c r="F14" s="97">
        <v>0</v>
      </c>
      <c r="G14" s="120"/>
      <c r="H14" s="97">
        <v>0</v>
      </c>
      <c r="I14" s="120"/>
      <c r="J14" s="97">
        <v>0</v>
      </c>
      <c r="K14" s="97"/>
      <c r="L14" s="97">
        <v>-2328244609</v>
      </c>
      <c r="M14" s="97"/>
      <c r="N14" s="97">
        <v>2328244609</v>
      </c>
      <c r="O14" s="58"/>
      <c r="P14" s="3">
        <f t="shared" si="0"/>
        <v>0</v>
      </c>
      <c r="Q14" s="7"/>
    </row>
    <row r="15" spans="1:17" s="186" customFormat="1">
      <c r="A15" s="161" t="s">
        <v>118</v>
      </c>
      <c r="B15" s="241">
        <v>23</v>
      </c>
      <c r="C15" s="191"/>
      <c r="D15" s="181">
        <v>0</v>
      </c>
      <c r="E15" s="181"/>
      <c r="F15" s="181">
        <v>0</v>
      </c>
      <c r="G15" s="192"/>
      <c r="H15" s="181">
        <v>0</v>
      </c>
      <c r="I15" s="192"/>
      <c r="J15" s="181">
        <v>0</v>
      </c>
      <c r="K15" s="192"/>
      <c r="L15" s="181">
        <v>0</v>
      </c>
      <c r="M15" s="192"/>
      <c r="N15" s="181">
        <v>-2258549056</v>
      </c>
      <c r="O15" s="118"/>
      <c r="P15" s="3">
        <f t="shared" si="0"/>
        <v>-2258549056</v>
      </c>
      <c r="Q15" s="179"/>
    </row>
    <row r="16" spans="1:17" s="186" customFormat="1">
      <c r="A16" s="161" t="s">
        <v>46</v>
      </c>
      <c r="B16" s="241">
        <v>22</v>
      </c>
      <c r="C16" s="191"/>
      <c r="D16" s="181">
        <v>0</v>
      </c>
      <c r="E16" s="181"/>
      <c r="F16" s="181">
        <v>-8040720</v>
      </c>
      <c r="G16" s="192"/>
      <c r="H16" s="181">
        <v>0</v>
      </c>
      <c r="I16" s="192"/>
      <c r="J16" s="181">
        <v>0</v>
      </c>
      <c r="K16" s="192"/>
      <c r="L16" s="181">
        <v>0</v>
      </c>
      <c r="M16" s="192"/>
      <c r="N16" s="181">
        <v>0</v>
      </c>
      <c r="O16" s="118"/>
      <c r="P16" s="3">
        <f t="shared" si="0"/>
        <v>-8040720</v>
      </c>
      <c r="Q16" s="179"/>
    </row>
    <row r="17" spans="1:18" s="186" customFormat="1">
      <c r="A17" s="161" t="s">
        <v>164</v>
      </c>
      <c r="B17" s="187"/>
      <c r="C17" s="191"/>
      <c r="D17" s="181">
        <v>0</v>
      </c>
      <c r="E17" s="181"/>
      <c r="F17" s="181">
        <v>0</v>
      </c>
      <c r="G17" s="192"/>
      <c r="H17" s="181">
        <v>0</v>
      </c>
      <c r="I17" s="192"/>
      <c r="J17" s="181">
        <v>0</v>
      </c>
      <c r="K17" s="192"/>
      <c r="L17" s="181">
        <v>8040720</v>
      </c>
      <c r="M17" s="192"/>
      <c r="N17" s="181">
        <f>-L17</f>
        <v>-8040720</v>
      </c>
      <c r="O17" s="118"/>
      <c r="P17" s="3">
        <f t="shared" si="0"/>
        <v>0</v>
      </c>
      <c r="Q17" s="179"/>
    </row>
    <row r="18" spans="1:18" s="186" customFormat="1">
      <c r="A18" s="161" t="s">
        <v>92</v>
      </c>
      <c r="B18" s="187"/>
      <c r="C18" s="191"/>
      <c r="D18" s="181">
        <v>0</v>
      </c>
      <c r="E18" s="181"/>
      <c r="F18" s="181">
        <v>0</v>
      </c>
      <c r="G18" s="192"/>
      <c r="H18" s="181">
        <v>0</v>
      </c>
      <c r="I18" s="192"/>
      <c r="J18" s="181">
        <v>98583718</v>
      </c>
      <c r="K18" s="192"/>
      <c r="L18" s="181">
        <v>0</v>
      </c>
      <c r="M18" s="192"/>
      <c r="N18" s="181">
        <f>-J18</f>
        <v>-98583718</v>
      </c>
      <c r="O18" s="118"/>
      <c r="P18" s="3">
        <f t="shared" si="0"/>
        <v>0</v>
      </c>
      <c r="Q18" s="179"/>
    </row>
    <row r="19" spans="1:18" s="186" customFormat="1">
      <c r="A19" s="160" t="s">
        <v>181</v>
      </c>
      <c r="B19" s="161"/>
      <c r="C19" s="191"/>
      <c r="D19" s="181">
        <v>0</v>
      </c>
      <c r="E19" s="181"/>
      <c r="F19" s="181">
        <v>0</v>
      </c>
      <c r="G19" s="192"/>
      <c r="H19" s="181">
        <v>0</v>
      </c>
      <c r="I19" s="192"/>
      <c r="J19" s="181">
        <v>0</v>
      </c>
      <c r="K19" s="192"/>
      <c r="L19" s="181">
        <v>0</v>
      </c>
      <c r="M19" s="192">
        <v>0</v>
      </c>
      <c r="N19" s="181">
        <f>+PL!K42</f>
        <v>1971674368</v>
      </c>
      <c r="O19" s="118"/>
      <c r="P19" s="3">
        <f t="shared" si="0"/>
        <v>1971674368</v>
      </c>
      <c r="Q19" s="179"/>
    </row>
    <row r="20" spans="1:18" s="186" customFormat="1" ht="20.399999999999999">
      <c r="A20" s="189" t="s">
        <v>180</v>
      </c>
      <c r="B20" s="180"/>
      <c r="C20" s="193"/>
      <c r="D20" s="220">
        <f>SUM(D12:D19)</f>
        <v>17374401054</v>
      </c>
      <c r="E20" s="223"/>
      <c r="F20" s="220">
        <f>SUM(F12:F19)</f>
        <v>-8040720</v>
      </c>
      <c r="G20" s="224"/>
      <c r="H20" s="220">
        <f>SUM(H12:H19)</f>
        <v>1995515325</v>
      </c>
      <c r="I20" s="224"/>
      <c r="J20" s="220">
        <f>SUM(J12:J19)</f>
        <v>904110957</v>
      </c>
      <c r="K20" s="224"/>
      <c r="L20" s="220">
        <f>SUM(L12:L19)</f>
        <v>8040720</v>
      </c>
      <c r="M20" s="224"/>
      <c r="N20" s="220">
        <f>SUM(N12:N19)</f>
        <v>4057017251</v>
      </c>
      <c r="O20" s="224"/>
      <c r="P20" s="220">
        <f>SUM(P12:P19)</f>
        <v>24331044587</v>
      </c>
      <c r="Q20" s="194"/>
      <c r="R20" s="190"/>
    </row>
    <row r="21" spans="1:18">
      <c r="A21" s="174" t="s">
        <v>118</v>
      </c>
      <c r="B21" s="179">
        <v>23</v>
      </c>
      <c r="C21" s="95"/>
      <c r="D21" s="181">
        <v>0</v>
      </c>
      <c r="E21" s="181"/>
      <c r="F21" s="181">
        <v>0</v>
      </c>
      <c r="G21" s="192"/>
      <c r="H21" s="181">
        <v>0</v>
      </c>
      <c r="I21" s="192"/>
      <c r="J21" s="181">
        <v>0</v>
      </c>
      <c r="K21" s="192"/>
      <c r="L21" s="181">
        <v>0</v>
      </c>
      <c r="M21" s="192"/>
      <c r="N21" s="181">
        <v>-347165363</v>
      </c>
      <c r="O21" s="118"/>
      <c r="P21" s="181">
        <f>SUM(D21:N21)</f>
        <v>-347165363</v>
      </c>
      <c r="Q21" s="7"/>
    </row>
    <row r="22" spans="1:18">
      <c r="A22" s="174" t="s">
        <v>46</v>
      </c>
      <c r="B22" s="179">
        <v>22</v>
      </c>
      <c r="C22" s="95"/>
      <c r="D22" s="181">
        <v>0</v>
      </c>
      <c r="E22" s="181"/>
      <c r="F22" s="181">
        <v>-10886000</v>
      </c>
      <c r="G22" s="192"/>
      <c r="H22" s="181">
        <v>0</v>
      </c>
      <c r="I22" s="192"/>
      <c r="J22" s="181">
        <v>0</v>
      </c>
      <c r="K22" s="192"/>
      <c r="L22" s="181">
        <v>0</v>
      </c>
      <c r="M22" s="192"/>
      <c r="N22" s="181">
        <v>0</v>
      </c>
      <c r="O22" s="118"/>
      <c r="P22" s="181">
        <f t="shared" ref="P22:P24" si="1">SUM(D22:N22)</f>
        <v>-10886000</v>
      </c>
      <c r="Q22" s="7"/>
    </row>
    <row r="23" spans="1:18">
      <c r="A23" s="174" t="s">
        <v>194</v>
      </c>
      <c r="B23" s="179"/>
      <c r="C23" s="95"/>
      <c r="D23" s="181">
        <v>0</v>
      </c>
      <c r="E23" s="181"/>
      <c r="F23" s="181">
        <v>0</v>
      </c>
      <c r="G23" s="192"/>
      <c r="H23" s="181">
        <v>0</v>
      </c>
      <c r="I23" s="192"/>
      <c r="J23" s="181">
        <v>0</v>
      </c>
      <c r="K23" s="192"/>
      <c r="L23" s="181">
        <v>10886000</v>
      </c>
      <c r="M23" s="192"/>
      <c r="N23" s="181">
        <f>-L23</f>
        <v>-10886000</v>
      </c>
      <c r="O23" s="118"/>
      <c r="P23" s="181">
        <f t="shared" si="1"/>
        <v>0</v>
      </c>
      <c r="Q23" s="7"/>
    </row>
    <row r="24" spans="1:18">
      <c r="A24" s="174" t="s">
        <v>92</v>
      </c>
      <c r="B24" s="179"/>
      <c r="C24" s="95"/>
      <c r="D24" s="181">
        <v>0</v>
      </c>
      <c r="E24" s="181"/>
      <c r="F24" s="181">
        <v>0</v>
      </c>
      <c r="G24" s="192"/>
      <c r="H24" s="181">
        <v>0</v>
      </c>
      <c r="I24" s="192"/>
      <c r="J24" s="181">
        <v>35049701</v>
      </c>
      <c r="K24" s="192"/>
      <c r="L24" s="181">
        <v>0</v>
      </c>
      <c r="M24" s="192"/>
      <c r="N24" s="181">
        <f>-J24</f>
        <v>-35049701</v>
      </c>
      <c r="O24" s="118"/>
      <c r="P24" s="181">
        <f t="shared" si="1"/>
        <v>0</v>
      </c>
      <c r="Q24" s="7"/>
    </row>
    <row r="25" spans="1:18">
      <c r="A25" s="160" t="s">
        <v>181</v>
      </c>
      <c r="B25" s="187"/>
      <c r="C25" s="95"/>
      <c r="D25" s="181">
        <v>0</v>
      </c>
      <c r="E25" s="181"/>
      <c r="F25" s="261">
        <v>0</v>
      </c>
      <c r="G25" s="192"/>
      <c r="H25" s="261">
        <v>0</v>
      </c>
      <c r="I25" s="192"/>
      <c r="J25" s="261">
        <v>0</v>
      </c>
      <c r="K25" s="192"/>
      <c r="L25" s="181">
        <v>0</v>
      </c>
      <c r="M25" s="192">
        <v>0</v>
      </c>
      <c r="N25" s="181">
        <f>PL!I42</f>
        <v>700994017</v>
      </c>
      <c r="O25" s="118"/>
      <c r="P25" s="181">
        <f>SUM(D25:N25)</f>
        <v>700994017</v>
      </c>
      <c r="Q25" s="7"/>
    </row>
    <row r="26" spans="1:18" ht="21" thickBot="1">
      <c r="A26" s="189" t="s">
        <v>182</v>
      </c>
      <c r="B26" s="187"/>
      <c r="C26" s="95"/>
      <c r="D26" s="100">
        <f>SUM(D20:D25)</f>
        <v>17374401054</v>
      </c>
      <c r="E26" s="97"/>
      <c r="F26" s="100">
        <f>SUM(F20:F25)</f>
        <v>-18926720</v>
      </c>
      <c r="G26" s="106"/>
      <c r="H26" s="100">
        <f>SUM(H20:H25)</f>
        <v>1995515325</v>
      </c>
      <c r="I26" s="106"/>
      <c r="J26" s="100">
        <f>SUM(J20:J25)</f>
        <v>939160658</v>
      </c>
      <c r="K26" s="121"/>
      <c r="L26" s="100">
        <f>SUM(L20:L25)</f>
        <v>18926720</v>
      </c>
      <c r="M26" s="106"/>
      <c r="N26" s="100">
        <f>SUM(N20:N25)</f>
        <v>4364910204</v>
      </c>
      <c r="O26" s="118"/>
      <c r="P26" s="100">
        <f>SUM(P20:P25)</f>
        <v>24673987241</v>
      </c>
      <c r="Q26" s="94"/>
    </row>
    <row r="27" spans="1:18" ht="20.399999999999999" thickTop="1">
      <c r="A27" s="185"/>
      <c r="E27" s="97"/>
      <c r="G27" s="106"/>
      <c r="I27" s="106"/>
      <c r="M27" s="106"/>
      <c r="O27" s="118"/>
    </row>
  </sheetData>
  <mergeCells count="12">
    <mergeCell ref="L8:L10"/>
    <mergeCell ref="N8:N10"/>
    <mergeCell ref="N1:P1"/>
    <mergeCell ref="N2:P2"/>
    <mergeCell ref="D5:P5"/>
    <mergeCell ref="D6:P6"/>
    <mergeCell ref="J7:N7"/>
    <mergeCell ref="P7:P10"/>
    <mergeCell ref="D8:D10"/>
    <mergeCell ref="F8:F10"/>
    <mergeCell ref="H8:H10"/>
    <mergeCell ref="J8:J10"/>
  </mergeCells>
  <pageMargins left="1.1023622047244095" right="0.74803149606299213" top="0.98425196850393704" bottom="0.98425196850393704" header="0.51181102362204722" footer="0.51181102362204722"/>
  <pageSetup paperSize="9" scale="74" firstPageNumber="5" orientation="landscape" blackAndWhite="1" useFirstPageNumber="1" r:id="rId1"/>
  <headerFooter>
    <oddFooter>&amp;L&amp;"Angsana New,Regular"&amp;14The accompanying notes are an integral part of these financial statements.&amp;C&amp;"Angsana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K86"/>
  <sheetViews>
    <sheetView zoomScale="80" zoomScaleNormal="80" zoomScaleSheetLayoutView="85" workbookViewId="0">
      <selection activeCell="J96" sqref="J96"/>
    </sheetView>
  </sheetViews>
  <sheetFormatPr defaultRowHeight="19.8"/>
  <cols>
    <col min="1" max="1" width="2.19921875" style="60" customWidth="1"/>
    <col min="2" max="2" width="54.8984375" style="196" customWidth="1"/>
    <col min="3" max="3" width="5.09765625" style="60" customWidth="1"/>
    <col min="4" max="4" width="15.8984375" style="204" customWidth="1"/>
    <col min="5" max="5" width="4.59765625" style="196" customWidth="1"/>
    <col min="6" max="6" width="15.8984375" style="196" customWidth="1"/>
    <col min="7" max="7" width="4.59765625" style="196" customWidth="1"/>
    <col min="8" max="8" width="15.8984375" style="196" customWidth="1"/>
    <col min="9" max="9" width="4.59765625" style="196" customWidth="1"/>
    <col min="10" max="10" width="15.8984375" style="60" customWidth="1"/>
    <col min="11" max="11" width="13.59765625" bestFit="1" customWidth="1"/>
  </cols>
  <sheetData>
    <row r="1" spans="1:10" ht="20.399999999999999">
      <c r="A1" s="66" t="s">
        <v>22</v>
      </c>
      <c r="B1" s="173"/>
      <c r="C1" s="62"/>
      <c r="D1" s="159"/>
      <c r="E1" s="195"/>
      <c r="G1" s="195"/>
      <c r="H1" s="197"/>
      <c r="I1" s="197"/>
      <c r="J1" s="8"/>
    </row>
    <row r="2" spans="1:10" ht="20.399999999999999">
      <c r="A2" s="66" t="s">
        <v>119</v>
      </c>
      <c r="B2" s="173"/>
      <c r="C2" s="62"/>
      <c r="D2" s="159"/>
      <c r="E2" s="195"/>
      <c r="G2" s="195"/>
      <c r="H2" s="197"/>
      <c r="I2" s="197"/>
      <c r="J2" s="8"/>
    </row>
    <row r="3" spans="1:10" ht="20.399999999999999">
      <c r="A3" s="122" t="s">
        <v>171</v>
      </c>
      <c r="B3" s="262"/>
      <c r="C3" s="123"/>
      <c r="D3" s="198"/>
      <c r="E3" s="199"/>
      <c r="F3" s="199"/>
      <c r="G3" s="199"/>
      <c r="H3" s="199"/>
      <c r="I3" s="199"/>
      <c r="J3" s="125"/>
    </row>
    <row r="4" spans="1:10">
      <c r="A4" s="62"/>
      <c r="B4" s="206"/>
      <c r="C4" s="62"/>
      <c r="D4" s="159"/>
      <c r="E4" s="195"/>
      <c r="F4" s="195"/>
      <c r="G4" s="195"/>
      <c r="H4" s="195"/>
      <c r="I4" s="195"/>
      <c r="J4" s="59"/>
    </row>
    <row r="5" spans="1:10">
      <c r="A5" s="16"/>
      <c r="B5" s="263"/>
      <c r="C5" s="17"/>
      <c r="D5" s="302" t="s">
        <v>172</v>
      </c>
      <c r="E5" s="302"/>
      <c r="F5" s="302"/>
      <c r="G5" s="302"/>
      <c r="H5" s="302"/>
      <c r="I5" s="302"/>
      <c r="J5" s="302"/>
    </row>
    <row r="6" spans="1:10">
      <c r="A6" s="16"/>
      <c r="B6" s="263"/>
      <c r="C6" s="17"/>
      <c r="D6" s="271" t="s">
        <v>2</v>
      </c>
      <c r="E6" s="271"/>
      <c r="F6" s="271"/>
      <c r="G6" s="175"/>
      <c r="H6" s="300" t="s">
        <v>3</v>
      </c>
      <c r="I6" s="300"/>
      <c r="J6" s="300"/>
    </row>
    <row r="7" spans="1:10">
      <c r="A7" s="16"/>
      <c r="B7" s="263"/>
      <c r="C7" s="17"/>
      <c r="D7" s="272" t="s">
        <v>4</v>
      </c>
      <c r="E7" s="272"/>
      <c r="F7" s="272"/>
      <c r="G7" s="175"/>
      <c r="H7" s="301" t="s">
        <v>4</v>
      </c>
      <c r="I7" s="301"/>
      <c r="J7" s="301"/>
    </row>
    <row r="8" spans="1:10">
      <c r="A8" s="16"/>
      <c r="B8" s="263"/>
      <c r="C8" s="17"/>
      <c r="D8" s="167" t="s">
        <v>170</v>
      </c>
      <c r="E8" s="176"/>
      <c r="F8" s="167" t="s">
        <v>5</v>
      </c>
      <c r="G8" s="175"/>
      <c r="H8" s="167" t="s">
        <v>170</v>
      </c>
      <c r="I8" s="176"/>
      <c r="J8" s="20" t="s">
        <v>5</v>
      </c>
    </row>
    <row r="9" spans="1:10" ht="20.399999999999999">
      <c r="A9" s="66" t="s">
        <v>120</v>
      </c>
      <c r="B9" s="173"/>
      <c r="C9" s="62"/>
      <c r="D9" s="195"/>
      <c r="E9" s="195"/>
      <c r="F9" s="195"/>
      <c r="G9" s="195"/>
      <c r="H9" s="195"/>
      <c r="I9" s="195"/>
      <c r="J9" s="59"/>
    </row>
    <row r="10" spans="1:10" ht="20.399999999999999">
      <c r="A10" s="66" t="s">
        <v>73</v>
      </c>
      <c r="B10" s="174"/>
      <c r="C10" s="129"/>
      <c r="D10" s="130">
        <f>PL!E27</f>
        <v>-250282515</v>
      </c>
      <c r="E10" s="57"/>
      <c r="F10" s="130">
        <f>PL!G27</f>
        <v>2673184421</v>
      </c>
      <c r="G10" s="57"/>
      <c r="H10" s="130">
        <f>PL!I27</f>
        <v>867793609</v>
      </c>
      <c r="I10" s="57"/>
      <c r="J10" s="3">
        <f>PL!K27</f>
        <v>2376887340</v>
      </c>
    </row>
    <row r="11" spans="1:10" ht="20.399999999999999">
      <c r="A11" s="131" t="s">
        <v>121</v>
      </c>
      <c r="C11" s="132"/>
      <c r="D11" s="133"/>
      <c r="E11" s="133"/>
      <c r="F11" s="181"/>
      <c r="G11" s="133"/>
      <c r="H11" s="133"/>
      <c r="I11" s="133"/>
      <c r="J11" s="3"/>
    </row>
    <row r="12" spans="1:10" ht="20.399999999999999">
      <c r="B12" s="264" t="s">
        <v>122</v>
      </c>
      <c r="C12" s="132"/>
      <c r="D12" s="133"/>
      <c r="E12" s="133"/>
      <c r="F12" s="134"/>
      <c r="G12" s="133"/>
      <c r="H12" s="133"/>
      <c r="I12" s="133"/>
      <c r="J12" s="3"/>
    </row>
    <row r="13" spans="1:10">
      <c r="B13" s="174" t="s">
        <v>123</v>
      </c>
      <c r="C13" s="4"/>
      <c r="D13" s="141">
        <v>115407754</v>
      </c>
      <c r="E13" s="134"/>
      <c r="F13" s="130">
        <v>145535647</v>
      </c>
      <c r="G13" s="134"/>
      <c r="H13" s="130">
        <v>278616</v>
      </c>
      <c r="I13" s="134"/>
      <c r="J13" s="130">
        <v>0</v>
      </c>
    </row>
    <row r="14" spans="1:10">
      <c r="B14" s="174" t="s">
        <v>124</v>
      </c>
      <c r="C14" s="132"/>
      <c r="D14" s="141">
        <v>-19590526</v>
      </c>
      <c r="E14" s="136"/>
      <c r="F14" s="130">
        <v>-34881222</v>
      </c>
      <c r="G14" s="134"/>
      <c r="H14" s="130">
        <v>-49063324</v>
      </c>
      <c r="I14" s="134"/>
      <c r="J14" s="130">
        <v>-49512787</v>
      </c>
    </row>
    <row r="15" spans="1:10">
      <c r="B15" s="196" t="s">
        <v>210</v>
      </c>
      <c r="C15" s="26"/>
      <c r="D15" s="141">
        <v>3997425</v>
      </c>
      <c r="E15" s="136"/>
      <c r="F15" s="130">
        <v>616970542</v>
      </c>
      <c r="G15" s="134"/>
      <c r="H15" s="130">
        <v>167076978</v>
      </c>
      <c r="I15" s="134"/>
      <c r="J15" s="130">
        <v>496888357</v>
      </c>
    </row>
    <row r="16" spans="1:10">
      <c r="B16" s="196" t="s">
        <v>167</v>
      </c>
      <c r="C16" s="26"/>
      <c r="D16" s="141">
        <v>811019743</v>
      </c>
      <c r="E16" s="136"/>
      <c r="F16" s="130">
        <v>2466349485</v>
      </c>
      <c r="G16" s="137"/>
      <c r="H16" s="130">
        <v>811019743</v>
      </c>
      <c r="I16" s="137"/>
      <c r="J16" s="135">
        <v>2466719085</v>
      </c>
    </row>
    <row r="17" spans="1:10">
      <c r="B17" s="196" t="s">
        <v>125</v>
      </c>
      <c r="C17" s="34"/>
      <c r="D17" s="141">
        <v>35488751</v>
      </c>
      <c r="E17" s="136"/>
      <c r="F17" s="130">
        <v>-13001143</v>
      </c>
      <c r="G17" s="137"/>
      <c r="H17" s="130">
        <v>1235700</v>
      </c>
      <c r="I17" s="137"/>
      <c r="J17" s="135">
        <v>-2748187</v>
      </c>
    </row>
    <row r="18" spans="1:10">
      <c r="B18" s="196" t="s">
        <v>218</v>
      </c>
      <c r="C18" s="26"/>
      <c r="D18" s="141">
        <v>-164537</v>
      </c>
      <c r="E18" s="136"/>
      <c r="F18" s="130">
        <v>-10588146</v>
      </c>
      <c r="G18" s="134"/>
      <c r="H18" s="130">
        <v>-3039171</v>
      </c>
      <c r="I18" s="134"/>
      <c r="J18" s="135">
        <v>-1424122</v>
      </c>
    </row>
    <row r="19" spans="1:10">
      <c r="B19" s="196" t="s">
        <v>126</v>
      </c>
      <c r="C19" s="26"/>
      <c r="D19" s="141">
        <v>-210542468</v>
      </c>
      <c r="E19" s="136"/>
      <c r="F19" s="130">
        <v>-550818227</v>
      </c>
      <c r="G19" s="134"/>
      <c r="H19" s="130">
        <v>5755142</v>
      </c>
      <c r="I19" s="137"/>
      <c r="J19" s="130">
        <v>-109984852</v>
      </c>
    </row>
    <row r="20" spans="1:10">
      <c r="B20" s="196" t="s">
        <v>211</v>
      </c>
      <c r="C20" s="41"/>
      <c r="D20" s="141">
        <v>-40975133</v>
      </c>
      <c r="E20" s="139"/>
      <c r="F20" s="130">
        <v>20322796</v>
      </c>
      <c r="G20" s="137"/>
      <c r="H20" s="130">
        <v>-34591779</v>
      </c>
      <c r="I20" s="137"/>
      <c r="J20" s="140">
        <v>25938095</v>
      </c>
    </row>
    <row r="21" spans="1:10">
      <c r="B21" s="196" t="s">
        <v>127</v>
      </c>
      <c r="C21" s="41"/>
      <c r="D21" s="141">
        <v>-3021828</v>
      </c>
      <c r="E21" s="139"/>
      <c r="F21" s="130">
        <v>-12272824</v>
      </c>
      <c r="G21" s="137"/>
      <c r="H21" s="130">
        <v>0</v>
      </c>
      <c r="I21" s="137"/>
      <c r="J21" s="140">
        <v>0</v>
      </c>
    </row>
    <row r="22" spans="1:10">
      <c r="B22" s="174" t="s">
        <v>128</v>
      </c>
      <c r="C22" s="132"/>
      <c r="D22" s="141">
        <v>659298296</v>
      </c>
      <c r="E22" s="136"/>
      <c r="F22" s="130">
        <v>636352750</v>
      </c>
      <c r="G22" s="134"/>
      <c r="H22" s="130">
        <v>101800342</v>
      </c>
      <c r="I22" s="134"/>
      <c r="J22" s="130">
        <v>100223589</v>
      </c>
    </row>
    <row r="23" spans="1:10">
      <c r="A23" s="69" t="s">
        <v>129</v>
      </c>
      <c r="B23" s="174" t="s">
        <v>130</v>
      </c>
      <c r="C23" s="132"/>
      <c r="D23" s="141">
        <v>22950762</v>
      </c>
      <c r="E23" s="136"/>
      <c r="F23" s="130">
        <v>66373313</v>
      </c>
      <c r="G23" s="134"/>
      <c r="H23" s="130">
        <v>883812</v>
      </c>
      <c r="I23" s="134"/>
      <c r="J23" s="141">
        <v>31661713</v>
      </c>
    </row>
    <row r="24" spans="1:10" s="186" customFormat="1">
      <c r="A24" s="174"/>
      <c r="B24" s="130" t="s">
        <v>163</v>
      </c>
      <c r="C24" s="205"/>
      <c r="D24" s="141">
        <v>1031538024</v>
      </c>
      <c r="E24" s="136"/>
      <c r="F24" s="130">
        <v>0</v>
      </c>
      <c r="G24" s="134"/>
      <c r="H24" s="130">
        <v>909792903</v>
      </c>
      <c r="I24" s="134"/>
      <c r="J24" s="141">
        <v>0</v>
      </c>
    </row>
    <row r="25" spans="1:10" ht="23.4">
      <c r="A25" s="69"/>
      <c r="B25" s="174" t="s">
        <v>215</v>
      </c>
      <c r="C25" s="142"/>
      <c r="D25" s="141">
        <v>-798697</v>
      </c>
      <c r="E25" s="136"/>
      <c r="F25" s="141">
        <v>-435039</v>
      </c>
      <c r="G25" s="135"/>
      <c r="H25" s="130">
        <v>0</v>
      </c>
      <c r="I25" s="135"/>
      <c r="J25" s="141">
        <v>0</v>
      </c>
    </row>
    <row r="26" spans="1:10">
      <c r="A26" s="62"/>
      <c r="B26" s="174" t="s">
        <v>131</v>
      </c>
      <c r="C26" s="132"/>
      <c r="D26" s="141">
        <v>-1089928189</v>
      </c>
      <c r="E26" s="139"/>
      <c r="F26" s="141">
        <v>-1795623420</v>
      </c>
      <c r="G26" s="135"/>
      <c r="H26" s="130">
        <v>-593037243</v>
      </c>
      <c r="I26" s="135"/>
      <c r="J26" s="135">
        <v>-714666330</v>
      </c>
    </row>
    <row r="27" spans="1:10">
      <c r="A27" s="62"/>
      <c r="B27" s="174" t="s">
        <v>219</v>
      </c>
      <c r="C27" s="132"/>
      <c r="D27" s="141">
        <v>-3500000</v>
      </c>
      <c r="E27" s="139"/>
      <c r="F27" s="141">
        <v>0</v>
      </c>
      <c r="G27" s="135"/>
      <c r="H27" s="130">
        <v>-3500000</v>
      </c>
      <c r="I27" s="135"/>
      <c r="J27" s="135">
        <v>0</v>
      </c>
    </row>
    <row r="28" spans="1:10">
      <c r="B28" s="196" t="s">
        <v>212</v>
      </c>
      <c r="D28" s="143">
        <v>26124986</v>
      </c>
      <c r="E28" s="139"/>
      <c r="F28" s="143">
        <v>20154716</v>
      </c>
      <c r="G28" s="140"/>
      <c r="H28" s="143">
        <v>7848003</v>
      </c>
      <c r="I28" s="140"/>
      <c r="J28" s="140">
        <v>19366311</v>
      </c>
    </row>
    <row r="29" spans="1:10">
      <c r="B29" s="196" t="s">
        <v>205</v>
      </c>
      <c r="D29" s="143">
        <v>843034</v>
      </c>
      <c r="E29" s="139"/>
      <c r="F29" s="143">
        <v>0</v>
      </c>
      <c r="G29" s="140"/>
      <c r="H29" s="143">
        <v>0</v>
      </c>
      <c r="I29" s="140"/>
      <c r="J29" s="140">
        <v>0</v>
      </c>
    </row>
    <row r="30" spans="1:10">
      <c r="A30" s="62"/>
      <c r="B30" s="174" t="s">
        <v>185</v>
      </c>
      <c r="C30" s="132"/>
      <c r="D30" s="144">
        <v>0</v>
      </c>
      <c r="E30" s="139"/>
      <c r="F30" s="144">
        <v>0</v>
      </c>
      <c r="G30" s="140"/>
      <c r="H30" s="144">
        <v>-1340000000</v>
      </c>
      <c r="I30" s="140"/>
      <c r="J30" s="228">
        <v>-1340000000</v>
      </c>
    </row>
    <row r="31" spans="1:10">
      <c r="B31" s="174" t="s">
        <v>132</v>
      </c>
      <c r="C31" s="132"/>
      <c r="D31" s="196"/>
      <c r="E31" s="145"/>
      <c r="F31" s="141"/>
      <c r="G31" s="133"/>
      <c r="I31" s="133"/>
      <c r="J31" s="97"/>
    </row>
    <row r="32" spans="1:10" ht="20.399999999999999">
      <c r="B32" s="265" t="s">
        <v>133</v>
      </c>
      <c r="C32" s="132"/>
      <c r="D32" s="130">
        <f>SUM(D10:D30)</f>
        <v>1087864882</v>
      </c>
      <c r="E32" s="145"/>
      <c r="F32" s="130">
        <f>SUM(F10:F30)</f>
        <v>4227623649</v>
      </c>
      <c r="G32" s="57"/>
      <c r="H32" s="130">
        <f>SUM(H10:H31)</f>
        <v>850253331</v>
      </c>
      <c r="I32" s="146"/>
      <c r="J32" s="130">
        <f>SUM(J10:J30)</f>
        <v>3299348212</v>
      </c>
    </row>
    <row r="33" spans="1:10" ht="20.399999999999999">
      <c r="A33" s="66" t="s">
        <v>220</v>
      </c>
      <c r="B33" s="173"/>
      <c r="C33" s="132"/>
      <c r="D33" s="133"/>
      <c r="E33" s="145"/>
      <c r="F33" s="133"/>
      <c r="G33" s="57"/>
      <c r="H33" s="133"/>
      <c r="I33" s="146"/>
      <c r="J33" s="133"/>
    </row>
    <row r="34" spans="1:10" ht="20.399999999999999">
      <c r="A34" s="69" t="s">
        <v>66</v>
      </c>
      <c r="B34" s="173"/>
      <c r="C34" s="132"/>
      <c r="D34" s="141">
        <v>0</v>
      </c>
      <c r="E34" s="136"/>
      <c r="F34" s="141">
        <v>0</v>
      </c>
      <c r="G34" s="135"/>
      <c r="H34" s="141">
        <v>-32461800</v>
      </c>
      <c r="I34" s="135"/>
      <c r="J34" s="141">
        <v>-378296000</v>
      </c>
    </row>
    <row r="35" spans="1:10" ht="20.399999999999999">
      <c r="A35" s="69" t="s">
        <v>160</v>
      </c>
      <c r="B35" s="173"/>
      <c r="C35" s="132"/>
      <c r="D35" s="141">
        <v>12178239</v>
      </c>
      <c r="E35" s="136"/>
      <c r="F35" s="141">
        <v>1214287</v>
      </c>
      <c r="G35" s="135"/>
      <c r="H35" s="141">
        <v>0</v>
      </c>
      <c r="I35" s="135"/>
      <c r="J35" s="141">
        <v>0</v>
      </c>
    </row>
    <row r="36" spans="1:10">
      <c r="A36" s="69" t="s">
        <v>134</v>
      </c>
      <c r="C36" s="69"/>
      <c r="D36" s="143">
        <v>-330209386</v>
      </c>
      <c r="E36" s="139"/>
      <c r="F36" s="143">
        <v>-365185813</v>
      </c>
      <c r="G36" s="140"/>
      <c r="H36" s="143">
        <v>-240009068</v>
      </c>
      <c r="I36" s="140"/>
      <c r="J36" s="140">
        <v>-206817111</v>
      </c>
    </row>
    <row r="37" spans="1:10">
      <c r="A37" s="69" t="s">
        <v>135</v>
      </c>
      <c r="C37" s="69"/>
      <c r="D37" s="144">
        <v>-14408071</v>
      </c>
      <c r="E37" s="136"/>
      <c r="F37" s="144">
        <v>-4443568</v>
      </c>
      <c r="G37" s="135"/>
      <c r="H37" s="144">
        <v>-42900</v>
      </c>
      <c r="I37" s="135"/>
      <c r="J37" s="228">
        <v>0</v>
      </c>
    </row>
    <row r="38" spans="1:10" ht="20.399999999999999">
      <c r="A38" s="66" t="s">
        <v>168</v>
      </c>
      <c r="B38" s="173"/>
      <c r="C38" s="132"/>
      <c r="D38" s="36">
        <f>SUM(D32:D37)</f>
        <v>755425664</v>
      </c>
      <c r="E38" s="145"/>
      <c r="F38" s="36">
        <f>SUM(F32:F37)</f>
        <v>3859208555</v>
      </c>
      <c r="G38" s="57"/>
      <c r="H38" s="36">
        <f>SUM(H32:H37)</f>
        <v>577739563</v>
      </c>
      <c r="I38" s="26"/>
      <c r="J38" s="36">
        <f>SUM(J32:J37)</f>
        <v>2714235101</v>
      </c>
    </row>
    <row r="39" spans="1:10" ht="20.399999999999999">
      <c r="A39" s="66"/>
      <c r="B39" s="173"/>
      <c r="C39" s="132"/>
      <c r="D39" s="79"/>
      <c r="E39" s="145"/>
      <c r="F39" s="79"/>
      <c r="G39" s="57"/>
      <c r="H39" s="79"/>
      <c r="I39" s="26"/>
      <c r="J39" s="79"/>
    </row>
    <row r="40" spans="1:10" ht="20.399999999999999">
      <c r="A40" s="66" t="s">
        <v>136</v>
      </c>
      <c r="B40" s="173"/>
      <c r="C40" s="69"/>
      <c r="D40" s="50"/>
      <c r="E40" s="50"/>
      <c r="F40" s="50"/>
      <c r="G40" s="50"/>
      <c r="H40" s="50"/>
      <c r="I40" s="50"/>
      <c r="J40" s="50"/>
    </row>
    <row r="41" spans="1:10" ht="20.399999999999999">
      <c r="A41" s="81"/>
      <c r="B41" s="174" t="s">
        <v>137</v>
      </c>
      <c r="C41" s="69"/>
      <c r="D41" s="141">
        <v>19590526</v>
      </c>
      <c r="E41" s="141"/>
      <c r="F41" s="141">
        <v>34881222</v>
      </c>
      <c r="G41" s="141"/>
      <c r="H41" s="141">
        <v>9240935</v>
      </c>
      <c r="I41" s="141"/>
      <c r="J41" s="141">
        <v>11495301</v>
      </c>
    </row>
    <row r="42" spans="1:10" ht="20.399999999999999">
      <c r="A42" s="81"/>
      <c r="B42" s="174" t="s">
        <v>213</v>
      </c>
      <c r="C42" s="69"/>
      <c r="D42" s="141">
        <v>0</v>
      </c>
      <c r="E42" s="141"/>
      <c r="F42" s="141">
        <v>-1197695472</v>
      </c>
      <c r="G42" s="141"/>
      <c r="H42" s="141">
        <v>0</v>
      </c>
      <c r="I42" s="141"/>
      <c r="J42" s="141">
        <v>-1501998489</v>
      </c>
    </row>
    <row r="43" spans="1:10" ht="20.399999999999999">
      <c r="A43" s="81"/>
      <c r="B43" s="196" t="s">
        <v>214</v>
      </c>
      <c r="C43" s="69"/>
      <c r="D43" s="141">
        <v>913332934</v>
      </c>
      <c r="E43" s="141"/>
      <c r="F43" s="141">
        <v>0</v>
      </c>
      <c r="G43" s="141"/>
      <c r="H43" s="141">
        <v>1073533806</v>
      </c>
      <c r="I43" s="141"/>
      <c r="J43" s="141">
        <v>0</v>
      </c>
    </row>
    <row r="44" spans="1:10" ht="20.399999999999999">
      <c r="A44" s="81"/>
      <c r="B44" s="178" t="s">
        <v>138</v>
      </c>
      <c r="C44" s="69"/>
      <c r="D44" s="141">
        <v>0</v>
      </c>
      <c r="E44" s="141"/>
      <c r="F44" s="141">
        <v>0</v>
      </c>
      <c r="G44" s="141"/>
      <c r="H44" s="141">
        <v>350000000</v>
      </c>
      <c r="I44" s="141"/>
      <c r="J44" s="141">
        <v>28296000</v>
      </c>
    </row>
    <row r="45" spans="1:10" ht="20.399999999999999">
      <c r="A45" s="81"/>
      <c r="B45" s="196" t="s">
        <v>139</v>
      </c>
      <c r="D45" s="141">
        <v>0</v>
      </c>
      <c r="E45" s="141"/>
      <c r="F45" s="141">
        <v>0</v>
      </c>
      <c r="G45" s="141"/>
      <c r="H45" s="141">
        <v>-211277291</v>
      </c>
      <c r="I45" s="141"/>
      <c r="J45" s="141">
        <v>-107960010</v>
      </c>
    </row>
    <row r="46" spans="1:10" ht="23.4">
      <c r="A46" s="81"/>
      <c r="B46" s="196" t="s">
        <v>221</v>
      </c>
      <c r="C46" s="142"/>
      <c r="D46" s="141">
        <v>1423094</v>
      </c>
      <c r="E46" s="141"/>
      <c r="F46" s="141">
        <v>2217201</v>
      </c>
      <c r="G46" s="141"/>
      <c r="H46" s="141">
        <v>0</v>
      </c>
      <c r="I46" s="141"/>
      <c r="J46" s="141">
        <v>0</v>
      </c>
    </row>
    <row r="47" spans="1:10">
      <c r="B47" s="196" t="s">
        <v>222</v>
      </c>
      <c r="C47" s="69"/>
      <c r="D47" s="141">
        <v>15000000</v>
      </c>
      <c r="E47" s="141"/>
      <c r="F47" s="141">
        <v>0</v>
      </c>
      <c r="G47" s="141"/>
      <c r="H47" s="141">
        <v>15000000</v>
      </c>
      <c r="I47" s="141"/>
      <c r="J47" s="141">
        <v>0</v>
      </c>
    </row>
    <row r="48" spans="1:10">
      <c r="B48" s="196" t="s">
        <v>140</v>
      </c>
      <c r="C48" s="69"/>
      <c r="D48" s="141">
        <v>-108848502</v>
      </c>
      <c r="E48" s="141"/>
      <c r="F48" s="141">
        <v>-223853883</v>
      </c>
      <c r="G48" s="141"/>
      <c r="H48" s="141">
        <v>-5106024</v>
      </c>
      <c r="I48" s="141"/>
      <c r="J48" s="141">
        <v>-689733</v>
      </c>
    </row>
    <row r="49" spans="1:11">
      <c r="B49" s="174" t="s">
        <v>141</v>
      </c>
      <c r="C49" s="132"/>
      <c r="D49" s="144">
        <v>-81685471</v>
      </c>
      <c r="E49" s="139"/>
      <c r="F49" s="144">
        <v>-287449545</v>
      </c>
      <c r="G49" s="137"/>
      <c r="H49" s="144">
        <v>-6420000</v>
      </c>
      <c r="I49" s="74"/>
      <c r="J49" s="144">
        <v>-16959500</v>
      </c>
    </row>
    <row r="50" spans="1:11" ht="20.399999999999999">
      <c r="A50" s="66" t="s">
        <v>142</v>
      </c>
      <c r="B50" s="173"/>
      <c r="C50" s="132"/>
      <c r="D50" s="147">
        <f>SUM(D41:D49)</f>
        <v>758812581</v>
      </c>
      <c r="E50" s="145"/>
      <c r="F50" s="147">
        <f>SUM(F41:F49)</f>
        <v>-1671900477</v>
      </c>
      <c r="G50" s="148"/>
      <c r="H50" s="147">
        <f>SUM(H41:H49)</f>
        <v>1224971426</v>
      </c>
      <c r="I50" s="148"/>
      <c r="J50" s="147">
        <f>SUM(J41:J49)</f>
        <v>-1587816431</v>
      </c>
    </row>
    <row r="51" spans="1:11" ht="20.399999999999999">
      <c r="C51" s="132"/>
      <c r="D51" s="43"/>
      <c r="E51" s="201"/>
      <c r="F51" s="175"/>
      <c r="G51" s="195"/>
      <c r="H51" s="43"/>
      <c r="I51" s="197"/>
      <c r="J51" s="19"/>
    </row>
    <row r="52" spans="1:11" ht="20.399999999999999">
      <c r="A52" s="66" t="s">
        <v>143</v>
      </c>
      <c r="B52" s="173"/>
      <c r="C52" s="132"/>
      <c r="D52" s="163"/>
      <c r="E52" s="145"/>
      <c r="F52" s="130"/>
      <c r="G52" s="149"/>
      <c r="H52" s="163"/>
      <c r="I52" s="149"/>
      <c r="J52" s="130"/>
    </row>
    <row r="53" spans="1:11" ht="20.399999999999999">
      <c r="A53" s="80"/>
      <c r="B53" s="174" t="s">
        <v>123</v>
      </c>
      <c r="C53" s="69"/>
      <c r="D53" s="141">
        <v>-114661761</v>
      </c>
      <c r="E53" s="141"/>
      <c r="F53" s="141">
        <v>-145535647</v>
      </c>
      <c r="G53" s="141"/>
      <c r="H53" s="141">
        <v>0</v>
      </c>
      <c r="I53" s="141"/>
      <c r="J53" s="141">
        <v>0</v>
      </c>
    </row>
    <row r="54" spans="1:11">
      <c r="A54" s="69"/>
      <c r="B54" s="196" t="s">
        <v>144</v>
      </c>
      <c r="D54" s="141">
        <v>-14232439</v>
      </c>
      <c r="E54" s="141"/>
      <c r="F54" s="141">
        <v>-4700000</v>
      </c>
      <c r="G54" s="141"/>
      <c r="H54" s="141">
        <v>-14232439</v>
      </c>
      <c r="I54" s="141"/>
      <c r="J54" s="141">
        <v>-4700000</v>
      </c>
    </row>
    <row r="55" spans="1:11">
      <c r="A55" s="69"/>
      <c r="B55" s="196" t="s">
        <v>145</v>
      </c>
      <c r="D55" s="141">
        <v>-4363877</v>
      </c>
      <c r="E55" s="141"/>
      <c r="F55" s="141">
        <v>-6557910</v>
      </c>
      <c r="G55" s="141"/>
      <c r="H55" s="141">
        <v>0</v>
      </c>
      <c r="I55" s="141"/>
      <c r="J55" s="141">
        <v>0</v>
      </c>
    </row>
    <row r="56" spans="1:11">
      <c r="A56" s="69"/>
      <c r="B56" s="174" t="s">
        <v>146</v>
      </c>
      <c r="D56" s="141">
        <v>-274215716</v>
      </c>
      <c r="E56" s="141"/>
      <c r="F56" s="141">
        <v>-589565415</v>
      </c>
      <c r="G56" s="141"/>
      <c r="H56" s="141">
        <v>0</v>
      </c>
      <c r="I56" s="141"/>
      <c r="J56" s="141">
        <v>0</v>
      </c>
    </row>
    <row r="57" spans="1:11" ht="20.399999999999999">
      <c r="A57" s="80"/>
      <c r="B57" s="266" t="s">
        <v>147</v>
      </c>
      <c r="C57" s="69"/>
      <c r="D57" s="141">
        <v>-347165363</v>
      </c>
      <c r="E57" s="141"/>
      <c r="F57" s="141">
        <v>-2258549056</v>
      </c>
      <c r="G57" s="141"/>
      <c r="H57" s="141">
        <v>-347165363</v>
      </c>
      <c r="I57" s="141"/>
      <c r="J57" s="141">
        <v>-2258549056</v>
      </c>
    </row>
    <row r="58" spans="1:11" ht="20.399999999999999">
      <c r="A58" s="80"/>
      <c r="B58" s="266" t="s">
        <v>148</v>
      </c>
      <c r="C58" s="69"/>
      <c r="D58" s="141">
        <v>-5189098</v>
      </c>
      <c r="E58" s="141"/>
      <c r="F58" s="141">
        <v>0</v>
      </c>
      <c r="G58" s="141"/>
      <c r="H58" s="141">
        <v>-2142566</v>
      </c>
      <c r="I58" s="141"/>
      <c r="J58" s="141">
        <v>0</v>
      </c>
    </row>
    <row r="59" spans="1:11" ht="20.399999999999999">
      <c r="A59" s="150" t="s">
        <v>149</v>
      </c>
      <c r="B59" s="264"/>
      <c r="C59" s="132"/>
      <c r="D59" s="202">
        <f>SUM(D53:D58)</f>
        <v>-759828254</v>
      </c>
      <c r="E59" s="145"/>
      <c r="F59" s="151">
        <f>SUM(F53:F58)</f>
        <v>-3004908028</v>
      </c>
      <c r="G59" s="138"/>
      <c r="H59" s="202">
        <f>SUM(H53:H58)</f>
        <v>-363540368</v>
      </c>
      <c r="I59" s="138"/>
      <c r="J59" s="152">
        <f>SUM(J53:J58)</f>
        <v>-2263249056</v>
      </c>
    </row>
    <row r="60" spans="1:11" ht="20.399999999999999">
      <c r="A60" s="66" t="s">
        <v>150</v>
      </c>
      <c r="B60" s="173"/>
      <c r="C60" s="132"/>
      <c r="D60" s="169">
        <f>D38+D50+D59</f>
        <v>754409991</v>
      </c>
      <c r="F60" s="181">
        <f>F38+F50+F59</f>
        <v>-817599950</v>
      </c>
      <c r="G60" s="169"/>
      <c r="H60" s="169">
        <f>H38+H50+H59</f>
        <v>1439170621</v>
      </c>
      <c r="I60" s="169"/>
      <c r="J60" s="97">
        <f>J38+J50+J59</f>
        <v>-1136830386</v>
      </c>
    </row>
    <row r="61" spans="1:11" ht="20.399999999999999">
      <c r="A61" s="66" t="s">
        <v>186</v>
      </c>
      <c r="B61" s="173"/>
      <c r="C61" s="132"/>
      <c r="D61" s="181">
        <f>+BS!G12</f>
        <v>3571966311</v>
      </c>
      <c r="E61" s="153"/>
      <c r="F61" s="181">
        <v>4389566261</v>
      </c>
      <c r="G61" s="134"/>
      <c r="H61" s="181">
        <f>+BS!K12</f>
        <v>1136819569</v>
      </c>
      <c r="I61" s="134"/>
      <c r="J61" s="97">
        <v>2273649955</v>
      </c>
    </row>
    <row r="62" spans="1:11" ht="21" thickBot="1">
      <c r="A62" s="66" t="s">
        <v>187</v>
      </c>
      <c r="B62" s="173"/>
      <c r="C62" s="132"/>
      <c r="D62" s="203">
        <f>SUM(D60:D61)</f>
        <v>4326376302</v>
      </c>
      <c r="F62" s="203">
        <f>SUM(F60:F61)</f>
        <v>3571966311</v>
      </c>
      <c r="G62" s="169"/>
      <c r="H62" s="203">
        <f>SUM(H60:H61)</f>
        <v>2575990190</v>
      </c>
      <c r="I62" s="169"/>
      <c r="J62" s="154">
        <f>SUM(J60:J61)</f>
        <v>1136819569</v>
      </c>
      <c r="K62" s="229"/>
    </row>
    <row r="63" spans="1:11" ht="20.399999999999999" thickTop="1">
      <c r="H63" s="204"/>
    </row>
    <row r="64" spans="1:11" ht="20.399999999999999">
      <c r="A64" s="66" t="s">
        <v>22</v>
      </c>
      <c r="B64" s="173"/>
      <c r="C64" s="69"/>
      <c r="D64" s="205"/>
      <c r="E64" s="169"/>
      <c r="F64" s="169"/>
      <c r="G64" s="169"/>
      <c r="H64" s="169"/>
      <c r="I64" s="197"/>
      <c r="J64" s="155"/>
    </row>
    <row r="65" spans="1:10" ht="20.399999999999999">
      <c r="A65" s="66" t="s">
        <v>151</v>
      </c>
      <c r="B65" s="173"/>
      <c r="C65" s="4"/>
      <c r="D65" s="206"/>
      <c r="E65" s="159"/>
      <c r="F65" s="195"/>
      <c r="G65" s="195"/>
      <c r="H65" s="169"/>
      <c r="I65" s="197"/>
      <c r="J65" s="155"/>
    </row>
    <row r="66" spans="1:10" ht="20.399999999999999">
      <c r="A66" s="122" t="str">
        <f>A3</f>
        <v>FOR THE YEAR ENDED MARCH 31, 2021</v>
      </c>
      <c r="B66" s="262"/>
      <c r="C66" s="102"/>
      <c r="D66" s="207"/>
      <c r="E66" s="198"/>
      <c r="F66" s="199"/>
      <c r="G66" s="199"/>
      <c r="H66" s="199"/>
      <c r="I66" s="199"/>
      <c r="J66" s="124"/>
    </row>
    <row r="67" spans="1:10">
      <c r="H67" s="204"/>
    </row>
    <row r="68" spans="1:10">
      <c r="A68" s="16"/>
      <c r="B68" s="263"/>
      <c r="C68" s="17"/>
      <c r="D68" s="302" t="str">
        <f>D5</f>
        <v>(Unit : Baht)</v>
      </c>
      <c r="E68" s="302"/>
      <c r="F68" s="302"/>
      <c r="G68" s="302"/>
      <c r="H68" s="302"/>
      <c r="I68" s="302"/>
      <c r="J68" s="302"/>
    </row>
    <row r="69" spans="1:10">
      <c r="A69" s="16"/>
      <c r="B69" s="263"/>
      <c r="C69" s="17"/>
      <c r="D69" s="271" t="s">
        <v>2</v>
      </c>
      <c r="E69" s="271"/>
      <c r="F69" s="271"/>
      <c r="G69" s="175"/>
      <c r="H69" s="300" t="s">
        <v>3</v>
      </c>
      <c r="I69" s="300"/>
      <c r="J69" s="300"/>
    </row>
    <row r="70" spans="1:10">
      <c r="A70" s="16"/>
      <c r="B70" s="263"/>
      <c r="C70" s="17"/>
      <c r="D70" s="272" t="s">
        <v>4</v>
      </c>
      <c r="E70" s="272"/>
      <c r="F70" s="272"/>
      <c r="G70" s="175"/>
      <c r="H70" s="301" t="s">
        <v>4</v>
      </c>
      <c r="I70" s="301"/>
      <c r="J70" s="301"/>
    </row>
    <row r="71" spans="1:10">
      <c r="A71" s="16"/>
      <c r="B71" s="263"/>
      <c r="C71" s="17"/>
      <c r="D71" s="167" t="str">
        <f>D8</f>
        <v>2021</v>
      </c>
      <c r="E71" s="176"/>
      <c r="F71" s="167" t="str">
        <f>F8</f>
        <v>2020</v>
      </c>
      <c r="G71" s="175"/>
      <c r="H71" s="167" t="str">
        <f>H8</f>
        <v>2021</v>
      </c>
      <c r="I71" s="176"/>
      <c r="J71" s="20" t="str">
        <f>J8</f>
        <v>2020</v>
      </c>
    </row>
    <row r="72" spans="1:10" ht="20.399999999999999">
      <c r="A72" s="126"/>
      <c r="B72" s="267"/>
      <c r="C72" s="126"/>
      <c r="D72" s="127"/>
      <c r="E72" s="200"/>
      <c r="F72" s="128"/>
      <c r="G72" s="200"/>
      <c r="H72" s="127"/>
      <c r="I72" s="200"/>
      <c r="J72" s="128"/>
    </row>
    <row r="73" spans="1:10" ht="20.399999999999999">
      <c r="A73" s="67" t="s">
        <v>152</v>
      </c>
      <c r="B73" s="165"/>
      <c r="C73" s="132"/>
      <c r="D73" s="169"/>
      <c r="E73" s="156"/>
      <c r="F73" s="169"/>
      <c r="G73" s="159"/>
      <c r="H73" s="159"/>
      <c r="I73" s="159"/>
      <c r="J73" s="70"/>
    </row>
    <row r="74" spans="1:10">
      <c r="A74" s="69" t="s">
        <v>153</v>
      </c>
      <c r="B74" s="174"/>
      <c r="C74" s="132"/>
      <c r="D74" s="169"/>
      <c r="E74" s="169"/>
      <c r="F74" s="169"/>
      <c r="G74" s="159"/>
      <c r="H74" s="159"/>
      <c r="I74" s="159"/>
      <c r="J74" s="70"/>
    </row>
    <row r="75" spans="1:10">
      <c r="A75" s="62"/>
      <c r="B75" s="174" t="s">
        <v>154</v>
      </c>
      <c r="C75" s="132"/>
      <c r="D75" s="141">
        <v>10886652</v>
      </c>
      <c r="E75" s="134"/>
      <c r="F75" s="97">
        <v>9970149</v>
      </c>
      <c r="G75" s="63"/>
      <c r="H75" s="141">
        <v>1798144</v>
      </c>
      <c r="I75" s="63"/>
      <c r="J75" s="136">
        <v>2222603</v>
      </c>
    </row>
    <row r="76" spans="1:10">
      <c r="A76" s="62"/>
      <c r="B76" s="174" t="s">
        <v>155</v>
      </c>
      <c r="C76" s="132"/>
      <c r="D76" s="141">
        <v>4285273</v>
      </c>
      <c r="E76" s="134"/>
      <c r="F76" s="97">
        <v>23255028</v>
      </c>
      <c r="G76" s="63"/>
      <c r="H76" s="141">
        <v>0</v>
      </c>
      <c r="I76" s="157"/>
      <c r="J76" s="136">
        <v>9799429</v>
      </c>
    </row>
    <row r="77" spans="1:10">
      <c r="A77" s="62"/>
      <c r="B77" s="174" t="s">
        <v>156</v>
      </c>
      <c r="C77" s="132"/>
      <c r="D77" s="141">
        <v>4284701709</v>
      </c>
      <c r="E77" s="137"/>
      <c r="F77" s="97">
        <v>3358918623</v>
      </c>
      <c r="G77" s="158"/>
      <c r="H77" s="141">
        <v>2557128468</v>
      </c>
      <c r="I77" s="226"/>
      <c r="J77" s="136">
        <v>1108099532</v>
      </c>
    </row>
    <row r="78" spans="1:10">
      <c r="A78" s="62"/>
      <c r="B78" s="174" t="s">
        <v>157</v>
      </c>
      <c r="C78" s="132"/>
      <c r="D78" s="141">
        <v>23852009</v>
      </c>
      <c r="E78" s="137"/>
      <c r="F78" s="97">
        <v>162349842</v>
      </c>
      <c r="G78" s="158"/>
      <c r="H78" s="141">
        <v>15554494</v>
      </c>
      <c r="I78" s="74"/>
      <c r="J78" s="136">
        <v>15192304</v>
      </c>
    </row>
    <row r="79" spans="1:10">
      <c r="A79" s="62"/>
      <c r="B79" s="174" t="s">
        <v>158</v>
      </c>
      <c r="C79" s="132"/>
      <c r="D79" s="141">
        <v>2650659</v>
      </c>
      <c r="E79" s="134"/>
      <c r="F79" s="97">
        <v>17472669</v>
      </c>
      <c r="G79" s="63"/>
      <c r="H79" s="141">
        <v>1509084</v>
      </c>
      <c r="I79" s="157"/>
      <c r="J79" s="136">
        <v>1505701</v>
      </c>
    </row>
    <row r="80" spans="1:10" ht="21" thickBot="1">
      <c r="B80" s="174" t="s">
        <v>159</v>
      </c>
      <c r="C80" s="132"/>
      <c r="D80" s="203">
        <f>SUM(D75:D79)</f>
        <v>4326376302</v>
      </c>
      <c r="E80" s="169"/>
      <c r="F80" s="203">
        <f>SUM(F75:F79)</f>
        <v>3571966311</v>
      </c>
      <c r="G80" s="195"/>
      <c r="H80" s="203">
        <f>SUM(H75:H79)</f>
        <v>2575990190</v>
      </c>
      <c r="I80" s="197"/>
      <c r="J80" s="154">
        <f>SUM(J75:J79)</f>
        <v>1136819569</v>
      </c>
    </row>
    <row r="81" spans="1:10" ht="20.399999999999999" thickTop="1">
      <c r="B81" s="174"/>
      <c r="C81" s="132"/>
      <c r="D81" s="169"/>
      <c r="E81" s="169"/>
      <c r="F81" s="169"/>
      <c r="G81" s="169"/>
      <c r="H81" s="169"/>
      <c r="I81" s="169"/>
      <c r="J81" s="70"/>
    </row>
    <row r="82" spans="1:10">
      <c r="A82" s="74" t="s">
        <v>188</v>
      </c>
      <c r="B82" s="178"/>
    </row>
    <row r="83" spans="1:10">
      <c r="B83" s="225" t="s">
        <v>189</v>
      </c>
      <c r="D83" s="141">
        <v>0</v>
      </c>
      <c r="E83" s="136"/>
      <c r="F83" s="136">
        <v>57228976</v>
      </c>
      <c r="H83" s="141">
        <v>0</v>
      </c>
      <c r="I83" s="136"/>
      <c r="J83" s="136">
        <v>4378000</v>
      </c>
    </row>
    <row r="84" spans="1:10">
      <c r="B84" s="225" t="s">
        <v>190</v>
      </c>
      <c r="D84" s="141">
        <v>0</v>
      </c>
      <c r="E84" s="136"/>
      <c r="F84" s="136">
        <v>0</v>
      </c>
      <c r="H84" s="141">
        <v>0</v>
      </c>
      <c r="I84" s="136"/>
      <c r="J84" s="136">
        <v>117900000</v>
      </c>
    </row>
    <row r="85" spans="1:10">
      <c r="B85" s="225" t="s">
        <v>191</v>
      </c>
      <c r="D85" s="141">
        <v>0</v>
      </c>
      <c r="E85" s="153"/>
      <c r="F85" s="153">
        <v>0</v>
      </c>
      <c r="H85" s="141">
        <v>0</v>
      </c>
      <c r="I85" s="153"/>
      <c r="J85" s="153">
        <v>350000000</v>
      </c>
    </row>
    <row r="86" spans="1:10">
      <c r="B86" s="225" t="s">
        <v>193</v>
      </c>
      <c r="D86" s="141">
        <v>0</v>
      </c>
      <c r="E86" s="63"/>
      <c r="F86" s="259">
        <v>-3340720</v>
      </c>
      <c r="H86" s="141">
        <v>0</v>
      </c>
      <c r="I86" s="97"/>
      <c r="J86" s="227">
        <v>-3340720</v>
      </c>
    </row>
  </sheetData>
  <mergeCells count="10">
    <mergeCell ref="D69:F69"/>
    <mergeCell ref="H69:J69"/>
    <mergeCell ref="D70:F70"/>
    <mergeCell ref="H70:J70"/>
    <mergeCell ref="D5:J5"/>
    <mergeCell ref="D6:F6"/>
    <mergeCell ref="H6:J6"/>
    <mergeCell ref="D7:F7"/>
    <mergeCell ref="H7:J7"/>
    <mergeCell ref="D68:J68"/>
  </mergeCells>
  <pageMargins left="1.1023622047244095" right="0.74803149606299213" top="0.98425196850393704" bottom="0.98425196850393704" header="0.51181102362204722" footer="0.51181102362204722"/>
  <pageSetup paperSize="9" scale="53" firstPageNumber="6" fitToHeight="0" orientation="portrait" blackAndWhite="1" useFirstPageNumber="1" r:id="rId1"/>
  <headerFooter>
    <oddFooter>&amp;L&amp;"Angsana New,Regular"&amp;14The accompanying notes are an integral part of these financial statements.&amp;C&amp;"Angsana New,Regular"&amp;14&amp;P</oddFooter>
  </headerFooter>
  <rowBreaks count="1" manualBreakCount="1">
    <brk id="62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CHANGE-1</vt:lpstr>
      <vt:lpstr>CHANGE-2</vt:lpstr>
      <vt:lpstr>Cash Flow</vt:lpstr>
      <vt:lpstr>BS!Print_Area</vt:lpstr>
      <vt:lpstr>'Cash 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jintana</cp:lastModifiedBy>
  <cp:lastPrinted>2021-05-27T14:20:06Z</cp:lastPrinted>
  <dcterms:created xsi:type="dcterms:W3CDTF">2020-11-13T07:10:29Z</dcterms:created>
  <dcterms:modified xsi:type="dcterms:W3CDTF">2021-05-28T09:26:09Z</dcterms:modified>
</cp:coreProperties>
</file>