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Corporate Affairs Section\Work from Home of Pum - April 2021\Work on May 27, 2021\SET\Yearly 2020\"/>
    </mc:Choice>
  </mc:AlternateContent>
  <xr:revisionPtr revIDLastSave="0" documentId="13_ncr:1_{EA3D1E43-9081-4F6C-B24E-C454812399F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L" sheetId="1" r:id="rId1"/>
    <sheet name="PL" sheetId="5" r:id="rId2"/>
    <sheet name="SH Equity" sheetId="4" r:id="rId3"/>
    <sheet name="SH Seperate" sheetId="7" r:id="rId4"/>
    <sheet name="CF" sheetId="9" r:id="rId5"/>
  </sheets>
  <definedNames>
    <definedName name="_xlnm.Print_Area" localSheetId="0">BL!$A$1:$J$80</definedName>
    <definedName name="_xlnm.Print_Area" localSheetId="4">CF!$A$1:$L$91</definedName>
    <definedName name="_xlnm.Print_Area" localSheetId="1">PL!$A$1:$J$66</definedName>
    <definedName name="_xlnm.Print_Area" localSheetId="2">'SH Equity'!$A$1:$T$52</definedName>
    <definedName name="_xlnm.Print_Area" localSheetId="3">'SH Seperate'!$A$1:$R$50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Z38" i="7" l="1"/>
  <c r="BA38" i="7"/>
  <c r="AZ39" i="7"/>
  <c r="BA39" i="7"/>
  <c r="AZ40" i="7"/>
  <c r="BA40" i="7"/>
  <c r="AZ41" i="7"/>
  <c r="BA41" i="7"/>
  <c r="AZ42" i="7"/>
  <c r="BA42" i="7"/>
  <c r="AZ43" i="7"/>
  <c r="BA43" i="7"/>
  <c r="AZ44" i="7"/>
  <c r="BA44" i="7"/>
  <c r="AZ45" i="7"/>
  <c r="BA45" i="7"/>
  <c r="AZ46" i="7"/>
  <c r="BA46" i="7"/>
  <c r="AZ47" i="7"/>
  <c r="BA47" i="7"/>
  <c r="AZ48" i="7"/>
  <c r="BA48" i="7"/>
  <c r="AZ49" i="7"/>
  <c r="BA49" i="7"/>
  <c r="AZ50" i="7"/>
  <c r="BA50" i="7"/>
  <c r="AZ51" i="7"/>
  <c r="BA51" i="7"/>
  <c r="AZ37" i="7"/>
  <c r="BA37" i="7"/>
  <c r="J62" i="5" l="1"/>
  <c r="H62" i="5"/>
  <c r="F62" i="5"/>
  <c r="D62" i="5"/>
  <c r="N47" i="7" l="1"/>
  <c r="P49" i="4"/>
  <c r="P47" i="7"/>
  <c r="N48" i="7"/>
  <c r="R42" i="7"/>
  <c r="P48" i="7" l="1"/>
  <c r="R47" i="7"/>
  <c r="H88" i="9"/>
  <c r="H78" i="9"/>
  <c r="H80" i="9" s="1"/>
  <c r="H73" i="9"/>
  <c r="H63" i="9"/>
  <c r="J14" i="9" l="1"/>
  <c r="H14" i="9"/>
  <c r="F14" i="9"/>
  <c r="D14" i="9"/>
  <c r="P40" i="4"/>
  <c r="P38" i="7" l="1"/>
  <c r="P41" i="4"/>
  <c r="N41" i="4"/>
  <c r="L41" i="4"/>
  <c r="J41" i="4"/>
  <c r="J52" i="4" s="1"/>
  <c r="H41" i="4"/>
  <c r="H52" i="4" s="1"/>
  <c r="F41" i="4"/>
  <c r="F52" i="4" s="1"/>
  <c r="D41" i="4"/>
  <c r="D52" i="4" s="1"/>
  <c r="L39" i="4"/>
  <c r="J39" i="4"/>
  <c r="H39" i="4"/>
  <c r="F39" i="4"/>
  <c r="D39" i="4"/>
  <c r="P39" i="4"/>
  <c r="N39" i="4"/>
  <c r="R40" i="4"/>
  <c r="T41" i="4" s="1"/>
  <c r="R41" i="4" l="1"/>
  <c r="R23" i="4" l="1"/>
  <c r="H55" i="5"/>
  <c r="H23" i="5"/>
  <c r="H17" i="5"/>
  <c r="D26" i="1"/>
  <c r="F26" i="1"/>
  <c r="H26" i="1"/>
  <c r="J26" i="1"/>
  <c r="H64" i="5" l="1"/>
  <c r="H25" i="5"/>
  <c r="J30" i="9"/>
  <c r="J29" i="9"/>
  <c r="J28" i="9"/>
  <c r="F28" i="9"/>
  <c r="T18" i="4"/>
  <c r="H29" i="5" l="1"/>
  <c r="H12" i="9"/>
  <c r="J63" i="9"/>
  <c r="F63" i="9"/>
  <c r="D63" i="9"/>
  <c r="H31" i="9" l="1"/>
  <c r="H32" i="5"/>
  <c r="N24" i="4"/>
  <c r="N26" i="4" s="1"/>
  <c r="D55" i="5"/>
  <c r="J55" i="5"/>
  <c r="J64" i="5" s="1"/>
  <c r="H14" i="1"/>
  <c r="H39" i="9" l="1"/>
  <c r="L46" i="7"/>
  <c r="R46" i="7" s="1"/>
  <c r="H48" i="5"/>
  <c r="H66" i="5" s="1"/>
  <c r="H34" i="5"/>
  <c r="J88" i="9"/>
  <c r="J78" i="9"/>
  <c r="J80" i="9" s="1"/>
  <c r="F78" i="9"/>
  <c r="J73" i="9"/>
  <c r="D30" i="9"/>
  <c r="D29" i="9"/>
  <c r="D28" i="9"/>
  <c r="F30" i="9"/>
  <c r="F29" i="9"/>
  <c r="J24" i="7"/>
  <c r="H24" i="7"/>
  <c r="F24" i="7"/>
  <c r="D24" i="7"/>
  <c r="L17" i="7"/>
  <c r="P22" i="7"/>
  <c r="N22" i="7"/>
  <c r="N24" i="7" s="1"/>
  <c r="L22" i="7"/>
  <c r="R21" i="7"/>
  <c r="R20" i="7"/>
  <c r="R16" i="7"/>
  <c r="R17" i="7" s="1"/>
  <c r="P13" i="7"/>
  <c r="R13" i="7" s="1"/>
  <c r="F23" i="5"/>
  <c r="H43" i="9" l="1"/>
  <c r="R22" i="7"/>
  <c r="P24" i="7"/>
  <c r="L24" i="7"/>
  <c r="R24" i="7"/>
  <c r="F78" i="1"/>
  <c r="D78" i="9" l="1"/>
  <c r="D80" i="9" s="1"/>
  <c r="R39" i="4" l="1"/>
  <c r="D17" i="5" l="1"/>
  <c r="D23" i="5"/>
  <c r="F17" i="5"/>
  <c r="F25" i="5" s="1"/>
  <c r="F29" i="5" l="1"/>
  <c r="D25" i="5"/>
  <c r="F88" i="9"/>
  <c r="D88" i="9"/>
  <c r="F73" i="9"/>
  <c r="D73" i="9"/>
  <c r="E43" i="9"/>
  <c r="D29" i="5" l="1"/>
  <c r="T44" i="4"/>
  <c r="P50" i="4"/>
  <c r="P52" i="4" s="1"/>
  <c r="N49" i="4"/>
  <c r="N50" i="4" l="1"/>
  <c r="N52" i="4" s="1"/>
  <c r="R49" i="4"/>
  <c r="T49" i="4" s="1"/>
  <c r="F55" i="5"/>
  <c r="D64" i="5"/>
  <c r="R14" i="4" l="1"/>
  <c r="T14" i="4" s="1"/>
  <c r="P24" i="4" l="1"/>
  <c r="P26" i="4" s="1"/>
  <c r="L19" i="4"/>
  <c r="H26" i="4"/>
  <c r="F26" i="4"/>
  <c r="D26" i="4"/>
  <c r="R12" i="4"/>
  <c r="T12" i="4" s="1"/>
  <c r="R24" i="4" l="1"/>
  <c r="T23" i="4"/>
  <c r="J26" i="4"/>
  <c r="T19" i="4"/>
  <c r="R15" i="4"/>
  <c r="R26" i="4" l="1"/>
  <c r="T15" i="4"/>
  <c r="L62" i="5"/>
  <c r="L48" i="7" l="1"/>
  <c r="R48" i="7"/>
  <c r="R43" i="7"/>
  <c r="L43" i="7"/>
  <c r="P37" i="7"/>
  <c r="L37" i="7"/>
  <c r="L39" i="7" s="1"/>
  <c r="J37" i="7"/>
  <c r="H37" i="7"/>
  <c r="F37" i="7"/>
  <c r="D37" i="7"/>
  <c r="N37" i="7"/>
  <c r="R37" i="7" l="1"/>
  <c r="L50" i="7"/>
  <c r="J39" i="7"/>
  <c r="J50" i="7" s="1"/>
  <c r="R39" i="7"/>
  <c r="D39" i="7"/>
  <c r="D50" i="7" s="1"/>
  <c r="H39" i="7"/>
  <c r="H50" i="7" s="1"/>
  <c r="P39" i="7"/>
  <c r="P50" i="7" s="1"/>
  <c r="H77" i="1" s="1"/>
  <c r="N39" i="7"/>
  <c r="N50" i="7" s="1"/>
  <c r="F39" i="7"/>
  <c r="F50" i="7" s="1"/>
  <c r="H76" i="1"/>
  <c r="R50" i="7"/>
  <c r="L55" i="5" l="1"/>
  <c r="L64" i="5" s="1"/>
  <c r="F64" i="5"/>
  <c r="L23" i="5"/>
  <c r="L17" i="5"/>
  <c r="J78" i="1"/>
  <c r="S24" i="7" s="1"/>
  <c r="J53" i="1"/>
  <c r="F53" i="1"/>
  <c r="F46" i="1"/>
  <c r="J14" i="1"/>
  <c r="J28" i="1" s="1"/>
  <c r="F14" i="1"/>
  <c r="D14" i="1"/>
  <c r="H78" i="1"/>
  <c r="E23" i="5"/>
  <c r="E17" i="5"/>
  <c r="G17" i="5"/>
  <c r="J17" i="5"/>
  <c r="J25" i="5" s="1"/>
  <c r="K17" i="5"/>
  <c r="H46" i="1"/>
  <c r="J23" i="5"/>
  <c r="L45" i="4"/>
  <c r="T45" i="4"/>
  <c r="H53" i="1"/>
  <c r="K34" i="5"/>
  <c r="E80" i="1"/>
  <c r="G80" i="1"/>
  <c r="I80" i="1"/>
  <c r="R50" i="4"/>
  <c r="D46" i="1"/>
  <c r="D53" i="1"/>
  <c r="J29" i="5" l="1"/>
  <c r="R52" i="4"/>
  <c r="D77" i="1" s="1"/>
  <c r="L29" i="5"/>
  <c r="L32" i="5" s="1"/>
  <c r="L48" i="5" s="1"/>
  <c r="L66" i="5" s="1"/>
  <c r="H28" i="1"/>
  <c r="E32" i="5"/>
  <c r="D55" i="1"/>
  <c r="F28" i="1"/>
  <c r="H55" i="1"/>
  <c r="H80" i="1" s="1"/>
  <c r="J46" i="1"/>
  <c r="J55" i="1" s="1"/>
  <c r="J80" i="1" s="1"/>
  <c r="J82" i="1" s="1"/>
  <c r="F55" i="1"/>
  <c r="D28" i="1"/>
  <c r="F12" i="9"/>
  <c r="D12" i="9"/>
  <c r="J32" i="5" l="1"/>
  <c r="J12" i="9"/>
  <c r="H82" i="1"/>
  <c r="L34" i="5"/>
  <c r="F32" i="5"/>
  <c r="F31" i="9"/>
  <c r="D32" i="5"/>
  <c r="D31" i="9"/>
  <c r="D39" i="9" l="1"/>
  <c r="F39" i="9"/>
  <c r="J31" i="9"/>
  <c r="J34" i="5"/>
  <c r="J48" i="5"/>
  <c r="J66" i="5" s="1"/>
  <c r="F80" i="9"/>
  <c r="F48" i="5"/>
  <c r="F66" i="5" s="1"/>
  <c r="D34" i="5"/>
  <c r="D48" i="5"/>
  <c r="D66" i="5" s="1"/>
  <c r="F34" i="5"/>
  <c r="L48" i="4"/>
  <c r="T48" i="4" s="1"/>
  <c r="T50" i="4" s="1"/>
  <c r="T22" i="4"/>
  <c r="T24" i="4" s="1"/>
  <c r="T26" i="4" s="1"/>
  <c r="L24" i="4"/>
  <c r="L26" i="4" s="1"/>
  <c r="T39" i="4" s="1"/>
  <c r="F43" i="9" l="1"/>
  <c r="J39" i="9"/>
  <c r="D43" i="9"/>
  <c r="T52" i="4"/>
  <c r="L50" i="4"/>
  <c r="F80" i="1"/>
  <c r="F82" i="1" s="1"/>
  <c r="J43" i="9" l="1"/>
  <c r="L52" i="4"/>
  <c r="D76" i="1" s="1"/>
  <c r="D78" i="1" l="1"/>
  <c r="D80" i="1" s="1"/>
  <c r="D82" i="1" s="1"/>
</calcChain>
</file>

<file path=xl/sharedStrings.xml><?xml version="1.0" encoding="utf-8"?>
<sst xmlns="http://schemas.openxmlformats.org/spreadsheetml/2006/main" count="536" uniqueCount="229">
  <si>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</si>
  <si>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</si>
  <si>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</si>
  <si>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</si>
  <si>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</si>
  <si>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</si>
  <si>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</si>
  <si>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</si>
  <si>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</si>
  <si>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</si>
  <si>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</si>
  <si>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</si>
  <si>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</si>
  <si>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</si>
  <si>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</si>
  <si>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</si>
  <si>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</si>
  <si>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</si>
  <si>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</si>
  <si>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</si>
  <si>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</si>
  <si>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</si>
  <si>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</si>
  <si>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</si>
  <si>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</si>
  <si>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</si>
  <si>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</si>
  <si>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</si>
  <si>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กฎหมาย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</si>
  <si>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</si>
  <si>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</si>
  <si>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</si>
  <si>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</si>
  <si>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</si>
  <si>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</si>
  <si>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</si>
  <si>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</si>
  <si>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</si>
  <si>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</si>
  <si>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</si>
  <si>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</si>
  <si>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</si>
  <si>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</si>
  <si>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</si>
  <si>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</si>
  <si>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</si>
  <si>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</si>
  <si>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</si>
  <si>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</si>
  <si>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(บาท)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</si>
  <si>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</si>
  <si>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</si>
  <si>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</si>
  <si>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</si>
  <si>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</si>
  <si>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</si>
  <si>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</si>
  <si>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กำไรขาดทุนเบ็ดเสร็จอื่น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</si>
  <si>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</si>
  <si>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</si>
  <si>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</si>
  <si>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</si>
  <si>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</si>
  <si>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</si>
  <si>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</si>
  <si>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งบการเงินที่แสดงเงินลงทุนตามวิธีส่วนได้เสีย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</si>
  <si>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</si>
  <si>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</si>
  <si>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</si>
  <si>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</si>
  <si>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</si>
  <si>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 xml:space="preserve">   กำไร </t>
  </si>
  <si>
    <t>31 มีนาคม</t>
  </si>
  <si>
    <t xml:space="preserve">     - </t>
  </si>
  <si>
    <t>รายการกับผู้ถือหุ้นที่บันทึกโดยตรงเข้าส่วนของผู้ถือหุ้น</t>
  </si>
  <si>
    <t xml:space="preserve">    -</t>
  </si>
  <si>
    <t>เงินกู้ยืมระยะสั้นจากสถาบันการเงินลดลง</t>
  </si>
  <si>
    <t>รายได้เงินปันผล</t>
  </si>
  <si>
    <t>ยอดคงเหลือ ณ วันที่ 1 เมษายน 2560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</si>
  <si>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</si>
  <si>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</si>
  <si>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</si>
  <si>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รวมรายการกับผู้ถือหุ้นที่บันทึกโดยตรงเข้าส่วนของผู้ถือหุ้น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</si>
  <si>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</si>
  <si>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</si>
  <si>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</si>
  <si>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</si>
  <si>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</si>
  <si>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</si>
  <si>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</si>
  <si>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ทุนสำรอง</t>
  </si>
  <si>
    <t xml:space="preserve"> ทั่วไป </t>
  </si>
  <si>
    <t>เงินปันผลรับ</t>
  </si>
  <si>
    <t>รายได้จากเงินปันผล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</si>
  <si>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</si>
  <si>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</si>
  <si>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รายได้รอตัดบัญชีส่วนที่ไม่หมุนเวียน</t>
  </si>
  <si>
    <t>ดอกเบี้ยรับ</t>
  </si>
  <si>
    <t>ทุนสำรองตาม</t>
  </si>
  <si>
    <t>รวมองค์</t>
  </si>
  <si>
    <t>ประกอบอื่นของ</t>
  </si>
  <si>
    <t xml:space="preserve">        ทุนสำรองตามกฎหมาย</t>
  </si>
  <si>
    <t>รับรู้รายได้รอตัดบัญชี</t>
  </si>
  <si>
    <t xml:space="preserve">   ที่ถึงกำหนดชำระภายในหนึ่งปี </t>
  </si>
  <si>
    <t>เงินสดรับจากรายได้รอตัดบัญชี</t>
  </si>
  <si>
    <t xml:space="preserve">   เงินปันผล</t>
  </si>
  <si>
    <t>เงินสดจ่ายเพื่อชำระเงินกู้ยืมระยะยาวจากสถาบันการเงิน</t>
  </si>
  <si>
    <t>ที่ดิน อาคารและอุปกรณ์ที่ซื้อมาโดยการจ่ายชำระเป็นเงินสด</t>
  </si>
  <si>
    <t>การเปลี่ยนแปลงในเงินจ่ายล่วงหน้าซื้อเครื่องจักร</t>
  </si>
  <si>
    <t>ผลกระทบของอัตราแลกเปลี่ยนที่มีต่อเงินสดและรายการเทียบเท่าเงินสด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</si>
  <si>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</si>
  <si>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</si>
  <si>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</si>
  <si>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</si>
  <si>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ผลกระทบจากการปรับปรุงย้อนหลังจาก</t>
  </si>
  <si>
    <t xml:space="preserve">   การควบบริษัทภายใต้การควบคุมเดียวกัน</t>
  </si>
  <si>
    <t>เงินสดรับจากการจำหน่ายอาคารและอุปกรณ์และสินทรัพย์ไม่มีตัวตน</t>
  </si>
  <si>
    <t>(ไม่ได้ตรวจสอบ)</t>
  </si>
  <si>
    <t>ยอดคงเหลือ ณ วันที่ 1 เมษายน 2562</t>
  </si>
  <si>
    <t>งบแสดงฐานะการเงิน</t>
  </si>
  <si>
    <t>บริษัท โทเร เท็กซ์ไทล์ (ประเทศไทย) จำกัด (มหาชน)</t>
  </si>
  <si>
    <t>งบกำไรขาดทุน</t>
  </si>
  <si>
    <t>สำหรับปีสิ้นสุดวันที่ 31 มีนาคม</t>
  </si>
  <si>
    <t>สำหรับรอบระยะเวลา</t>
  </si>
  <si>
    <t>ตั้งแต่วันที่ 1 กรกฎาคม 2562</t>
  </si>
  <si>
    <t>ถึงวันที่ 31 มีนาคม 2563</t>
  </si>
  <si>
    <t>(วันควบบริษัท)</t>
  </si>
  <si>
    <t>สำหรับปีสิ้นสุดวันที่ 31 มีนาคม 2563</t>
  </si>
  <si>
    <t>ยอดคงเหลือ ณ วันที่ 31 มีนาคม 2563</t>
  </si>
  <si>
    <t>ยอดคงเหลือ ณ วันที่ 1 กรกฎาคม 2562 (วันควบบริษัท)</t>
  </si>
  <si>
    <t>งบกระแสเงินสด</t>
  </si>
  <si>
    <t>ภาษีเงินได้รับคืน</t>
  </si>
  <si>
    <t>กระแสเงินสดสุทธิใช้ไปในกิจกรรมลงทุน</t>
  </si>
  <si>
    <t xml:space="preserve">    (หุ้นสามัญจำนวน 57,840,000 หุ้น มูลค่า 10 บาทต่อหุ้น) </t>
  </si>
  <si>
    <t xml:space="preserve">          - </t>
  </si>
  <si>
    <t>ประมาณการหนี้สินไม่หมุนเวียนสำหรับผลประโยชน์พนักงาน</t>
  </si>
  <si>
    <t xml:space="preserve">      เงินปันผล</t>
  </si>
  <si>
    <t xml:space="preserve">      กำไร </t>
  </si>
  <si>
    <t>เงินสดและรายการเทียบเท่าเงินสดต้นปี/งวด</t>
  </si>
  <si>
    <t>เงินสดและรายการเทียบเท่าเงินสดปลายปี/งวด</t>
  </si>
  <si>
    <t>ที่ดิน อาคารและอุปกรณ์ที่เพิ่มขึ้นในระหว่างปี/งวด</t>
  </si>
  <si>
    <t>รายละเอียดที่ดิน อาคารและอุปกรณ์ที่ซื้อมาในระหว่างปี/งวดมีดังนี้</t>
  </si>
  <si>
    <t xml:space="preserve">     ถึงวันที่ 31 มีนาคม 2563</t>
  </si>
  <si>
    <t xml:space="preserve">    ของอัตราแลกเปลี่ยน</t>
  </si>
  <si>
    <t>งบกำไรขาดทุนเบ็ดเสร็จ</t>
  </si>
  <si>
    <t>อสังหาริมทรัพย์เพื่อการลงทุน</t>
  </si>
  <si>
    <t>สำหรับรอบระยะเวลาตั้งแต่วันที่ 1 กรกฎาคม 2562 (วันควบบริษัท)</t>
  </si>
  <si>
    <t>สำหรับปีสิ้นสุดวันที่</t>
  </si>
  <si>
    <t>31 มีนาคม 2564</t>
  </si>
  <si>
    <t>สำหรับปีสิ้นสุดวันที่ 31 มีนาคม 2564</t>
  </si>
  <si>
    <t>ยอดคงเหลือ ณ วันที่ 31 มีนาคม 2564</t>
  </si>
  <si>
    <t>6, 9</t>
  </si>
  <si>
    <t xml:space="preserve">สินทรัพย์ทางการเงินไม่หมุนเวียนอื่น </t>
  </si>
  <si>
    <t>สินทรัพย์สิทธิการใช้</t>
  </si>
  <si>
    <t>(ขาดทุน) กำไรจากกิจกรรมดำเนินงาน</t>
  </si>
  <si>
    <t>ส่วนแบ่งกำไรของบริษัทร่วมที่ใช้วิธีส่วนได้เสีย</t>
  </si>
  <si>
    <t>ผลขาดทุนจากการวัดมูลค่าสินทรัพย์ทางการเงิน</t>
  </si>
  <si>
    <t>3</t>
  </si>
  <si>
    <t>ลูกหนี้หมุนเวียนอื่น</t>
  </si>
  <si>
    <t>สำรองการแปลงค่า</t>
  </si>
  <si>
    <t>งบการเงิน</t>
  </si>
  <si>
    <t>สำรอง</t>
  </si>
  <si>
    <t>การเปลี่ยนแปลง</t>
  </si>
  <si>
    <t>ในมูลค่ายุติธรรม</t>
  </si>
  <si>
    <t>ขาดทุนเบ็ดเสร็จสำหรับปี</t>
  </si>
  <si>
    <t>รวมขาดทุนเบ็ดเสร็จสำหรับปี</t>
  </si>
  <si>
    <t xml:space="preserve">   ขาดทุน </t>
  </si>
  <si>
    <t xml:space="preserve">   ขาดทุนเบ็ดเสร็จอื่น </t>
  </si>
  <si>
    <t>ขาดทุนจากการจำหน่ายอาคารและอุปกรณ์ สินทรัพย์สิทธิการใช้</t>
  </si>
  <si>
    <t xml:space="preserve">   และสินทรัพย์ไม่มีตัวตน</t>
  </si>
  <si>
    <t>ขาดทุนจากการจำหน่ายสินทรัพย์ทางการเงินไม่หมุนเวียนอื่น</t>
  </si>
  <si>
    <t>เจ้าหนี้หมุนเวียนอื่น</t>
  </si>
  <si>
    <t>เงินชดเชยการสั่งซื้อวัตถุดิบต่ำกว่าปริมาณที่กำหนด</t>
  </si>
  <si>
    <t>เงินสดรับจากการจำหน่ายสินทรัพย์ทางการเงินไม่หมุนเวียนอื่น</t>
  </si>
  <si>
    <t>เงินสดและรายการเทียบเท่าเงินสด (ลดลง) เพิ่มขึ้นสุทธิก่อนผลกระทบ</t>
  </si>
  <si>
    <t>รายการที่ไม่ใช่เงินสด</t>
  </si>
  <si>
    <t>สินทรัพย์สิทธิการใช้ได้มาโดยหนี้สินตามสัญญาเช่า</t>
  </si>
  <si>
    <t>(ขาดทุน) กำไรก่อนภาษีเงินได้</t>
  </si>
  <si>
    <t>(รายได้) ค่าใช้จ่ายภาษีเงินได้</t>
  </si>
  <si>
    <t>ขาดทุนเบ็ดเสร็จอื่นสำหรับปี/งวด - สุทธิจากภาษีเงินได้</t>
  </si>
  <si>
    <t xml:space="preserve">   (2563: หนี้สินตามสัญญาเช่าการเงินที่ถึงกำหนดชำระภายในหนึ่งปี)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</si>
  <si>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</si>
  <si>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</si>
  <si>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กำไรจากอัตราแลกเปลี่ยนเงินตราสุทธิ</t>
  </si>
  <si>
    <t>(ขาดทุน) กำไรสำหรับปี/งวด</t>
  </si>
  <si>
    <r>
      <t xml:space="preserve">(ขาดทุน) 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</si>
  <si>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ผลต่างของอัตราแลกเปลี่ยนจากการแปลงค่างบการเงิน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</si>
  <si>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</si>
  <si>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</si>
  <si>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(ขาดทุน) กำไรเบ็ดเสร็จรวมสำหรับปี/งวด</t>
  </si>
  <si>
    <t>กำไรเบ็ดเสร็จสำหรับปี</t>
  </si>
  <si>
    <t>รวมกำไรเบ็ดเสร็จสำหรับปี</t>
  </si>
  <si>
    <t>ยอดคงเหลือ ณ วันที่ 1 เมษายน 2564 - ปรับปรุงใหม่</t>
  </si>
  <si>
    <t xml:space="preserve"> -</t>
  </si>
  <si>
    <t xml:space="preserve"> - </t>
  </si>
  <si>
    <t xml:space="preserve">   ขาดทุน</t>
  </si>
  <si>
    <t>กำไรเบ็ดเสร็จสำหรับงวด</t>
  </si>
  <si>
    <t xml:space="preserve">      ขาดทุนเบ็ดเสร็จอื่น </t>
  </si>
  <si>
    <t xml:space="preserve">   -</t>
  </si>
  <si>
    <t>(ขาดทุน) กำไรก่อนภาษีเงินได้สำหรับปี/งวด</t>
  </si>
  <si>
    <t>(กำไร) ขาดทุนจากอัตราแลกเปลี่ยนที่ยังไม่เกิดขึ้น</t>
  </si>
  <si>
    <t xml:space="preserve">(กลับรายการ) ขาดทุนจากการปรับมูลค่าสินค้า </t>
  </si>
  <si>
    <t xml:space="preserve">    (2563: ขาดทุนจากการจำหน่ายเงินลงทุนระยะยาวอื่น)</t>
  </si>
  <si>
    <t xml:space="preserve">   (2563: เงินสดรับจากการจำหน่ายเงินลงทุนระยะยาวอื่น)</t>
  </si>
  <si>
    <t>เงินสดจ่ายชำระหนี้สินตามสัญญาเช่าการเงิน</t>
  </si>
  <si>
    <t>เงินสดและรายการเทียบเท่าเงินสด (ลดลง) เพิ่มขึ้นสุทธิ</t>
  </si>
  <si>
    <t>6, 8, 24</t>
  </si>
  <si>
    <t>6, 14</t>
  </si>
  <si>
    <t>6, 10, 20</t>
  </si>
  <si>
    <t>6, 20</t>
  </si>
  <si>
    <t>13, 15</t>
  </si>
  <si>
    <t>รายได้ดอกเบี้ย</t>
  </si>
  <si>
    <t>ภาษีเงินได้ของรายการที่อาจถูกจัดประเภทใหม่</t>
  </si>
  <si>
    <t>ผลขาดทุนจากเงินลงทุนในตราสารทุนที่กำหนดให้วัดมูลค่ายุติธรรม</t>
  </si>
  <si>
    <t xml:space="preserve">   ผ่านกำไรขาดทุนเบ็ดเสร็จอื่น</t>
  </si>
  <si>
    <t xml:space="preserve">  -</t>
  </si>
  <si>
    <t>ผลขาดทุนจากการด้อยค่าของเงินลงทุนระยะยาวอื่น</t>
  </si>
  <si>
    <t>ประมาณการค่าชดเชยความเสียหาย</t>
  </si>
  <si>
    <t>ปรับรายการที่กระทบ (ขาดทุน) กำไรเป็นเงินสดรับ (จ่าย)</t>
  </si>
  <si>
    <t>ผลขาดทุน (กลับรายการ) จากการด้อยค่าของเครื่องจักรและอุปกรณ์</t>
  </si>
  <si>
    <r>
      <t xml:space="preserve">หนี้สินตามสัญญาเช่า </t>
    </r>
    <r>
      <rPr>
        <i/>
        <sz val="14"/>
        <rFont val="Angsana New"/>
        <family val="1"/>
      </rPr>
      <t>(2563: หนี้สินตามสัญญาเช่าการเงิน)</t>
    </r>
  </si>
  <si>
    <t>1</t>
  </si>
  <si>
    <t xml:space="preserve">   สัญญาเช่าการเงิน)</t>
  </si>
  <si>
    <t xml:space="preserve">   (2563: เงินสดที่ผู้เช่าจ่ายเพื่อลดจำนวนหนี้สินซึ่งเกิดจาก</t>
  </si>
  <si>
    <t xml:space="preserve">   ผลกระทบจากการเปลี่ยนแปลงนโยบายการบัญชี (สุทธิจากภาษี)</t>
  </si>
  <si>
    <t>รวมกำไรเบ็ดเสร็จสำหรับงวด</t>
  </si>
  <si>
    <t xml:space="preserve">   (2563: เงินลงทุนเผื่อขายและเงินลงทุนระยะยาวอื่น)</t>
  </si>
  <si>
    <t>ยอดคงเหลือ ณ วันที่ 31 มีนาคม 2563 - ตามที่รายงาน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</si>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</sst>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_(* #,##0_);_(* \(#,##0\);_(* &quot;-&quot;??_);_(@_)"/>
    <numFmt numFmtId="191" formatCode="#,##0\ ;\(#,##0\)"/>
    <numFmt numFmtId="192" formatCode="#,##0\ &quot; &quot;;\(#,##0\)\ ;&quot;-&quot;&quot; &quot;&quot; &quot;&quot; &quot;&quot; &quot;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i/>
      <sz val="14"/>
      <name val="Times New Roman"/>
      <family val="1"/>
    </font>
    <font>
      <b/>
      <u val="double"/>
      <sz val="14"/>
      <name val="Angsana New"/>
      <family val="1"/>
    </font>
    <font>
      <b/>
      <i/>
      <sz val="14"/>
      <name val="Times New Roman"/>
      <family val="1"/>
    </font>
    <font>
      <u val="double"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</cellStyleXfs>
  <cellXfs count="273">
    <xf numFmtId="0" fontId="0" fillId="0" borderId="0" xfId="0"/>
    <xf numFmtId="49" fontId="5" fillId="0" borderId="0" xfId="0" applyNumberFormat="1" applyFont="1" applyBorder="1" applyAlignment="1"/>
    <xf numFmtId="191" fontId="7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/>
    </xf>
    <xf numFmtId="191" fontId="7" fillId="0" borderId="0" xfId="0" applyNumberFormat="1" applyFont="1" applyFill="1" applyAlignment="1">
      <alignment horizontal="right"/>
    </xf>
    <xf numFmtId="191" fontId="7" fillId="0" borderId="1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justify"/>
    </xf>
    <xf numFmtId="191" fontId="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0" fontId="7" fillId="0" borderId="0" xfId="0" applyFont="1" applyFill="1"/>
    <xf numFmtId="0" fontId="0" fillId="0" borderId="0" xfId="0" applyFill="1" applyBorder="1" applyAlignment="1">
      <alignment horizontal="left"/>
    </xf>
    <xf numFmtId="191" fontId="5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90" fontId="7" fillId="0" borderId="0" xfId="1" applyNumberFormat="1" applyFont="1" applyFill="1"/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190" fontId="7" fillId="0" borderId="0" xfId="1" applyNumberFormat="1" applyFont="1" applyFill="1" applyAlignment="1">
      <alignment horizontal="center"/>
    </xf>
    <xf numFmtId="37" fontId="5" fillId="0" borderId="3" xfId="0" applyNumberFormat="1" applyFont="1" applyFill="1" applyBorder="1" applyAlignment="1">
      <alignment horizontal="right"/>
    </xf>
    <xf numFmtId="37" fontId="5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/>
    <xf numFmtId="190" fontId="7" fillId="0" borderId="1" xfId="1" applyNumberFormat="1" applyFont="1" applyFill="1" applyBorder="1"/>
    <xf numFmtId="190" fontId="7" fillId="0" borderId="0" xfId="1" applyNumberFormat="1" applyFont="1" applyFill="1" applyBorder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6" fillId="0" borderId="0" xfId="0" applyFont="1" applyFill="1" applyBorder="1" applyAlignment="1">
      <alignment horizontal="justify"/>
    </xf>
    <xf numFmtId="0" fontId="8" fillId="0" borderId="0" xfId="0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right"/>
    </xf>
    <xf numFmtId="188" fontId="7" fillId="0" borderId="0" xfId="1" applyFont="1" applyFill="1"/>
    <xf numFmtId="49" fontId="0" fillId="0" borderId="0" xfId="0" applyNumberFormat="1" applyFill="1" applyBorder="1" applyAlignment="1"/>
    <xf numFmtId="190" fontId="7" fillId="0" borderId="0" xfId="0" applyNumberFormat="1" applyFont="1" applyFill="1"/>
    <xf numFmtId="190" fontId="5" fillId="0" borderId="2" xfId="1" applyNumberFormat="1" applyFont="1" applyFill="1" applyBorder="1"/>
    <xf numFmtId="187" fontId="7" fillId="0" borderId="0" xfId="0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right"/>
    </xf>
    <xf numFmtId="190" fontId="7" fillId="0" borderId="0" xfId="1" applyNumberFormat="1" applyFont="1" applyFill="1" applyBorder="1" applyAlignment="1"/>
    <xf numFmtId="49" fontId="7" fillId="0" borderId="0" xfId="0" applyNumberFormat="1" applyFont="1" applyFill="1" applyBorder="1"/>
    <xf numFmtId="37" fontId="7" fillId="0" borderId="0" xfId="0" applyNumberFormat="1" applyFont="1" applyFill="1"/>
    <xf numFmtId="190" fontId="5" fillId="0" borderId="3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190" fontId="7" fillId="0" borderId="0" xfId="0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center"/>
    </xf>
    <xf numFmtId="191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87" fontId="7" fillId="0" borderId="1" xfId="0" applyNumberFormat="1" applyFont="1" applyFill="1" applyBorder="1" applyAlignment="1">
      <alignment horizontal="right"/>
    </xf>
    <xf numFmtId="49" fontId="12" fillId="0" borderId="0" xfId="0" applyNumberFormat="1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/>
    <xf numFmtId="49" fontId="12" fillId="0" borderId="0" xfId="0" applyNumberFormat="1" applyFont="1" applyFill="1" applyBorder="1" applyAlignment="1"/>
    <xf numFmtId="0" fontId="12" fillId="0" borderId="0" xfId="0" applyFont="1" applyBorder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Border="1" applyAlignment="1"/>
    <xf numFmtId="0" fontId="14" fillId="0" borderId="0" xfId="0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49" fontId="15" fillId="0" borderId="0" xfId="0" applyNumberFormat="1" applyFont="1" applyBorder="1" applyAlignment="1"/>
    <xf numFmtId="0" fontId="14" fillId="0" borderId="0" xfId="0" applyFont="1" applyBorder="1" applyAlignment="1">
      <alignment horizontal="right"/>
    </xf>
    <xf numFmtId="37" fontId="14" fillId="0" borderId="0" xfId="0" applyNumberFormat="1" applyFont="1" applyBorder="1" applyAlignment="1">
      <alignment horizontal="center"/>
    </xf>
    <xf numFmtId="191" fontId="14" fillId="0" borderId="0" xfId="0" applyNumberFormat="1" applyFont="1" applyAlignment="1">
      <alignment horizontal="right"/>
    </xf>
    <xf numFmtId="37" fontId="14" fillId="0" borderId="0" xfId="0" applyNumberFormat="1" applyFont="1" applyBorder="1" applyAlignment="1"/>
    <xf numFmtId="191" fontId="14" fillId="0" borderId="0" xfId="0" applyNumberFormat="1" applyFont="1" applyBorder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191" fontId="14" fillId="0" borderId="0" xfId="0" applyNumberFormat="1" applyFont="1" applyFill="1" applyAlignment="1">
      <alignment horizontal="right"/>
    </xf>
    <xf numFmtId="191" fontId="14" fillId="0" borderId="0" xfId="0" applyNumberFormat="1" applyFont="1" applyFill="1" applyBorder="1" applyAlignment="1">
      <alignment horizontal="right"/>
    </xf>
    <xf numFmtId="191" fontId="12" fillId="0" borderId="0" xfId="0" applyNumberFormat="1" applyFont="1" applyFill="1" applyAlignment="1">
      <alignment horizontal="right"/>
    </xf>
    <xf numFmtId="191" fontId="12" fillId="0" borderId="3" xfId="0" applyNumberFormat="1" applyFont="1" applyFill="1" applyBorder="1" applyAlignment="1">
      <alignment horizontal="right"/>
    </xf>
    <xf numFmtId="191" fontId="12" fillId="0" borderId="0" xfId="0" applyNumberFormat="1" applyFont="1" applyFill="1" applyBorder="1" applyAlignment="1">
      <alignment horizontal="right"/>
    </xf>
    <xf numFmtId="49" fontId="14" fillId="0" borderId="0" xfId="0" applyNumberFormat="1" applyFont="1" applyBorder="1" applyAlignment="1"/>
    <xf numFmtId="191" fontId="14" fillId="0" borderId="0" xfId="1" applyNumberFormat="1" applyFont="1" applyFill="1" applyAlignment="1">
      <alignment horizontal="right"/>
    </xf>
    <xf numFmtId="190" fontId="14" fillId="0" borderId="0" xfId="1" applyNumberFormat="1" applyFont="1" applyAlignment="1">
      <alignment horizontal="right"/>
    </xf>
    <xf numFmtId="191" fontId="14" fillId="0" borderId="0" xfId="1" applyNumberFormat="1" applyFont="1" applyAlignment="1">
      <alignment horizontal="right"/>
    </xf>
    <xf numFmtId="190" fontId="14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191" fontId="12" fillId="0" borderId="0" xfId="0" applyNumberFormat="1" applyFont="1" applyAlignment="1">
      <alignment horizontal="right"/>
    </xf>
    <xf numFmtId="191" fontId="12" fillId="0" borderId="3" xfId="0" applyNumberFormat="1" applyFont="1" applyBorder="1" applyAlignment="1">
      <alignment horizontal="right"/>
    </xf>
    <xf numFmtId="191" fontId="12" fillId="0" borderId="0" xfId="0" applyNumberFormat="1" applyFont="1" applyBorder="1" applyAlignment="1">
      <alignment horizontal="right"/>
    </xf>
    <xf numFmtId="37" fontId="12" fillId="0" borderId="0" xfId="0" applyNumberFormat="1" applyFont="1" applyBorder="1" applyAlignment="1">
      <alignment horizontal="center"/>
    </xf>
    <xf numFmtId="37" fontId="12" fillId="0" borderId="2" xfId="0" applyNumberFormat="1" applyFont="1" applyBorder="1" applyAlignment="1">
      <alignment horizontal="right"/>
    </xf>
    <xf numFmtId="37" fontId="12" fillId="0" borderId="0" xfId="0" applyNumberFormat="1" applyFont="1" applyBorder="1" applyAlignment="1">
      <alignment horizontal="right"/>
    </xf>
    <xf numFmtId="190" fontId="14" fillId="0" borderId="0" xfId="1" applyNumberFormat="1" applyFont="1" applyBorder="1" applyAlignment="1"/>
    <xf numFmtId="49" fontId="14" fillId="0" borderId="0" xfId="0" applyNumberFormat="1" applyFont="1" applyBorder="1" applyAlignment="1">
      <alignment horizontal="justify"/>
    </xf>
    <xf numFmtId="49" fontId="15" fillId="0" borderId="0" xfId="0" applyNumberFormat="1" applyFont="1" applyBorder="1" applyAlignment="1">
      <alignment horizontal="justify"/>
    </xf>
    <xf numFmtId="0" fontId="14" fillId="0" borderId="0" xfId="0" applyFont="1" applyBorder="1" applyAlignment="1">
      <alignment horizontal="justify"/>
    </xf>
    <xf numFmtId="190" fontId="14" fillId="0" borderId="0" xfId="2" applyNumberFormat="1" applyFont="1" applyFill="1" applyAlignment="1">
      <alignment horizontal="right"/>
    </xf>
    <xf numFmtId="191" fontId="14" fillId="0" borderId="0" xfId="2" applyNumberFormat="1" applyFont="1" applyFill="1" applyAlignment="1">
      <alignment horizontal="right"/>
    </xf>
    <xf numFmtId="190" fontId="14" fillId="0" borderId="0" xfId="0" applyNumberFormat="1" applyFont="1" applyAlignment="1">
      <alignment horizontal="right"/>
    </xf>
    <xf numFmtId="0" fontId="14" fillId="0" borderId="0" xfId="0" applyFont="1" applyFill="1" applyBorder="1" applyAlignment="1">
      <alignment horizontal="justify"/>
    </xf>
    <xf numFmtId="49" fontId="12" fillId="0" borderId="0" xfId="0" applyNumberFormat="1" applyFont="1" applyBorder="1" applyAlignment="1">
      <alignment horizontal="justify"/>
    </xf>
    <xf numFmtId="37" fontId="12" fillId="0" borderId="3" xfId="0" applyNumberFormat="1" applyFont="1" applyBorder="1" applyAlignment="1">
      <alignment horizontal="right"/>
    </xf>
    <xf numFmtId="37" fontId="14" fillId="0" borderId="0" xfId="0" applyNumberFormat="1" applyFont="1" applyBorder="1" applyAlignment="1">
      <alignment horizontal="right"/>
    </xf>
    <xf numFmtId="188" fontId="13" fillId="0" borderId="0" xfId="0" applyNumberFormat="1" applyFont="1" applyBorder="1" applyAlignment="1">
      <alignment horizontal="center"/>
    </xf>
    <xf numFmtId="188" fontId="14" fillId="0" borderId="0" xfId="2" applyFont="1" applyBorder="1" applyAlignment="1">
      <alignment horizontal="center"/>
    </xf>
    <xf numFmtId="190" fontId="14" fillId="0" borderId="0" xfId="2" applyNumberFormat="1" applyFont="1" applyFill="1" applyAlignment="1">
      <alignment horizontal="center"/>
    </xf>
    <xf numFmtId="190" fontId="14" fillId="0" borderId="0" xfId="0" quotePrefix="1" applyNumberFormat="1" applyFont="1" applyAlignment="1">
      <alignment horizontal="center"/>
    </xf>
    <xf numFmtId="0" fontId="14" fillId="0" borderId="0" xfId="0" applyFont="1" applyFill="1" applyBorder="1" applyAlignment="1">
      <alignment horizontal="left"/>
    </xf>
    <xf numFmtId="190" fontId="14" fillId="0" borderId="0" xfId="2" applyNumberFormat="1" applyFont="1" applyFill="1" applyBorder="1" applyAlignment="1">
      <alignment horizontal="right"/>
    </xf>
    <xf numFmtId="37" fontId="12" fillId="0" borderId="1" xfId="0" applyNumberFormat="1" applyFont="1" applyBorder="1" applyAlignment="1">
      <alignment horizontal="right"/>
    </xf>
    <xf numFmtId="49" fontId="15" fillId="0" borderId="0" xfId="0" applyNumberFormat="1" applyFont="1" applyFill="1" applyBorder="1" applyAlignment="1"/>
    <xf numFmtId="190" fontId="14" fillId="0" borderId="2" xfId="2" applyNumberFormat="1" applyFont="1" applyFill="1" applyBorder="1" applyAlignment="1">
      <alignment horizontal="right"/>
    </xf>
    <xf numFmtId="190" fontId="14" fillId="0" borderId="0" xfId="2" applyNumberFormat="1" applyFont="1" applyAlignment="1">
      <alignment horizontal="right"/>
    </xf>
    <xf numFmtId="191" fontId="14" fillId="0" borderId="2" xfId="2" applyNumberFormat="1" applyFont="1" applyFill="1" applyBorder="1" applyAlignment="1">
      <alignment horizontal="right"/>
    </xf>
    <xf numFmtId="0" fontId="14" fillId="0" borderId="0" xfId="0" applyFont="1" applyAlignment="1"/>
    <xf numFmtId="190" fontId="16" fillId="0" borderId="0" xfId="0" applyNumberFormat="1" applyFont="1" applyFill="1" applyBorder="1" applyAlignment="1">
      <alignment horizontal="right"/>
    </xf>
    <xf numFmtId="191" fontId="16" fillId="0" borderId="0" xfId="0" applyNumberFormat="1" applyFont="1" applyFill="1" applyBorder="1" applyAlignment="1">
      <alignment horizontal="right"/>
    </xf>
    <xf numFmtId="190" fontId="17" fillId="0" borderId="0" xfId="1" applyNumberFormat="1" applyFont="1" applyFill="1"/>
    <xf numFmtId="190" fontId="14" fillId="0" borderId="1" xfId="0" applyNumberFormat="1" applyFont="1" applyFill="1" applyBorder="1" applyAlignment="1">
      <alignment horizontal="right"/>
    </xf>
    <xf numFmtId="191" fontId="14" fillId="0" borderId="1" xfId="0" applyNumberFormat="1" applyFont="1" applyFill="1" applyBorder="1" applyAlignment="1">
      <alignment horizontal="right"/>
    </xf>
    <xf numFmtId="191" fontId="14" fillId="0" borderId="1" xfId="0" applyNumberFormat="1" applyFont="1" applyBorder="1" applyAlignment="1">
      <alignment horizontal="right"/>
    </xf>
    <xf numFmtId="190" fontId="14" fillId="0" borderId="0" xfId="1" applyNumberFormat="1" applyFont="1" applyFill="1" applyBorder="1" applyAlignment="1"/>
    <xf numFmtId="0" fontId="12" fillId="0" borderId="0" xfId="0" applyFont="1" applyFill="1" applyBorder="1" applyAlignment="1">
      <alignment horizontal="justify"/>
    </xf>
    <xf numFmtId="191" fontId="14" fillId="0" borderId="0" xfId="1" quotePrefix="1" applyNumberFormat="1" applyFont="1" applyBorder="1" applyAlignment="1">
      <alignment horizontal="right"/>
    </xf>
    <xf numFmtId="191" fontId="14" fillId="0" borderId="0" xfId="1" applyNumberFormat="1" applyFont="1" applyBorder="1" applyAlignment="1">
      <alignment horizontal="right"/>
    </xf>
    <xf numFmtId="0" fontId="12" fillId="0" borderId="0" xfId="0" applyFont="1" applyBorder="1" applyAlignment="1">
      <alignment horizontal="justify"/>
    </xf>
    <xf numFmtId="189" fontId="12" fillId="0" borderId="0" xfId="0" applyNumberFormat="1" applyFont="1" applyFill="1" applyBorder="1" applyAlignment="1">
      <alignment horizontal="right"/>
    </xf>
    <xf numFmtId="189" fontId="12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center"/>
    </xf>
    <xf numFmtId="190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191" fontId="12" fillId="0" borderId="0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>
      <alignment horizontal="center"/>
    </xf>
    <xf numFmtId="191" fontId="14" fillId="0" borderId="1" xfId="0" quotePrefix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right"/>
    </xf>
    <xf numFmtId="191" fontId="14" fillId="0" borderId="1" xfId="1" applyNumberFormat="1" applyFont="1" applyFill="1" applyBorder="1" applyAlignment="1">
      <alignment horizontal="right"/>
    </xf>
    <xf numFmtId="190" fontId="14" fillId="0" borderId="1" xfId="0" quotePrefix="1" applyNumberFormat="1" applyFont="1" applyFill="1" applyBorder="1" applyAlignment="1">
      <alignment horizontal="center"/>
    </xf>
    <xf numFmtId="190" fontId="14" fillId="0" borderId="1" xfId="1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191" fontId="19" fillId="0" borderId="0" xfId="0" applyNumberFormat="1" applyFont="1" applyFill="1" applyAlignment="1">
      <alignment horizontal="right"/>
    </xf>
    <xf numFmtId="191" fontId="14" fillId="0" borderId="0" xfId="0" quotePrefix="1" applyNumberFormat="1" applyFont="1" applyFill="1" applyBorder="1" applyAlignment="1">
      <alignment horizontal="center"/>
    </xf>
    <xf numFmtId="191" fontId="14" fillId="0" borderId="0" xfId="2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191" fontId="12" fillId="0" borderId="3" xfId="0" quotePrefix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center"/>
    </xf>
    <xf numFmtId="191" fontId="12" fillId="0" borderId="1" xfId="0" quotePrefix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left"/>
    </xf>
    <xf numFmtId="190" fontId="14" fillId="0" borderId="0" xfId="1" quotePrefix="1" applyNumberFormat="1" applyFont="1" applyFill="1" applyBorder="1" applyAlignment="1">
      <alignment horizontal="center"/>
    </xf>
    <xf numFmtId="190" fontId="14" fillId="0" borderId="0" xfId="1" applyNumberFormat="1" applyFont="1" applyFill="1" applyBorder="1" applyAlignment="1">
      <alignment horizontal="center"/>
    </xf>
    <xf numFmtId="190" fontId="14" fillId="0" borderId="0" xfId="1" applyNumberFormat="1" applyFont="1" applyFill="1" applyAlignment="1">
      <alignment horizontal="center"/>
    </xf>
    <xf numFmtId="190" fontId="21" fillId="0" borderId="0" xfId="1" applyNumberFormat="1" applyFont="1" applyFill="1" applyAlignment="1">
      <alignment horizontal="center"/>
    </xf>
    <xf numFmtId="190" fontId="14" fillId="0" borderId="0" xfId="0" quotePrefix="1" applyNumberFormat="1" applyFont="1" applyFill="1" applyBorder="1" applyAlignment="1">
      <alignment horizontal="center"/>
    </xf>
    <xf numFmtId="190" fontId="12" fillId="0" borderId="2" xfId="1" applyNumberFormat="1" applyFont="1" applyFill="1" applyBorder="1" applyAlignment="1">
      <alignment horizontal="center"/>
    </xf>
    <xf numFmtId="190" fontId="12" fillId="0" borderId="2" xfId="1" applyNumberFormat="1" applyFont="1" applyFill="1" applyBorder="1" applyAlignment="1">
      <alignment horizontal="right"/>
    </xf>
    <xf numFmtId="190" fontId="12" fillId="0" borderId="0" xfId="1" applyNumberFormat="1" applyFont="1" applyFill="1" applyBorder="1" applyAlignment="1"/>
    <xf numFmtId="191" fontId="14" fillId="0" borderId="0" xfId="1" applyNumberFormat="1" applyFont="1" applyFill="1" applyBorder="1" applyAlignment="1">
      <alignment horizontal="center"/>
    </xf>
    <xf numFmtId="190" fontId="12" fillId="0" borderId="3" xfId="1" applyNumberFormat="1" applyFont="1" applyFill="1" applyBorder="1" applyAlignment="1">
      <alignment horizontal="right"/>
    </xf>
    <xf numFmtId="190" fontId="14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188" fontId="14" fillId="0" borderId="0" xfId="1" applyFont="1" applyBorder="1" applyAlignment="1"/>
    <xf numFmtId="0" fontId="15" fillId="0" borderId="0" xfId="0" applyFont="1" applyBorder="1" applyAlignment="1">
      <alignment horizontal="justify"/>
    </xf>
    <xf numFmtId="37" fontId="14" fillId="0" borderId="0" xfId="0" applyNumberFormat="1" applyFont="1" applyAlignment="1">
      <alignment horizontal="right"/>
    </xf>
    <xf numFmtId="191" fontId="14" fillId="0" borderId="0" xfId="0" applyNumberFormat="1" applyFont="1" applyBorder="1" applyAlignment="1"/>
    <xf numFmtId="190" fontId="14" fillId="0" borderId="1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Alignment="1">
      <alignment horizontal="right"/>
    </xf>
    <xf numFmtId="188" fontId="17" fillId="0" borderId="0" xfId="1" applyFont="1"/>
    <xf numFmtId="188" fontId="12" fillId="0" borderId="2" xfId="1" applyFont="1" applyFill="1" applyBorder="1" applyAlignment="1">
      <alignment horizontal="right"/>
    </xf>
    <xf numFmtId="191" fontId="12" fillId="0" borderId="2" xfId="0" applyNumberFormat="1" applyFont="1" applyFill="1" applyBorder="1" applyAlignment="1">
      <alignment horizontal="right"/>
    </xf>
    <xf numFmtId="189" fontId="12" fillId="0" borderId="2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190" fontId="14" fillId="0" borderId="0" xfId="1" applyNumberFormat="1" applyFont="1" applyBorder="1" applyAlignment="1">
      <alignment horizontal="right"/>
    </xf>
    <xf numFmtId="191" fontId="14" fillId="0" borderId="1" xfId="1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190" fontId="12" fillId="0" borderId="1" xfId="1" applyNumberFormat="1" applyFont="1" applyFill="1" applyBorder="1" applyAlignment="1">
      <alignment horizontal="center"/>
    </xf>
    <xf numFmtId="190" fontId="12" fillId="0" borderId="0" xfId="1" applyNumberFormat="1" applyFont="1" applyBorder="1" applyAlignment="1">
      <alignment horizontal="right"/>
    </xf>
    <xf numFmtId="188" fontId="12" fillId="0" borderId="0" xfId="1" applyFont="1" applyBorder="1" applyAlignment="1"/>
    <xf numFmtId="191" fontId="14" fillId="0" borderId="0" xfId="1" quotePrefix="1" applyNumberFormat="1" applyFont="1" applyFill="1" applyBorder="1" applyAlignment="1">
      <alignment horizontal="right"/>
    </xf>
    <xf numFmtId="190" fontId="14" fillId="0" borderId="0" xfId="1" quotePrefix="1" applyNumberFormat="1" applyFont="1" applyFill="1" applyBorder="1" applyAlignment="1">
      <alignment horizontal="right"/>
    </xf>
    <xf numFmtId="190" fontId="14" fillId="0" borderId="1" xfId="1" quotePrefix="1" applyNumberFormat="1" applyFont="1" applyFill="1" applyBorder="1" applyAlignment="1">
      <alignment horizontal="center"/>
    </xf>
    <xf numFmtId="191" fontId="14" fillId="0" borderId="1" xfId="1" quotePrefix="1" applyNumberFormat="1" applyFont="1" applyFill="1" applyBorder="1" applyAlignment="1">
      <alignment horizontal="right"/>
    </xf>
    <xf numFmtId="191" fontId="12" fillId="0" borderId="1" xfId="1" quotePrefix="1" applyNumberFormat="1" applyFont="1" applyFill="1" applyBorder="1" applyAlignment="1">
      <alignment horizontal="right"/>
    </xf>
    <xf numFmtId="191" fontId="12" fillId="0" borderId="0" xfId="1" quotePrefix="1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12" fillId="0" borderId="2" xfId="0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Border="1" applyAlignment="1">
      <alignment horizontal="right"/>
    </xf>
    <xf numFmtId="190" fontId="12" fillId="0" borderId="2" xfId="1" applyNumberFormat="1" applyFont="1" applyBorder="1" applyAlignment="1">
      <alignment horizontal="right"/>
    </xf>
    <xf numFmtId="190" fontId="12" fillId="0" borderId="3" xfId="1" applyNumberFormat="1" applyFont="1" applyBorder="1" applyAlignment="1">
      <alignment horizontal="right"/>
    </xf>
    <xf numFmtId="190" fontId="12" fillId="0" borderId="1" xfId="1" applyNumberFormat="1" applyFont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90" fontId="0" fillId="0" borderId="0" xfId="4" applyNumberFormat="1" applyFont="1" applyFill="1" applyAlignment="1">
      <alignment horizontal="center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Alignment="1">
      <alignment horizontal="right"/>
    </xf>
    <xf numFmtId="37" fontId="7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90" fontId="5" fillId="0" borderId="0" xfId="1" applyNumberFormat="1" applyFont="1" applyFill="1" applyBorder="1"/>
    <xf numFmtId="190" fontId="5" fillId="0" borderId="5" xfId="1" applyNumberFormat="1" applyFont="1" applyFill="1" applyBorder="1"/>
    <xf numFmtId="188" fontId="14" fillId="0" borderId="0" xfId="1" applyFont="1" applyBorder="1" applyAlignment="1">
      <alignment horizontal="right"/>
    </xf>
    <xf numFmtId="0" fontId="0" fillId="0" borderId="0" xfId="0" applyFont="1" applyFill="1"/>
    <xf numFmtId="188" fontId="0" fillId="0" borderId="0" xfId="1" applyFont="1" applyFill="1" applyBorder="1" applyAlignment="1">
      <alignment horizontal="center"/>
    </xf>
    <xf numFmtId="190" fontId="5" fillId="0" borderId="4" xfId="1" applyNumberFormat="1" applyFont="1" applyFill="1" applyBorder="1" applyAlignment="1">
      <alignment horizontal="right"/>
    </xf>
    <xf numFmtId="190" fontId="4" fillId="0" borderId="0" xfId="1" applyNumberFormat="1" applyFont="1" applyFill="1"/>
    <xf numFmtId="190" fontId="0" fillId="0" borderId="0" xfId="1" applyNumberFormat="1" applyFont="1" applyFill="1"/>
    <xf numFmtId="190" fontId="5" fillId="0" borderId="3" xfId="0" applyNumberFormat="1" applyFont="1" applyFill="1" applyBorder="1" applyAlignment="1">
      <alignment horizontal="right"/>
    </xf>
    <xf numFmtId="190" fontId="7" fillId="0" borderId="1" xfId="0" applyNumberFormat="1" applyFont="1" applyFill="1" applyBorder="1"/>
    <xf numFmtId="190" fontId="5" fillId="0" borderId="0" xfId="0" applyNumberFormat="1" applyFont="1" applyFill="1" applyBorder="1" applyAlignment="1">
      <alignment horizontal="right"/>
    </xf>
    <xf numFmtId="190" fontId="5" fillId="0" borderId="2" xfId="0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188" fontId="14" fillId="0" borderId="1" xfId="1" quotePrefix="1" applyFont="1" applyFill="1" applyBorder="1" applyAlignment="1">
      <alignment horizontal="center"/>
    </xf>
    <xf numFmtId="0" fontId="13" fillId="0" borderId="0" xfId="0" applyFont="1" applyBorder="1" applyAlignment="1"/>
    <xf numFmtId="190" fontId="0" fillId="0" borderId="0" xfId="1" quotePrefix="1" applyNumberFormat="1" applyFont="1" applyFill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90" fontId="14" fillId="0" borderId="0" xfId="1" quotePrefix="1" applyNumberFormat="1" applyFont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49" fontId="8" fillId="0" borderId="0" xfId="0" applyNumberFormat="1" applyFont="1" applyFill="1"/>
    <xf numFmtId="49" fontId="0" fillId="0" borderId="0" xfId="0" applyNumberFormat="1" applyFont="1" applyFill="1"/>
    <xf numFmtId="188" fontId="7" fillId="0" borderId="0" xfId="1" applyFont="1" applyFill="1" applyBorder="1"/>
    <xf numFmtId="0" fontId="13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88" fontId="14" fillId="0" borderId="0" xfId="1" applyFont="1" applyFill="1" applyBorder="1" applyAlignment="1"/>
    <xf numFmtId="188" fontId="14" fillId="0" borderId="0" xfId="1" applyFont="1" applyFill="1" applyAlignment="1">
      <alignment horizontal="left"/>
    </xf>
    <xf numFmtId="0" fontId="13" fillId="0" borderId="0" xfId="0" applyFont="1" applyFill="1" applyBorder="1" applyAlignment="1"/>
    <xf numFmtId="188" fontId="14" fillId="0" borderId="1" xfId="1" applyFont="1" applyFill="1" applyBorder="1" applyAlignment="1">
      <alignment horizontal="center"/>
    </xf>
    <xf numFmtId="37" fontId="14" fillId="0" borderId="0" xfId="0" applyNumberFormat="1" applyFont="1" applyFill="1" applyBorder="1" applyAlignment="1">
      <alignment horizontal="right"/>
    </xf>
    <xf numFmtId="190" fontId="14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191" fontId="12" fillId="0" borderId="3" xfId="2" applyNumberFormat="1" applyFont="1" applyFill="1" applyBorder="1" applyAlignment="1">
      <alignment horizontal="right"/>
    </xf>
    <xf numFmtId="188" fontId="12" fillId="0" borderId="3" xfId="1" quotePrefix="1" applyFont="1" applyFill="1" applyBorder="1" applyAlignment="1">
      <alignment horizontal="center"/>
    </xf>
    <xf numFmtId="188" fontId="12" fillId="0" borderId="0" xfId="1" applyFont="1" applyFill="1" applyAlignment="1">
      <alignment horizontal="right"/>
    </xf>
    <xf numFmtId="191" fontId="14" fillId="0" borderId="1" xfId="1" applyNumberFormat="1" applyFont="1" applyFill="1" applyBorder="1" applyAlignment="1">
      <alignment horizontal="center"/>
    </xf>
    <xf numFmtId="192" fontId="14" fillId="0" borderId="1" xfId="1" applyNumberFormat="1" applyFont="1" applyFill="1" applyBorder="1" applyAlignment="1">
      <alignment horizontal="center"/>
    </xf>
    <xf numFmtId="191" fontId="14" fillId="0" borderId="0" xfId="1" applyNumberFormat="1" applyFont="1" applyFill="1" applyBorder="1" applyAlignment="1">
      <alignment horizontal="right"/>
    </xf>
    <xf numFmtId="190" fontId="12" fillId="0" borderId="3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0" fontId="14" fillId="0" borderId="0" xfId="0" applyNumberFormat="1" applyFont="1" applyBorder="1" applyAlignment="1"/>
    <xf numFmtId="190" fontId="12" fillId="0" borderId="0" xfId="0" applyNumberFormat="1" applyFont="1" applyFill="1" applyBorder="1" applyAlignment="1"/>
    <xf numFmtId="191" fontId="7" fillId="0" borderId="0" xfId="0" applyNumberFormat="1" applyFont="1" applyFill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190" fontId="14" fillId="0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4" xr:uid="{00000000-0005-0000-0000-000002000000}"/>
    <cellStyle name="Normal" xfId="0" builtinId="0"/>
    <cellStyle name="Normal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9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3.45" customHeight="1" x14ac:dyDescent="0.45"/>
  <cols>
    <col min="1" max="1" width="54.5703125" style="79" customWidth="1"/>
    <col min="2" max="2" width="8" style="57" customWidth="1"/>
    <col min="3" max="3" width="0.28515625" style="58" customWidth="1"/>
    <col min="4" max="4" width="14.7109375" style="58" customWidth="1"/>
    <col min="5" max="5" width="0.85546875" style="58" customWidth="1"/>
    <col min="6" max="6" width="14.7109375" style="58" customWidth="1"/>
    <col min="7" max="7" width="0.85546875" style="58" customWidth="1"/>
    <col min="8" max="8" width="14.85546875" style="58" customWidth="1"/>
    <col min="9" max="9" width="0.85546875" style="58" customWidth="1"/>
    <col min="10" max="10" width="14.7109375" style="58" customWidth="1"/>
    <col min="11" max="11" width="15" style="58" bestFit="1" customWidth="1"/>
    <col min="12" max="12" width="9.140625" style="58"/>
    <col min="13" max="13" width="11.5703125" style="58" bestFit="1" customWidth="1"/>
    <col min="14" max="16384" width="9.140625" style="58"/>
  </cols>
  <sheetData>
    <row r="1" spans="1:25" ht="23.45" customHeight="1" x14ac:dyDescent="0.45">
      <c r="A1" s="1" t="s">
        <v>120</v>
      </c>
    </row>
    <row r="2" spans="1:25" ht="23.45" customHeight="1" x14ac:dyDescent="0.45">
      <c r="A2" s="16" t="s">
        <v>119</v>
      </c>
    </row>
    <row r="3" spans="1:25" ht="23.45" customHeight="1" x14ac:dyDescent="0.45">
      <c r="A3" s="56"/>
    </row>
    <row r="4" spans="1:25" ht="23.45" customHeight="1" x14ac:dyDescent="0.45">
      <c r="A4" s="56"/>
      <c r="D4" s="265" t="s">
        <v>47</v>
      </c>
      <c r="E4" s="265"/>
      <c r="F4" s="265"/>
      <c r="G4" s="60"/>
      <c r="H4" s="60"/>
      <c r="I4" s="60"/>
      <c r="J4" s="60"/>
    </row>
    <row r="5" spans="1:25" ht="23.45" customHeight="1" x14ac:dyDescent="0.45">
      <c r="A5" s="61"/>
      <c r="B5" s="58"/>
      <c r="D5" s="265" t="s">
        <v>46</v>
      </c>
      <c r="E5" s="265"/>
      <c r="F5" s="265"/>
      <c r="G5" s="62"/>
      <c r="H5" s="265" t="s">
        <v>48</v>
      </c>
      <c r="I5" s="265"/>
      <c r="J5" s="265"/>
    </row>
    <row r="6" spans="1:25" ht="23.45" customHeight="1" x14ac:dyDescent="0.45">
      <c r="A6" s="61"/>
      <c r="D6" s="266" t="s">
        <v>72</v>
      </c>
      <c r="E6" s="266"/>
      <c r="F6" s="266"/>
      <c r="H6" s="266" t="s">
        <v>72</v>
      </c>
      <c r="I6" s="266"/>
      <c r="J6" s="266"/>
    </row>
    <row r="7" spans="1:25" ht="23.45" customHeight="1" x14ac:dyDescent="0.45">
      <c r="A7" s="61" t="s">
        <v>20</v>
      </c>
      <c r="B7" s="57" t="s">
        <v>9</v>
      </c>
      <c r="D7" s="63">
        <v>2564</v>
      </c>
      <c r="E7" s="63"/>
      <c r="F7" s="205">
        <v>2563</v>
      </c>
      <c r="G7" s="63"/>
      <c r="H7" s="63">
        <v>2564</v>
      </c>
      <c r="I7" s="63"/>
      <c r="J7" s="63">
        <v>2563</v>
      </c>
    </row>
    <row r="8" spans="1:25" ht="23.45" customHeight="1" x14ac:dyDescent="0.45">
      <c r="A8" s="64"/>
      <c r="C8" s="63"/>
      <c r="D8" s="264" t="s">
        <v>49</v>
      </c>
      <c r="E8" s="264"/>
      <c r="F8" s="264"/>
      <c r="G8" s="264"/>
      <c r="H8" s="264"/>
      <c r="I8" s="264"/>
      <c r="J8" s="264"/>
    </row>
    <row r="9" spans="1:25" ht="23.45" customHeight="1" x14ac:dyDescent="0.45">
      <c r="A9" s="65" t="s">
        <v>0</v>
      </c>
      <c r="C9" s="66"/>
      <c r="D9" s="66"/>
      <c r="E9" s="66"/>
      <c r="F9" s="66"/>
      <c r="G9" s="66"/>
      <c r="H9" s="66"/>
      <c r="I9" s="67"/>
      <c r="J9" s="66"/>
    </row>
    <row r="10" spans="1:25" ht="23.45" customHeight="1" x14ac:dyDescent="0.45">
      <c r="A10" s="58" t="s">
        <v>1</v>
      </c>
      <c r="B10" s="204">
        <v>7</v>
      </c>
      <c r="C10" s="66"/>
      <c r="D10" s="74">
        <v>447021978</v>
      </c>
      <c r="E10" s="74"/>
      <c r="F10" s="74">
        <v>1265361012</v>
      </c>
      <c r="G10" s="68"/>
      <c r="H10" s="68">
        <v>447021978</v>
      </c>
      <c r="I10" s="68"/>
      <c r="J10" s="68">
        <v>1265361012</v>
      </c>
      <c r="K10" s="69"/>
      <c r="L10" s="70"/>
      <c r="S10" s="167"/>
      <c r="T10" s="167"/>
      <c r="U10" s="167"/>
      <c r="V10" s="167"/>
      <c r="W10" s="167"/>
      <c r="X10" s="167"/>
      <c r="Y10" s="167"/>
    </row>
    <row r="11" spans="1:25" s="71" customFormat="1" ht="23.45" customHeight="1" x14ac:dyDescent="0.45">
      <c r="A11" s="71" t="s">
        <v>2</v>
      </c>
      <c r="B11" s="72" t="s">
        <v>206</v>
      </c>
      <c r="C11" s="73"/>
      <c r="D11" s="74">
        <v>1519909712</v>
      </c>
      <c r="E11" s="74"/>
      <c r="F11" s="74">
        <v>1631766416</v>
      </c>
      <c r="G11" s="74"/>
      <c r="H11" s="74">
        <v>1519909712</v>
      </c>
      <c r="I11" s="74"/>
      <c r="J11" s="74">
        <v>1631766416</v>
      </c>
      <c r="K11" s="69"/>
      <c r="L11" s="75"/>
      <c r="S11" s="167"/>
      <c r="T11" s="167"/>
      <c r="U11" s="167"/>
      <c r="V11" s="167"/>
      <c r="W11" s="167"/>
      <c r="X11" s="167"/>
      <c r="Y11" s="167"/>
    </row>
    <row r="12" spans="1:25" s="71" customFormat="1" ht="23.45" customHeight="1" x14ac:dyDescent="0.45">
      <c r="A12" s="71" t="s">
        <v>158</v>
      </c>
      <c r="B12" s="72" t="s">
        <v>151</v>
      </c>
      <c r="C12" s="73"/>
      <c r="D12" s="74">
        <v>232157305</v>
      </c>
      <c r="E12" s="74"/>
      <c r="F12" s="74">
        <v>125157137</v>
      </c>
      <c r="G12" s="74"/>
      <c r="H12" s="74">
        <v>232157305</v>
      </c>
      <c r="I12" s="74"/>
      <c r="J12" s="74">
        <v>125157137</v>
      </c>
      <c r="K12" s="69"/>
      <c r="L12" s="75"/>
      <c r="S12" s="167"/>
      <c r="T12" s="167"/>
      <c r="U12" s="167"/>
      <c r="V12" s="167"/>
      <c r="W12" s="167"/>
      <c r="X12" s="167"/>
      <c r="Y12" s="167"/>
    </row>
    <row r="13" spans="1:25" s="71" customFormat="1" ht="23.45" customHeight="1" x14ac:dyDescent="0.45">
      <c r="A13" s="71" t="s">
        <v>3</v>
      </c>
      <c r="B13" s="72">
        <v>10</v>
      </c>
      <c r="C13" s="73"/>
      <c r="D13" s="74">
        <v>1170282717</v>
      </c>
      <c r="E13" s="74"/>
      <c r="F13" s="74">
        <v>1435039952</v>
      </c>
      <c r="G13" s="74"/>
      <c r="H13" s="74">
        <v>1170282717</v>
      </c>
      <c r="I13" s="74"/>
      <c r="J13" s="74">
        <v>1435039952</v>
      </c>
      <c r="K13" s="69"/>
      <c r="L13" s="75"/>
      <c r="S13" s="167"/>
      <c r="T13" s="167"/>
      <c r="U13" s="167"/>
      <c r="V13" s="167"/>
      <c r="W13" s="167"/>
      <c r="X13" s="167"/>
      <c r="Y13" s="167"/>
    </row>
    <row r="14" spans="1:25" s="71" customFormat="1" ht="23.45" customHeight="1" x14ac:dyDescent="0.45">
      <c r="A14" s="59" t="s">
        <v>4</v>
      </c>
      <c r="B14" s="72"/>
      <c r="D14" s="161">
        <f>SUM(D10:D13)</f>
        <v>3369371712</v>
      </c>
      <c r="E14" s="76"/>
      <c r="F14" s="77">
        <f>SUM(F10:F13)</f>
        <v>4457324517</v>
      </c>
      <c r="G14" s="76"/>
      <c r="H14" s="77">
        <f>SUM(H10:H13)</f>
        <v>3369371712</v>
      </c>
      <c r="I14" s="76"/>
      <c r="J14" s="77">
        <f>SUM(J10:J13)</f>
        <v>4457324517</v>
      </c>
      <c r="K14" s="69"/>
      <c r="L14" s="78"/>
    </row>
    <row r="15" spans="1:25" ht="23.45" customHeight="1" x14ac:dyDescent="0.45">
      <c r="I15" s="67"/>
      <c r="K15" s="69"/>
    </row>
    <row r="16" spans="1:25" ht="23.45" customHeight="1" x14ac:dyDescent="0.45">
      <c r="A16" s="65" t="s">
        <v>5</v>
      </c>
      <c r="I16" s="67"/>
      <c r="K16" s="69"/>
    </row>
    <row r="17" spans="1:25" ht="23.45" customHeight="1" x14ac:dyDescent="0.45">
      <c r="A17" s="58" t="s">
        <v>152</v>
      </c>
      <c r="B17" s="204"/>
      <c r="D17" s="80"/>
      <c r="E17" s="81"/>
      <c r="F17" s="80"/>
      <c r="G17" s="81"/>
      <c r="H17" s="82"/>
      <c r="I17" s="81"/>
      <c r="J17" s="81"/>
      <c r="K17" s="69"/>
    </row>
    <row r="18" spans="1:25" ht="23.45" customHeight="1" x14ac:dyDescent="0.45">
      <c r="A18" s="231" t="s">
        <v>226</v>
      </c>
      <c r="B18" s="237"/>
      <c r="D18" s="80">
        <v>99936870</v>
      </c>
      <c r="E18" s="81"/>
      <c r="F18" s="80">
        <v>117874420</v>
      </c>
      <c r="G18" s="81"/>
      <c r="H18" s="82">
        <v>99936870</v>
      </c>
      <c r="I18" s="81"/>
      <c r="J18" s="81">
        <v>117874420</v>
      </c>
      <c r="K18" s="69"/>
      <c r="S18" s="167"/>
      <c r="T18" s="167"/>
      <c r="U18" s="167"/>
      <c r="V18" s="167"/>
      <c r="W18" s="167"/>
      <c r="X18" s="167"/>
      <c r="Y18" s="167"/>
    </row>
    <row r="19" spans="1:25" ht="23.45" customHeight="1" x14ac:dyDescent="0.45">
      <c r="A19" s="58" t="s">
        <v>50</v>
      </c>
      <c r="B19" s="204">
        <v>11</v>
      </c>
      <c r="D19" s="80">
        <v>1513114870</v>
      </c>
      <c r="E19" s="81"/>
      <c r="F19" s="80">
        <v>1528359701</v>
      </c>
      <c r="G19" s="81"/>
      <c r="H19" s="82">
        <v>503989845</v>
      </c>
      <c r="I19" s="81"/>
      <c r="J19" s="81">
        <v>503989845</v>
      </c>
      <c r="K19" s="69"/>
      <c r="L19" s="70"/>
      <c r="S19" s="167"/>
      <c r="T19" s="167"/>
      <c r="U19" s="167"/>
      <c r="V19" s="167"/>
      <c r="W19" s="167"/>
      <c r="X19" s="167"/>
      <c r="Y19" s="167"/>
    </row>
    <row r="20" spans="1:25" ht="23.45" customHeight="1" x14ac:dyDescent="0.45">
      <c r="A20" s="58" t="s">
        <v>145</v>
      </c>
      <c r="B20" s="233"/>
      <c r="D20" s="91">
        <v>3158257</v>
      </c>
      <c r="E20" s="164"/>
      <c r="F20" s="91">
        <v>4039226</v>
      </c>
      <c r="G20" s="164"/>
      <c r="H20" s="91">
        <v>3158257</v>
      </c>
      <c r="I20" s="81"/>
      <c r="J20" s="83">
        <v>4039226</v>
      </c>
      <c r="K20" s="69"/>
      <c r="L20" s="70"/>
      <c r="S20" s="167"/>
      <c r="T20" s="167"/>
      <c r="U20" s="167"/>
      <c r="V20" s="167"/>
      <c r="W20" s="167"/>
      <c r="X20" s="167"/>
      <c r="Y20" s="167"/>
    </row>
    <row r="21" spans="1:25" ht="23.45" customHeight="1" x14ac:dyDescent="0.45">
      <c r="A21" s="58" t="s">
        <v>36</v>
      </c>
      <c r="B21" s="204">
        <v>12</v>
      </c>
      <c r="D21" s="80">
        <v>2917023680</v>
      </c>
      <c r="E21" s="83"/>
      <c r="F21" s="80">
        <v>3664645653</v>
      </c>
      <c r="G21" s="83"/>
      <c r="H21" s="80">
        <v>2917023680</v>
      </c>
      <c r="I21" s="81"/>
      <c r="J21" s="81">
        <v>3664645653</v>
      </c>
      <c r="K21" s="69"/>
      <c r="L21" s="70"/>
      <c r="S21" s="167"/>
      <c r="T21" s="167"/>
      <c r="U21" s="167"/>
      <c r="V21" s="167"/>
      <c r="W21" s="167"/>
      <c r="X21" s="167"/>
      <c r="Y21" s="167"/>
    </row>
    <row r="22" spans="1:25" ht="23.45" customHeight="1" x14ac:dyDescent="0.45">
      <c r="A22" s="58" t="s">
        <v>153</v>
      </c>
      <c r="B22" s="237">
        <v>13</v>
      </c>
      <c r="D22" s="80">
        <v>331220160</v>
      </c>
      <c r="E22" s="83"/>
      <c r="F22" s="80">
        <v>326268426</v>
      </c>
      <c r="G22" s="83"/>
      <c r="H22" s="80">
        <v>331220160</v>
      </c>
      <c r="I22" s="81"/>
      <c r="J22" s="81">
        <v>326268426</v>
      </c>
      <c r="K22" s="69"/>
      <c r="L22" s="70"/>
      <c r="S22" s="167"/>
      <c r="T22" s="167"/>
      <c r="U22" s="167"/>
      <c r="V22" s="167"/>
      <c r="W22" s="167"/>
      <c r="X22" s="167"/>
      <c r="Y22" s="167"/>
    </row>
    <row r="23" spans="1:25" ht="23.45" customHeight="1" x14ac:dyDescent="0.45">
      <c r="A23" s="71" t="s">
        <v>51</v>
      </c>
      <c r="D23" s="80">
        <v>67475284</v>
      </c>
      <c r="E23" s="83"/>
      <c r="F23" s="80">
        <v>72647385</v>
      </c>
      <c r="G23" s="83"/>
      <c r="H23" s="80">
        <v>67475284</v>
      </c>
      <c r="I23" s="81"/>
      <c r="J23" s="81">
        <v>72647385</v>
      </c>
      <c r="K23" s="69"/>
      <c r="L23" s="70"/>
      <c r="S23" s="167"/>
      <c r="T23" s="167"/>
      <c r="U23" s="167"/>
      <c r="V23" s="167"/>
      <c r="W23" s="167"/>
      <c r="X23" s="167"/>
      <c r="Y23" s="167"/>
    </row>
    <row r="24" spans="1:25" ht="23.45" customHeight="1" x14ac:dyDescent="0.45">
      <c r="A24" s="84" t="s">
        <v>70</v>
      </c>
      <c r="B24" s="57">
        <v>21</v>
      </c>
      <c r="D24" s="80">
        <v>251263542</v>
      </c>
      <c r="E24" s="81"/>
      <c r="F24" s="80">
        <v>94072763</v>
      </c>
      <c r="G24" s="83"/>
      <c r="H24" s="83">
        <v>251263542</v>
      </c>
      <c r="I24" s="83"/>
      <c r="J24" s="83">
        <v>94072763</v>
      </c>
      <c r="K24" s="69"/>
      <c r="L24" s="70"/>
      <c r="S24" s="167"/>
      <c r="T24" s="167"/>
      <c r="U24" s="167"/>
      <c r="V24" s="167"/>
      <c r="W24" s="167"/>
      <c r="X24" s="167"/>
      <c r="Y24" s="167"/>
    </row>
    <row r="25" spans="1:25" ht="23.45" customHeight="1" x14ac:dyDescent="0.45">
      <c r="A25" s="58" t="s">
        <v>6</v>
      </c>
      <c r="D25" s="80">
        <v>4244273</v>
      </c>
      <c r="E25" s="81"/>
      <c r="F25" s="80">
        <v>4175016</v>
      </c>
      <c r="G25" s="81"/>
      <c r="H25" s="82">
        <v>4244273</v>
      </c>
      <c r="I25" s="81"/>
      <c r="J25" s="81">
        <v>4175016</v>
      </c>
      <c r="K25" s="69"/>
      <c r="L25" s="70"/>
      <c r="S25" s="167"/>
      <c r="T25" s="167"/>
      <c r="U25" s="167"/>
      <c r="V25" s="167"/>
      <c r="W25" s="167"/>
      <c r="X25" s="167"/>
      <c r="Y25" s="167"/>
    </row>
    <row r="26" spans="1:25" ht="23.45" customHeight="1" x14ac:dyDescent="0.45">
      <c r="A26" s="56" t="s">
        <v>7</v>
      </c>
      <c r="D26" s="195">
        <f>SUM(D18:D25)</f>
        <v>5187436936</v>
      </c>
      <c r="E26" s="85"/>
      <c r="F26" s="195">
        <f>SUM(F18:F25)</f>
        <v>5812082590</v>
      </c>
      <c r="G26" s="85"/>
      <c r="H26" s="195">
        <f>SUM(H18:H25)</f>
        <v>4178311911</v>
      </c>
      <c r="I26" s="85"/>
      <c r="J26" s="195">
        <f>SUM(J18:J25)</f>
        <v>4787712734</v>
      </c>
      <c r="K26" s="69"/>
      <c r="L26" s="87"/>
    </row>
    <row r="27" spans="1:25" ht="23.45" customHeight="1" x14ac:dyDescent="0.45">
      <c r="A27" s="56"/>
      <c r="C27" s="66"/>
      <c r="D27" s="66"/>
      <c r="E27" s="66"/>
      <c r="F27" s="66"/>
      <c r="G27" s="66"/>
      <c r="H27" s="66"/>
      <c r="I27" s="88"/>
      <c r="J27" s="66"/>
      <c r="L27" s="66"/>
    </row>
    <row r="28" spans="1:25" ht="23.45" customHeight="1" thickBot="1" x14ac:dyDescent="0.5">
      <c r="A28" s="56" t="s">
        <v>8</v>
      </c>
      <c r="C28" s="66"/>
      <c r="D28" s="194">
        <f>SUM(D14+D26)</f>
        <v>8556808648</v>
      </c>
      <c r="E28" s="88"/>
      <c r="F28" s="89">
        <f>SUM(F14+F26)</f>
        <v>10269407107</v>
      </c>
      <c r="G28" s="88"/>
      <c r="H28" s="89">
        <f>SUM(H14+H26)</f>
        <v>7547683623</v>
      </c>
      <c r="I28" s="88"/>
      <c r="J28" s="89">
        <f>SUM(J14+J26)</f>
        <v>9245037251</v>
      </c>
      <c r="K28" s="69"/>
      <c r="L28" s="90"/>
    </row>
    <row r="29" spans="1:25" ht="23.45" customHeight="1" thickTop="1" x14ac:dyDescent="0.45">
      <c r="K29" s="91"/>
    </row>
    <row r="30" spans="1:25" ht="23.45" customHeight="1" x14ac:dyDescent="0.45">
      <c r="A30" s="1" t="s">
        <v>120</v>
      </c>
      <c r="K30" s="69"/>
    </row>
    <row r="31" spans="1:25" ht="23.45" customHeight="1" x14ac:dyDescent="0.45">
      <c r="A31" s="16" t="s">
        <v>119</v>
      </c>
    </row>
    <row r="32" spans="1:25" ht="23.45" customHeight="1" x14ac:dyDescent="0.45">
      <c r="A32" s="62"/>
    </row>
    <row r="33" spans="1:25" ht="23.45" customHeight="1" x14ac:dyDescent="0.45">
      <c r="A33" s="56"/>
      <c r="D33" s="265" t="s">
        <v>47</v>
      </c>
      <c r="E33" s="265"/>
      <c r="F33" s="265"/>
      <c r="G33" s="235"/>
      <c r="H33" s="235"/>
      <c r="I33" s="235"/>
      <c r="J33" s="235"/>
    </row>
    <row r="34" spans="1:25" ht="23.45" customHeight="1" x14ac:dyDescent="0.45">
      <c r="A34" s="59"/>
      <c r="B34" s="58"/>
      <c r="D34" s="265" t="s">
        <v>46</v>
      </c>
      <c r="E34" s="265"/>
      <c r="F34" s="265"/>
      <c r="G34" s="62"/>
      <c r="H34" s="265" t="s">
        <v>48</v>
      </c>
      <c r="I34" s="265"/>
      <c r="J34" s="265"/>
    </row>
    <row r="35" spans="1:25" ht="23.45" customHeight="1" x14ac:dyDescent="0.45">
      <c r="A35" s="92"/>
      <c r="C35" s="63"/>
      <c r="D35" s="266" t="s">
        <v>72</v>
      </c>
      <c r="E35" s="266"/>
      <c r="F35" s="266"/>
      <c r="H35" s="266" t="s">
        <v>72</v>
      </c>
      <c r="I35" s="266"/>
      <c r="J35" s="266"/>
    </row>
    <row r="36" spans="1:25" ht="23.45" customHeight="1" x14ac:dyDescent="0.45">
      <c r="A36" s="59" t="s">
        <v>61</v>
      </c>
      <c r="B36" s="57" t="s">
        <v>9</v>
      </c>
      <c r="D36" s="234">
        <v>2564</v>
      </c>
      <c r="E36" s="234"/>
      <c r="F36" s="234">
        <v>2563</v>
      </c>
      <c r="G36" s="234"/>
      <c r="H36" s="234">
        <v>2564</v>
      </c>
      <c r="I36" s="234"/>
      <c r="J36" s="234">
        <v>2563</v>
      </c>
    </row>
    <row r="37" spans="1:25" ht="23.45" customHeight="1" x14ac:dyDescent="0.45">
      <c r="A37" s="64"/>
      <c r="C37" s="63"/>
      <c r="D37" s="264" t="s">
        <v>49</v>
      </c>
      <c r="E37" s="264"/>
      <c r="F37" s="264"/>
      <c r="G37" s="264"/>
      <c r="H37" s="264"/>
      <c r="I37" s="264"/>
      <c r="J37" s="264"/>
    </row>
    <row r="38" spans="1:25" ht="23.45" customHeight="1" x14ac:dyDescent="0.45">
      <c r="A38" s="93" t="s">
        <v>10</v>
      </c>
      <c r="C38" s="94"/>
      <c r="D38" s="94"/>
      <c r="E38" s="94"/>
      <c r="F38" s="94"/>
      <c r="G38" s="94"/>
      <c r="H38" s="94"/>
      <c r="I38" s="69"/>
      <c r="J38" s="94"/>
    </row>
    <row r="39" spans="1:25" ht="23.45" customHeight="1" x14ac:dyDescent="0.45">
      <c r="A39" s="94" t="s">
        <v>11</v>
      </c>
      <c r="B39" s="204">
        <v>6</v>
      </c>
      <c r="C39" s="94"/>
      <c r="D39" s="96">
        <v>577138524</v>
      </c>
      <c r="E39" s="68"/>
      <c r="F39" s="96">
        <v>573725802</v>
      </c>
      <c r="G39" s="68"/>
      <c r="H39" s="96">
        <v>577138524</v>
      </c>
      <c r="I39" s="68"/>
      <c r="J39" s="68">
        <v>573725802</v>
      </c>
      <c r="S39" s="167"/>
      <c r="T39" s="167"/>
      <c r="U39" s="167"/>
      <c r="V39" s="167"/>
      <c r="W39" s="167"/>
      <c r="X39" s="167"/>
      <c r="Y39" s="167"/>
    </row>
    <row r="40" spans="1:25" s="71" customFormat="1" ht="23.45" customHeight="1" x14ac:dyDescent="0.45">
      <c r="A40" s="98" t="s">
        <v>171</v>
      </c>
      <c r="B40" s="72" t="s">
        <v>207</v>
      </c>
      <c r="C40" s="98"/>
      <c r="D40" s="96">
        <v>314086669</v>
      </c>
      <c r="E40" s="74"/>
      <c r="F40" s="96">
        <v>319907812</v>
      </c>
      <c r="G40" s="74"/>
      <c r="H40" s="96">
        <v>314086669</v>
      </c>
      <c r="I40" s="74"/>
      <c r="J40" s="68">
        <v>319907812</v>
      </c>
      <c r="S40" s="167"/>
      <c r="T40" s="167"/>
      <c r="U40" s="167"/>
      <c r="V40" s="167"/>
      <c r="W40" s="167"/>
      <c r="X40" s="167"/>
      <c r="Y40" s="167"/>
    </row>
    <row r="41" spans="1:25" s="71" customFormat="1" ht="23.45" customHeight="1" x14ac:dyDescent="0.45">
      <c r="A41" s="98" t="s">
        <v>79</v>
      </c>
      <c r="B41" s="72"/>
      <c r="C41" s="98"/>
      <c r="E41" s="74"/>
      <c r="G41" s="74"/>
      <c r="S41" s="167"/>
      <c r="T41" s="167"/>
      <c r="U41" s="167"/>
      <c r="V41" s="167"/>
      <c r="W41" s="167"/>
      <c r="X41" s="167"/>
      <c r="Y41" s="167"/>
    </row>
    <row r="42" spans="1:25" s="71" customFormat="1" ht="23.45" customHeight="1" x14ac:dyDescent="0.45">
      <c r="A42" s="98" t="s">
        <v>103</v>
      </c>
      <c r="B42" s="72">
        <v>15</v>
      </c>
      <c r="C42" s="98"/>
      <c r="D42" s="246">
        <v>0</v>
      </c>
      <c r="E42" s="74"/>
      <c r="F42" s="74">
        <v>984894000</v>
      </c>
      <c r="G42" s="74"/>
      <c r="H42" s="246">
        <v>0</v>
      </c>
      <c r="I42" s="74"/>
      <c r="J42" s="68">
        <v>984894000</v>
      </c>
      <c r="S42" s="167"/>
      <c r="T42" s="167"/>
      <c r="U42" s="167"/>
      <c r="V42" s="167"/>
      <c r="W42" s="167"/>
      <c r="X42" s="167"/>
      <c r="Y42" s="167"/>
    </row>
    <row r="43" spans="1:25" s="71" customFormat="1" ht="23.45" customHeight="1" x14ac:dyDescent="0.45">
      <c r="A43" s="98" t="s">
        <v>181</v>
      </c>
      <c r="B43" s="72"/>
      <c r="C43" s="98"/>
      <c r="D43" s="246"/>
      <c r="E43" s="74"/>
      <c r="F43" s="74"/>
      <c r="G43" s="74"/>
      <c r="H43" s="246"/>
      <c r="I43" s="74"/>
      <c r="J43" s="68"/>
      <c r="S43" s="167"/>
      <c r="T43" s="167"/>
      <c r="U43" s="167"/>
      <c r="V43" s="167"/>
      <c r="W43" s="167"/>
      <c r="X43" s="167"/>
      <c r="Y43" s="167"/>
    </row>
    <row r="44" spans="1:25" s="71" customFormat="1" ht="23.45" customHeight="1" x14ac:dyDescent="0.45">
      <c r="A44" s="248" t="s">
        <v>180</v>
      </c>
      <c r="B44" s="72" t="s">
        <v>210</v>
      </c>
      <c r="C44" s="98"/>
      <c r="D44" s="74">
        <v>30450276</v>
      </c>
      <c r="E44" s="74"/>
      <c r="F44" s="96">
        <v>21041531</v>
      </c>
      <c r="G44" s="74"/>
      <c r="H44" s="74">
        <v>30450276</v>
      </c>
      <c r="I44" s="74"/>
      <c r="J44" s="68">
        <v>21041531</v>
      </c>
      <c r="S44" s="167"/>
      <c r="T44" s="167"/>
      <c r="U44" s="167"/>
      <c r="V44" s="167"/>
      <c r="W44" s="167"/>
      <c r="X44" s="167"/>
      <c r="Y44" s="167"/>
    </row>
    <row r="45" spans="1:25" s="71" customFormat="1" ht="23.45" customHeight="1" x14ac:dyDescent="0.45">
      <c r="A45" s="98" t="s">
        <v>182</v>
      </c>
      <c r="B45" s="72"/>
      <c r="C45" s="98"/>
      <c r="D45" s="247">
        <v>0</v>
      </c>
      <c r="E45" s="74"/>
      <c r="F45" s="74">
        <v>29889469</v>
      </c>
      <c r="G45" s="74"/>
      <c r="H45" s="247">
        <v>0</v>
      </c>
      <c r="I45" s="74"/>
      <c r="J45" s="68">
        <v>29889469</v>
      </c>
      <c r="S45" s="167"/>
      <c r="T45" s="167"/>
      <c r="U45" s="167"/>
      <c r="V45" s="167"/>
      <c r="W45" s="167"/>
      <c r="X45" s="167"/>
      <c r="Y45" s="167"/>
    </row>
    <row r="46" spans="1:25" ht="23.45" customHeight="1" x14ac:dyDescent="0.45">
      <c r="A46" s="99" t="s">
        <v>12</v>
      </c>
      <c r="C46" s="94"/>
      <c r="D46" s="195">
        <f>SUM(D39:D45)</f>
        <v>921675469</v>
      </c>
      <c r="E46" s="90"/>
      <c r="F46" s="100">
        <f>SUM(F39:F45)</f>
        <v>1929458614</v>
      </c>
      <c r="G46" s="90"/>
      <c r="H46" s="100">
        <f>SUM(H39:H45)</f>
        <v>921675469</v>
      </c>
      <c r="I46" s="90"/>
      <c r="J46" s="100">
        <f>SUM(J39:J45)</f>
        <v>1929458614</v>
      </c>
    </row>
    <row r="47" spans="1:25" ht="23.45" customHeight="1" x14ac:dyDescent="0.45">
      <c r="A47" s="92"/>
      <c r="C47" s="94"/>
      <c r="D47" s="101"/>
      <c r="E47" s="101"/>
      <c r="F47" s="101"/>
      <c r="G47" s="101"/>
      <c r="H47" s="101"/>
      <c r="I47" s="101"/>
      <c r="J47" s="101"/>
    </row>
    <row r="48" spans="1:25" ht="23.45" customHeight="1" x14ac:dyDescent="0.45">
      <c r="A48" s="93" t="s">
        <v>13</v>
      </c>
      <c r="B48" s="102"/>
      <c r="C48" s="94"/>
      <c r="D48" s="103"/>
      <c r="E48" s="101"/>
      <c r="F48" s="103"/>
      <c r="G48" s="101"/>
      <c r="H48" s="103"/>
      <c r="I48" s="101"/>
      <c r="J48" s="103"/>
    </row>
    <row r="49" spans="1:25" ht="23.45" hidden="1" customHeight="1" x14ac:dyDescent="0.45">
      <c r="A49" s="71" t="s">
        <v>80</v>
      </c>
      <c r="B49" s="204">
        <v>14</v>
      </c>
      <c r="C49" s="94"/>
      <c r="D49" s="104"/>
      <c r="E49" s="101"/>
      <c r="F49" s="104">
        <v>0</v>
      </c>
      <c r="G49" s="101"/>
      <c r="H49" s="104"/>
      <c r="I49" s="101"/>
      <c r="J49" s="104">
        <v>0</v>
      </c>
    </row>
    <row r="50" spans="1:25" ht="23.45" customHeight="1" x14ac:dyDescent="0.45">
      <c r="A50" s="84" t="s">
        <v>96</v>
      </c>
      <c r="B50" s="204">
        <v>6</v>
      </c>
      <c r="C50" s="94"/>
      <c r="D50" s="95">
        <v>27023950</v>
      </c>
      <c r="E50" s="101"/>
      <c r="F50" s="105">
        <v>31957509</v>
      </c>
      <c r="G50" s="101"/>
      <c r="H50" s="95">
        <v>27023950</v>
      </c>
      <c r="I50" s="101"/>
      <c r="J50" s="238">
        <v>31957509</v>
      </c>
      <c r="S50" s="167"/>
      <c r="T50" s="167"/>
      <c r="U50" s="167"/>
      <c r="V50" s="167"/>
      <c r="W50" s="167"/>
      <c r="X50" s="167"/>
      <c r="Y50" s="167"/>
    </row>
    <row r="51" spans="1:25" ht="23.45" customHeight="1" x14ac:dyDescent="0.45">
      <c r="A51" s="84" t="s">
        <v>220</v>
      </c>
      <c r="B51" s="72" t="s">
        <v>210</v>
      </c>
      <c r="C51" s="94"/>
      <c r="D51" s="95">
        <v>329050421</v>
      </c>
      <c r="E51" s="101"/>
      <c r="F51" s="95">
        <v>323722844</v>
      </c>
      <c r="G51" s="101"/>
      <c r="H51" s="95">
        <v>329050421</v>
      </c>
      <c r="I51" s="101"/>
      <c r="J51" s="95">
        <v>323722844</v>
      </c>
      <c r="S51" s="167"/>
      <c r="T51" s="167"/>
      <c r="U51" s="167"/>
      <c r="V51" s="167"/>
      <c r="W51" s="167"/>
      <c r="X51" s="167"/>
      <c r="Y51" s="167"/>
    </row>
    <row r="52" spans="1:25" ht="23.45" customHeight="1" x14ac:dyDescent="0.45">
      <c r="A52" s="106" t="s">
        <v>135</v>
      </c>
      <c r="B52" s="204">
        <v>16</v>
      </c>
      <c r="C52" s="94"/>
      <c r="D52" s="107">
        <v>332372973</v>
      </c>
      <c r="E52" s="68"/>
      <c r="F52" s="107">
        <v>328990665</v>
      </c>
      <c r="G52" s="68"/>
      <c r="H52" s="107">
        <v>332372973</v>
      </c>
      <c r="I52" s="107"/>
      <c r="J52" s="107">
        <v>328990665</v>
      </c>
      <c r="S52" s="167"/>
      <c r="T52" s="167"/>
      <c r="U52" s="167"/>
      <c r="V52" s="167"/>
      <c r="W52" s="167"/>
      <c r="X52" s="167"/>
      <c r="Y52" s="167"/>
    </row>
    <row r="53" spans="1:25" ht="23.25" customHeight="1" x14ac:dyDescent="0.45">
      <c r="A53" s="99" t="s">
        <v>66</v>
      </c>
      <c r="C53" s="94"/>
      <c r="D53" s="195">
        <f>SUM(D49:D52)</f>
        <v>688447344</v>
      </c>
      <c r="E53" s="68"/>
      <c r="F53" s="86">
        <f>SUM(F49:F52)</f>
        <v>684671018</v>
      </c>
      <c r="G53" s="68"/>
      <c r="H53" s="86">
        <f>SUM(H49:H52)</f>
        <v>688447344</v>
      </c>
      <c r="I53" s="68"/>
      <c r="J53" s="86">
        <f>SUM(J49:J52)</f>
        <v>684671018</v>
      </c>
    </row>
    <row r="54" spans="1:25" ht="23.45" customHeight="1" x14ac:dyDescent="0.45">
      <c r="A54" s="92"/>
      <c r="C54" s="94"/>
      <c r="D54" s="101"/>
      <c r="E54" s="101"/>
      <c r="F54" s="101"/>
      <c r="G54" s="101"/>
      <c r="H54" s="101"/>
      <c r="I54" s="101"/>
      <c r="J54" s="101"/>
    </row>
    <row r="55" spans="1:25" ht="23.45" customHeight="1" x14ac:dyDescent="0.45">
      <c r="A55" s="99" t="s">
        <v>14</v>
      </c>
      <c r="C55" s="94"/>
      <c r="D55" s="196">
        <f>D46+D53</f>
        <v>1610122813</v>
      </c>
      <c r="E55" s="90"/>
      <c r="F55" s="108">
        <f>F46+F53</f>
        <v>2614129632</v>
      </c>
      <c r="G55" s="90"/>
      <c r="H55" s="108">
        <f>H46+H53</f>
        <v>1610122813</v>
      </c>
      <c r="I55" s="90"/>
      <c r="J55" s="108">
        <f>J46+J53</f>
        <v>2614129632</v>
      </c>
    </row>
    <row r="56" spans="1:25" ht="23.45" customHeight="1" x14ac:dyDescent="0.45">
      <c r="A56" s="99"/>
      <c r="C56" s="94"/>
      <c r="D56" s="94"/>
      <c r="E56" s="94"/>
      <c r="F56" s="94"/>
      <c r="G56" s="94"/>
      <c r="H56" s="94"/>
      <c r="I56" s="101"/>
      <c r="J56" s="94"/>
    </row>
    <row r="57" spans="1:25" ht="23.45" customHeight="1" x14ac:dyDescent="0.45">
      <c r="A57" s="1" t="s">
        <v>120</v>
      </c>
    </row>
    <row r="58" spans="1:25" ht="23.45" customHeight="1" x14ac:dyDescent="0.45">
      <c r="A58" s="16" t="s">
        <v>119</v>
      </c>
    </row>
    <row r="59" spans="1:25" ht="23.45" customHeight="1" x14ac:dyDescent="0.45">
      <c r="A59" s="56"/>
    </row>
    <row r="60" spans="1:25" ht="23.45" customHeight="1" x14ac:dyDescent="0.45">
      <c r="A60" s="56"/>
      <c r="D60" s="265" t="s">
        <v>47</v>
      </c>
      <c r="E60" s="265"/>
      <c r="F60" s="265"/>
      <c r="G60" s="235"/>
      <c r="H60" s="235"/>
      <c r="I60" s="235"/>
      <c r="J60" s="235"/>
    </row>
    <row r="61" spans="1:25" ht="23.45" customHeight="1" x14ac:dyDescent="0.45">
      <c r="A61" s="59"/>
      <c r="B61" s="58"/>
      <c r="D61" s="265" t="s">
        <v>46</v>
      </c>
      <c r="E61" s="265"/>
      <c r="F61" s="265"/>
      <c r="G61" s="62"/>
      <c r="H61" s="265" t="s">
        <v>48</v>
      </c>
      <c r="I61" s="265"/>
      <c r="J61" s="265"/>
    </row>
    <row r="62" spans="1:25" ht="23.45" customHeight="1" x14ac:dyDescent="0.45">
      <c r="A62" s="59"/>
      <c r="D62" s="266" t="s">
        <v>72</v>
      </c>
      <c r="E62" s="266"/>
      <c r="F62" s="266"/>
      <c r="H62" s="266" t="s">
        <v>72</v>
      </c>
      <c r="I62" s="266"/>
      <c r="J62" s="266"/>
    </row>
    <row r="63" spans="1:25" ht="23.45" customHeight="1" x14ac:dyDescent="0.45">
      <c r="A63" s="59" t="s">
        <v>61</v>
      </c>
      <c r="B63" s="57" t="s">
        <v>9</v>
      </c>
      <c r="D63" s="234">
        <v>2564</v>
      </c>
      <c r="E63" s="234"/>
      <c r="F63" s="234">
        <v>2563</v>
      </c>
      <c r="G63" s="234"/>
      <c r="H63" s="234">
        <v>2564</v>
      </c>
      <c r="I63" s="234"/>
      <c r="J63" s="234">
        <v>2563</v>
      </c>
    </row>
    <row r="64" spans="1:25" ht="23.45" customHeight="1" x14ac:dyDescent="0.45">
      <c r="C64" s="63"/>
      <c r="D64" s="264" t="s">
        <v>49</v>
      </c>
      <c r="E64" s="264"/>
      <c r="F64" s="264"/>
      <c r="G64" s="264"/>
      <c r="H64" s="264"/>
      <c r="I64" s="264"/>
      <c r="J64" s="264"/>
    </row>
    <row r="65" spans="1:25" ht="23.45" customHeight="1" x14ac:dyDescent="0.45">
      <c r="A65" s="109" t="s">
        <v>62</v>
      </c>
      <c r="C65" s="63"/>
      <c r="D65" s="57"/>
      <c r="E65" s="57"/>
      <c r="F65" s="57"/>
      <c r="G65" s="57"/>
      <c r="H65" s="57"/>
      <c r="I65" s="57"/>
      <c r="J65" s="57"/>
    </row>
    <row r="66" spans="1:25" ht="23.45" customHeight="1" x14ac:dyDescent="0.45">
      <c r="A66" s="94" t="s">
        <v>42</v>
      </c>
      <c r="B66" s="204"/>
      <c r="C66" s="94"/>
      <c r="D66" s="94"/>
      <c r="E66" s="94"/>
      <c r="F66" s="94"/>
      <c r="G66" s="94"/>
      <c r="H66" s="94"/>
      <c r="I66" s="101"/>
      <c r="J66" s="94"/>
    </row>
    <row r="67" spans="1:25" ht="23.45" customHeight="1" x14ac:dyDescent="0.45">
      <c r="A67" s="94" t="s">
        <v>43</v>
      </c>
      <c r="B67" s="229"/>
      <c r="C67" s="94"/>
      <c r="D67" s="94"/>
      <c r="E67" s="94"/>
      <c r="F67" s="94"/>
      <c r="G67" s="94"/>
      <c r="H67" s="94"/>
      <c r="I67" s="101"/>
      <c r="J67" s="94"/>
    </row>
    <row r="68" spans="1:25" ht="23.45" customHeight="1" thickBot="1" x14ac:dyDescent="0.5">
      <c r="A68" s="231" t="s">
        <v>133</v>
      </c>
      <c r="C68" s="94"/>
      <c r="D68" s="110">
        <v>578400000</v>
      </c>
      <c r="E68" s="111"/>
      <c r="F68" s="112">
        <v>578400000</v>
      </c>
      <c r="G68" s="95"/>
      <c r="H68" s="110">
        <v>578400000</v>
      </c>
      <c r="I68" s="95"/>
      <c r="J68" s="110">
        <v>578400000</v>
      </c>
    </row>
    <row r="69" spans="1:25" ht="23.45" customHeight="1" thickTop="1" x14ac:dyDescent="0.45">
      <c r="A69" s="94" t="s">
        <v>44</v>
      </c>
      <c r="B69" s="229"/>
      <c r="C69" s="94"/>
      <c r="D69" s="107"/>
      <c r="E69" s="111"/>
      <c r="F69" s="146"/>
      <c r="G69" s="95"/>
      <c r="H69" s="107"/>
      <c r="I69" s="95"/>
      <c r="J69" s="107"/>
    </row>
    <row r="70" spans="1:25" ht="23.45" customHeight="1" x14ac:dyDescent="0.45">
      <c r="A70" s="231" t="s">
        <v>133</v>
      </c>
      <c r="C70" s="94"/>
      <c r="D70" s="97">
        <v>578400000</v>
      </c>
      <c r="E70" s="113"/>
      <c r="F70" s="68">
        <v>578400000</v>
      </c>
      <c r="G70" s="113"/>
      <c r="H70" s="68">
        <v>578400000</v>
      </c>
      <c r="I70" s="113"/>
      <c r="J70" s="68">
        <v>578400000</v>
      </c>
      <c r="S70" s="167"/>
      <c r="T70" s="167"/>
      <c r="U70" s="167"/>
      <c r="V70" s="167"/>
      <c r="W70" s="167"/>
      <c r="X70" s="167"/>
      <c r="Y70" s="167"/>
    </row>
    <row r="71" spans="1:25" ht="23.45" customHeight="1" x14ac:dyDescent="0.45">
      <c r="A71" s="94" t="s">
        <v>56</v>
      </c>
      <c r="B71" s="204">
        <v>17</v>
      </c>
      <c r="C71" s="94"/>
      <c r="D71" s="97">
        <v>333489160</v>
      </c>
      <c r="E71" s="68"/>
      <c r="F71" s="68">
        <v>333489160</v>
      </c>
      <c r="G71" s="68"/>
      <c r="H71" s="68">
        <v>333489160</v>
      </c>
      <c r="I71" s="68"/>
      <c r="J71" s="68">
        <v>333489160</v>
      </c>
      <c r="S71" s="167"/>
      <c r="T71" s="167"/>
      <c r="U71" s="167"/>
      <c r="V71" s="167"/>
      <c r="W71" s="167"/>
      <c r="X71" s="167"/>
      <c r="Y71" s="167"/>
    </row>
    <row r="72" spans="1:25" ht="23.45" customHeight="1" x14ac:dyDescent="0.45">
      <c r="A72" s="94" t="s">
        <v>15</v>
      </c>
      <c r="C72" s="94"/>
      <c r="D72" s="101"/>
      <c r="E72" s="101"/>
      <c r="F72" s="70"/>
      <c r="G72" s="101"/>
      <c r="H72" s="101"/>
      <c r="I72" s="101"/>
      <c r="J72" s="101"/>
    </row>
    <row r="73" spans="1:25" ht="23.45" customHeight="1" x14ac:dyDescent="0.45">
      <c r="A73" s="94" t="s">
        <v>39</v>
      </c>
      <c r="C73" s="94"/>
      <c r="D73" s="101"/>
      <c r="E73" s="101"/>
      <c r="F73" s="101"/>
      <c r="G73" s="101"/>
      <c r="H73" s="101"/>
      <c r="I73" s="101"/>
      <c r="J73" s="101"/>
    </row>
    <row r="74" spans="1:25" ht="23.45" customHeight="1" x14ac:dyDescent="0.45">
      <c r="A74" s="94" t="s">
        <v>101</v>
      </c>
      <c r="B74" s="229">
        <v>17</v>
      </c>
      <c r="C74" s="94"/>
      <c r="D74" s="97">
        <v>72840000</v>
      </c>
      <c r="E74" s="68"/>
      <c r="F74" s="68">
        <v>72840000</v>
      </c>
      <c r="G74" s="68"/>
      <c r="H74" s="97">
        <v>72840000</v>
      </c>
      <c r="I74" s="68"/>
      <c r="J74" s="68">
        <v>72840000</v>
      </c>
      <c r="S74" s="167"/>
      <c r="T74" s="167"/>
      <c r="U74" s="167"/>
      <c r="V74" s="167"/>
      <c r="W74" s="167"/>
      <c r="X74" s="167"/>
      <c r="Y74" s="167"/>
    </row>
    <row r="75" spans="1:25" ht="23.45" customHeight="1" x14ac:dyDescent="0.45">
      <c r="A75" s="94" t="s">
        <v>37</v>
      </c>
      <c r="B75" s="237">
        <v>17</v>
      </c>
      <c r="C75" s="94"/>
      <c r="D75" s="97">
        <v>825000000</v>
      </c>
      <c r="E75" s="68"/>
      <c r="F75" s="68">
        <v>825000000</v>
      </c>
      <c r="G75" s="68"/>
      <c r="H75" s="97">
        <v>825000000</v>
      </c>
      <c r="I75" s="68"/>
      <c r="J75" s="68">
        <v>825000000</v>
      </c>
      <c r="K75" s="71"/>
      <c r="L75" s="71"/>
      <c r="M75" s="71"/>
      <c r="S75" s="167"/>
      <c r="T75" s="167"/>
      <c r="U75" s="167"/>
      <c r="V75" s="167"/>
      <c r="W75" s="167"/>
      <c r="X75" s="167"/>
      <c r="Y75" s="167"/>
    </row>
    <row r="76" spans="1:25" ht="23.45" customHeight="1" x14ac:dyDescent="0.45">
      <c r="A76" s="94" t="s">
        <v>38</v>
      </c>
      <c r="B76" s="204"/>
      <c r="C76" s="94"/>
      <c r="D76" s="114">
        <f>'SH Equity'!L52</f>
        <v>5143086254</v>
      </c>
      <c r="E76" s="68"/>
      <c r="F76" s="115">
        <v>5822353191</v>
      </c>
      <c r="G76" s="74"/>
      <c r="H76" s="114">
        <f>'SH Seperate'!L50</f>
        <v>4133960965</v>
      </c>
      <c r="I76" s="74"/>
      <c r="J76" s="68">
        <v>4798045734</v>
      </c>
      <c r="K76" s="116"/>
      <c r="L76" s="71"/>
      <c r="M76" s="75"/>
      <c r="S76" s="167"/>
      <c r="T76" s="167"/>
      <c r="U76" s="167"/>
      <c r="V76" s="167"/>
      <c r="W76" s="167"/>
      <c r="X76" s="167"/>
      <c r="Y76" s="167"/>
    </row>
    <row r="77" spans="1:25" ht="23.45" customHeight="1" x14ac:dyDescent="0.45">
      <c r="A77" s="106" t="s">
        <v>59</v>
      </c>
      <c r="B77" s="229">
        <v>17</v>
      </c>
      <c r="C77" s="94"/>
      <c r="D77" s="117">
        <f>'SH Equity'!R52</f>
        <v>-6129579</v>
      </c>
      <c r="E77" s="68"/>
      <c r="F77" s="118">
        <v>23195124</v>
      </c>
      <c r="G77" s="74"/>
      <c r="H77" s="117">
        <f>'SH Seperate'!P50</f>
        <v>-6129315</v>
      </c>
      <c r="I77" s="74"/>
      <c r="J77" s="119">
        <v>23132725</v>
      </c>
      <c r="K77" s="120"/>
      <c r="L77" s="71"/>
      <c r="M77" s="75"/>
      <c r="S77" s="167"/>
      <c r="T77" s="167"/>
      <c r="U77" s="167"/>
      <c r="V77" s="167"/>
      <c r="W77" s="167"/>
      <c r="X77" s="167"/>
      <c r="Y77" s="167"/>
    </row>
    <row r="78" spans="1:25" ht="23.45" customHeight="1" x14ac:dyDescent="0.45">
      <c r="A78" s="121" t="s">
        <v>63</v>
      </c>
      <c r="C78" s="94"/>
      <c r="D78" s="196">
        <f>SUM(D70:D77)</f>
        <v>6946685835</v>
      </c>
      <c r="E78" s="90"/>
      <c r="F78" s="108">
        <f>SUM(F70:F77)</f>
        <v>7655277475</v>
      </c>
      <c r="G78" s="90"/>
      <c r="H78" s="108">
        <f>SUM(H70:H77)</f>
        <v>5937560810</v>
      </c>
      <c r="I78" s="90"/>
      <c r="J78" s="108">
        <f>SUM(J70:J77)</f>
        <v>6630907619</v>
      </c>
      <c r="K78" s="71"/>
      <c r="L78" s="71"/>
      <c r="M78" s="71"/>
    </row>
    <row r="79" spans="1:25" ht="22.5" customHeight="1" x14ac:dyDescent="0.45">
      <c r="A79" s="94"/>
      <c r="C79" s="94"/>
      <c r="D79" s="90"/>
      <c r="E79" s="90"/>
      <c r="F79" s="90"/>
      <c r="G79" s="90"/>
      <c r="H79" s="90"/>
      <c r="I79" s="90"/>
      <c r="J79" s="90"/>
      <c r="K79" s="71"/>
      <c r="L79" s="71"/>
      <c r="M79" s="71"/>
    </row>
    <row r="80" spans="1:25" ht="24.95" customHeight="1" thickBot="1" x14ac:dyDescent="0.5">
      <c r="A80" s="121" t="s">
        <v>64</v>
      </c>
      <c r="C80" s="94"/>
      <c r="D80" s="194">
        <f t="shared" ref="D80:J80" si="0">SUM(D55+D78)</f>
        <v>8556808648</v>
      </c>
      <c r="E80" s="90">
        <f t="shared" si="0"/>
        <v>0</v>
      </c>
      <c r="F80" s="89">
        <f t="shared" si="0"/>
        <v>10269407107</v>
      </c>
      <c r="G80" s="90">
        <f t="shared" si="0"/>
        <v>0</v>
      </c>
      <c r="H80" s="89">
        <f t="shared" si="0"/>
        <v>7547683623</v>
      </c>
      <c r="I80" s="90">
        <f t="shared" si="0"/>
        <v>0</v>
      </c>
      <c r="J80" s="89">
        <f t="shared" si="0"/>
        <v>9245037251</v>
      </c>
      <c r="K80" s="71"/>
      <c r="L80" s="71"/>
      <c r="M80" s="71"/>
    </row>
    <row r="81" spans="1:10" ht="23.45" customHeight="1" thickTop="1" x14ac:dyDescent="0.45">
      <c r="C81" s="94"/>
    </row>
    <row r="82" spans="1:10" ht="21" customHeight="1" x14ac:dyDescent="0.45">
      <c r="A82" s="98"/>
      <c r="C82" s="66"/>
      <c r="D82" s="122">
        <f>D80-D28</f>
        <v>0</v>
      </c>
      <c r="E82" s="123"/>
      <c r="F82" s="122">
        <f>F80-F28</f>
        <v>0</v>
      </c>
      <c r="G82" s="123"/>
      <c r="H82" s="122">
        <f>H80-H28</f>
        <v>0</v>
      </c>
      <c r="I82" s="123"/>
      <c r="J82" s="122">
        <f>J80-J28</f>
        <v>0</v>
      </c>
    </row>
    <row r="83" spans="1:10" ht="23.45" customHeight="1" x14ac:dyDescent="0.45">
      <c r="A83" s="124"/>
      <c r="C83" s="66"/>
      <c r="D83" s="78"/>
      <c r="E83" s="78"/>
      <c r="F83" s="78"/>
      <c r="G83" s="78"/>
      <c r="H83" s="78"/>
      <c r="I83" s="87"/>
      <c r="J83" s="78"/>
    </row>
    <row r="84" spans="1:10" ht="23.45" customHeight="1" x14ac:dyDescent="0.45">
      <c r="A84" s="94"/>
      <c r="C84" s="66"/>
      <c r="D84" s="70"/>
      <c r="E84" s="70"/>
      <c r="F84" s="70"/>
      <c r="G84" s="70"/>
      <c r="H84" s="70"/>
      <c r="I84" s="70"/>
      <c r="J84" s="70"/>
    </row>
    <row r="85" spans="1:10" ht="21" customHeight="1" x14ac:dyDescent="0.45">
      <c r="A85" s="94"/>
      <c r="C85" s="66"/>
      <c r="D85" s="66"/>
      <c r="E85" s="66"/>
      <c r="F85" s="66"/>
      <c r="G85" s="66"/>
      <c r="H85" s="66"/>
      <c r="I85" s="90"/>
      <c r="J85" s="66"/>
    </row>
    <row r="86" spans="1:10" ht="23.45" customHeight="1" x14ac:dyDescent="0.45">
      <c r="A86" s="124"/>
      <c r="C86" s="66"/>
      <c r="D86" s="78"/>
      <c r="E86" s="87"/>
      <c r="F86" s="78"/>
      <c r="G86" s="87"/>
      <c r="H86" s="78"/>
      <c r="I86" s="87"/>
      <c r="J86" s="78"/>
    </row>
    <row r="87" spans="1:10" ht="21" customHeight="1" x14ac:dyDescent="0.45">
      <c r="A87" s="94"/>
      <c r="C87" s="66"/>
      <c r="D87" s="71"/>
      <c r="F87" s="71"/>
      <c r="H87" s="71"/>
      <c r="J87" s="71"/>
    </row>
    <row r="88" spans="1:10" ht="23.45" customHeight="1" x14ac:dyDescent="0.45">
      <c r="A88" s="99"/>
      <c r="C88" s="66"/>
      <c r="D88" s="125"/>
      <c r="E88" s="126"/>
      <c r="F88" s="125"/>
      <c r="G88" s="126"/>
      <c r="H88" s="125"/>
      <c r="I88" s="126"/>
      <c r="J88" s="125"/>
    </row>
    <row r="89" spans="1:10" ht="23.45" customHeight="1" x14ac:dyDescent="0.45">
      <c r="A89" s="58"/>
      <c r="B89" s="63"/>
    </row>
    <row r="90" spans="1:10" ht="23.45" customHeight="1" x14ac:dyDescent="0.45">
      <c r="A90" s="58"/>
      <c r="B90" s="63"/>
    </row>
    <row r="91" spans="1:10" ht="23.45" customHeight="1" x14ac:dyDescent="0.45">
      <c r="A91" s="58"/>
      <c r="B91" s="63"/>
    </row>
    <row r="92" spans="1:10" ht="23.45" customHeight="1" x14ac:dyDescent="0.45">
      <c r="A92" s="58"/>
      <c r="B92" s="63"/>
    </row>
    <row r="93" spans="1:10" ht="23.45" customHeight="1" x14ac:dyDescent="0.45">
      <c r="A93" s="58"/>
      <c r="B93" s="63"/>
    </row>
    <row r="94" spans="1:10" ht="23.45" customHeight="1" x14ac:dyDescent="0.45">
      <c r="A94" s="58"/>
      <c r="B94" s="63"/>
    </row>
    <row r="95" spans="1:10" ht="23.45" customHeight="1" x14ac:dyDescent="0.45">
      <c r="A95" s="58"/>
      <c r="B95" s="63"/>
    </row>
  </sheetData>
  <mergeCells count="18">
    <mergeCell ref="H35:J35"/>
    <mergeCell ref="H62:J62"/>
    <mergeCell ref="D64:J64"/>
    <mergeCell ref="D60:F60"/>
    <mergeCell ref="D61:F61"/>
    <mergeCell ref="H61:J61"/>
    <mergeCell ref="D37:J37"/>
    <mergeCell ref="D35:F35"/>
    <mergeCell ref="D62:F62"/>
    <mergeCell ref="D8:J8"/>
    <mergeCell ref="D33:F33"/>
    <mergeCell ref="H34:J34"/>
    <mergeCell ref="D4:F4"/>
    <mergeCell ref="D5:F5"/>
    <mergeCell ref="D34:F34"/>
    <mergeCell ref="D6:F6"/>
    <mergeCell ref="H5:J5"/>
    <mergeCell ref="H6:J6"/>
  </mergeCells>
  <phoneticPr fontId="3" type="noConversion"/>
  <pageMargins left="0.7" right="0.7" top="0.48" bottom="0.5" header="0.5" footer="0.5"/>
  <pageSetup paperSize="9" scale="7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16383" man="1"/>
    <brk id="56" max="16383" man="1"/>
  </rowBreaks>
  <ignoredErrors>
    <ignoredError sqref="H78 D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87"/>
  <sheetViews>
    <sheetView view="pageBreakPreview" zoomScaleNormal="100" zoomScaleSheetLayoutView="100" workbookViewId="0">
      <selection activeCell="A4" sqref="A4"/>
    </sheetView>
  </sheetViews>
  <sheetFormatPr defaultColWidth="9.140625" defaultRowHeight="23.45" customHeight="1" x14ac:dyDescent="0.45"/>
  <cols>
    <col min="1" max="1" width="53.28515625" style="79" customWidth="1"/>
    <col min="2" max="2" width="8.5703125" style="57" customWidth="1"/>
    <col min="3" max="3" width="0.28515625" style="58" customWidth="1"/>
    <col min="4" max="4" width="16.28515625" style="58" bestFit="1" customWidth="1"/>
    <col min="5" max="5" width="0.85546875" style="58" customWidth="1"/>
    <col min="6" max="6" width="16.28515625" style="58" bestFit="1" customWidth="1"/>
    <col min="7" max="7" width="0.85546875" style="58" customWidth="1"/>
    <col min="8" max="8" width="20.85546875" style="58" customWidth="1"/>
    <col min="9" max="9" width="0.85546875" style="58" customWidth="1"/>
    <col min="10" max="10" width="22.85546875" style="58" customWidth="1"/>
    <col min="11" max="11" width="0.85546875" style="58" customWidth="1"/>
    <col min="12" max="12" width="13.28515625" style="58" hidden="1" customWidth="1"/>
    <col min="13" max="13" width="11.28515625" style="58" bestFit="1" customWidth="1"/>
    <col min="14" max="14" width="22" style="58" customWidth="1"/>
    <col min="15" max="15" width="14.140625" style="164" bestFit="1" customWidth="1"/>
    <col min="16" max="16384" width="9.140625" style="58"/>
  </cols>
  <sheetData>
    <row r="1" spans="1:27" ht="23.45" customHeight="1" x14ac:dyDescent="0.45">
      <c r="A1" s="1" t="s">
        <v>120</v>
      </c>
    </row>
    <row r="2" spans="1:27" ht="23.45" customHeight="1" x14ac:dyDescent="0.45">
      <c r="A2" s="22" t="s">
        <v>121</v>
      </c>
    </row>
    <row r="3" spans="1:27" ht="21" customHeight="1" x14ac:dyDescent="0.45">
      <c r="A3" s="56"/>
    </row>
    <row r="4" spans="1:27" ht="21" customHeight="1" x14ac:dyDescent="0.45">
      <c r="A4" s="56"/>
      <c r="B4" s="210"/>
      <c r="H4" s="265" t="s">
        <v>48</v>
      </c>
      <c r="I4" s="265"/>
      <c r="J4" s="265"/>
      <c r="K4" s="265"/>
      <c r="L4" s="265"/>
    </row>
    <row r="5" spans="1:27" ht="21" customHeight="1" x14ac:dyDescent="0.45">
      <c r="A5" s="56"/>
      <c r="B5" s="210"/>
      <c r="D5" s="265" t="s">
        <v>47</v>
      </c>
      <c r="E5" s="265"/>
      <c r="F5" s="265"/>
      <c r="H5" s="234"/>
      <c r="J5" s="266" t="s">
        <v>123</v>
      </c>
      <c r="K5" s="266"/>
      <c r="L5" s="266"/>
    </row>
    <row r="6" spans="1:27" ht="23.45" customHeight="1" x14ac:dyDescent="0.45">
      <c r="A6" s="64"/>
      <c r="B6" s="58"/>
      <c r="D6" s="265" t="s">
        <v>46</v>
      </c>
      <c r="E6" s="265"/>
      <c r="F6" s="265"/>
      <c r="G6" s="62"/>
      <c r="I6" s="62"/>
      <c r="J6" s="266" t="s">
        <v>124</v>
      </c>
      <c r="K6" s="266"/>
      <c r="L6" s="266"/>
    </row>
    <row r="7" spans="1:27" ht="23.45" customHeight="1" x14ac:dyDescent="0.45">
      <c r="A7" s="64"/>
      <c r="B7" s="58"/>
      <c r="D7" s="266" t="s">
        <v>122</v>
      </c>
      <c r="E7" s="266"/>
      <c r="F7" s="266"/>
      <c r="G7" s="62"/>
      <c r="H7" s="234" t="s">
        <v>147</v>
      </c>
      <c r="I7" s="62"/>
      <c r="J7" s="266" t="s">
        <v>126</v>
      </c>
      <c r="K7" s="266"/>
      <c r="L7" s="266"/>
    </row>
    <row r="8" spans="1:27" ht="23.45" customHeight="1" x14ac:dyDescent="0.45">
      <c r="A8" s="92"/>
      <c r="B8" s="57" t="s">
        <v>9</v>
      </c>
      <c r="C8" s="63"/>
      <c r="D8" s="205">
        <v>2564</v>
      </c>
      <c r="E8" s="205"/>
      <c r="F8" s="205">
        <v>2563</v>
      </c>
      <c r="G8" s="63"/>
      <c r="H8" s="234" t="s">
        <v>148</v>
      </c>
      <c r="I8" s="234"/>
      <c r="J8" s="266" t="s">
        <v>125</v>
      </c>
      <c r="K8" s="266"/>
      <c r="L8" s="266"/>
    </row>
    <row r="9" spans="1:27" ht="23.45" hidden="1" customHeight="1" x14ac:dyDescent="0.45">
      <c r="A9" s="92"/>
      <c r="B9" s="207"/>
      <c r="C9" s="206"/>
      <c r="D9" s="206"/>
      <c r="E9" s="206"/>
      <c r="F9" s="206" t="s">
        <v>117</v>
      </c>
      <c r="G9" s="206"/>
      <c r="H9" s="234"/>
      <c r="I9" s="234"/>
      <c r="J9" s="206"/>
      <c r="K9" s="206"/>
      <c r="L9" s="206"/>
    </row>
    <row r="10" spans="1:27" ht="23.45" customHeight="1" x14ac:dyDescent="0.45">
      <c r="A10" s="92"/>
      <c r="C10" s="63"/>
      <c r="D10" s="264" t="s">
        <v>49</v>
      </c>
      <c r="E10" s="264"/>
      <c r="F10" s="264"/>
      <c r="G10" s="264"/>
      <c r="H10" s="264"/>
      <c r="I10" s="264"/>
      <c r="J10" s="264"/>
      <c r="K10" s="264"/>
      <c r="L10" s="264"/>
    </row>
    <row r="11" spans="1:27" ht="23.45" customHeight="1" x14ac:dyDescent="0.45">
      <c r="A11" s="165" t="s">
        <v>16</v>
      </c>
      <c r="C11" s="66"/>
      <c r="D11" s="66"/>
      <c r="E11" s="66"/>
      <c r="F11" s="66"/>
      <c r="G11" s="66"/>
      <c r="H11" s="66"/>
      <c r="I11" s="66"/>
      <c r="J11" s="66"/>
      <c r="K11" s="101"/>
      <c r="L11" s="66"/>
    </row>
    <row r="12" spans="1:27" ht="23.45" customHeight="1" x14ac:dyDescent="0.45">
      <c r="A12" s="94" t="s">
        <v>35</v>
      </c>
      <c r="B12" s="204">
        <v>6</v>
      </c>
      <c r="C12" s="66"/>
      <c r="D12" s="176">
        <v>6449977706</v>
      </c>
      <c r="E12" s="176"/>
      <c r="F12" s="176">
        <v>8710157298</v>
      </c>
      <c r="G12" s="68"/>
      <c r="H12" s="68">
        <v>6449977706</v>
      </c>
      <c r="I12" s="68"/>
      <c r="J12" s="68">
        <v>6471088405</v>
      </c>
      <c r="K12" s="68"/>
      <c r="L12" s="68">
        <v>9199250314</v>
      </c>
      <c r="U12" s="261"/>
      <c r="V12" s="261"/>
      <c r="W12" s="261"/>
      <c r="X12" s="261"/>
      <c r="Y12" s="261"/>
      <c r="Z12" s="261"/>
      <c r="AA12" s="261"/>
    </row>
    <row r="13" spans="1:27" ht="23.45" customHeight="1" x14ac:dyDescent="0.45">
      <c r="A13" s="94" t="s">
        <v>77</v>
      </c>
      <c r="B13" s="229">
        <v>6</v>
      </c>
      <c r="C13" s="66"/>
      <c r="D13" s="81">
        <v>2057935</v>
      </c>
      <c r="E13" s="81"/>
      <c r="F13" s="81">
        <v>2473905</v>
      </c>
      <c r="G13" s="68"/>
      <c r="H13" s="68">
        <v>64076342</v>
      </c>
      <c r="I13" s="68"/>
      <c r="J13" s="68">
        <v>60223560</v>
      </c>
      <c r="K13" s="68"/>
      <c r="L13" s="68">
        <v>32164392</v>
      </c>
      <c r="U13" s="261"/>
      <c r="V13" s="261"/>
      <c r="W13" s="261"/>
      <c r="X13" s="261"/>
      <c r="Y13" s="261"/>
      <c r="Z13" s="261"/>
      <c r="AA13" s="261"/>
    </row>
    <row r="14" spans="1:27" ht="23.45" customHeight="1" x14ac:dyDescent="0.45">
      <c r="A14" s="94" t="s">
        <v>211</v>
      </c>
      <c r="B14" s="204"/>
      <c r="C14" s="66"/>
      <c r="D14" s="81">
        <v>2395299</v>
      </c>
      <c r="E14" s="81"/>
      <c r="F14" s="81">
        <v>7787074</v>
      </c>
      <c r="G14" s="68"/>
      <c r="H14" s="68">
        <v>2395299</v>
      </c>
      <c r="I14" s="68"/>
      <c r="J14" s="68">
        <v>5790038</v>
      </c>
      <c r="K14" s="68"/>
      <c r="L14" s="68">
        <v>1382582</v>
      </c>
      <c r="U14" s="261"/>
      <c r="V14" s="261"/>
      <c r="W14" s="261"/>
      <c r="X14" s="261"/>
      <c r="Y14" s="261"/>
      <c r="Z14" s="261"/>
      <c r="AA14" s="261"/>
    </row>
    <row r="15" spans="1:27" ht="23.45" customHeight="1" x14ac:dyDescent="0.45">
      <c r="A15" s="94" t="s">
        <v>17</v>
      </c>
      <c r="B15" s="204">
        <v>6</v>
      </c>
      <c r="C15" s="66"/>
      <c r="D15" s="81">
        <v>24443540</v>
      </c>
      <c r="E15" s="81"/>
      <c r="F15" s="81">
        <v>31063797</v>
      </c>
      <c r="G15" s="68"/>
      <c r="H15" s="68">
        <v>24443540</v>
      </c>
      <c r="I15" s="68"/>
      <c r="J15" s="97">
        <v>22420544</v>
      </c>
      <c r="K15" s="68"/>
      <c r="L15" s="166">
        <v>56349443</v>
      </c>
      <c r="M15" s="69"/>
      <c r="U15" s="261"/>
      <c r="V15" s="261"/>
      <c r="W15" s="261"/>
      <c r="X15" s="261"/>
      <c r="Y15" s="261"/>
      <c r="Z15" s="261"/>
      <c r="AA15" s="261"/>
    </row>
    <row r="16" spans="1:27" ht="23.45" customHeight="1" x14ac:dyDescent="0.45">
      <c r="A16" s="94" t="s">
        <v>183</v>
      </c>
      <c r="C16" s="66"/>
      <c r="D16" s="81">
        <v>36060180</v>
      </c>
      <c r="E16" s="81"/>
      <c r="F16" s="81">
        <v>13247721</v>
      </c>
      <c r="G16" s="68"/>
      <c r="H16" s="68">
        <v>36060180</v>
      </c>
      <c r="I16" s="68"/>
      <c r="J16" s="68">
        <v>11269144</v>
      </c>
      <c r="K16" s="68"/>
      <c r="L16" s="68">
        <v>76250383</v>
      </c>
      <c r="U16" s="261"/>
      <c r="V16" s="261"/>
      <c r="W16" s="261"/>
      <c r="X16" s="261"/>
      <c r="Y16" s="261"/>
      <c r="Z16" s="261"/>
      <c r="AA16" s="261"/>
    </row>
    <row r="17" spans="1:27" ht="23.45" customHeight="1" x14ac:dyDescent="0.45">
      <c r="A17" s="124" t="s">
        <v>18</v>
      </c>
      <c r="C17" s="66"/>
      <c r="D17" s="195">
        <f>SUM(D12:D16)</f>
        <v>6514934660</v>
      </c>
      <c r="E17" s="90">
        <f t="shared" ref="E17:L17" si="0">SUM(E12:E16)</f>
        <v>0</v>
      </c>
      <c r="F17" s="195">
        <f>SUM(F12:F16)</f>
        <v>8764729795</v>
      </c>
      <c r="G17" s="90">
        <f t="shared" si="0"/>
        <v>0</v>
      </c>
      <c r="H17" s="195">
        <f>SUM(H12:H16)</f>
        <v>6576953067</v>
      </c>
      <c r="I17" s="90"/>
      <c r="J17" s="100">
        <f t="shared" si="0"/>
        <v>6570791691</v>
      </c>
      <c r="K17" s="90">
        <f t="shared" si="0"/>
        <v>0</v>
      </c>
      <c r="L17" s="100">
        <f t="shared" si="0"/>
        <v>9365397114</v>
      </c>
    </row>
    <row r="18" spans="1:27" ht="23.25" customHeight="1" x14ac:dyDescent="0.45">
      <c r="A18" s="94"/>
      <c r="C18" s="66"/>
      <c r="D18" s="66"/>
      <c r="E18" s="66"/>
      <c r="F18" s="66"/>
      <c r="G18" s="66"/>
      <c r="H18" s="66"/>
      <c r="I18" s="66"/>
      <c r="J18" s="66"/>
      <c r="K18" s="101"/>
      <c r="L18" s="66"/>
    </row>
    <row r="19" spans="1:27" ht="23.45" customHeight="1" x14ac:dyDescent="0.45">
      <c r="A19" s="165" t="s">
        <v>32</v>
      </c>
      <c r="C19" s="66"/>
      <c r="D19" s="66"/>
      <c r="E19" s="66"/>
      <c r="F19" s="66"/>
      <c r="G19" s="66"/>
      <c r="H19" s="66"/>
      <c r="I19" s="66"/>
      <c r="J19" s="66"/>
      <c r="K19" s="101"/>
      <c r="L19" s="66"/>
    </row>
    <row r="20" spans="1:27" ht="23.45" customHeight="1" x14ac:dyDescent="0.45">
      <c r="A20" s="94" t="s">
        <v>19</v>
      </c>
      <c r="B20" s="204" t="s">
        <v>208</v>
      </c>
      <c r="C20" s="66"/>
      <c r="D20" s="68">
        <v>6623262463</v>
      </c>
      <c r="E20" s="68"/>
      <c r="F20" s="68">
        <v>8038381348</v>
      </c>
      <c r="G20" s="68"/>
      <c r="H20" s="68">
        <v>6623262463</v>
      </c>
      <c r="I20" s="68"/>
      <c r="J20" s="68">
        <v>5982134159</v>
      </c>
      <c r="K20" s="68"/>
      <c r="L20" s="68">
        <v>8327170948</v>
      </c>
      <c r="N20" s="167"/>
      <c r="U20" s="261"/>
      <c r="V20" s="261"/>
      <c r="W20" s="261"/>
      <c r="X20" s="261"/>
      <c r="Y20" s="261"/>
      <c r="Z20" s="261"/>
      <c r="AA20" s="261"/>
    </row>
    <row r="21" spans="1:27" ht="23.45" customHeight="1" x14ac:dyDescent="0.45">
      <c r="A21" s="94" t="s">
        <v>81</v>
      </c>
      <c r="B21" s="129" t="s">
        <v>209</v>
      </c>
      <c r="C21" s="66"/>
      <c r="D21" s="68">
        <v>244949555</v>
      </c>
      <c r="E21" s="68"/>
      <c r="F21" s="68">
        <v>306328930</v>
      </c>
      <c r="G21" s="68"/>
      <c r="H21" s="68">
        <v>244949555</v>
      </c>
      <c r="I21" s="68"/>
      <c r="J21" s="68">
        <v>238496225</v>
      </c>
      <c r="K21" s="68"/>
      <c r="L21" s="68">
        <v>376138766</v>
      </c>
      <c r="U21" s="261"/>
      <c r="V21" s="261"/>
      <c r="W21" s="261"/>
      <c r="X21" s="261"/>
      <c r="Y21" s="261"/>
      <c r="Z21" s="261"/>
      <c r="AA21" s="261"/>
    </row>
    <row r="22" spans="1:27" ht="23.45" customHeight="1" x14ac:dyDescent="0.45">
      <c r="A22" s="94" t="s">
        <v>52</v>
      </c>
      <c r="B22" s="129" t="s">
        <v>209</v>
      </c>
      <c r="C22" s="66"/>
      <c r="D22" s="68">
        <v>374589703</v>
      </c>
      <c r="E22" s="68"/>
      <c r="F22" s="68">
        <v>264441662</v>
      </c>
      <c r="G22" s="68"/>
      <c r="H22" s="68">
        <v>374589703</v>
      </c>
      <c r="I22" s="68"/>
      <c r="J22" s="74">
        <v>191355991</v>
      </c>
      <c r="K22" s="68"/>
      <c r="L22" s="74">
        <v>241875784</v>
      </c>
      <c r="U22" s="261"/>
      <c r="V22" s="261"/>
      <c r="W22" s="261"/>
      <c r="X22" s="261"/>
      <c r="Y22" s="261"/>
      <c r="Z22" s="261"/>
      <c r="AA22" s="261"/>
    </row>
    <row r="23" spans="1:27" ht="23.45" customHeight="1" x14ac:dyDescent="0.45">
      <c r="A23" s="124" t="s">
        <v>34</v>
      </c>
      <c r="C23" s="66"/>
      <c r="D23" s="195">
        <f>SUM(D20:D22)</f>
        <v>7242801721</v>
      </c>
      <c r="E23" s="87">
        <f>SUM(E20:E22)</f>
        <v>0</v>
      </c>
      <c r="F23" s="195">
        <f>SUM(F20:F22)</f>
        <v>8609151940</v>
      </c>
      <c r="G23" s="85"/>
      <c r="H23" s="195">
        <f>SUM(H20:H22)</f>
        <v>7242801721</v>
      </c>
      <c r="I23" s="85"/>
      <c r="J23" s="86">
        <f>SUM(J20:J22)</f>
        <v>6411986375</v>
      </c>
      <c r="K23" s="85"/>
      <c r="L23" s="86">
        <f>SUM(L20:L22)</f>
        <v>8945185498</v>
      </c>
    </row>
    <row r="24" spans="1:27" ht="23.25" customHeight="1" x14ac:dyDescent="0.45">
      <c r="A24" s="124"/>
      <c r="C24" s="66"/>
      <c r="D24" s="87"/>
      <c r="E24" s="85"/>
      <c r="F24" s="87"/>
      <c r="G24" s="85"/>
      <c r="H24" s="87"/>
      <c r="I24" s="85"/>
      <c r="J24" s="87"/>
      <c r="K24" s="85"/>
      <c r="L24" s="87"/>
    </row>
    <row r="25" spans="1:27" ht="23.25" customHeight="1" x14ac:dyDescent="0.45">
      <c r="A25" s="124" t="s">
        <v>154</v>
      </c>
      <c r="B25" s="237"/>
      <c r="C25" s="66"/>
      <c r="D25" s="87">
        <f>D17-D23</f>
        <v>-727867061</v>
      </c>
      <c r="E25" s="85"/>
      <c r="F25" s="87">
        <f>F17-F23</f>
        <v>155577855</v>
      </c>
      <c r="G25" s="85"/>
      <c r="H25" s="87">
        <f>H17-H23</f>
        <v>-665848654</v>
      </c>
      <c r="I25" s="85"/>
      <c r="J25" s="87">
        <f>J17-J23</f>
        <v>158805316</v>
      </c>
      <c r="K25" s="85"/>
      <c r="L25" s="87"/>
      <c r="U25" s="261"/>
      <c r="V25" s="261"/>
      <c r="W25" s="261"/>
      <c r="X25" s="261"/>
      <c r="Y25" s="261"/>
      <c r="Z25" s="261"/>
      <c r="AA25" s="261"/>
    </row>
    <row r="26" spans="1:27" ht="23.25" customHeight="1" x14ac:dyDescent="0.45">
      <c r="A26" s="94" t="s">
        <v>53</v>
      </c>
      <c r="B26" s="237"/>
      <c r="C26" s="66"/>
      <c r="D26" s="70">
        <v>-40283384</v>
      </c>
      <c r="E26" s="68"/>
      <c r="F26" s="70">
        <v>-41487496</v>
      </c>
      <c r="G26" s="68"/>
      <c r="H26" s="70">
        <v>-40283384</v>
      </c>
      <c r="I26" s="68"/>
      <c r="J26" s="70">
        <v>-31011864</v>
      </c>
      <c r="K26" s="85"/>
      <c r="L26" s="87"/>
      <c r="U26" s="261"/>
      <c r="V26" s="261"/>
      <c r="W26" s="261"/>
      <c r="X26" s="261"/>
      <c r="Y26" s="261"/>
      <c r="Z26" s="261"/>
      <c r="AA26" s="261"/>
    </row>
    <row r="27" spans="1:27" ht="23.45" customHeight="1" x14ac:dyDescent="0.45">
      <c r="A27" s="94" t="s">
        <v>155</v>
      </c>
      <c r="B27" s="204">
        <v>11</v>
      </c>
      <c r="C27" s="66"/>
      <c r="D27" s="168">
        <v>46836239</v>
      </c>
      <c r="E27" s="68"/>
      <c r="F27" s="168">
        <v>131423543</v>
      </c>
      <c r="G27" s="68"/>
      <c r="H27" s="230">
        <v>0</v>
      </c>
      <c r="I27" s="68"/>
      <c r="J27" s="230">
        <v>0</v>
      </c>
      <c r="K27" s="68"/>
      <c r="L27" s="138" t="s">
        <v>75</v>
      </c>
      <c r="U27" s="261"/>
      <c r="V27" s="261"/>
      <c r="W27" s="261"/>
      <c r="X27" s="261"/>
      <c r="Y27" s="261"/>
      <c r="Z27" s="261"/>
      <c r="AA27" s="261"/>
    </row>
    <row r="28" spans="1:27" ht="23.25" customHeight="1" x14ac:dyDescent="0.45">
      <c r="A28" s="98"/>
      <c r="C28" s="66"/>
      <c r="D28" s="169"/>
      <c r="E28" s="68"/>
      <c r="F28" s="169"/>
      <c r="G28" s="68"/>
      <c r="H28" s="68"/>
      <c r="I28" s="68"/>
      <c r="J28" s="169"/>
      <c r="K28" s="68"/>
      <c r="L28" s="169"/>
      <c r="U28" s="261"/>
      <c r="V28" s="261"/>
      <c r="W28" s="261"/>
      <c r="X28" s="261"/>
      <c r="Y28" s="261"/>
      <c r="Z28" s="261"/>
      <c r="AA28" s="261"/>
    </row>
    <row r="29" spans="1:27" ht="23.45" customHeight="1" x14ac:dyDescent="0.45">
      <c r="A29" s="124" t="s">
        <v>177</v>
      </c>
      <c r="C29" s="66"/>
      <c r="D29" s="134">
        <f>SUM(D25:D27)</f>
        <v>-721314206</v>
      </c>
      <c r="E29" s="76"/>
      <c r="F29" s="134">
        <f>SUM(F25:F27)</f>
        <v>245513902</v>
      </c>
      <c r="G29" s="76"/>
      <c r="H29" s="134">
        <f>SUM(H25:H27)</f>
        <v>-706132038</v>
      </c>
      <c r="I29" s="76"/>
      <c r="J29" s="134">
        <f>SUM(J25:J27)</f>
        <v>127793452</v>
      </c>
      <c r="K29" s="85"/>
      <c r="L29" s="76">
        <f>SUM(L17-L23)</f>
        <v>420211616</v>
      </c>
      <c r="N29" s="170"/>
      <c r="U29" s="261"/>
      <c r="V29" s="261"/>
      <c r="W29" s="261"/>
      <c r="X29" s="261"/>
      <c r="Y29" s="261"/>
      <c r="Z29" s="261"/>
      <c r="AA29" s="261"/>
    </row>
    <row r="30" spans="1:27" ht="23.45" customHeight="1" x14ac:dyDescent="0.45">
      <c r="A30" s="94" t="s">
        <v>178</v>
      </c>
      <c r="B30" s="204">
        <v>21</v>
      </c>
      <c r="C30" s="66"/>
      <c r="D30" s="119">
        <v>-153759269</v>
      </c>
      <c r="E30" s="70"/>
      <c r="F30" s="119">
        <v>16459536</v>
      </c>
      <c r="G30" s="68"/>
      <c r="H30" s="119">
        <v>-153759269</v>
      </c>
      <c r="I30" s="68"/>
      <c r="J30" s="119">
        <v>11109695</v>
      </c>
      <c r="K30" s="68"/>
      <c r="L30" s="119">
        <v>66111659</v>
      </c>
      <c r="M30" s="167"/>
      <c r="U30" s="261"/>
      <c r="V30" s="261"/>
      <c r="W30" s="261"/>
      <c r="X30" s="261"/>
      <c r="Y30" s="261"/>
      <c r="Z30" s="261"/>
      <c r="AA30" s="261"/>
    </row>
    <row r="31" spans="1:27" ht="23.25" customHeight="1" x14ac:dyDescent="0.45">
      <c r="A31" s="94"/>
      <c r="C31" s="66"/>
      <c r="D31" s="66"/>
      <c r="E31" s="66"/>
      <c r="F31" s="66"/>
      <c r="G31" s="66"/>
      <c r="H31" s="66"/>
      <c r="I31" s="66"/>
      <c r="J31" s="66"/>
      <c r="K31" s="90"/>
      <c r="L31" s="66"/>
      <c r="U31" s="261"/>
      <c r="V31" s="261"/>
      <c r="W31" s="261"/>
      <c r="X31" s="261"/>
      <c r="Y31" s="261"/>
      <c r="Z31" s="261"/>
      <c r="AA31" s="261"/>
    </row>
    <row r="32" spans="1:27" ht="23.45" customHeight="1" thickBot="1" x14ac:dyDescent="0.5">
      <c r="A32" s="124" t="s">
        <v>184</v>
      </c>
      <c r="C32" s="66"/>
      <c r="D32" s="158">
        <f>D29-D30</f>
        <v>-567554937</v>
      </c>
      <c r="E32" s="78">
        <f>E29-E30</f>
        <v>0</v>
      </c>
      <c r="F32" s="172">
        <f>F29-F30</f>
        <v>229054366</v>
      </c>
      <c r="G32" s="85"/>
      <c r="H32" s="172">
        <f>H29-H30</f>
        <v>-552372769</v>
      </c>
      <c r="I32" s="85"/>
      <c r="J32" s="172">
        <f>J29-J30</f>
        <v>116683757</v>
      </c>
      <c r="K32" s="85"/>
      <c r="L32" s="172">
        <f>L29-L30</f>
        <v>354099957</v>
      </c>
      <c r="M32" s="167"/>
      <c r="U32" s="261"/>
      <c r="V32" s="261"/>
      <c r="W32" s="261"/>
      <c r="X32" s="261"/>
      <c r="Y32" s="261"/>
      <c r="Z32" s="261"/>
      <c r="AA32" s="261"/>
    </row>
    <row r="33" spans="1:27" ht="23.25" customHeight="1" thickTop="1" x14ac:dyDescent="0.45">
      <c r="A33" s="94"/>
      <c r="C33" s="66"/>
      <c r="D33" s="71"/>
      <c r="F33" s="71"/>
      <c r="H33" s="71"/>
      <c r="J33" s="71"/>
      <c r="L33" s="71"/>
      <c r="U33" s="261"/>
      <c r="V33" s="261"/>
      <c r="W33" s="261"/>
      <c r="X33" s="261"/>
      <c r="Y33" s="261"/>
      <c r="Z33" s="261"/>
      <c r="AA33" s="261"/>
    </row>
    <row r="34" spans="1:27" ht="24.75" customHeight="1" thickBot="1" x14ac:dyDescent="0.5">
      <c r="A34" s="99" t="s">
        <v>185</v>
      </c>
      <c r="B34" s="204">
        <v>22</v>
      </c>
      <c r="C34" s="66"/>
      <c r="D34" s="171">
        <f>D32/57840000</f>
        <v>-9.8124989107883813</v>
      </c>
      <c r="E34" s="125"/>
      <c r="F34" s="173">
        <f>F32/57840000</f>
        <v>3.9601377247579528</v>
      </c>
      <c r="G34" s="126"/>
      <c r="H34" s="173">
        <f>H32/57840000</f>
        <v>-9.5500132952973722</v>
      </c>
      <c r="I34" s="126"/>
      <c r="J34" s="173">
        <f>J32/57840000</f>
        <v>2.0173540283540801</v>
      </c>
      <c r="K34" s="126">
        <f t="shared" ref="K34" si="1">K32/51840000</f>
        <v>0</v>
      </c>
      <c r="L34" s="173">
        <f>L32/51840000</f>
        <v>6.8306318865740741</v>
      </c>
      <c r="U34" s="261"/>
      <c r="V34" s="261"/>
      <c r="W34" s="261"/>
      <c r="X34" s="261"/>
      <c r="Y34" s="261"/>
      <c r="Z34" s="261"/>
      <c r="AA34" s="261"/>
    </row>
    <row r="35" spans="1:27" ht="23.45" customHeight="1" thickTop="1" x14ac:dyDescent="0.45">
      <c r="A35" s="99"/>
      <c r="C35" s="66"/>
      <c r="D35" s="125"/>
      <c r="E35" s="126"/>
      <c r="F35" s="125"/>
      <c r="G35" s="126"/>
      <c r="H35" s="126"/>
      <c r="I35" s="126"/>
      <c r="J35" s="125"/>
      <c r="K35" s="126"/>
      <c r="L35" s="125"/>
    </row>
    <row r="36" spans="1:27" ht="23.45" customHeight="1" x14ac:dyDescent="0.45">
      <c r="A36" s="99"/>
      <c r="C36" s="66"/>
      <c r="D36" s="125"/>
      <c r="E36" s="126"/>
      <c r="F36" s="125"/>
      <c r="G36" s="126"/>
      <c r="H36" s="126"/>
      <c r="I36" s="126"/>
      <c r="J36" s="125"/>
      <c r="K36" s="126"/>
      <c r="L36" s="125"/>
    </row>
    <row r="37" spans="1:27" ht="23.45" customHeight="1" x14ac:dyDescent="0.45">
      <c r="A37" s="99"/>
      <c r="B37" s="208"/>
      <c r="C37" s="66"/>
      <c r="D37" s="125"/>
      <c r="E37" s="126"/>
      <c r="F37" s="125"/>
      <c r="G37" s="126"/>
      <c r="H37" s="126"/>
      <c r="I37" s="126"/>
      <c r="J37" s="125"/>
      <c r="K37" s="126"/>
      <c r="L37" s="125"/>
    </row>
    <row r="38" spans="1:27" ht="23.45" customHeight="1" x14ac:dyDescent="0.45">
      <c r="A38" s="1" t="s">
        <v>120</v>
      </c>
      <c r="B38" s="208"/>
      <c r="C38" s="66"/>
      <c r="D38" s="125"/>
      <c r="E38" s="126"/>
      <c r="F38" s="125"/>
      <c r="G38" s="126"/>
      <c r="H38" s="126"/>
      <c r="I38" s="126"/>
      <c r="J38" s="125"/>
      <c r="K38" s="126"/>
      <c r="L38" s="125"/>
    </row>
    <row r="39" spans="1:27" ht="23.45" customHeight="1" x14ac:dyDescent="0.45">
      <c r="A39" s="22" t="s">
        <v>144</v>
      </c>
    </row>
    <row r="40" spans="1:27" ht="21" customHeight="1" x14ac:dyDescent="0.45">
      <c r="A40" s="56"/>
    </row>
    <row r="41" spans="1:27" ht="21" customHeight="1" x14ac:dyDescent="0.45">
      <c r="A41" s="56"/>
      <c r="B41" s="210"/>
      <c r="H41" s="265" t="s">
        <v>48</v>
      </c>
      <c r="I41" s="265"/>
      <c r="J41" s="265"/>
      <c r="K41" s="265"/>
      <c r="L41" s="265"/>
    </row>
    <row r="42" spans="1:27" ht="21" customHeight="1" x14ac:dyDescent="0.45">
      <c r="A42" s="56"/>
      <c r="B42" s="210"/>
      <c r="D42" s="265" t="s">
        <v>47</v>
      </c>
      <c r="E42" s="265"/>
      <c r="F42" s="265"/>
      <c r="H42" s="234"/>
      <c r="J42" s="266" t="s">
        <v>123</v>
      </c>
      <c r="K42" s="266"/>
      <c r="L42" s="266"/>
    </row>
    <row r="43" spans="1:27" ht="23.45" customHeight="1" x14ac:dyDescent="0.45">
      <c r="A43" s="64"/>
      <c r="B43" s="58"/>
      <c r="D43" s="265" t="s">
        <v>46</v>
      </c>
      <c r="E43" s="265"/>
      <c r="F43" s="265"/>
      <c r="G43" s="62"/>
      <c r="I43" s="62"/>
      <c r="J43" s="266" t="s">
        <v>124</v>
      </c>
      <c r="K43" s="266"/>
      <c r="L43" s="266"/>
    </row>
    <row r="44" spans="1:27" ht="23.45" customHeight="1" x14ac:dyDescent="0.45">
      <c r="A44" s="64"/>
      <c r="B44" s="58"/>
      <c r="D44" s="266" t="s">
        <v>122</v>
      </c>
      <c r="E44" s="266"/>
      <c r="F44" s="266"/>
      <c r="G44" s="62"/>
      <c r="H44" s="234" t="s">
        <v>147</v>
      </c>
      <c r="I44" s="62"/>
      <c r="J44" s="266" t="s">
        <v>126</v>
      </c>
      <c r="K44" s="266"/>
      <c r="L44" s="266"/>
    </row>
    <row r="45" spans="1:27" ht="23.45" customHeight="1" x14ac:dyDescent="0.45">
      <c r="A45" s="92"/>
      <c r="B45" s="210" t="s">
        <v>9</v>
      </c>
      <c r="C45" s="209"/>
      <c r="D45" s="234">
        <v>2564</v>
      </c>
      <c r="E45" s="234"/>
      <c r="F45" s="234">
        <v>2563</v>
      </c>
      <c r="G45" s="234"/>
      <c r="H45" s="234" t="s">
        <v>148</v>
      </c>
      <c r="I45" s="234"/>
      <c r="J45" s="266" t="s">
        <v>125</v>
      </c>
      <c r="K45" s="266"/>
      <c r="L45" s="266"/>
    </row>
    <row r="46" spans="1:27" ht="23.45" hidden="1" customHeight="1" x14ac:dyDescent="0.45">
      <c r="A46" s="92"/>
      <c r="B46" s="207"/>
      <c r="C46" s="206"/>
      <c r="D46" s="206"/>
      <c r="E46" s="206"/>
      <c r="F46" s="206" t="s">
        <v>117</v>
      </c>
      <c r="G46" s="206"/>
      <c r="H46" s="234"/>
      <c r="I46" s="234"/>
      <c r="J46" s="206"/>
      <c r="K46" s="206"/>
      <c r="L46" s="206"/>
    </row>
    <row r="47" spans="1:27" ht="23.45" customHeight="1" x14ac:dyDescent="0.45">
      <c r="A47" s="64"/>
      <c r="C47" s="63"/>
      <c r="D47" s="264" t="s">
        <v>49</v>
      </c>
      <c r="E47" s="264"/>
      <c r="F47" s="264"/>
      <c r="G47" s="264"/>
      <c r="H47" s="264"/>
      <c r="I47" s="264"/>
      <c r="J47" s="264"/>
      <c r="K47" s="264"/>
      <c r="L47" s="264"/>
    </row>
    <row r="48" spans="1:27" ht="23.45" customHeight="1" x14ac:dyDescent="0.45">
      <c r="A48" s="124" t="s">
        <v>184</v>
      </c>
      <c r="C48" s="66"/>
      <c r="D48" s="182">
        <f>D32</f>
        <v>-567554937</v>
      </c>
      <c r="E48" s="87">
        <v>0</v>
      </c>
      <c r="F48" s="182">
        <f>F32</f>
        <v>229054366</v>
      </c>
      <c r="G48" s="87">
        <v>0</v>
      </c>
      <c r="H48" s="182">
        <f>H32</f>
        <v>-552372769</v>
      </c>
      <c r="I48" s="87"/>
      <c r="J48" s="87">
        <f>J32</f>
        <v>116683757</v>
      </c>
      <c r="K48" s="90"/>
      <c r="L48" s="87">
        <f>L32</f>
        <v>354099957</v>
      </c>
      <c r="U48" s="261"/>
      <c r="V48" s="261"/>
      <c r="W48" s="261"/>
      <c r="X48" s="261"/>
      <c r="Y48" s="261"/>
      <c r="Z48" s="261"/>
      <c r="AA48" s="261"/>
    </row>
    <row r="49" spans="1:27" ht="23.25" customHeight="1" x14ac:dyDescent="0.45">
      <c r="A49" s="174"/>
      <c r="C49" s="66"/>
      <c r="D49" s="70"/>
      <c r="E49" s="70"/>
      <c r="F49" s="70"/>
      <c r="G49" s="70"/>
      <c r="H49" s="70"/>
      <c r="I49" s="70"/>
      <c r="J49" s="70"/>
      <c r="K49" s="70"/>
      <c r="L49" s="70"/>
    </row>
    <row r="50" spans="1:27" ht="23.45" customHeight="1" x14ac:dyDescent="0.45">
      <c r="A50" s="121" t="s">
        <v>57</v>
      </c>
      <c r="C50" s="66"/>
      <c r="D50" s="70"/>
      <c r="E50" s="70"/>
      <c r="F50" s="70"/>
      <c r="G50" s="70"/>
      <c r="H50" s="70"/>
      <c r="I50" s="70"/>
      <c r="J50" s="70"/>
      <c r="K50" s="70"/>
      <c r="L50" s="70"/>
    </row>
    <row r="51" spans="1:27" ht="23.45" customHeight="1" x14ac:dyDescent="0.45">
      <c r="A51" s="175" t="s">
        <v>110</v>
      </c>
      <c r="C51" s="66"/>
      <c r="D51" s="70"/>
      <c r="E51" s="70"/>
      <c r="F51" s="70"/>
      <c r="G51" s="70"/>
      <c r="H51" s="70"/>
      <c r="I51" s="70"/>
      <c r="J51" s="70"/>
      <c r="K51" s="70"/>
      <c r="L51" s="70"/>
    </row>
    <row r="52" spans="1:27" ht="23.45" customHeight="1" x14ac:dyDescent="0.45">
      <c r="A52" s="18" t="s">
        <v>186</v>
      </c>
      <c r="B52" s="204">
        <v>11</v>
      </c>
      <c r="C52" s="66"/>
      <c r="D52" s="70">
        <v>-62663</v>
      </c>
      <c r="E52" s="66"/>
      <c r="F52" s="232">
        <v>-3343</v>
      </c>
      <c r="G52" s="70"/>
      <c r="H52" s="214">
        <v>0</v>
      </c>
      <c r="I52" s="70"/>
      <c r="J52" s="214">
        <v>0</v>
      </c>
      <c r="K52" s="70"/>
      <c r="L52" s="70"/>
      <c r="U52" s="261"/>
      <c r="V52" s="261"/>
      <c r="W52" s="261"/>
      <c r="X52" s="261"/>
      <c r="Y52" s="261"/>
      <c r="Z52" s="261"/>
      <c r="AA52" s="261"/>
    </row>
    <row r="53" spans="1:27" ht="23.45" customHeight="1" x14ac:dyDescent="0.45">
      <c r="A53" s="106" t="s">
        <v>156</v>
      </c>
      <c r="B53" s="204"/>
      <c r="C53" s="66"/>
      <c r="D53" s="214">
        <v>0</v>
      </c>
      <c r="E53" s="176"/>
      <c r="F53" s="123">
        <v>-39347190</v>
      </c>
      <c r="G53" s="176"/>
      <c r="H53" s="176">
        <v>0</v>
      </c>
      <c r="I53" s="176"/>
      <c r="J53" s="176">
        <v>-38423295</v>
      </c>
      <c r="K53" s="176"/>
      <c r="L53" s="176">
        <v>6305345</v>
      </c>
      <c r="N53" s="62"/>
      <c r="O53" s="183"/>
      <c r="P53" s="62"/>
      <c r="Q53" s="62"/>
      <c r="R53" s="62"/>
      <c r="S53" s="62"/>
      <c r="T53" s="62"/>
      <c r="U53" s="261"/>
      <c r="V53" s="261"/>
      <c r="W53" s="261"/>
      <c r="X53" s="261"/>
      <c r="Y53" s="261"/>
      <c r="Z53" s="261"/>
      <c r="AA53" s="261"/>
    </row>
    <row r="54" spans="1:27" ht="23.45" customHeight="1" x14ac:dyDescent="0.45">
      <c r="A54" s="58" t="s">
        <v>212</v>
      </c>
      <c r="B54" s="57">
        <v>21</v>
      </c>
      <c r="C54" s="66"/>
      <c r="D54" s="142">
        <v>0</v>
      </c>
      <c r="E54" s="176"/>
      <c r="F54" s="177">
        <v>7869438</v>
      </c>
      <c r="G54" s="176"/>
      <c r="H54" s="142">
        <v>0</v>
      </c>
      <c r="I54" s="176"/>
      <c r="J54" s="142">
        <v>7684659</v>
      </c>
      <c r="K54" s="176"/>
      <c r="L54" s="142">
        <v>-1261069</v>
      </c>
      <c r="N54" s="62"/>
      <c r="O54" s="183"/>
      <c r="P54" s="62"/>
      <c r="Q54" s="62"/>
      <c r="R54" s="62"/>
      <c r="S54" s="62"/>
      <c r="T54" s="62"/>
      <c r="U54" s="261"/>
      <c r="V54" s="261"/>
      <c r="W54" s="261"/>
      <c r="X54" s="261"/>
      <c r="Y54" s="261"/>
      <c r="Z54" s="261"/>
      <c r="AA54" s="261"/>
    </row>
    <row r="55" spans="1:27" s="62" customFormat="1" ht="23.45" customHeight="1" x14ac:dyDescent="0.45">
      <c r="A55" s="178" t="s">
        <v>111</v>
      </c>
      <c r="B55" s="179"/>
      <c r="C55" s="180"/>
      <c r="D55" s="181">
        <f>SUM(D52:D54)</f>
        <v>-62663</v>
      </c>
      <c r="E55" s="182"/>
      <c r="F55" s="181">
        <f>SUM(F52:F54)</f>
        <v>-31481095</v>
      </c>
      <c r="G55" s="182"/>
      <c r="H55" s="181">
        <f>SUM(H52:H54)</f>
        <v>0</v>
      </c>
      <c r="I55" s="182"/>
      <c r="J55" s="181">
        <f>SUM(J52:J54)</f>
        <v>-30738636</v>
      </c>
      <c r="K55" s="182"/>
      <c r="L55" s="181">
        <f>SUM(L53:L54)</f>
        <v>5044276</v>
      </c>
      <c r="N55" s="58"/>
      <c r="O55" s="164"/>
      <c r="P55" s="58"/>
      <c r="Q55" s="58"/>
      <c r="R55" s="58"/>
      <c r="S55" s="58"/>
      <c r="T55" s="58"/>
      <c r="U55" s="261"/>
      <c r="V55" s="261"/>
      <c r="W55" s="261"/>
      <c r="X55" s="261"/>
      <c r="Y55" s="261"/>
      <c r="Z55" s="261"/>
      <c r="AA55" s="261"/>
    </row>
    <row r="56" spans="1:27" s="62" customFormat="1" ht="23.45" customHeight="1" x14ac:dyDescent="0.45">
      <c r="A56" s="178"/>
      <c r="B56" s="179"/>
      <c r="C56" s="180"/>
      <c r="D56" s="137"/>
      <c r="E56" s="182"/>
      <c r="F56" s="137"/>
      <c r="G56" s="182"/>
      <c r="H56" s="137"/>
      <c r="I56" s="182"/>
      <c r="J56" s="137"/>
      <c r="K56" s="182"/>
      <c r="L56" s="137"/>
      <c r="N56" s="58"/>
      <c r="O56" s="164"/>
      <c r="P56" s="58"/>
      <c r="Q56" s="58"/>
      <c r="R56" s="58"/>
      <c r="S56" s="58"/>
      <c r="T56" s="58"/>
    </row>
    <row r="57" spans="1:27" ht="23.45" customHeight="1" x14ac:dyDescent="0.45">
      <c r="A57" s="175" t="s">
        <v>112</v>
      </c>
      <c r="C57" s="66"/>
      <c r="D57" s="153"/>
      <c r="E57" s="176"/>
      <c r="F57" s="153"/>
      <c r="G57" s="176"/>
      <c r="H57" s="153"/>
      <c r="I57" s="176"/>
      <c r="J57" s="153"/>
      <c r="K57" s="176"/>
      <c r="L57" s="153"/>
    </row>
    <row r="58" spans="1:27" ht="23.45" customHeight="1" x14ac:dyDescent="0.45">
      <c r="A58" s="106" t="s">
        <v>213</v>
      </c>
      <c r="B58" s="244"/>
      <c r="C58" s="66"/>
      <c r="D58" s="153"/>
      <c r="E58" s="176"/>
      <c r="F58" s="153"/>
      <c r="G58" s="176"/>
      <c r="H58" s="153"/>
      <c r="I58" s="176"/>
      <c r="J58" s="153"/>
      <c r="K58" s="176"/>
      <c r="L58" s="153"/>
    </row>
    <row r="59" spans="1:27" ht="23.45" customHeight="1" x14ac:dyDescent="0.45">
      <c r="A59" s="106" t="s">
        <v>214</v>
      </c>
      <c r="B59" s="244"/>
      <c r="C59" s="66"/>
      <c r="D59" s="153">
        <v>-17157550</v>
      </c>
      <c r="E59" s="176"/>
      <c r="F59" s="152">
        <v>0</v>
      </c>
      <c r="G59" s="176"/>
      <c r="H59" s="153">
        <v>-17157550</v>
      </c>
      <c r="I59" s="176"/>
      <c r="J59" s="152">
        <v>0</v>
      </c>
      <c r="K59" s="176"/>
      <c r="L59" s="153"/>
      <c r="U59" s="261"/>
      <c r="V59" s="261"/>
      <c r="W59" s="261"/>
      <c r="X59" s="261"/>
      <c r="Y59" s="261"/>
      <c r="Z59" s="261"/>
      <c r="AA59" s="261"/>
    </row>
    <row r="60" spans="1:27" ht="23.45" customHeight="1" x14ac:dyDescent="0.45">
      <c r="A60" s="106" t="s">
        <v>187</v>
      </c>
      <c r="B60" s="204">
        <v>16</v>
      </c>
      <c r="C60" s="66"/>
      <c r="D60" s="152">
        <v>0</v>
      </c>
      <c r="E60" s="176"/>
      <c r="F60" s="184">
        <v>-9178487</v>
      </c>
      <c r="G60" s="176"/>
      <c r="H60" s="152">
        <v>0</v>
      </c>
      <c r="I60" s="176"/>
      <c r="J60" s="152">
        <v>-9178487</v>
      </c>
      <c r="K60" s="176"/>
      <c r="L60" s="185">
        <v>-34935063</v>
      </c>
      <c r="U60" s="261"/>
      <c r="V60" s="261"/>
      <c r="W60" s="261"/>
      <c r="X60" s="261"/>
      <c r="Y60" s="261"/>
      <c r="Z60" s="261"/>
      <c r="AA60" s="261"/>
    </row>
    <row r="61" spans="1:27" ht="23.45" customHeight="1" x14ac:dyDescent="0.45">
      <c r="A61" s="58" t="s">
        <v>188</v>
      </c>
      <c r="B61" s="57">
        <v>21</v>
      </c>
      <c r="C61" s="66"/>
      <c r="D61" s="186">
        <v>3431510</v>
      </c>
      <c r="E61" s="176"/>
      <c r="F61" s="187">
        <v>1835697</v>
      </c>
      <c r="G61" s="176"/>
      <c r="H61" s="186">
        <v>3431510</v>
      </c>
      <c r="I61" s="176"/>
      <c r="J61" s="186">
        <v>1835697</v>
      </c>
      <c r="K61" s="176"/>
      <c r="L61" s="168">
        <v>6987013</v>
      </c>
      <c r="U61" s="261"/>
      <c r="V61" s="261"/>
      <c r="W61" s="261"/>
      <c r="X61" s="261"/>
      <c r="Y61" s="261"/>
      <c r="Z61" s="261"/>
      <c r="AA61" s="261"/>
    </row>
    <row r="62" spans="1:27" s="62" customFormat="1" ht="23.45" customHeight="1" x14ac:dyDescent="0.45">
      <c r="A62" s="178" t="s">
        <v>113</v>
      </c>
      <c r="B62" s="179"/>
      <c r="C62" s="180"/>
      <c r="D62" s="181">
        <f>SUM(D59:D61)</f>
        <v>-13726040</v>
      </c>
      <c r="E62" s="182"/>
      <c r="F62" s="181">
        <f>SUM(F59:F61)</f>
        <v>-7342790</v>
      </c>
      <c r="G62" s="182"/>
      <c r="H62" s="181">
        <f>SUM(H59:H61)</f>
        <v>-13726040</v>
      </c>
      <c r="I62" s="182"/>
      <c r="J62" s="181">
        <f>SUM(J59:J61)</f>
        <v>-7342790</v>
      </c>
      <c r="K62" s="182"/>
      <c r="L62" s="181">
        <f>SUM(L60:L61)</f>
        <v>-27948050</v>
      </c>
      <c r="N62" s="58"/>
      <c r="O62" s="164"/>
      <c r="P62" s="58"/>
      <c r="Q62" s="58"/>
      <c r="R62" s="58"/>
      <c r="S62" s="58"/>
      <c r="T62" s="58"/>
      <c r="U62" s="261"/>
      <c r="V62" s="261"/>
      <c r="W62" s="261"/>
      <c r="X62" s="261"/>
      <c r="Y62" s="261"/>
      <c r="Z62" s="261"/>
      <c r="AA62" s="261"/>
    </row>
    <row r="63" spans="1:27" ht="23.45" customHeight="1" x14ac:dyDescent="0.45">
      <c r="A63" s="106"/>
      <c r="C63" s="66"/>
      <c r="D63" s="153"/>
      <c r="E63" s="176"/>
      <c r="F63" s="153"/>
      <c r="G63" s="176"/>
      <c r="H63" s="153"/>
      <c r="I63" s="176"/>
      <c r="J63" s="153"/>
      <c r="K63" s="176"/>
      <c r="L63" s="153"/>
    </row>
    <row r="64" spans="1:27" ht="23.45" customHeight="1" x14ac:dyDescent="0.45">
      <c r="A64" s="178" t="s">
        <v>179</v>
      </c>
      <c r="C64" s="66"/>
      <c r="D64" s="188">
        <f>D55+D62</f>
        <v>-13788703</v>
      </c>
      <c r="E64" s="76"/>
      <c r="F64" s="188">
        <f>F55+F62</f>
        <v>-38823885</v>
      </c>
      <c r="G64" s="76"/>
      <c r="H64" s="188">
        <f>H55+H62</f>
        <v>-13726040</v>
      </c>
      <c r="I64" s="76"/>
      <c r="J64" s="188">
        <f>J55+J62</f>
        <v>-38081426</v>
      </c>
      <c r="K64" s="76"/>
      <c r="L64" s="188">
        <f>L55+L62</f>
        <v>-22903774</v>
      </c>
      <c r="U64" s="261"/>
      <c r="V64" s="261"/>
      <c r="W64" s="261"/>
      <c r="X64" s="261"/>
      <c r="Y64" s="261"/>
      <c r="Z64" s="261"/>
      <c r="AA64" s="261"/>
    </row>
    <row r="65" spans="1:27" ht="23.45" customHeight="1" x14ac:dyDescent="0.45">
      <c r="A65" s="121"/>
      <c r="C65" s="66"/>
      <c r="D65" s="189"/>
      <c r="E65" s="78"/>
      <c r="F65" s="189"/>
      <c r="G65" s="78"/>
      <c r="H65" s="189"/>
      <c r="I65" s="78"/>
      <c r="J65" s="189"/>
      <c r="K65" s="78"/>
      <c r="L65" s="189"/>
      <c r="U65" s="261"/>
      <c r="V65" s="261"/>
      <c r="W65" s="261"/>
      <c r="X65" s="261"/>
      <c r="Y65" s="261"/>
      <c r="Z65" s="261"/>
      <c r="AA65" s="261"/>
    </row>
    <row r="66" spans="1:27" ht="23.45" customHeight="1" thickBot="1" x14ac:dyDescent="0.5">
      <c r="A66" s="121" t="s">
        <v>189</v>
      </c>
      <c r="C66" s="66"/>
      <c r="D66" s="158">
        <f>D48+D64</f>
        <v>-581343640</v>
      </c>
      <c r="E66" s="190"/>
      <c r="F66" s="158">
        <f>F48+F64</f>
        <v>190230481</v>
      </c>
      <c r="G66" s="190"/>
      <c r="H66" s="158">
        <f>H48+H64</f>
        <v>-566098809</v>
      </c>
      <c r="I66" s="190"/>
      <c r="J66" s="191">
        <f>J48+J64</f>
        <v>78602331</v>
      </c>
      <c r="K66" s="190"/>
      <c r="L66" s="191">
        <f>L48+L64</f>
        <v>331196183</v>
      </c>
      <c r="U66" s="261"/>
      <c r="V66" s="261"/>
      <c r="W66" s="261"/>
      <c r="X66" s="261"/>
      <c r="Y66" s="261"/>
      <c r="Z66" s="261"/>
      <c r="AA66" s="261"/>
    </row>
    <row r="67" spans="1:27" ht="23.45" customHeight="1" thickTop="1" x14ac:dyDescent="0.45">
      <c r="A67" s="94"/>
      <c r="C67" s="66"/>
      <c r="D67" s="70"/>
      <c r="E67" s="70"/>
      <c r="F67" s="70"/>
      <c r="G67" s="70"/>
      <c r="H67" s="70"/>
      <c r="I67" s="70"/>
      <c r="J67" s="70"/>
      <c r="K67" s="70"/>
      <c r="L67" s="70"/>
    </row>
    <row r="68" spans="1:27" ht="23.45" customHeight="1" x14ac:dyDescent="0.45">
      <c r="A68" s="94"/>
      <c r="C68" s="66"/>
      <c r="D68" s="70"/>
      <c r="E68" s="70"/>
      <c r="F68" s="70"/>
      <c r="G68" s="70"/>
      <c r="H68" s="70"/>
      <c r="I68" s="70"/>
      <c r="J68" s="70"/>
      <c r="K68" s="70"/>
      <c r="L68" s="70"/>
    </row>
    <row r="69" spans="1:27" ht="23.45" customHeight="1" x14ac:dyDescent="0.45">
      <c r="A69" s="94"/>
      <c r="C69" s="66"/>
      <c r="D69" s="70"/>
      <c r="E69" s="70"/>
      <c r="F69" s="70"/>
      <c r="G69" s="70"/>
      <c r="H69" s="70"/>
      <c r="I69" s="70"/>
      <c r="J69" s="70"/>
      <c r="K69" s="70"/>
      <c r="L69" s="70"/>
    </row>
    <row r="70" spans="1:27" ht="23.45" customHeight="1" x14ac:dyDescent="0.45">
      <c r="A70" s="124"/>
      <c r="C70" s="66"/>
      <c r="D70" s="87"/>
      <c r="E70" s="87"/>
      <c r="F70" s="87"/>
      <c r="G70" s="87"/>
      <c r="H70" s="87"/>
      <c r="I70" s="87"/>
      <c r="J70" s="87"/>
      <c r="K70" s="87"/>
      <c r="L70" s="87"/>
    </row>
    <row r="71" spans="1:27" ht="21" customHeight="1" x14ac:dyDescent="0.45">
      <c r="A71" s="124"/>
      <c r="C71" s="66"/>
      <c r="D71" s="87"/>
      <c r="E71" s="87"/>
      <c r="F71" s="87"/>
      <c r="G71" s="87"/>
      <c r="H71" s="87"/>
      <c r="I71" s="87"/>
      <c r="J71" s="87"/>
      <c r="K71" s="87"/>
      <c r="L71" s="87"/>
    </row>
    <row r="72" spans="1:27" ht="23.45" customHeight="1" x14ac:dyDescent="0.45">
      <c r="A72" s="94"/>
      <c r="C72" s="66"/>
      <c r="D72" s="101"/>
      <c r="E72" s="101"/>
      <c r="F72" s="101"/>
      <c r="G72" s="101"/>
      <c r="H72" s="101"/>
      <c r="I72" s="101"/>
      <c r="J72" s="101"/>
      <c r="K72" s="101"/>
      <c r="L72" s="101"/>
    </row>
    <row r="73" spans="1:27" ht="23.45" customHeight="1" x14ac:dyDescent="0.45">
      <c r="A73" s="98"/>
      <c r="C73" s="66"/>
      <c r="D73" s="192"/>
      <c r="E73" s="70"/>
      <c r="F73" s="192"/>
      <c r="G73" s="70"/>
      <c r="H73" s="70"/>
      <c r="I73" s="70"/>
      <c r="J73" s="192"/>
      <c r="K73" s="70"/>
      <c r="L73" s="192"/>
    </row>
    <row r="74" spans="1:27" ht="21" customHeight="1" x14ac:dyDescent="0.45">
      <c r="A74" s="98"/>
      <c r="C74" s="66"/>
      <c r="D74" s="193"/>
      <c r="E74" s="70"/>
      <c r="F74" s="193"/>
      <c r="G74" s="70"/>
      <c r="H74" s="70"/>
      <c r="I74" s="70"/>
      <c r="J74" s="193"/>
      <c r="K74" s="70"/>
      <c r="L74" s="193"/>
    </row>
    <row r="75" spans="1:27" ht="23.45" customHeight="1" x14ac:dyDescent="0.45">
      <c r="A75" s="124"/>
      <c r="C75" s="66"/>
      <c r="D75" s="78"/>
      <c r="E75" s="78"/>
      <c r="F75" s="78"/>
      <c r="G75" s="78"/>
      <c r="H75" s="78"/>
      <c r="I75" s="78"/>
      <c r="J75" s="78"/>
      <c r="K75" s="87"/>
      <c r="L75" s="78"/>
    </row>
    <row r="76" spans="1:27" ht="23.45" customHeight="1" x14ac:dyDescent="0.45">
      <c r="A76" s="94"/>
      <c r="C76" s="66"/>
      <c r="D76" s="70"/>
      <c r="E76" s="70"/>
      <c r="F76" s="70"/>
      <c r="G76" s="70"/>
      <c r="H76" s="70"/>
      <c r="I76" s="70"/>
      <c r="J76" s="70"/>
      <c r="K76" s="70"/>
      <c r="L76" s="70"/>
    </row>
    <row r="77" spans="1:27" ht="21" customHeight="1" x14ac:dyDescent="0.45">
      <c r="A77" s="94"/>
      <c r="C77" s="66"/>
      <c r="D77" s="66"/>
      <c r="E77" s="66"/>
      <c r="F77" s="66"/>
      <c r="G77" s="66"/>
      <c r="H77" s="66"/>
      <c r="I77" s="66"/>
      <c r="J77" s="66"/>
      <c r="K77" s="90"/>
      <c r="L77" s="66"/>
    </row>
    <row r="78" spans="1:27" ht="23.45" customHeight="1" x14ac:dyDescent="0.45">
      <c r="A78" s="124"/>
      <c r="C78" s="66"/>
      <c r="D78" s="78"/>
      <c r="E78" s="87"/>
      <c r="F78" s="78"/>
      <c r="G78" s="87"/>
      <c r="H78" s="87"/>
      <c r="I78" s="87"/>
      <c r="J78" s="78"/>
      <c r="K78" s="87"/>
      <c r="L78" s="78"/>
    </row>
    <row r="79" spans="1:27" ht="21" customHeight="1" x14ac:dyDescent="0.45">
      <c r="A79" s="94"/>
      <c r="C79" s="66"/>
      <c r="D79" s="71"/>
      <c r="F79" s="71"/>
      <c r="J79" s="71"/>
      <c r="L79" s="71"/>
    </row>
    <row r="80" spans="1:27" ht="23.45" customHeight="1" x14ac:dyDescent="0.45">
      <c r="A80" s="99"/>
      <c r="C80" s="66"/>
      <c r="D80" s="125"/>
      <c r="E80" s="126"/>
      <c r="F80" s="125"/>
      <c r="G80" s="126"/>
      <c r="H80" s="126"/>
      <c r="I80" s="126"/>
      <c r="J80" s="125"/>
      <c r="K80" s="126"/>
      <c r="L80" s="125"/>
    </row>
    <row r="81" spans="1:2" ht="23.45" customHeight="1" x14ac:dyDescent="0.45">
      <c r="A81" s="58"/>
      <c r="B81" s="63"/>
    </row>
    <row r="82" spans="1:2" ht="23.45" customHeight="1" x14ac:dyDescent="0.45">
      <c r="A82" s="58"/>
      <c r="B82" s="63"/>
    </row>
    <row r="83" spans="1:2" ht="23.45" customHeight="1" x14ac:dyDescent="0.45">
      <c r="A83" s="58"/>
      <c r="B83" s="63"/>
    </row>
    <row r="84" spans="1:2" ht="23.45" customHeight="1" x14ac:dyDescent="0.45">
      <c r="A84" s="58"/>
      <c r="B84" s="63"/>
    </row>
    <row r="85" spans="1:2" ht="23.45" customHeight="1" x14ac:dyDescent="0.45">
      <c r="A85" s="58"/>
      <c r="B85" s="63"/>
    </row>
    <row r="86" spans="1:2" ht="23.45" customHeight="1" x14ac:dyDescent="0.45">
      <c r="A86" s="58"/>
      <c r="B86" s="63"/>
    </row>
    <row r="87" spans="1:2" ht="23.45" customHeight="1" x14ac:dyDescent="0.45">
      <c r="A87" s="58"/>
      <c r="B87" s="63"/>
    </row>
  </sheetData>
  <mergeCells count="18">
    <mergeCell ref="H4:L4"/>
    <mergeCell ref="H41:L41"/>
    <mergeCell ref="J6:L6"/>
    <mergeCell ref="J7:L7"/>
    <mergeCell ref="D6:F6"/>
    <mergeCell ref="D10:L10"/>
    <mergeCell ref="D5:F5"/>
    <mergeCell ref="D7:F7"/>
    <mergeCell ref="J5:L5"/>
    <mergeCell ref="D47:L47"/>
    <mergeCell ref="J8:L8"/>
    <mergeCell ref="D42:F42"/>
    <mergeCell ref="J42:L42"/>
    <mergeCell ref="D43:F43"/>
    <mergeCell ref="J43:L43"/>
    <mergeCell ref="D44:F44"/>
    <mergeCell ref="J44:L44"/>
    <mergeCell ref="J45:L45"/>
  </mergeCells>
  <pageMargins left="0.7" right="0.7" top="0.48" bottom="0.5" header="0.5" footer="0.5"/>
  <pageSetup paperSize="9" scale="69" firstPageNumber="9" fitToHeight="2" orientation="portrait" useFirstPageNumber="1" horizontalDpi="4294967293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E198"/>
  <sheetViews>
    <sheetView view="pageBreakPreview" zoomScale="90" zoomScaleNormal="85" zoomScaleSheetLayoutView="90" workbookViewId="0">
      <selection activeCell="A3" sqref="A3"/>
    </sheetView>
  </sheetViews>
  <sheetFormatPr defaultColWidth="9.140625" defaultRowHeight="22.5" customHeight="1" x14ac:dyDescent="0.45"/>
  <cols>
    <col min="1" max="1" width="53.28515625" style="71" customWidth="1"/>
    <col min="2" max="2" width="9.140625" style="71" customWidth="1"/>
    <col min="3" max="3" width="1.42578125" style="72" customWidth="1"/>
    <col min="4" max="4" width="14.7109375" style="71" customWidth="1"/>
    <col min="5" max="5" width="1" style="71" customWidth="1"/>
    <col min="6" max="6" width="13.28515625" style="71" customWidth="1"/>
    <col min="7" max="7" width="0.85546875" style="71" customWidth="1"/>
    <col min="8" max="8" width="14.28515625" style="71" bestFit="1" customWidth="1"/>
    <col min="9" max="9" width="0.85546875" style="71" customWidth="1"/>
    <col min="10" max="10" width="13.140625" style="71" customWidth="1"/>
    <col min="11" max="11" width="0.85546875" style="71" customWidth="1"/>
    <col min="12" max="12" width="15.42578125" style="71" customWidth="1"/>
    <col min="13" max="13" width="0.85546875" style="71" customWidth="1"/>
    <col min="14" max="14" width="15" style="71" customWidth="1"/>
    <col min="15" max="15" width="1" style="71" customWidth="1"/>
    <col min="16" max="16" width="14" style="71" customWidth="1"/>
    <col min="17" max="17" width="1" style="71" customWidth="1"/>
    <col min="18" max="18" width="14.7109375" style="71" customWidth="1"/>
    <col min="19" max="19" width="1" style="71" customWidth="1"/>
    <col min="20" max="20" width="14.5703125" style="71" customWidth="1"/>
    <col min="21" max="21" width="13.5703125" style="71" bestFit="1" customWidth="1"/>
    <col min="22" max="16384" width="9.140625" style="71"/>
  </cols>
  <sheetData>
    <row r="1" spans="1:57" ht="24.6" customHeight="1" x14ac:dyDescent="0.45">
      <c r="A1" s="56" t="s">
        <v>120</v>
      </c>
      <c r="B1" s="56"/>
      <c r="D1" s="127"/>
      <c r="E1" s="127"/>
      <c r="F1" s="127"/>
      <c r="G1" s="127"/>
      <c r="H1" s="127"/>
      <c r="I1" s="127"/>
      <c r="J1" s="127"/>
      <c r="K1" s="127"/>
      <c r="N1" s="127"/>
      <c r="O1" s="127"/>
      <c r="P1" s="127"/>
      <c r="Q1" s="127"/>
      <c r="R1" s="127"/>
      <c r="S1" s="127"/>
      <c r="T1" s="73"/>
    </row>
    <row r="2" spans="1:57" ht="22.5" customHeight="1" x14ac:dyDescent="0.45">
      <c r="A2" s="127" t="s">
        <v>58</v>
      </c>
      <c r="B2" s="127"/>
      <c r="D2" s="127"/>
      <c r="E2" s="127"/>
      <c r="F2" s="127"/>
      <c r="G2" s="127"/>
      <c r="H2" s="127"/>
      <c r="I2" s="127"/>
      <c r="J2" s="127"/>
      <c r="K2" s="127"/>
      <c r="N2" s="127"/>
      <c r="O2" s="127"/>
      <c r="P2" s="127"/>
      <c r="Q2" s="127"/>
      <c r="R2" s="127"/>
      <c r="S2" s="127"/>
      <c r="T2" s="73"/>
    </row>
    <row r="3" spans="1:57" ht="23.25" customHeight="1" x14ac:dyDescent="0.45">
      <c r="A3" s="127"/>
      <c r="B3" s="127"/>
      <c r="D3" s="127"/>
      <c r="E3" s="127"/>
      <c r="F3" s="127"/>
      <c r="G3" s="127"/>
      <c r="H3" s="127"/>
      <c r="I3" s="127"/>
      <c r="J3" s="127"/>
      <c r="K3" s="127"/>
      <c r="N3" s="127"/>
      <c r="O3" s="127"/>
      <c r="P3" s="127"/>
      <c r="Q3" s="127"/>
      <c r="R3" s="127"/>
      <c r="S3" s="127"/>
      <c r="T3" s="73"/>
    </row>
    <row r="4" spans="1:57" ht="22.5" customHeight="1" x14ac:dyDescent="0.45">
      <c r="A4" s="127"/>
      <c r="B4" s="127"/>
      <c r="D4" s="267" t="s">
        <v>65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</row>
    <row r="5" spans="1:57" ht="22.5" customHeight="1" x14ac:dyDescent="0.45">
      <c r="A5" s="127"/>
      <c r="B5" s="127"/>
      <c r="H5" s="268" t="s">
        <v>30</v>
      </c>
      <c r="I5" s="268"/>
      <c r="J5" s="268"/>
      <c r="K5" s="268"/>
      <c r="L5" s="268"/>
      <c r="N5" s="268" t="s">
        <v>59</v>
      </c>
      <c r="O5" s="268"/>
      <c r="P5" s="268"/>
      <c r="Q5" s="268"/>
      <c r="R5" s="268"/>
    </row>
    <row r="6" spans="1:57" ht="22.5" customHeight="1" x14ac:dyDescent="0.45">
      <c r="A6" s="245"/>
      <c r="B6" s="245"/>
      <c r="E6" s="128"/>
      <c r="G6" s="128"/>
      <c r="H6" s="268" t="s">
        <v>40</v>
      </c>
      <c r="I6" s="268"/>
      <c r="J6" s="268"/>
      <c r="K6" s="128"/>
      <c r="L6" s="128"/>
      <c r="M6" s="128"/>
    </row>
    <row r="7" spans="1:57" ht="22.5" customHeight="1" x14ac:dyDescent="0.45">
      <c r="A7" s="245"/>
      <c r="B7" s="245"/>
      <c r="D7" s="128" t="s">
        <v>21</v>
      </c>
      <c r="E7" s="128"/>
      <c r="G7" s="128"/>
      <c r="H7" s="128"/>
      <c r="I7" s="128"/>
      <c r="J7" s="128"/>
      <c r="K7" s="128"/>
      <c r="L7" s="128"/>
      <c r="M7" s="128"/>
      <c r="O7" s="128"/>
      <c r="P7" s="128" t="s">
        <v>161</v>
      </c>
      <c r="R7" s="128" t="s">
        <v>99</v>
      </c>
    </row>
    <row r="8" spans="1:57" ht="22.5" customHeight="1" x14ac:dyDescent="0.45">
      <c r="A8" s="245"/>
      <c r="B8" s="245"/>
      <c r="C8" s="129"/>
      <c r="D8" s="128" t="s">
        <v>22</v>
      </c>
      <c r="E8" s="128"/>
      <c r="F8" s="128" t="s">
        <v>23</v>
      </c>
      <c r="G8" s="128"/>
      <c r="H8" s="128" t="s">
        <v>98</v>
      </c>
      <c r="I8" s="128"/>
      <c r="J8" s="128" t="s">
        <v>90</v>
      </c>
      <c r="K8" s="128"/>
      <c r="L8" s="128" t="s">
        <v>41</v>
      </c>
      <c r="M8" s="128"/>
      <c r="N8" s="128" t="s">
        <v>159</v>
      </c>
      <c r="O8" s="128"/>
      <c r="P8" s="128" t="s">
        <v>162</v>
      </c>
      <c r="Q8" s="128"/>
      <c r="R8" s="130" t="s">
        <v>100</v>
      </c>
      <c r="S8" s="128"/>
      <c r="T8" s="128" t="s">
        <v>33</v>
      </c>
    </row>
    <row r="9" spans="1:57" ht="22.5" customHeight="1" x14ac:dyDescent="0.45">
      <c r="A9" s="245"/>
      <c r="B9" s="72" t="s">
        <v>9</v>
      </c>
      <c r="C9" s="129"/>
      <c r="D9" s="128" t="s">
        <v>24</v>
      </c>
      <c r="E9" s="128"/>
      <c r="F9" s="128" t="s">
        <v>29</v>
      </c>
      <c r="G9" s="128"/>
      <c r="H9" s="128" t="s">
        <v>28</v>
      </c>
      <c r="I9" s="128"/>
      <c r="J9" s="128" t="s">
        <v>91</v>
      </c>
      <c r="K9" s="128"/>
      <c r="L9" s="128" t="s">
        <v>31</v>
      </c>
      <c r="M9" s="128"/>
      <c r="N9" s="128" t="s">
        <v>160</v>
      </c>
      <c r="O9" s="128"/>
      <c r="P9" s="128" t="s">
        <v>163</v>
      </c>
      <c r="Q9" s="128"/>
      <c r="R9" s="130" t="s">
        <v>62</v>
      </c>
      <c r="S9" s="128"/>
      <c r="T9" s="128" t="s">
        <v>60</v>
      </c>
    </row>
    <row r="10" spans="1:57" ht="22.5" customHeight="1" x14ac:dyDescent="0.45">
      <c r="D10" s="269" t="s">
        <v>49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</row>
    <row r="11" spans="1:57" ht="22.5" customHeight="1" x14ac:dyDescent="0.45">
      <c r="A11" s="131" t="s">
        <v>127</v>
      </c>
      <c r="B11" s="131"/>
      <c r="C11" s="132"/>
      <c r="D11" s="133"/>
      <c r="E11" s="134"/>
      <c r="F11" s="133"/>
      <c r="G11" s="134"/>
      <c r="H11" s="133"/>
      <c r="I11" s="134"/>
      <c r="J11" s="133"/>
      <c r="K11" s="134"/>
      <c r="L11" s="133"/>
      <c r="M11" s="134"/>
      <c r="N11" s="133"/>
      <c r="O11" s="134"/>
      <c r="P11" s="133"/>
      <c r="Q11" s="134"/>
      <c r="R11" s="134"/>
      <c r="S11" s="134"/>
      <c r="T11" s="133"/>
    </row>
    <row r="12" spans="1:57" s="127" customFormat="1" ht="22.5" hidden="1" customHeight="1" x14ac:dyDescent="0.45">
      <c r="A12" s="135" t="s">
        <v>78</v>
      </c>
      <c r="B12" s="135"/>
      <c r="C12" s="132"/>
      <c r="D12" s="136">
        <v>1539379602</v>
      </c>
      <c r="E12" s="136"/>
      <c r="F12" s="136">
        <v>333489160</v>
      </c>
      <c r="G12" s="133"/>
      <c r="H12" s="136">
        <v>72840000</v>
      </c>
      <c r="I12" s="136"/>
      <c r="J12" s="136">
        <v>825000000</v>
      </c>
      <c r="K12" s="136"/>
      <c r="L12" s="136">
        <v>5006115908</v>
      </c>
      <c r="M12" s="133"/>
      <c r="N12" s="136">
        <v>-1065536</v>
      </c>
      <c r="O12" s="136"/>
      <c r="P12" s="136">
        <v>71680386</v>
      </c>
      <c r="Q12" s="133"/>
      <c r="R12" s="137">
        <f>SUM(N12:P12)</f>
        <v>70614850</v>
      </c>
      <c r="S12" s="133"/>
      <c r="T12" s="137">
        <f>D12+F12+H12+J12+L12+R12</f>
        <v>7847439520</v>
      </c>
    </row>
    <row r="13" spans="1:57" s="127" customFormat="1" ht="22.5" hidden="1" customHeight="1" x14ac:dyDescent="0.45">
      <c r="A13" s="84" t="s">
        <v>114</v>
      </c>
      <c r="B13" s="84"/>
      <c r="C13" s="132"/>
      <c r="D13" s="136">
        <v>95182845</v>
      </c>
      <c r="E13" s="136"/>
      <c r="F13" s="136"/>
      <c r="G13" s="133"/>
      <c r="H13" s="136"/>
      <c r="I13" s="136"/>
      <c r="J13" s="136"/>
      <c r="K13" s="136"/>
      <c r="L13" s="136"/>
      <c r="M13" s="133"/>
      <c r="N13" s="136"/>
      <c r="O13" s="136"/>
      <c r="P13" s="136"/>
      <c r="Q13" s="133"/>
      <c r="R13" s="137"/>
      <c r="S13" s="133"/>
      <c r="T13" s="137"/>
    </row>
    <row r="14" spans="1:57" s="127" customFormat="1" ht="22.5" hidden="1" customHeight="1" x14ac:dyDescent="0.45">
      <c r="A14" s="84" t="s">
        <v>115</v>
      </c>
      <c r="B14" s="84"/>
      <c r="C14" s="132"/>
      <c r="D14" s="138">
        <v>1478691818</v>
      </c>
      <c r="E14" s="75"/>
      <c r="F14" s="138" t="s">
        <v>69</v>
      </c>
      <c r="G14" s="75"/>
      <c r="H14" s="138" t="s">
        <v>69</v>
      </c>
      <c r="I14" s="75"/>
      <c r="J14" s="138" t="s">
        <v>69</v>
      </c>
      <c r="K14" s="139"/>
      <c r="L14" s="140"/>
      <c r="M14" s="139"/>
      <c r="N14" s="186"/>
      <c r="O14" s="74"/>
      <c r="P14" s="141"/>
      <c r="Q14" s="74"/>
      <c r="R14" s="142">
        <f>SUM(N14:P14)</f>
        <v>0</v>
      </c>
      <c r="S14" s="139"/>
      <c r="T14" s="142">
        <f>SUM(D14:L14,R14)</f>
        <v>1478691818</v>
      </c>
    </row>
    <row r="15" spans="1:57" s="127" customFormat="1" ht="22.5" customHeight="1" x14ac:dyDescent="0.45">
      <c r="A15" s="135" t="s">
        <v>118</v>
      </c>
      <c r="B15" s="129"/>
      <c r="C15" s="132"/>
      <c r="D15" s="137">
        <v>578400000</v>
      </c>
      <c r="E15" s="133"/>
      <c r="F15" s="137">
        <v>333489160</v>
      </c>
      <c r="G15" s="133"/>
      <c r="H15" s="137">
        <v>72840000</v>
      </c>
      <c r="I15" s="133"/>
      <c r="J15" s="137">
        <v>825000000</v>
      </c>
      <c r="K15" s="133"/>
      <c r="L15" s="137">
        <v>5797297615</v>
      </c>
      <c r="M15" s="133"/>
      <c r="N15" s="137">
        <v>65742</v>
      </c>
      <c r="O15" s="133"/>
      <c r="P15" s="137">
        <v>54610477</v>
      </c>
      <c r="Q15" s="133"/>
      <c r="R15" s="137">
        <f>SUM(N15:P15)</f>
        <v>54676219</v>
      </c>
      <c r="S15" s="133"/>
      <c r="T15" s="137">
        <f>SUM(D15:L15,R15)</f>
        <v>7661702994</v>
      </c>
      <c r="AM15" s="262"/>
      <c r="AN15" s="262"/>
      <c r="AO15" s="262"/>
      <c r="AP15" s="262"/>
      <c r="AQ15" s="262"/>
      <c r="AR15" s="262"/>
      <c r="AS15" s="262"/>
      <c r="AT15" s="262"/>
      <c r="AU15" s="262"/>
      <c r="AV15" s="262"/>
      <c r="AW15" s="262"/>
      <c r="AX15" s="262"/>
      <c r="AY15" s="262"/>
      <c r="AZ15" s="262"/>
      <c r="BA15" s="262"/>
      <c r="BB15" s="262"/>
      <c r="BC15" s="262"/>
      <c r="BD15" s="262"/>
      <c r="BE15" s="262"/>
    </row>
    <row r="16" spans="1:57" s="127" customFormat="1" ht="22.5" customHeight="1" x14ac:dyDescent="0.45">
      <c r="A16" s="135"/>
      <c r="B16" s="135"/>
      <c r="C16" s="132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AM16" s="262"/>
      <c r="AN16" s="262"/>
      <c r="AO16" s="262"/>
      <c r="AP16" s="262"/>
      <c r="AQ16" s="262"/>
      <c r="AR16" s="262"/>
      <c r="AS16" s="262"/>
      <c r="AT16" s="262"/>
      <c r="AU16" s="262"/>
      <c r="AV16" s="262"/>
      <c r="AW16" s="262"/>
      <c r="AX16" s="262"/>
      <c r="AY16" s="262"/>
      <c r="AZ16" s="262"/>
      <c r="BA16" s="262"/>
      <c r="BB16" s="262"/>
      <c r="BC16" s="262"/>
    </row>
    <row r="17" spans="1:55" s="127" customFormat="1" ht="22.5" customHeight="1" x14ac:dyDescent="0.45">
      <c r="A17" s="135" t="s">
        <v>74</v>
      </c>
      <c r="B17" s="135"/>
      <c r="C17" s="143"/>
      <c r="D17" s="78"/>
      <c r="E17" s="78"/>
      <c r="F17" s="78"/>
      <c r="G17" s="78"/>
      <c r="H17" s="78"/>
      <c r="I17" s="78"/>
      <c r="J17" s="78"/>
      <c r="K17" s="78"/>
      <c r="L17" s="78"/>
      <c r="M17" s="144"/>
      <c r="N17" s="78"/>
      <c r="O17" s="78"/>
      <c r="P17" s="78"/>
      <c r="Q17" s="78"/>
      <c r="R17" s="78"/>
      <c r="S17" s="78"/>
      <c r="T17" s="78"/>
      <c r="AM17" s="262"/>
      <c r="AN17" s="262"/>
      <c r="AO17" s="262"/>
      <c r="AP17" s="262"/>
      <c r="AQ17" s="262"/>
      <c r="AR17" s="262"/>
      <c r="AS17" s="262"/>
      <c r="AT17" s="262"/>
      <c r="AU17" s="262"/>
      <c r="AV17" s="262"/>
      <c r="AW17" s="262"/>
      <c r="AX17" s="262"/>
      <c r="AY17" s="262"/>
      <c r="AZ17" s="262"/>
      <c r="BA17" s="262"/>
      <c r="BB17" s="262"/>
      <c r="BC17" s="262"/>
    </row>
    <row r="18" spans="1:55" s="127" customFormat="1" ht="22.5" customHeight="1" x14ac:dyDescent="0.45">
      <c r="A18" s="84" t="s">
        <v>105</v>
      </c>
      <c r="B18" s="129">
        <v>23</v>
      </c>
      <c r="C18" s="143"/>
      <c r="D18" s="145" t="s">
        <v>69</v>
      </c>
      <c r="E18" s="75"/>
      <c r="F18" s="145" t="s">
        <v>69</v>
      </c>
      <c r="G18" s="75"/>
      <c r="H18" s="145" t="s">
        <v>69</v>
      </c>
      <c r="I18" s="75"/>
      <c r="J18" s="145" t="s">
        <v>69</v>
      </c>
      <c r="K18" s="75"/>
      <c r="L18" s="146">
        <v>-196656000</v>
      </c>
      <c r="M18" s="75"/>
      <c r="N18" s="138" t="s">
        <v>134</v>
      </c>
      <c r="O18" s="75"/>
      <c r="P18" s="138" t="s">
        <v>69</v>
      </c>
      <c r="Q18" s="75"/>
      <c r="R18" s="138" t="s">
        <v>69</v>
      </c>
      <c r="S18" s="75"/>
      <c r="T18" s="75">
        <f>SUM(D18:L18,R18)</f>
        <v>-196656000</v>
      </c>
      <c r="U18" s="245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  <c r="AW18" s="262"/>
      <c r="AX18" s="262"/>
      <c r="AY18" s="262"/>
      <c r="AZ18" s="262"/>
      <c r="BA18" s="262"/>
      <c r="BB18" s="262"/>
      <c r="BC18" s="262"/>
    </row>
    <row r="19" spans="1:55" s="127" customFormat="1" ht="22.5" customHeight="1" x14ac:dyDescent="0.45">
      <c r="A19" s="135" t="s">
        <v>82</v>
      </c>
      <c r="B19" s="135"/>
      <c r="C19" s="147"/>
      <c r="D19" s="148" t="s">
        <v>69</v>
      </c>
      <c r="E19" s="78"/>
      <c r="F19" s="148" t="s">
        <v>69</v>
      </c>
      <c r="G19" s="78"/>
      <c r="H19" s="148" t="s">
        <v>69</v>
      </c>
      <c r="I19" s="78"/>
      <c r="J19" s="148" t="s">
        <v>69</v>
      </c>
      <c r="K19" s="76"/>
      <c r="L19" s="149">
        <f>L18</f>
        <v>-196656000</v>
      </c>
      <c r="M19" s="76"/>
      <c r="N19" s="150" t="s">
        <v>134</v>
      </c>
      <c r="O19" s="76"/>
      <c r="P19" s="150" t="s">
        <v>69</v>
      </c>
      <c r="Q19" s="75"/>
      <c r="R19" s="150" t="s">
        <v>69</v>
      </c>
      <c r="S19" s="76"/>
      <c r="T19" s="149">
        <f>SUM(T18:T18)</f>
        <v>-196656000</v>
      </c>
      <c r="U19" s="245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  <c r="AW19" s="262"/>
      <c r="AX19" s="262"/>
      <c r="AY19" s="262"/>
      <c r="AZ19" s="262"/>
      <c r="BA19" s="262"/>
      <c r="BB19" s="262"/>
      <c r="BC19" s="262"/>
    </row>
    <row r="20" spans="1:55" ht="22.5" customHeight="1" x14ac:dyDescent="0.45">
      <c r="A20" s="135"/>
      <c r="B20" s="135"/>
      <c r="C20" s="132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28"/>
    </row>
    <row r="21" spans="1:55" s="127" customFormat="1" ht="22.5" customHeight="1" x14ac:dyDescent="0.45">
      <c r="A21" s="131" t="s">
        <v>190</v>
      </c>
      <c r="B21" s="131"/>
      <c r="C21" s="132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</row>
    <row r="22" spans="1:55" s="127" customFormat="1" ht="22.5" customHeight="1" x14ac:dyDescent="0.45">
      <c r="A22" s="151" t="s">
        <v>71</v>
      </c>
      <c r="B22" s="151"/>
      <c r="C22" s="132"/>
      <c r="D22" s="153" t="s">
        <v>69</v>
      </c>
      <c r="E22" s="153"/>
      <c r="F22" s="153" t="s">
        <v>69</v>
      </c>
      <c r="G22" s="153"/>
      <c r="H22" s="153" t="s">
        <v>69</v>
      </c>
      <c r="I22" s="153"/>
      <c r="J22" s="153" t="s">
        <v>69</v>
      </c>
      <c r="K22" s="153"/>
      <c r="L22" s="153">
        <v>229054366</v>
      </c>
      <c r="M22" s="153"/>
      <c r="N22" s="145" t="s">
        <v>134</v>
      </c>
      <c r="O22" s="153"/>
      <c r="P22" s="153" t="s">
        <v>69</v>
      </c>
      <c r="Q22" s="153"/>
      <c r="R22" s="153" t="s">
        <v>69</v>
      </c>
      <c r="S22" s="153"/>
      <c r="T22" s="153">
        <f>L22</f>
        <v>229054366</v>
      </c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2"/>
      <c r="AY22" s="262"/>
      <c r="AZ22" s="262"/>
      <c r="BA22" s="262"/>
      <c r="BB22" s="262"/>
      <c r="BC22" s="262"/>
    </row>
    <row r="23" spans="1:55" s="127" customFormat="1" ht="22.5" customHeight="1" x14ac:dyDescent="0.45">
      <c r="A23" s="71" t="s">
        <v>167</v>
      </c>
      <c r="B23" s="71"/>
      <c r="C23" s="132"/>
      <c r="D23" s="142" t="s">
        <v>69</v>
      </c>
      <c r="E23" s="154"/>
      <c r="F23" s="142" t="s">
        <v>69</v>
      </c>
      <c r="G23" s="154"/>
      <c r="H23" s="142" t="s">
        <v>69</v>
      </c>
      <c r="I23" s="154"/>
      <c r="J23" s="142" t="s">
        <v>69</v>
      </c>
      <c r="K23" s="154"/>
      <c r="L23" s="142">
        <v>-7342790</v>
      </c>
      <c r="M23" s="155"/>
      <c r="N23" s="152">
        <v>-3343</v>
      </c>
      <c r="O23" s="154"/>
      <c r="P23" s="153">
        <v>-31477752</v>
      </c>
      <c r="Q23" s="153"/>
      <c r="R23" s="156">
        <f>SUM(N23:P23)</f>
        <v>-31481095</v>
      </c>
      <c r="S23" s="153"/>
      <c r="T23" s="118">
        <f>SUM(D23:L23,R23)</f>
        <v>-38823885</v>
      </c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2"/>
      <c r="AY23" s="262"/>
      <c r="AZ23" s="262"/>
      <c r="BA23" s="262"/>
      <c r="BB23" s="262"/>
      <c r="BC23" s="262"/>
    </row>
    <row r="24" spans="1:55" s="127" customFormat="1" ht="22.5" customHeight="1" x14ac:dyDescent="0.45">
      <c r="A24" s="131" t="s">
        <v>191</v>
      </c>
      <c r="B24" s="131"/>
      <c r="C24" s="132"/>
      <c r="D24" s="149" t="s">
        <v>69</v>
      </c>
      <c r="E24" s="137"/>
      <c r="F24" s="149" t="s">
        <v>69</v>
      </c>
      <c r="G24" s="137"/>
      <c r="H24" s="149" t="s">
        <v>69</v>
      </c>
      <c r="I24" s="137"/>
      <c r="J24" s="149" t="s">
        <v>69</v>
      </c>
      <c r="K24" s="137"/>
      <c r="L24" s="149">
        <f>SUM(L22:L23)</f>
        <v>221711576</v>
      </c>
      <c r="M24" s="137"/>
      <c r="N24" s="149">
        <f>SUM(N22:N23)</f>
        <v>-3343</v>
      </c>
      <c r="O24" s="137"/>
      <c r="P24" s="149">
        <f>P23</f>
        <v>-31477752</v>
      </c>
      <c r="Q24" s="137"/>
      <c r="R24" s="149">
        <f>R23</f>
        <v>-31481095</v>
      </c>
      <c r="S24" s="137"/>
      <c r="T24" s="149">
        <f>SUM(T22:T23)</f>
        <v>190230481</v>
      </c>
      <c r="AM24" s="262"/>
      <c r="AN24" s="262"/>
      <c r="AO24" s="262"/>
      <c r="AP24" s="262"/>
      <c r="AQ24" s="262"/>
      <c r="AR24" s="262"/>
      <c r="AS24" s="262"/>
      <c r="AT24" s="262"/>
      <c r="AU24" s="262"/>
      <c r="AV24" s="262"/>
      <c r="AW24" s="262"/>
      <c r="AX24" s="262"/>
      <c r="AY24" s="262"/>
      <c r="AZ24" s="262"/>
      <c r="BA24" s="262"/>
      <c r="BB24" s="262"/>
      <c r="BC24" s="262"/>
    </row>
    <row r="25" spans="1:55" s="127" customFormat="1" ht="22.5" customHeight="1" x14ac:dyDescent="0.45">
      <c r="A25" s="131"/>
      <c r="B25" s="131"/>
      <c r="C25" s="132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AM25" s="262"/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2"/>
      <c r="AY25" s="262"/>
      <c r="AZ25" s="262"/>
      <c r="BA25" s="262"/>
      <c r="BB25" s="262"/>
      <c r="BC25" s="262"/>
    </row>
    <row r="26" spans="1:55" s="127" customFormat="1" ht="22.5" customHeight="1" thickBot="1" x14ac:dyDescent="0.5">
      <c r="A26" s="131" t="s">
        <v>128</v>
      </c>
      <c r="B26" s="131"/>
      <c r="C26" s="132"/>
      <c r="D26" s="157">
        <f>D15</f>
        <v>578400000</v>
      </c>
      <c r="E26" s="137"/>
      <c r="F26" s="157">
        <f>F15</f>
        <v>333489160</v>
      </c>
      <c r="G26" s="137"/>
      <c r="H26" s="157">
        <f>H15</f>
        <v>72840000</v>
      </c>
      <c r="I26" s="137"/>
      <c r="J26" s="157">
        <f>J15</f>
        <v>825000000</v>
      </c>
      <c r="K26" s="137"/>
      <c r="L26" s="158">
        <f>L15+L19+L24</f>
        <v>5822353191</v>
      </c>
      <c r="M26" s="137"/>
      <c r="N26" s="157">
        <f>SUM(N15,N24,N19)</f>
        <v>62399</v>
      </c>
      <c r="O26" s="137"/>
      <c r="P26" s="158">
        <f>P15+P24</f>
        <v>23132725</v>
      </c>
      <c r="Q26" s="137"/>
      <c r="R26" s="158">
        <f>R15+R24</f>
        <v>23195124</v>
      </c>
      <c r="S26" s="137"/>
      <c r="T26" s="158">
        <f>T15+T19+T24</f>
        <v>7655277475</v>
      </c>
      <c r="AM26" s="262"/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2"/>
      <c r="AY26" s="262"/>
      <c r="AZ26" s="262"/>
      <c r="BA26" s="262"/>
      <c r="BB26" s="262"/>
      <c r="BC26" s="262"/>
    </row>
    <row r="27" spans="1:55" ht="14.1" customHeight="1" thickTop="1" x14ac:dyDescent="0.45">
      <c r="A27" s="127"/>
      <c r="B27" s="127"/>
      <c r="D27" s="159"/>
      <c r="E27" s="159"/>
      <c r="F27" s="159"/>
      <c r="G27" s="159"/>
      <c r="H27" s="159"/>
      <c r="I27" s="159"/>
      <c r="J27" s="159"/>
      <c r="K27" s="159"/>
      <c r="L27" s="120"/>
      <c r="M27" s="120"/>
      <c r="N27" s="159"/>
      <c r="O27" s="159"/>
      <c r="P27" s="159"/>
      <c r="Q27" s="159"/>
      <c r="R27" s="159"/>
      <c r="S27" s="159"/>
      <c r="T27" s="139"/>
    </row>
    <row r="28" spans="1:55" ht="24.6" customHeight="1" x14ac:dyDescent="0.45">
      <c r="A28" s="56" t="s">
        <v>120</v>
      </c>
      <c r="B28" s="56"/>
      <c r="D28" s="127"/>
      <c r="E28" s="127"/>
      <c r="F28" s="127"/>
      <c r="G28" s="127"/>
      <c r="H28" s="127"/>
      <c r="I28" s="127"/>
      <c r="J28" s="127"/>
      <c r="K28" s="127"/>
      <c r="N28" s="127"/>
      <c r="O28" s="127"/>
      <c r="P28" s="127"/>
      <c r="Q28" s="127"/>
      <c r="R28" s="127"/>
      <c r="S28" s="127"/>
      <c r="T28" s="73"/>
    </row>
    <row r="29" spans="1:55" ht="22.5" customHeight="1" x14ac:dyDescent="0.45">
      <c r="A29" s="127" t="s">
        <v>58</v>
      </c>
      <c r="B29" s="127"/>
      <c r="D29" s="127"/>
      <c r="E29" s="127"/>
      <c r="F29" s="127"/>
      <c r="G29" s="127"/>
      <c r="H29" s="127"/>
      <c r="I29" s="127"/>
      <c r="J29" s="127"/>
      <c r="K29" s="127"/>
      <c r="N29" s="127"/>
      <c r="O29" s="127"/>
      <c r="P29" s="127"/>
      <c r="Q29" s="127"/>
      <c r="R29" s="127"/>
      <c r="S29" s="127"/>
      <c r="T29" s="73"/>
    </row>
    <row r="30" spans="1:55" ht="23.25" customHeight="1" x14ac:dyDescent="0.45">
      <c r="A30" s="127"/>
      <c r="B30" s="127"/>
      <c r="D30" s="127"/>
      <c r="E30" s="127"/>
      <c r="F30" s="127"/>
      <c r="G30" s="127"/>
      <c r="H30" s="127"/>
      <c r="I30" s="127"/>
      <c r="J30" s="127"/>
      <c r="K30" s="127"/>
      <c r="N30" s="127"/>
      <c r="O30" s="127"/>
      <c r="P30" s="127"/>
      <c r="Q30" s="127"/>
      <c r="R30" s="127"/>
      <c r="S30" s="127"/>
      <c r="T30" s="73"/>
    </row>
    <row r="31" spans="1:55" ht="22.5" customHeight="1" x14ac:dyDescent="0.45">
      <c r="A31" s="127"/>
      <c r="B31" s="127"/>
      <c r="D31" s="267" t="s">
        <v>65</v>
      </c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</row>
    <row r="32" spans="1:55" ht="22.5" customHeight="1" x14ac:dyDescent="0.45">
      <c r="A32" s="127"/>
      <c r="B32" s="127"/>
      <c r="H32" s="268" t="s">
        <v>30</v>
      </c>
      <c r="I32" s="268"/>
      <c r="J32" s="268"/>
      <c r="K32" s="268"/>
      <c r="L32" s="268"/>
      <c r="N32" s="268" t="s">
        <v>59</v>
      </c>
      <c r="O32" s="268"/>
      <c r="P32" s="268"/>
      <c r="Q32" s="268"/>
      <c r="R32" s="268"/>
    </row>
    <row r="33" spans="1:55" ht="22.5" customHeight="1" x14ac:dyDescent="0.45">
      <c r="A33" s="245"/>
      <c r="B33" s="245"/>
      <c r="E33" s="128"/>
      <c r="G33" s="128"/>
      <c r="H33" s="268" t="s">
        <v>40</v>
      </c>
      <c r="I33" s="268"/>
      <c r="J33" s="268"/>
      <c r="K33" s="128"/>
      <c r="L33" s="128"/>
      <c r="M33" s="128"/>
    </row>
    <row r="34" spans="1:55" ht="22.5" customHeight="1" x14ac:dyDescent="0.45">
      <c r="A34" s="245"/>
      <c r="B34" s="245"/>
      <c r="D34" s="128" t="s">
        <v>21</v>
      </c>
      <c r="E34" s="128"/>
      <c r="G34" s="128"/>
      <c r="H34" s="128"/>
      <c r="I34" s="128"/>
      <c r="J34" s="128"/>
      <c r="K34" s="128"/>
      <c r="L34" s="128"/>
      <c r="M34" s="128"/>
      <c r="O34" s="128"/>
      <c r="P34" s="128" t="s">
        <v>161</v>
      </c>
      <c r="R34" s="128" t="s">
        <v>99</v>
      </c>
    </row>
    <row r="35" spans="1:55" ht="22.5" customHeight="1" x14ac:dyDescent="0.45">
      <c r="A35" s="245"/>
      <c r="B35" s="245"/>
      <c r="C35" s="129"/>
      <c r="D35" s="128" t="s">
        <v>22</v>
      </c>
      <c r="E35" s="128"/>
      <c r="F35" s="128" t="s">
        <v>23</v>
      </c>
      <c r="G35" s="128"/>
      <c r="H35" s="128" t="s">
        <v>98</v>
      </c>
      <c r="I35" s="128"/>
      <c r="J35" s="128" t="s">
        <v>90</v>
      </c>
      <c r="K35" s="128"/>
      <c r="L35" s="128" t="s">
        <v>41</v>
      </c>
      <c r="M35" s="128"/>
      <c r="N35" s="128" t="s">
        <v>159</v>
      </c>
      <c r="O35" s="128"/>
      <c r="P35" s="128" t="s">
        <v>162</v>
      </c>
      <c r="Q35" s="128"/>
      <c r="R35" s="130" t="s">
        <v>100</v>
      </c>
      <c r="S35" s="128"/>
      <c r="T35" s="128" t="s">
        <v>33</v>
      </c>
    </row>
    <row r="36" spans="1:55" ht="22.5" customHeight="1" x14ac:dyDescent="0.45">
      <c r="A36" s="245"/>
      <c r="B36" s="72" t="s">
        <v>9</v>
      </c>
      <c r="C36" s="129"/>
      <c r="D36" s="128" t="s">
        <v>24</v>
      </c>
      <c r="E36" s="128"/>
      <c r="F36" s="128" t="s">
        <v>29</v>
      </c>
      <c r="G36" s="128"/>
      <c r="H36" s="128" t="s">
        <v>28</v>
      </c>
      <c r="I36" s="128"/>
      <c r="J36" s="128" t="s">
        <v>91</v>
      </c>
      <c r="K36" s="128"/>
      <c r="L36" s="128" t="s">
        <v>31</v>
      </c>
      <c r="M36" s="128"/>
      <c r="N36" s="128" t="s">
        <v>160</v>
      </c>
      <c r="O36" s="128"/>
      <c r="P36" s="128" t="s">
        <v>163</v>
      </c>
      <c r="Q36" s="128"/>
      <c r="R36" s="130" t="s">
        <v>62</v>
      </c>
      <c r="S36" s="128"/>
      <c r="T36" s="128" t="s">
        <v>60</v>
      </c>
    </row>
    <row r="37" spans="1:55" ht="22.5" customHeight="1" x14ac:dyDescent="0.45">
      <c r="D37" s="269" t="s">
        <v>49</v>
      </c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</row>
    <row r="38" spans="1:55" ht="22.5" customHeight="1" x14ac:dyDescent="0.45">
      <c r="A38" s="131" t="s">
        <v>149</v>
      </c>
      <c r="B38" s="131"/>
      <c r="C38" s="132"/>
      <c r="D38" s="133"/>
      <c r="E38" s="134"/>
      <c r="F38" s="133"/>
      <c r="G38" s="134"/>
      <c r="H38" s="133"/>
      <c r="I38" s="134"/>
      <c r="J38" s="133"/>
      <c r="K38" s="134"/>
      <c r="L38" s="133"/>
      <c r="M38" s="134"/>
      <c r="N38" s="133"/>
      <c r="O38" s="134"/>
      <c r="P38" s="133"/>
      <c r="Q38" s="134"/>
      <c r="R38" s="134"/>
      <c r="S38" s="134"/>
      <c r="T38" s="133"/>
    </row>
    <row r="39" spans="1:55" s="127" customFormat="1" ht="22.5" customHeight="1" x14ac:dyDescent="0.45">
      <c r="A39" s="135" t="s">
        <v>227</v>
      </c>
      <c r="B39" s="135"/>
      <c r="C39" s="132"/>
      <c r="D39" s="133">
        <f>D26</f>
        <v>578400000</v>
      </c>
      <c r="E39" s="133"/>
      <c r="F39" s="133">
        <f>F26</f>
        <v>333489160</v>
      </c>
      <c r="G39" s="133"/>
      <c r="H39" s="133">
        <f>H26</f>
        <v>72840000</v>
      </c>
      <c r="I39" s="133"/>
      <c r="J39" s="133">
        <f>J26</f>
        <v>825000000</v>
      </c>
      <c r="K39" s="133"/>
      <c r="L39" s="133">
        <f>L26</f>
        <v>5822353191</v>
      </c>
      <c r="M39" s="133"/>
      <c r="N39" s="133">
        <f>N26</f>
        <v>62399</v>
      </c>
      <c r="O39" s="133"/>
      <c r="P39" s="133">
        <f>P26</f>
        <v>23132725</v>
      </c>
      <c r="Q39" s="133"/>
      <c r="R39" s="133">
        <f>SUM(N39:P39)</f>
        <v>23195124</v>
      </c>
      <c r="S39" s="133"/>
      <c r="T39" s="133">
        <f>SUM(D39:L39,R39)</f>
        <v>7655277475</v>
      </c>
      <c r="AM39" s="262"/>
      <c r="AN39" s="262"/>
      <c r="AO39" s="262"/>
      <c r="AP39" s="262"/>
      <c r="AQ39" s="262"/>
      <c r="AR39" s="262"/>
      <c r="AS39" s="262"/>
      <c r="AT39" s="262"/>
      <c r="AU39" s="262"/>
      <c r="AV39" s="262"/>
      <c r="AW39" s="262"/>
      <c r="AX39" s="262"/>
      <c r="AY39" s="262"/>
      <c r="AZ39" s="262"/>
      <c r="BA39" s="262"/>
      <c r="BB39" s="262"/>
      <c r="BC39" s="262"/>
    </row>
    <row r="40" spans="1:55" s="127" customFormat="1" ht="22.5" customHeight="1" x14ac:dyDescent="0.45">
      <c r="A40" s="84" t="s">
        <v>224</v>
      </c>
      <c r="B40" s="129">
        <v>3</v>
      </c>
      <c r="C40" s="132"/>
      <c r="D40" s="145" t="s">
        <v>193</v>
      </c>
      <c r="E40" s="75"/>
      <c r="F40" s="145" t="s">
        <v>69</v>
      </c>
      <c r="G40" s="75"/>
      <c r="H40" s="145" t="s">
        <v>69</v>
      </c>
      <c r="I40" s="75"/>
      <c r="J40" s="145" t="s">
        <v>69</v>
      </c>
      <c r="K40" s="139"/>
      <c r="L40" s="139">
        <v>15536000</v>
      </c>
      <c r="M40" s="139"/>
      <c r="N40" s="138" t="s">
        <v>73</v>
      </c>
      <c r="O40" s="139"/>
      <c r="P40" s="139">
        <f>-L40</f>
        <v>-15536000</v>
      </c>
      <c r="Q40" s="139"/>
      <c r="R40" s="139">
        <f>SUM(N40:P40)</f>
        <v>-15536000</v>
      </c>
      <c r="S40" s="139"/>
      <c r="T40" s="138" t="s">
        <v>194</v>
      </c>
      <c r="AM40" s="262"/>
      <c r="AN40" s="262"/>
      <c r="AO40" s="262"/>
      <c r="AP40" s="262"/>
      <c r="AQ40" s="262"/>
      <c r="AR40" s="262"/>
      <c r="AS40" s="262"/>
      <c r="AT40" s="262"/>
      <c r="AU40" s="262"/>
      <c r="AV40" s="262"/>
      <c r="AW40" s="262"/>
      <c r="AX40" s="262"/>
      <c r="AY40" s="262"/>
      <c r="AZ40" s="262"/>
      <c r="BA40" s="262"/>
      <c r="BB40" s="262"/>
      <c r="BC40" s="262"/>
    </row>
    <row r="41" spans="1:55" s="127" customFormat="1" ht="22.5" customHeight="1" x14ac:dyDescent="0.45">
      <c r="A41" s="135" t="s">
        <v>192</v>
      </c>
      <c r="B41" s="135"/>
      <c r="C41" s="132"/>
      <c r="D41" s="161">
        <f>SUM(D39:D40)</f>
        <v>578400000</v>
      </c>
      <c r="E41" s="133"/>
      <c r="F41" s="161">
        <f>SUM(F39:F40)</f>
        <v>333489160</v>
      </c>
      <c r="G41" s="133"/>
      <c r="H41" s="161">
        <f>SUM(H39:H40)</f>
        <v>72840000</v>
      </c>
      <c r="I41" s="133"/>
      <c r="J41" s="161">
        <f>SUM(J39:J40)</f>
        <v>825000000</v>
      </c>
      <c r="K41" s="133"/>
      <c r="L41" s="161">
        <f>SUM(L39:L40)</f>
        <v>5837889191</v>
      </c>
      <c r="M41" s="133"/>
      <c r="N41" s="161">
        <f>SUM(N39:N40)</f>
        <v>62399</v>
      </c>
      <c r="O41" s="133"/>
      <c r="P41" s="161">
        <f>SUM(P39:P40)</f>
        <v>7596725</v>
      </c>
      <c r="Q41" s="133"/>
      <c r="R41" s="161">
        <f>SUM(R39:R40)</f>
        <v>7659124</v>
      </c>
      <c r="S41" s="133"/>
      <c r="T41" s="161">
        <f>SUM(T39:T40)</f>
        <v>7655277475</v>
      </c>
      <c r="AM41" s="262"/>
      <c r="AN41" s="262"/>
      <c r="AO41" s="262"/>
      <c r="AP41" s="262"/>
      <c r="AQ41" s="262"/>
      <c r="AR41" s="262"/>
      <c r="AS41" s="262"/>
      <c r="AT41" s="262"/>
      <c r="AU41" s="262"/>
      <c r="AV41" s="262"/>
      <c r="AW41" s="262"/>
      <c r="AX41" s="262"/>
      <c r="AY41" s="262"/>
      <c r="AZ41" s="262"/>
      <c r="BA41" s="262"/>
      <c r="BB41" s="262"/>
      <c r="BC41" s="262"/>
    </row>
    <row r="42" spans="1:55" s="127" customFormat="1" ht="22.5" customHeight="1" x14ac:dyDescent="0.45">
      <c r="A42" s="135"/>
      <c r="B42" s="135"/>
      <c r="C42" s="132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AM42" s="262"/>
      <c r="AN42" s="262"/>
      <c r="AO42" s="262"/>
      <c r="AP42" s="262"/>
      <c r="AQ42" s="262"/>
      <c r="AR42" s="262"/>
      <c r="AS42" s="262"/>
      <c r="AT42" s="262"/>
      <c r="AU42" s="262"/>
      <c r="AV42" s="262"/>
      <c r="AW42" s="262"/>
      <c r="AX42" s="262"/>
      <c r="AY42" s="262"/>
      <c r="AZ42" s="262"/>
      <c r="BA42" s="262"/>
      <c r="BB42" s="262"/>
      <c r="BC42" s="262"/>
    </row>
    <row r="43" spans="1:55" s="127" customFormat="1" ht="22.5" customHeight="1" x14ac:dyDescent="0.45">
      <c r="A43" s="135" t="s">
        <v>74</v>
      </c>
      <c r="B43" s="135"/>
      <c r="C43" s="143"/>
      <c r="D43" s="78"/>
      <c r="E43" s="78"/>
      <c r="F43" s="78"/>
      <c r="G43" s="78"/>
      <c r="H43" s="78"/>
      <c r="I43" s="78"/>
      <c r="J43" s="78"/>
      <c r="K43" s="78"/>
      <c r="L43" s="78"/>
      <c r="M43" s="144"/>
      <c r="N43" s="78"/>
      <c r="O43" s="78"/>
      <c r="P43" s="78"/>
      <c r="Q43" s="78"/>
      <c r="R43" s="78"/>
      <c r="S43" s="78"/>
      <c r="T43" s="78"/>
      <c r="AM43" s="262"/>
      <c r="AN43" s="262"/>
      <c r="AO43" s="262"/>
      <c r="AP43" s="262"/>
      <c r="AQ43" s="262"/>
      <c r="AR43" s="262"/>
      <c r="AS43" s="262"/>
      <c r="AT43" s="262"/>
      <c r="AU43" s="262"/>
      <c r="AV43" s="262"/>
      <c r="AW43" s="262"/>
      <c r="AX43" s="262"/>
      <c r="AY43" s="262"/>
      <c r="AZ43" s="262"/>
      <c r="BA43" s="262"/>
      <c r="BB43" s="262"/>
      <c r="BC43" s="262"/>
    </row>
    <row r="44" spans="1:55" s="127" customFormat="1" ht="22.5" customHeight="1" x14ac:dyDescent="0.45">
      <c r="A44" s="84" t="s">
        <v>105</v>
      </c>
      <c r="B44" s="129">
        <v>23</v>
      </c>
      <c r="C44" s="143"/>
      <c r="D44" s="145" t="s">
        <v>193</v>
      </c>
      <c r="E44" s="75"/>
      <c r="F44" s="145" t="s">
        <v>69</v>
      </c>
      <c r="G44" s="75"/>
      <c r="H44" s="145" t="s">
        <v>69</v>
      </c>
      <c r="I44" s="75"/>
      <c r="J44" s="145" t="s">
        <v>69</v>
      </c>
      <c r="K44" s="75"/>
      <c r="L44" s="146">
        <v>-127248000</v>
      </c>
      <c r="M44" s="75"/>
      <c r="N44" s="138" t="s">
        <v>73</v>
      </c>
      <c r="O44" s="74"/>
      <c r="P44" s="145" t="s">
        <v>69</v>
      </c>
      <c r="Q44" s="74"/>
      <c r="R44" s="138" t="s">
        <v>69</v>
      </c>
      <c r="S44" s="75"/>
      <c r="T44" s="139">
        <f>L44</f>
        <v>-127248000</v>
      </c>
      <c r="U44" s="245"/>
      <c r="AM44" s="262"/>
      <c r="AN44" s="262"/>
      <c r="AO44" s="262"/>
      <c r="AP44" s="262"/>
      <c r="AQ44" s="262"/>
      <c r="AR44" s="262"/>
      <c r="AS44" s="262"/>
      <c r="AT44" s="262"/>
      <c r="AU44" s="262"/>
      <c r="AV44" s="262"/>
      <c r="AW44" s="262"/>
      <c r="AX44" s="262"/>
      <c r="AY44" s="262"/>
      <c r="AZ44" s="262"/>
      <c r="BA44" s="262"/>
      <c r="BB44" s="262"/>
      <c r="BC44" s="262"/>
    </row>
    <row r="45" spans="1:55" s="127" customFormat="1" ht="22.5" customHeight="1" x14ac:dyDescent="0.45">
      <c r="A45" s="135" t="s">
        <v>82</v>
      </c>
      <c r="B45" s="135"/>
      <c r="C45" s="147"/>
      <c r="D45" s="148" t="s">
        <v>193</v>
      </c>
      <c r="E45" s="78"/>
      <c r="F45" s="148" t="s">
        <v>69</v>
      </c>
      <c r="G45" s="78"/>
      <c r="H45" s="148" t="s">
        <v>69</v>
      </c>
      <c r="I45" s="78"/>
      <c r="J45" s="148" t="s">
        <v>69</v>
      </c>
      <c r="K45" s="76"/>
      <c r="L45" s="149">
        <f>SUM(L44:L44)</f>
        <v>-127248000</v>
      </c>
      <c r="M45" s="76"/>
      <c r="N45" s="150" t="s">
        <v>73</v>
      </c>
      <c r="O45" s="76"/>
      <c r="P45" s="148" t="s">
        <v>69</v>
      </c>
      <c r="Q45" s="76"/>
      <c r="R45" s="148" t="s">
        <v>69</v>
      </c>
      <c r="S45" s="76"/>
      <c r="T45" s="149">
        <f>SUM(T44:T44)</f>
        <v>-127248000</v>
      </c>
      <c r="U45" s="245"/>
      <c r="AM45" s="262"/>
      <c r="AN45" s="262"/>
      <c r="AO45" s="262"/>
      <c r="AP45" s="262"/>
      <c r="AQ45" s="262"/>
      <c r="AR45" s="262"/>
      <c r="AS45" s="262"/>
      <c r="AT45" s="262"/>
      <c r="AU45" s="262"/>
      <c r="AV45" s="262"/>
      <c r="AW45" s="262"/>
      <c r="AX45" s="262"/>
      <c r="AY45" s="262"/>
      <c r="AZ45" s="262"/>
      <c r="BA45" s="262"/>
      <c r="BB45" s="262"/>
      <c r="BC45" s="262"/>
    </row>
    <row r="46" spans="1:55" ht="22.5" customHeight="1" x14ac:dyDescent="0.45">
      <c r="A46" s="135"/>
      <c r="B46" s="135"/>
      <c r="C46" s="132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28"/>
      <c r="AM46" s="262"/>
      <c r="AN46" s="262"/>
      <c r="AO46" s="262"/>
      <c r="AP46" s="262"/>
      <c r="AQ46" s="262"/>
      <c r="AR46" s="262"/>
      <c r="AS46" s="262"/>
      <c r="AT46" s="262"/>
      <c r="AU46" s="262"/>
      <c r="AV46" s="262"/>
      <c r="AW46" s="262"/>
      <c r="AX46" s="262"/>
      <c r="AY46" s="262"/>
      <c r="AZ46" s="262"/>
      <c r="BA46" s="262"/>
      <c r="BB46" s="262"/>
      <c r="BC46" s="262"/>
    </row>
    <row r="47" spans="1:55" ht="22.5" customHeight="1" x14ac:dyDescent="0.45">
      <c r="A47" s="131" t="s">
        <v>164</v>
      </c>
      <c r="B47" s="131"/>
      <c r="C47" s="132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28"/>
      <c r="AM47" s="262"/>
      <c r="AN47" s="262"/>
      <c r="AO47" s="262"/>
      <c r="AP47" s="262"/>
      <c r="AQ47" s="262"/>
      <c r="AR47" s="262"/>
      <c r="AS47" s="262"/>
      <c r="AT47" s="262"/>
      <c r="AU47" s="262"/>
      <c r="AV47" s="262"/>
      <c r="AW47" s="262"/>
      <c r="AX47" s="262"/>
      <c r="AY47" s="262"/>
      <c r="AZ47" s="262"/>
      <c r="BA47" s="262"/>
      <c r="BB47" s="262"/>
      <c r="BC47" s="262"/>
    </row>
    <row r="48" spans="1:55" ht="22.5" customHeight="1" x14ac:dyDescent="0.45">
      <c r="A48" s="151" t="s">
        <v>195</v>
      </c>
      <c r="B48" s="151"/>
      <c r="C48" s="132"/>
      <c r="D48" s="153" t="s">
        <v>193</v>
      </c>
      <c r="E48" s="153"/>
      <c r="F48" s="153" t="s">
        <v>69</v>
      </c>
      <c r="G48" s="153"/>
      <c r="H48" s="153" t="s">
        <v>69</v>
      </c>
      <c r="I48" s="153"/>
      <c r="J48" s="153" t="s">
        <v>69</v>
      </c>
      <c r="K48" s="153"/>
      <c r="L48" s="139">
        <f>PL!D32</f>
        <v>-567554937</v>
      </c>
      <c r="M48" s="153"/>
      <c r="N48" s="160" t="s">
        <v>73</v>
      </c>
      <c r="O48" s="160"/>
      <c r="P48" s="160" t="s">
        <v>69</v>
      </c>
      <c r="Q48" s="160"/>
      <c r="R48" s="153" t="s">
        <v>69</v>
      </c>
      <c r="S48" s="153"/>
      <c r="T48" s="139">
        <f>L48</f>
        <v>-567554937</v>
      </c>
      <c r="U48" s="128"/>
      <c r="AM48" s="262"/>
      <c r="AN48" s="262"/>
      <c r="AO48" s="262"/>
      <c r="AP48" s="262"/>
      <c r="AQ48" s="262"/>
      <c r="AR48" s="262"/>
      <c r="AS48" s="262"/>
      <c r="AT48" s="262"/>
      <c r="AU48" s="262"/>
      <c r="AV48" s="262"/>
      <c r="AW48" s="262"/>
      <c r="AX48" s="262"/>
      <c r="AY48" s="262"/>
      <c r="AZ48" s="262"/>
      <c r="BA48" s="262"/>
      <c r="BB48" s="262"/>
      <c r="BC48" s="262"/>
    </row>
    <row r="49" spans="1:55" ht="22.5" customHeight="1" x14ac:dyDescent="0.45">
      <c r="A49" s="71" t="s">
        <v>167</v>
      </c>
      <c r="C49" s="132"/>
      <c r="D49" s="142" t="s">
        <v>193</v>
      </c>
      <c r="E49" s="154"/>
      <c r="F49" s="142" t="s">
        <v>69</v>
      </c>
      <c r="G49" s="154"/>
      <c r="H49" s="142" t="s">
        <v>69</v>
      </c>
      <c r="I49" s="154"/>
      <c r="J49" s="142" t="s">
        <v>69</v>
      </c>
      <c r="K49" s="154"/>
      <c r="L49" s="249" t="s">
        <v>215</v>
      </c>
      <c r="M49" s="155"/>
      <c r="N49" s="142">
        <f>PL!D52</f>
        <v>-62663</v>
      </c>
      <c r="O49" s="154"/>
      <c r="P49" s="142">
        <f>PL!D62</f>
        <v>-13726040</v>
      </c>
      <c r="Q49" s="153"/>
      <c r="R49" s="153">
        <f t="shared" ref="R49" si="0">SUM(N49:P49)</f>
        <v>-13788703</v>
      </c>
      <c r="S49" s="153"/>
      <c r="T49" s="139">
        <f>SUM(D49:L49,R49)</f>
        <v>-13788703</v>
      </c>
      <c r="U49" s="128"/>
      <c r="AM49" s="262"/>
      <c r="AN49" s="262"/>
      <c r="AO49" s="262"/>
      <c r="AP49" s="262"/>
      <c r="AQ49" s="262"/>
      <c r="AR49" s="262"/>
      <c r="AS49" s="262"/>
      <c r="AT49" s="262"/>
      <c r="AU49" s="262"/>
      <c r="AV49" s="262"/>
      <c r="AW49" s="262"/>
      <c r="AX49" s="262"/>
      <c r="AY49" s="262"/>
      <c r="AZ49" s="262"/>
      <c r="BA49" s="262"/>
      <c r="BB49" s="262"/>
      <c r="BC49" s="262"/>
    </row>
    <row r="50" spans="1:55" ht="22.5" customHeight="1" x14ac:dyDescent="0.45">
      <c r="A50" s="131" t="s">
        <v>165</v>
      </c>
      <c r="B50" s="131"/>
      <c r="C50" s="132"/>
      <c r="D50" s="149" t="s">
        <v>193</v>
      </c>
      <c r="E50" s="137"/>
      <c r="F50" s="149" t="s">
        <v>69</v>
      </c>
      <c r="G50" s="137"/>
      <c r="H50" s="149" t="s">
        <v>69</v>
      </c>
      <c r="I50" s="137"/>
      <c r="J50" s="149" t="s">
        <v>69</v>
      </c>
      <c r="K50" s="137"/>
      <c r="L50" s="149">
        <f>SUM(L48:L49)</f>
        <v>-567554937</v>
      </c>
      <c r="M50" s="137"/>
      <c r="N50" s="149">
        <f>SUM(N48:N49)</f>
        <v>-62663</v>
      </c>
      <c r="O50" s="137"/>
      <c r="P50" s="149">
        <f>SUM(P48:P49)</f>
        <v>-13726040</v>
      </c>
      <c r="Q50" s="137"/>
      <c r="R50" s="161">
        <f>SUM(R48:R49)</f>
        <v>-13788703</v>
      </c>
      <c r="S50" s="137"/>
      <c r="T50" s="161">
        <f>SUM(T48:T49)</f>
        <v>-581343640</v>
      </c>
      <c r="U50" s="128"/>
      <c r="AM50" s="262"/>
      <c r="AN50" s="262"/>
      <c r="AO50" s="262"/>
      <c r="AP50" s="262"/>
      <c r="AQ50" s="262"/>
      <c r="AR50" s="262"/>
      <c r="AS50" s="262"/>
      <c r="AT50" s="262"/>
      <c r="AU50" s="262"/>
      <c r="AV50" s="262"/>
      <c r="AW50" s="262"/>
      <c r="AX50" s="262"/>
      <c r="AY50" s="262"/>
      <c r="AZ50" s="262"/>
      <c r="BA50" s="262"/>
      <c r="BB50" s="262"/>
      <c r="BC50" s="262"/>
    </row>
    <row r="51" spans="1:55" ht="23.25" customHeight="1" x14ac:dyDescent="0.45">
      <c r="A51" s="131"/>
      <c r="B51" s="131"/>
      <c r="C51" s="132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AM51" s="262"/>
      <c r="AN51" s="262"/>
      <c r="AO51" s="262"/>
      <c r="AP51" s="262"/>
      <c r="AQ51" s="262"/>
      <c r="AR51" s="262"/>
      <c r="AS51" s="262"/>
      <c r="AT51" s="262"/>
      <c r="AU51" s="262"/>
      <c r="AV51" s="262"/>
      <c r="AW51" s="262"/>
      <c r="AX51" s="262"/>
      <c r="AY51" s="262"/>
      <c r="AZ51" s="262"/>
      <c r="BA51" s="262"/>
      <c r="BB51" s="262"/>
      <c r="BC51" s="262"/>
    </row>
    <row r="52" spans="1:55" ht="22.5" customHeight="1" thickBot="1" x14ac:dyDescent="0.5">
      <c r="A52" s="131" t="s">
        <v>150</v>
      </c>
      <c r="B52" s="131"/>
      <c r="C52" s="132"/>
      <c r="D52" s="157">
        <f>SUM(D41,D50,D45)</f>
        <v>578400000</v>
      </c>
      <c r="E52" s="137"/>
      <c r="F52" s="157">
        <f>SUM(F41,F50,F45)</f>
        <v>333489160</v>
      </c>
      <c r="G52" s="137"/>
      <c r="H52" s="157">
        <f>SUM(H41,H50,H45)</f>
        <v>72840000</v>
      </c>
      <c r="I52" s="137"/>
      <c r="J52" s="157">
        <f>SUM(J41,J50,J45)</f>
        <v>825000000</v>
      </c>
      <c r="K52" s="137"/>
      <c r="L52" s="157">
        <f>SUM(L41,L50,L45)</f>
        <v>5143086254</v>
      </c>
      <c r="M52" s="137"/>
      <c r="N52" s="157">
        <f>SUM(N41,N50,N45)</f>
        <v>-264</v>
      </c>
      <c r="O52" s="137"/>
      <c r="P52" s="157">
        <f>SUM(P41,P50,P45)</f>
        <v>-6129315</v>
      </c>
      <c r="Q52" s="137"/>
      <c r="R52" s="157">
        <f>SUM(R41,R50,R45)</f>
        <v>-6129579</v>
      </c>
      <c r="S52" s="137"/>
      <c r="T52" s="157">
        <f>SUM(T39,T45,T50)</f>
        <v>6946685835</v>
      </c>
      <c r="AM52" s="262"/>
      <c r="AN52" s="262"/>
      <c r="AO52" s="262"/>
      <c r="AP52" s="262"/>
      <c r="AQ52" s="262"/>
      <c r="AR52" s="262"/>
      <c r="AS52" s="262"/>
      <c r="AT52" s="262"/>
      <c r="AU52" s="262"/>
      <c r="AV52" s="262"/>
      <c r="AW52" s="262"/>
      <c r="AX52" s="262"/>
      <c r="AY52" s="262"/>
      <c r="AZ52" s="262"/>
      <c r="BA52" s="262"/>
      <c r="BB52" s="262"/>
      <c r="BC52" s="262"/>
    </row>
    <row r="53" spans="1:55" ht="22.5" customHeight="1" thickTop="1" x14ac:dyDescent="0.45">
      <c r="A53" s="131"/>
      <c r="B53" s="131"/>
      <c r="C53" s="132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62"/>
    </row>
    <row r="54" spans="1:55" ht="22.5" customHeight="1" x14ac:dyDescent="0.45">
      <c r="A54" s="131"/>
      <c r="B54" s="131"/>
      <c r="C54" s="132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62"/>
    </row>
    <row r="55" spans="1:55" ht="22.5" customHeight="1" x14ac:dyDescent="0.45">
      <c r="A55" s="131"/>
      <c r="B55" s="131"/>
      <c r="C55" s="132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62"/>
    </row>
    <row r="56" spans="1:55" ht="22.5" customHeight="1" x14ac:dyDescent="0.45">
      <c r="A56" s="131"/>
      <c r="B56" s="131"/>
      <c r="C56" s="132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62"/>
    </row>
    <row r="57" spans="1:55" ht="22.5" customHeight="1" x14ac:dyDescent="0.45">
      <c r="A57" s="131"/>
      <c r="B57" s="131"/>
      <c r="C57" s="132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62"/>
    </row>
    <row r="58" spans="1:55" ht="22.5" customHeight="1" x14ac:dyDescent="0.45">
      <c r="A58" s="131"/>
      <c r="B58" s="131"/>
      <c r="C58" s="132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62"/>
    </row>
    <row r="59" spans="1:55" ht="22.5" customHeight="1" x14ac:dyDescent="0.45">
      <c r="A59" s="131"/>
      <c r="B59" s="131"/>
      <c r="C59" s="132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62"/>
    </row>
    <row r="60" spans="1:55" ht="22.5" customHeight="1" x14ac:dyDescent="0.45">
      <c r="A60" s="131"/>
      <c r="B60" s="131"/>
      <c r="C60" s="132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62"/>
    </row>
    <row r="61" spans="1:55" ht="22.5" customHeight="1" x14ac:dyDescent="0.45">
      <c r="A61" s="131"/>
      <c r="B61" s="131"/>
      <c r="C61" s="132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62"/>
    </row>
    <row r="62" spans="1:55" ht="22.5" customHeight="1" x14ac:dyDescent="0.45">
      <c r="A62" s="131"/>
      <c r="B62" s="131"/>
      <c r="C62" s="132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62"/>
    </row>
    <row r="63" spans="1:55" ht="22.5" customHeight="1" x14ac:dyDescent="0.45">
      <c r="A63" s="131"/>
      <c r="B63" s="131"/>
      <c r="C63" s="132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62"/>
    </row>
    <row r="64" spans="1:55" ht="22.5" customHeight="1" x14ac:dyDescent="0.45">
      <c r="A64" s="131"/>
      <c r="B64" s="131"/>
      <c r="C64" s="132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62"/>
    </row>
    <row r="65" spans="1:21" ht="22.5" customHeight="1" x14ac:dyDescent="0.45">
      <c r="A65" s="131"/>
      <c r="B65" s="131"/>
      <c r="C65" s="132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62"/>
    </row>
    <row r="66" spans="1:21" ht="22.5" customHeight="1" x14ac:dyDescent="0.45">
      <c r="A66" s="131"/>
      <c r="B66" s="131"/>
      <c r="C66" s="132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62"/>
    </row>
    <row r="67" spans="1:21" ht="22.5" customHeight="1" x14ac:dyDescent="0.45">
      <c r="A67" s="131"/>
      <c r="B67" s="131"/>
      <c r="C67" s="132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62"/>
    </row>
    <row r="68" spans="1:21" ht="22.5" customHeight="1" x14ac:dyDescent="0.45">
      <c r="A68" s="131"/>
      <c r="B68" s="131"/>
      <c r="C68" s="132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62"/>
    </row>
    <row r="69" spans="1:21" ht="22.5" customHeight="1" x14ac:dyDescent="0.45">
      <c r="A69" s="131"/>
      <c r="B69" s="131"/>
      <c r="C69" s="132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62"/>
    </row>
    <row r="70" spans="1:21" ht="22.5" customHeight="1" x14ac:dyDescent="0.45">
      <c r="A70" s="131"/>
      <c r="B70" s="131"/>
      <c r="C70" s="132"/>
      <c r="D70" s="137">
        <v>578400000</v>
      </c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62"/>
    </row>
    <row r="71" spans="1:21" ht="22.5" customHeight="1" x14ac:dyDescent="0.45">
      <c r="A71" s="131"/>
      <c r="B71" s="131"/>
      <c r="C71" s="132"/>
      <c r="D71" s="137">
        <v>333489160</v>
      </c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62"/>
    </row>
    <row r="72" spans="1:21" ht="22.5" customHeight="1" x14ac:dyDescent="0.45">
      <c r="A72" s="131"/>
      <c r="B72" s="131"/>
      <c r="C72" s="132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62"/>
    </row>
    <row r="73" spans="1:21" ht="22.5" customHeight="1" x14ac:dyDescent="0.45">
      <c r="A73" s="131"/>
      <c r="B73" s="131"/>
      <c r="C73" s="132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62"/>
    </row>
    <row r="74" spans="1:21" ht="22.5" customHeight="1" x14ac:dyDescent="0.45">
      <c r="D74" s="71">
        <v>72840000</v>
      </c>
    </row>
    <row r="75" spans="1:21" ht="22.5" customHeight="1" x14ac:dyDescent="0.45">
      <c r="D75" s="71">
        <v>825000000</v>
      </c>
      <c r="L75" s="75"/>
      <c r="N75" s="162"/>
      <c r="T75" s="163"/>
    </row>
    <row r="76" spans="1:21" ht="22.5" customHeight="1" x14ac:dyDescent="0.45">
      <c r="D76" s="71">
        <v>5867561479</v>
      </c>
      <c r="L76" s="162"/>
      <c r="N76" s="162"/>
      <c r="T76" s="162"/>
    </row>
    <row r="77" spans="1:21" ht="22.5" customHeight="1" x14ac:dyDescent="0.45">
      <c r="D77" s="71">
        <v>53778908</v>
      </c>
    </row>
    <row r="161" spans="4:4" ht="22.5" customHeight="1" x14ac:dyDescent="0.45">
      <c r="D161" s="71">
        <v>1610652</v>
      </c>
    </row>
    <row r="179" spans="4:4" ht="22.5" customHeight="1" x14ac:dyDescent="0.45">
      <c r="D179" s="71">
        <v>6004579</v>
      </c>
    </row>
    <row r="198" spans="4:4" ht="22.5" customHeight="1" x14ac:dyDescent="0.45">
      <c r="D198" s="71">
        <v>157312773</v>
      </c>
    </row>
  </sheetData>
  <mergeCells count="10">
    <mergeCell ref="D4:T4"/>
    <mergeCell ref="H5:L5"/>
    <mergeCell ref="N5:R5"/>
    <mergeCell ref="H6:J6"/>
    <mergeCell ref="D10:T10"/>
    <mergeCell ref="D31:T31"/>
    <mergeCell ref="H32:L32"/>
    <mergeCell ref="N32:R32"/>
    <mergeCell ref="H33:J33"/>
    <mergeCell ref="D37:T37"/>
  </mergeCells>
  <phoneticPr fontId="9" type="noConversion"/>
  <pageMargins left="0.8" right="0.2" top="0.48" bottom="0.3" header="0.5" footer="0.3"/>
  <pageSetup paperSize="9" scale="76" firstPageNumber="11" fitToHeight="4" orientation="landscape" useFirstPageNumber="1" horizontalDpi="4294967293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BA196"/>
  <sheetViews>
    <sheetView view="pageBreakPreview" zoomScale="90" zoomScaleNormal="85" zoomScaleSheetLayoutView="90" workbookViewId="0">
      <selection activeCell="A7" sqref="A7"/>
    </sheetView>
  </sheetViews>
  <sheetFormatPr defaultColWidth="9.140625" defaultRowHeight="22.5" customHeight="1" x14ac:dyDescent="0.45"/>
  <cols>
    <col min="1" max="1" width="53.140625" style="71" customWidth="1"/>
    <col min="2" max="2" width="9.140625" style="72" customWidth="1"/>
    <col min="3" max="3" width="1.42578125" style="72" customWidth="1"/>
    <col min="4" max="4" width="14.5703125" style="71" customWidth="1"/>
    <col min="5" max="5" width="1" style="71" customWidth="1"/>
    <col min="6" max="6" width="13.28515625" style="71" customWidth="1"/>
    <col min="7" max="7" width="0.85546875" style="71" customWidth="1"/>
    <col min="8" max="8" width="15.140625" style="71" customWidth="1"/>
    <col min="9" max="9" width="0.85546875" style="71" customWidth="1"/>
    <col min="10" max="10" width="14.85546875" style="71" customWidth="1"/>
    <col min="11" max="11" width="0.85546875" style="71" customWidth="1"/>
    <col min="12" max="12" width="16" style="71" customWidth="1"/>
    <col min="13" max="13" width="0.85546875" style="71" customWidth="1"/>
    <col min="14" max="14" width="14.5703125" style="71" bestFit="1" customWidth="1"/>
    <col min="15" max="15" width="1" style="71" customWidth="1"/>
    <col min="16" max="16" width="14.7109375" style="71" customWidth="1"/>
    <col min="17" max="17" width="1" style="71" customWidth="1"/>
    <col min="18" max="18" width="15.5703125" style="71" customWidth="1"/>
    <col min="19" max="19" width="15.140625" style="71" bestFit="1" customWidth="1"/>
    <col min="20" max="48" width="9.140625" style="71"/>
    <col min="49" max="49" width="10.140625" style="71" bestFit="1" customWidth="1"/>
    <col min="50" max="16384" width="9.140625" style="71"/>
  </cols>
  <sheetData>
    <row r="1" spans="1:51" ht="22.5" customHeight="1" x14ac:dyDescent="0.45">
      <c r="A1" s="56" t="s">
        <v>120</v>
      </c>
      <c r="D1" s="127"/>
      <c r="E1" s="127"/>
      <c r="F1" s="127"/>
      <c r="G1" s="127"/>
      <c r="H1" s="127"/>
      <c r="I1" s="127"/>
      <c r="J1" s="127"/>
      <c r="K1" s="127"/>
      <c r="N1" s="127"/>
      <c r="O1" s="127"/>
      <c r="P1" s="127"/>
      <c r="Q1" s="127"/>
      <c r="R1" s="250"/>
    </row>
    <row r="2" spans="1:51" ht="22.5" customHeight="1" x14ac:dyDescent="0.45">
      <c r="A2" s="127" t="s">
        <v>58</v>
      </c>
      <c r="D2" s="127"/>
      <c r="E2" s="127"/>
      <c r="F2" s="127"/>
      <c r="G2" s="127"/>
      <c r="H2" s="127"/>
      <c r="I2" s="127"/>
      <c r="J2" s="127"/>
      <c r="K2" s="127"/>
      <c r="N2" s="127"/>
      <c r="O2" s="127"/>
      <c r="P2" s="127"/>
      <c r="Q2" s="127"/>
      <c r="R2" s="250"/>
    </row>
    <row r="3" spans="1:51" ht="10.5" customHeight="1" x14ac:dyDescent="0.45">
      <c r="A3" s="127"/>
    </row>
    <row r="4" spans="1:51" ht="22.5" customHeight="1" x14ac:dyDescent="0.45">
      <c r="A4" s="127"/>
      <c r="D4" s="267" t="s">
        <v>48</v>
      </c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</row>
    <row r="5" spans="1:51" ht="22.5" customHeight="1" x14ac:dyDescent="0.45">
      <c r="A5" s="127"/>
      <c r="H5" s="268" t="s">
        <v>30</v>
      </c>
      <c r="I5" s="268"/>
      <c r="J5" s="268"/>
      <c r="K5" s="268"/>
      <c r="L5" s="268"/>
      <c r="N5" s="268" t="s">
        <v>59</v>
      </c>
      <c r="O5" s="268"/>
      <c r="P5" s="268"/>
    </row>
    <row r="6" spans="1:51" ht="22.5" customHeight="1" x14ac:dyDescent="0.45">
      <c r="A6" s="245"/>
      <c r="E6" s="128"/>
      <c r="G6" s="128"/>
      <c r="H6" s="270" t="s">
        <v>40</v>
      </c>
      <c r="I6" s="270"/>
      <c r="J6" s="271"/>
      <c r="K6" s="128"/>
      <c r="L6" s="128"/>
      <c r="M6" s="128"/>
    </row>
    <row r="7" spans="1:51" ht="22.5" customHeight="1" x14ac:dyDescent="0.45">
      <c r="A7" s="245"/>
      <c r="D7" s="251" t="s">
        <v>21</v>
      </c>
      <c r="E7" s="128"/>
      <c r="G7" s="128"/>
      <c r="H7" s="128"/>
      <c r="I7" s="128"/>
      <c r="J7" s="251"/>
      <c r="K7" s="128"/>
      <c r="L7" s="128"/>
      <c r="M7" s="128"/>
      <c r="N7" s="128" t="s">
        <v>161</v>
      </c>
      <c r="P7" s="128" t="s">
        <v>99</v>
      </c>
    </row>
    <row r="8" spans="1:51" ht="22.5" customHeight="1" x14ac:dyDescent="0.45">
      <c r="A8" s="245"/>
      <c r="B8" s="129"/>
      <c r="C8" s="129"/>
      <c r="D8" s="128" t="s">
        <v>22</v>
      </c>
      <c r="E8" s="128"/>
      <c r="F8" s="128" t="s">
        <v>23</v>
      </c>
      <c r="G8" s="128"/>
      <c r="H8" s="128" t="s">
        <v>98</v>
      </c>
      <c r="I8" s="128"/>
      <c r="J8" s="128" t="s">
        <v>90</v>
      </c>
      <c r="K8" s="128"/>
      <c r="L8" s="128" t="s">
        <v>41</v>
      </c>
      <c r="M8" s="128"/>
      <c r="N8" s="128" t="s">
        <v>162</v>
      </c>
      <c r="O8" s="128"/>
      <c r="P8" s="130" t="s">
        <v>100</v>
      </c>
      <c r="Q8" s="128"/>
      <c r="R8" s="128" t="s">
        <v>33</v>
      </c>
    </row>
    <row r="9" spans="1:51" s="127" customFormat="1" ht="22.5" customHeight="1" x14ac:dyDescent="0.45">
      <c r="A9" s="245"/>
      <c r="B9" s="129" t="s">
        <v>9</v>
      </c>
      <c r="C9" s="129"/>
      <c r="D9" s="128" t="s">
        <v>24</v>
      </c>
      <c r="E9" s="128"/>
      <c r="F9" s="128" t="s">
        <v>29</v>
      </c>
      <c r="G9" s="128"/>
      <c r="H9" s="128" t="s">
        <v>28</v>
      </c>
      <c r="I9" s="128"/>
      <c r="J9" s="128" t="s">
        <v>91</v>
      </c>
      <c r="K9" s="128"/>
      <c r="L9" s="128" t="s">
        <v>31</v>
      </c>
      <c r="M9" s="128"/>
      <c r="N9" s="128" t="s">
        <v>163</v>
      </c>
      <c r="O9" s="128"/>
      <c r="P9" s="130" t="s">
        <v>62</v>
      </c>
      <c r="Q9" s="128"/>
      <c r="R9" s="128" t="s">
        <v>60</v>
      </c>
      <c r="S9" s="245"/>
    </row>
    <row r="10" spans="1:51" s="127" customFormat="1" ht="22.5" customHeight="1" x14ac:dyDescent="0.45">
      <c r="A10" s="71"/>
      <c r="B10" s="72"/>
      <c r="C10" s="72"/>
      <c r="D10" s="269" t="s">
        <v>49</v>
      </c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45"/>
    </row>
    <row r="11" spans="1:51" s="127" customFormat="1" ht="22.5" customHeight="1" x14ac:dyDescent="0.45">
      <c r="A11" s="131" t="s">
        <v>146</v>
      </c>
      <c r="B11" s="132"/>
      <c r="C11" s="132"/>
      <c r="D11" s="133"/>
      <c r="E11" s="134"/>
      <c r="F11" s="133"/>
      <c r="G11" s="134"/>
      <c r="H11" s="133"/>
      <c r="I11" s="134"/>
      <c r="J11" s="133"/>
      <c r="K11" s="134"/>
      <c r="L11" s="133"/>
      <c r="M11" s="134"/>
      <c r="N11" s="133"/>
      <c r="O11" s="134"/>
      <c r="P11" s="134"/>
      <c r="Q11" s="134"/>
      <c r="R11" s="133"/>
    </row>
    <row r="12" spans="1:51" s="127" customFormat="1" ht="22.5" customHeight="1" x14ac:dyDescent="0.45">
      <c r="A12" s="131" t="s">
        <v>142</v>
      </c>
      <c r="B12" s="132"/>
      <c r="C12" s="132"/>
      <c r="D12" s="133"/>
      <c r="E12" s="134"/>
      <c r="F12" s="133"/>
      <c r="G12" s="134"/>
      <c r="H12" s="133"/>
      <c r="I12" s="134"/>
      <c r="J12" s="133"/>
      <c r="K12" s="134"/>
      <c r="L12" s="133"/>
      <c r="M12" s="134"/>
      <c r="N12" s="133"/>
      <c r="O12" s="134"/>
      <c r="P12" s="134"/>
      <c r="Q12" s="134"/>
      <c r="R12" s="133"/>
    </row>
    <row r="13" spans="1:51" s="127" customFormat="1" ht="22.5" customHeight="1" x14ac:dyDescent="0.45">
      <c r="A13" s="135" t="s">
        <v>129</v>
      </c>
      <c r="B13" s="132" t="s">
        <v>221</v>
      </c>
      <c r="C13" s="132"/>
      <c r="D13" s="137">
        <v>578400000</v>
      </c>
      <c r="E13" s="137"/>
      <c r="F13" s="137">
        <v>333489160</v>
      </c>
      <c r="G13" s="137"/>
      <c r="H13" s="137">
        <v>72840000</v>
      </c>
      <c r="I13" s="137"/>
      <c r="J13" s="137">
        <v>825000000</v>
      </c>
      <c r="K13" s="137"/>
      <c r="L13" s="137">
        <v>4885360767</v>
      </c>
      <c r="M13" s="137"/>
      <c r="N13" s="137">
        <v>53871361</v>
      </c>
      <c r="O13" s="137"/>
      <c r="P13" s="137">
        <f>N13</f>
        <v>53871361</v>
      </c>
      <c r="Q13" s="137"/>
      <c r="R13" s="137">
        <f>SUM(D13:L13,P13)</f>
        <v>6748961288</v>
      </c>
      <c r="AK13" s="262"/>
      <c r="AL13" s="262"/>
      <c r="AM13" s="262"/>
      <c r="AN13" s="262"/>
      <c r="AO13" s="262"/>
      <c r="AP13" s="262"/>
      <c r="AQ13" s="262"/>
      <c r="AR13" s="262"/>
      <c r="AS13" s="262"/>
      <c r="AT13" s="262"/>
      <c r="AU13" s="262"/>
      <c r="AV13" s="262"/>
      <c r="AW13" s="262"/>
      <c r="AX13" s="262"/>
      <c r="AY13" s="262"/>
    </row>
    <row r="14" spans="1:51" ht="22.5" customHeight="1" x14ac:dyDescent="0.45">
      <c r="A14" s="135"/>
      <c r="B14" s="132"/>
      <c r="C14" s="132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AK14" s="262"/>
      <c r="AL14" s="262"/>
      <c r="AM14" s="262"/>
      <c r="AN14" s="262"/>
      <c r="AO14" s="262"/>
      <c r="AP14" s="262"/>
      <c r="AQ14" s="262"/>
      <c r="AR14" s="262"/>
      <c r="AS14" s="262"/>
      <c r="AT14" s="262"/>
      <c r="AU14" s="262"/>
      <c r="AV14" s="262"/>
      <c r="AW14" s="262"/>
      <c r="AX14" s="262"/>
      <c r="AY14" s="262"/>
    </row>
    <row r="15" spans="1:51" ht="22.5" customHeight="1" x14ac:dyDescent="0.45">
      <c r="A15" s="135" t="s">
        <v>74</v>
      </c>
      <c r="B15" s="143"/>
      <c r="C15" s="143"/>
      <c r="D15" s="78"/>
      <c r="E15" s="78"/>
      <c r="F15" s="78"/>
      <c r="G15" s="78"/>
      <c r="H15" s="78"/>
      <c r="I15" s="78"/>
      <c r="J15" s="78"/>
      <c r="K15" s="78"/>
      <c r="L15" s="78"/>
      <c r="M15" s="144"/>
      <c r="N15" s="78"/>
      <c r="O15" s="78"/>
      <c r="P15" s="78"/>
      <c r="Q15" s="78"/>
      <c r="R15" s="78"/>
      <c r="AK15" s="262"/>
      <c r="AL15" s="262"/>
      <c r="AM15" s="262"/>
      <c r="AN15" s="262"/>
      <c r="AO15" s="262"/>
      <c r="AP15" s="262"/>
      <c r="AQ15" s="262"/>
      <c r="AR15" s="262"/>
      <c r="AS15" s="262"/>
      <c r="AT15" s="262"/>
      <c r="AU15" s="262"/>
      <c r="AV15" s="262"/>
      <c r="AW15" s="262"/>
      <c r="AX15" s="262"/>
      <c r="AY15" s="262"/>
    </row>
    <row r="16" spans="1:51" ht="22.5" customHeight="1" x14ac:dyDescent="0.45">
      <c r="A16" s="84" t="s">
        <v>136</v>
      </c>
      <c r="B16" s="252">
        <v>23</v>
      </c>
      <c r="C16" s="143"/>
      <c r="D16" s="138" t="s">
        <v>69</v>
      </c>
      <c r="E16" s="75"/>
      <c r="F16" s="145" t="s">
        <v>69</v>
      </c>
      <c r="G16" s="75"/>
      <c r="H16" s="145" t="s">
        <v>69</v>
      </c>
      <c r="I16" s="75"/>
      <c r="J16" s="145" t="s">
        <v>69</v>
      </c>
      <c r="K16" s="75"/>
      <c r="L16" s="146">
        <v>-196656000</v>
      </c>
      <c r="M16" s="75"/>
      <c r="N16" s="145" t="s">
        <v>69</v>
      </c>
      <c r="O16" s="74"/>
      <c r="P16" s="138" t="s">
        <v>69</v>
      </c>
      <c r="Q16" s="75"/>
      <c r="R16" s="118">
        <f>SUM(D16:L16,P16)</f>
        <v>-196656000</v>
      </c>
      <c r="AK16" s="262"/>
      <c r="AL16" s="262"/>
      <c r="AM16" s="262"/>
      <c r="AN16" s="262"/>
      <c r="AO16" s="262"/>
      <c r="AP16" s="262"/>
      <c r="AQ16" s="262"/>
      <c r="AR16" s="262"/>
      <c r="AS16" s="262"/>
      <c r="AT16" s="262"/>
      <c r="AU16" s="262"/>
      <c r="AV16" s="262"/>
      <c r="AW16" s="262"/>
      <c r="AX16" s="262"/>
      <c r="AY16" s="262"/>
    </row>
    <row r="17" spans="1:51" ht="22.5" customHeight="1" x14ac:dyDescent="0.45">
      <c r="A17" s="135" t="s">
        <v>82</v>
      </c>
      <c r="B17" s="147"/>
      <c r="C17" s="147"/>
      <c r="D17" s="150" t="s">
        <v>69</v>
      </c>
      <c r="E17" s="78"/>
      <c r="F17" s="148" t="s">
        <v>69</v>
      </c>
      <c r="G17" s="78"/>
      <c r="H17" s="148" t="s">
        <v>69</v>
      </c>
      <c r="I17" s="78"/>
      <c r="J17" s="148" t="s">
        <v>69</v>
      </c>
      <c r="K17" s="76"/>
      <c r="L17" s="253">
        <f>SUM(L16:L16)</f>
        <v>-196656000</v>
      </c>
      <c r="M17" s="76"/>
      <c r="N17" s="254" t="s">
        <v>69</v>
      </c>
      <c r="O17" s="255"/>
      <c r="P17" s="254" t="s">
        <v>69</v>
      </c>
      <c r="Q17" s="76"/>
      <c r="R17" s="77">
        <f>SUM(R16:R16)</f>
        <v>-196656000</v>
      </c>
      <c r="AK17" s="262"/>
      <c r="AL17" s="262"/>
      <c r="AM17" s="262"/>
      <c r="AN17" s="262"/>
      <c r="AO17" s="262"/>
      <c r="AP17" s="262"/>
      <c r="AQ17" s="262"/>
      <c r="AR17" s="262"/>
      <c r="AS17" s="262"/>
      <c r="AT17" s="262"/>
      <c r="AU17" s="262"/>
      <c r="AV17" s="262"/>
      <c r="AW17" s="262"/>
      <c r="AX17" s="262"/>
      <c r="AY17" s="262"/>
    </row>
    <row r="18" spans="1:51" ht="21" x14ac:dyDescent="0.45">
      <c r="A18" s="135"/>
      <c r="B18" s="132"/>
      <c r="C18" s="132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28"/>
      <c r="AK18" s="262"/>
      <c r="AL18" s="262"/>
      <c r="AM18" s="262"/>
      <c r="AN18" s="262"/>
      <c r="AO18" s="262"/>
      <c r="AP18" s="262"/>
      <c r="AQ18" s="262"/>
      <c r="AR18" s="262"/>
      <c r="AS18" s="262"/>
      <c r="AT18" s="262"/>
      <c r="AU18" s="262"/>
      <c r="AV18" s="262"/>
      <c r="AW18" s="262"/>
      <c r="AX18" s="262"/>
      <c r="AY18" s="262"/>
    </row>
    <row r="19" spans="1:51" ht="22.5" customHeight="1" x14ac:dyDescent="0.45">
      <c r="A19" s="131" t="s">
        <v>196</v>
      </c>
      <c r="B19" s="132"/>
      <c r="C19" s="132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28"/>
      <c r="AK19" s="262"/>
      <c r="AL19" s="262"/>
      <c r="AM19" s="262"/>
      <c r="AN19" s="262"/>
      <c r="AO19" s="262"/>
      <c r="AP19" s="262"/>
      <c r="AQ19" s="262"/>
      <c r="AR19" s="262"/>
      <c r="AS19" s="262"/>
      <c r="AT19" s="262"/>
      <c r="AU19" s="262"/>
      <c r="AV19" s="262"/>
      <c r="AW19" s="262"/>
      <c r="AX19" s="262"/>
      <c r="AY19" s="262"/>
    </row>
    <row r="20" spans="1:51" ht="22.5" customHeight="1" x14ac:dyDescent="0.45">
      <c r="A20" s="151" t="s">
        <v>137</v>
      </c>
      <c r="B20" s="132"/>
      <c r="C20" s="132"/>
      <c r="D20" s="153" t="s">
        <v>69</v>
      </c>
      <c r="E20" s="153"/>
      <c r="F20" s="153" t="s">
        <v>69</v>
      </c>
      <c r="G20" s="153"/>
      <c r="H20" s="153" t="s">
        <v>69</v>
      </c>
      <c r="I20" s="153"/>
      <c r="J20" s="153" t="s">
        <v>69</v>
      </c>
      <c r="K20" s="153"/>
      <c r="L20" s="146">
        <v>116683757</v>
      </c>
      <c r="M20" s="153"/>
      <c r="N20" s="153" t="s">
        <v>69</v>
      </c>
      <c r="O20" s="153"/>
      <c r="P20" s="153" t="s">
        <v>69</v>
      </c>
      <c r="Q20" s="153"/>
      <c r="R20" s="139">
        <f t="shared" ref="R20:R21" si="0">SUM(D20:L20,P20)</f>
        <v>116683757</v>
      </c>
      <c r="S20" s="128"/>
      <c r="AK20" s="262"/>
      <c r="AL20" s="262"/>
      <c r="AM20" s="262"/>
      <c r="AN20" s="262"/>
      <c r="AO20" s="262"/>
      <c r="AP20" s="262"/>
      <c r="AQ20" s="262"/>
      <c r="AR20" s="262"/>
      <c r="AS20" s="262"/>
      <c r="AT20" s="262"/>
      <c r="AU20" s="262"/>
      <c r="AV20" s="262"/>
      <c r="AW20" s="262"/>
      <c r="AX20" s="262"/>
      <c r="AY20" s="262"/>
    </row>
    <row r="21" spans="1:51" ht="22.5" customHeight="1" x14ac:dyDescent="0.45">
      <c r="A21" s="71" t="s">
        <v>197</v>
      </c>
      <c r="B21" s="132"/>
      <c r="C21" s="132"/>
      <c r="D21" s="142" t="s">
        <v>69</v>
      </c>
      <c r="E21" s="154"/>
      <c r="F21" s="142" t="s">
        <v>69</v>
      </c>
      <c r="G21" s="154"/>
      <c r="H21" s="142" t="s">
        <v>69</v>
      </c>
      <c r="I21" s="154"/>
      <c r="J21" s="142" t="s">
        <v>69</v>
      </c>
      <c r="K21" s="154"/>
      <c r="L21" s="142">
        <v>-7342790</v>
      </c>
      <c r="M21" s="155"/>
      <c r="N21" s="142">
        <v>-30738636</v>
      </c>
      <c r="O21" s="153"/>
      <c r="P21" s="153">
        <v>-30738636</v>
      </c>
      <c r="Q21" s="153"/>
      <c r="R21" s="139">
        <f t="shared" si="0"/>
        <v>-38081426</v>
      </c>
      <c r="S21" s="128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2"/>
      <c r="AY21" s="262"/>
    </row>
    <row r="22" spans="1:51" ht="22.5" customHeight="1" x14ac:dyDescent="0.45">
      <c r="A22" s="131" t="s">
        <v>225</v>
      </c>
      <c r="B22" s="132"/>
      <c r="C22" s="132"/>
      <c r="D22" s="149" t="s">
        <v>69</v>
      </c>
      <c r="E22" s="137"/>
      <c r="F22" s="149" t="s">
        <v>69</v>
      </c>
      <c r="G22" s="137"/>
      <c r="H22" s="149" t="s">
        <v>69</v>
      </c>
      <c r="I22" s="137"/>
      <c r="J22" s="149" t="s">
        <v>69</v>
      </c>
      <c r="K22" s="137"/>
      <c r="L22" s="161">
        <f>SUM(L20:L21)</f>
        <v>109340967</v>
      </c>
      <c r="M22" s="137"/>
      <c r="N22" s="149">
        <f>SUM(N20:N21)</f>
        <v>-30738636</v>
      </c>
      <c r="O22" s="137"/>
      <c r="P22" s="161">
        <f>SUM(P20:P21)</f>
        <v>-30738636</v>
      </c>
      <c r="Q22" s="137"/>
      <c r="R22" s="161">
        <f>SUM(R20:R21)</f>
        <v>78602331</v>
      </c>
      <c r="S22" s="128"/>
      <c r="AK22" s="262"/>
      <c r="AL22" s="262"/>
      <c r="AM22" s="262"/>
      <c r="AN22" s="262"/>
      <c r="AO22" s="262"/>
      <c r="AP22" s="262"/>
      <c r="AQ22" s="262"/>
      <c r="AR22" s="262"/>
      <c r="AS22" s="262"/>
      <c r="AT22" s="262"/>
      <c r="AU22" s="262"/>
      <c r="AV22" s="262"/>
      <c r="AW22" s="262"/>
      <c r="AX22" s="262"/>
      <c r="AY22" s="262"/>
    </row>
    <row r="23" spans="1:51" ht="22.5" customHeight="1" x14ac:dyDescent="0.45">
      <c r="A23" s="131"/>
      <c r="B23" s="132"/>
      <c r="C23" s="132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AK23" s="262"/>
      <c r="AL23" s="262"/>
      <c r="AM23" s="262"/>
      <c r="AN23" s="262"/>
      <c r="AO23" s="262"/>
      <c r="AP23" s="262"/>
      <c r="AQ23" s="262"/>
      <c r="AR23" s="262"/>
      <c r="AS23" s="262"/>
      <c r="AT23" s="262"/>
      <c r="AU23" s="262"/>
      <c r="AV23" s="262"/>
      <c r="AW23" s="262"/>
      <c r="AX23" s="262"/>
      <c r="AY23" s="262"/>
    </row>
    <row r="24" spans="1:51" ht="22.5" customHeight="1" thickBot="1" x14ac:dyDescent="0.5">
      <c r="A24" s="131" t="s">
        <v>128</v>
      </c>
      <c r="B24" s="132"/>
      <c r="C24" s="132"/>
      <c r="D24" s="157">
        <f>SUM(D13,D22,D17)</f>
        <v>578400000</v>
      </c>
      <c r="E24" s="137"/>
      <c r="F24" s="157">
        <f>SUM(F13,F22,F17)</f>
        <v>333489160</v>
      </c>
      <c r="G24" s="137"/>
      <c r="H24" s="157">
        <f>SUM(H13,H22,H17)</f>
        <v>72840000</v>
      </c>
      <c r="I24" s="137"/>
      <c r="J24" s="157">
        <f>SUM(J13,J22,J17)</f>
        <v>825000000</v>
      </c>
      <c r="K24" s="137"/>
      <c r="L24" s="157">
        <f>SUM(L13,L22,L17)</f>
        <v>4798045734</v>
      </c>
      <c r="M24" s="137"/>
      <c r="N24" s="157">
        <f>SUM(N13,N22,N17)</f>
        <v>23132725</v>
      </c>
      <c r="O24" s="137"/>
      <c r="P24" s="157">
        <f>SUM(P13,P22,P17)</f>
        <v>23132725</v>
      </c>
      <c r="Q24" s="137"/>
      <c r="R24" s="157">
        <f>SUM(R13,R22,R17)</f>
        <v>6630907619</v>
      </c>
      <c r="S24" s="162">
        <f>R24-BL!J78</f>
        <v>0</v>
      </c>
      <c r="AK24" s="262"/>
      <c r="AL24" s="262"/>
      <c r="AM24" s="262"/>
      <c r="AN24" s="262"/>
      <c r="AO24" s="262"/>
      <c r="AP24" s="262"/>
      <c r="AQ24" s="262"/>
      <c r="AR24" s="262"/>
      <c r="AS24" s="262"/>
      <c r="AT24" s="262"/>
      <c r="AU24" s="262"/>
      <c r="AV24" s="262"/>
      <c r="AW24" s="262"/>
      <c r="AX24" s="262"/>
      <c r="AY24" s="262"/>
    </row>
    <row r="25" spans="1:51" ht="22.5" customHeight="1" thickTop="1" x14ac:dyDescent="0.45">
      <c r="A25" s="127"/>
      <c r="D25" s="127"/>
      <c r="E25" s="127"/>
      <c r="F25" s="127"/>
      <c r="G25" s="127"/>
      <c r="H25" s="127"/>
      <c r="I25" s="127"/>
      <c r="J25" s="127"/>
      <c r="K25" s="127"/>
      <c r="N25" s="127"/>
      <c r="O25" s="127"/>
      <c r="P25" s="127"/>
      <c r="Q25" s="127"/>
      <c r="R25" s="250"/>
    </row>
    <row r="26" spans="1:51" ht="22.5" customHeight="1" thickTop="1" x14ac:dyDescent="0.45">
      <c r="A26" s="56" t="s">
        <v>120</v>
      </c>
      <c r="D26" s="127"/>
      <c r="E26" s="127"/>
      <c r="F26" s="127"/>
      <c r="G26" s="127"/>
      <c r="H26" s="127"/>
      <c r="I26" s="127"/>
      <c r="J26" s="127"/>
      <c r="K26" s="127"/>
      <c r="N26" s="127"/>
      <c r="O26" s="127"/>
      <c r="P26" s="127"/>
      <c r="Q26" s="127"/>
      <c r="R26" s="250"/>
    </row>
    <row r="27" spans="1:51" ht="22.5" customHeight="1" x14ac:dyDescent="0.45">
      <c r="A27" s="127" t="s">
        <v>58</v>
      </c>
      <c r="D27" s="127"/>
      <c r="E27" s="127"/>
      <c r="F27" s="127"/>
      <c r="G27" s="127"/>
      <c r="H27" s="127"/>
      <c r="I27" s="127"/>
      <c r="J27" s="127"/>
      <c r="K27" s="127"/>
      <c r="N27" s="127"/>
      <c r="O27" s="127"/>
      <c r="P27" s="127"/>
      <c r="Q27" s="127"/>
      <c r="R27" s="250"/>
    </row>
    <row r="28" spans="1:51" ht="10.5" customHeight="1" x14ac:dyDescent="0.45">
      <c r="A28" s="127"/>
    </row>
    <row r="29" spans="1:51" ht="22.5" customHeight="1" x14ac:dyDescent="0.45">
      <c r="A29" s="127"/>
      <c r="D29" s="267" t="s">
        <v>48</v>
      </c>
      <c r="E29" s="267"/>
      <c r="F29" s="267"/>
      <c r="G29" s="267"/>
      <c r="H29" s="267"/>
      <c r="I29" s="267"/>
      <c r="J29" s="267"/>
      <c r="K29" s="267"/>
      <c r="L29" s="267"/>
      <c r="M29" s="267"/>
      <c r="N29" s="267"/>
      <c r="O29" s="267"/>
      <c r="P29" s="267"/>
      <c r="Q29" s="267"/>
      <c r="R29" s="267"/>
    </row>
    <row r="30" spans="1:51" ht="22.5" customHeight="1" x14ac:dyDescent="0.45">
      <c r="A30" s="127"/>
      <c r="H30" s="268" t="s">
        <v>30</v>
      </c>
      <c r="I30" s="268"/>
      <c r="J30" s="268"/>
      <c r="K30" s="268"/>
      <c r="L30" s="268"/>
      <c r="N30" s="268" t="s">
        <v>59</v>
      </c>
      <c r="O30" s="268"/>
      <c r="P30" s="268"/>
    </row>
    <row r="31" spans="1:51" ht="22.5" customHeight="1" x14ac:dyDescent="0.45">
      <c r="A31" s="245"/>
      <c r="E31" s="128"/>
      <c r="G31" s="128"/>
      <c r="H31" s="270" t="s">
        <v>40</v>
      </c>
      <c r="I31" s="270"/>
      <c r="J31" s="271"/>
      <c r="K31" s="128"/>
      <c r="L31" s="128"/>
      <c r="M31" s="128"/>
    </row>
    <row r="32" spans="1:51" ht="22.5" customHeight="1" x14ac:dyDescent="0.45">
      <c r="A32" s="245"/>
      <c r="D32" s="251" t="s">
        <v>21</v>
      </c>
      <c r="E32" s="128"/>
      <c r="G32" s="128"/>
      <c r="H32" s="128"/>
      <c r="I32" s="128"/>
      <c r="J32" s="251"/>
      <c r="K32" s="128"/>
      <c r="L32" s="128"/>
      <c r="M32" s="128"/>
      <c r="N32" s="128" t="s">
        <v>161</v>
      </c>
      <c r="P32" s="128" t="s">
        <v>99</v>
      </c>
    </row>
    <row r="33" spans="1:53" ht="22.5" customHeight="1" x14ac:dyDescent="0.45">
      <c r="A33" s="245"/>
      <c r="B33" s="129"/>
      <c r="C33" s="129"/>
      <c r="D33" s="128" t="s">
        <v>22</v>
      </c>
      <c r="E33" s="128"/>
      <c r="F33" s="128" t="s">
        <v>23</v>
      </c>
      <c r="G33" s="128"/>
      <c r="H33" s="128" t="s">
        <v>98</v>
      </c>
      <c r="I33" s="128"/>
      <c r="J33" s="128" t="s">
        <v>90</v>
      </c>
      <c r="K33" s="128"/>
      <c r="L33" s="128" t="s">
        <v>41</v>
      </c>
      <c r="M33" s="128"/>
      <c r="N33" s="128" t="s">
        <v>162</v>
      </c>
      <c r="O33" s="128"/>
      <c r="P33" s="130" t="s">
        <v>100</v>
      </c>
      <c r="Q33" s="128"/>
      <c r="R33" s="128" t="s">
        <v>33</v>
      </c>
    </row>
    <row r="34" spans="1:53" s="127" customFormat="1" ht="22.5" customHeight="1" x14ac:dyDescent="0.45">
      <c r="A34" s="245"/>
      <c r="B34" s="129" t="s">
        <v>9</v>
      </c>
      <c r="C34" s="129"/>
      <c r="D34" s="128" t="s">
        <v>24</v>
      </c>
      <c r="E34" s="128"/>
      <c r="F34" s="128" t="s">
        <v>29</v>
      </c>
      <c r="G34" s="128"/>
      <c r="H34" s="128" t="s">
        <v>28</v>
      </c>
      <c r="I34" s="128"/>
      <c r="J34" s="128" t="s">
        <v>91</v>
      </c>
      <c r="K34" s="128"/>
      <c r="L34" s="128" t="s">
        <v>31</v>
      </c>
      <c r="M34" s="128"/>
      <c r="N34" s="128" t="s">
        <v>163</v>
      </c>
      <c r="O34" s="128"/>
      <c r="P34" s="130" t="s">
        <v>62</v>
      </c>
      <c r="Q34" s="128"/>
      <c r="R34" s="128" t="s">
        <v>60</v>
      </c>
      <c r="S34" s="245"/>
    </row>
    <row r="35" spans="1:53" s="127" customFormat="1" ht="22.5" customHeight="1" x14ac:dyDescent="0.45">
      <c r="A35" s="71"/>
      <c r="B35" s="72"/>
      <c r="C35" s="72"/>
      <c r="D35" s="269" t="s">
        <v>49</v>
      </c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45"/>
    </row>
    <row r="36" spans="1:53" ht="22.5" customHeight="1" x14ac:dyDescent="0.45">
      <c r="A36" s="131" t="s">
        <v>149</v>
      </c>
      <c r="B36" s="132"/>
      <c r="C36" s="132"/>
      <c r="D36" s="133"/>
      <c r="E36" s="134"/>
      <c r="F36" s="133"/>
      <c r="G36" s="134"/>
      <c r="H36" s="133"/>
      <c r="I36" s="134"/>
      <c r="J36" s="133"/>
      <c r="K36" s="134"/>
      <c r="L36" s="133"/>
      <c r="M36" s="134"/>
      <c r="N36" s="133"/>
      <c r="O36" s="134"/>
      <c r="P36" s="134"/>
      <c r="Q36" s="134"/>
      <c r="R36" s="133"/>
      <c r="S36" s="162"/>
    </row>
    <row r="37" spans="1:53" ht="22.5" customHeight="1" x14ac:dyDescent="0.45">
      <c r="A37" s="135" t="s">
        <v>227</v>
      </c>
      <c r="B37" s="132"/>
      <c r="C37" s="132"/>
      <c r="D37" s="137">
        <f>D24</f>
        <v>578400000</v>
      </c>
      <c r="E37" s="137"/>
      <c r="F37" s="137">
        <f>F24</f>
        <v>333489160</v>
      </c>
      <c r="G37" s="137"/>
      <c r="H37" s="137">
        <f>H24</f>
        <v>72840000</v>
      </c>
      <c r="I37" s="137"/>
      <c r="J37" s="137">
        <f>J24</f>
        <v>825000000</v>
      </c>
      <c r="K37" s="137"/>
      <c r="L37" s="137">
        <f>L24</f>
        <v>4798045734</v>
      </c>
      <c r="M37" s="137"/>
      <c r="N37" s="137">
        <f>N24</f>
        <v>23132725</v>
      </c>
      <c r="O37" s="137"/>
      <c r="P37" s="137">
        <f>P24</f>
        <v>23132725</v>
      </c>
      <c r="Q37" s="137"/>
      <c r="R37" s="137">
        <f t="shared" ref="R37" si="1">SUM(D37:L37,P37)</f>
        <v>6630907619</v>
      </c>
      <c r="S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>
        <f t="shared" ref="AZ37:BA37" si="2">R37-AJ37</f>
        <v>6630907619</v>
      </c>
      <c r="BA37" s="162">
        <f t="shared" si="2"/>
        <v>0</v>
      </c>
    </row>
    <row r="38" spans="1:53" ht="22.5" customHeight="1" x14ac:dyDescent="0.45">
      <c r="A38" s="84" t="s">
        <v>224</v>
      </c>
      <c r="B38" s="132" t="s">
        <v>157</v>
      </c>
      <c r="C38" s="132"/>
      <c r="D38" s="138" t="s">
        <v>69</v>
      </c>
      <c r="E38" s="75"/>
      <c r="F38" s="145" t="s">
        <v>69</v>
      </c>
      <c r="G38" s="75"/>
      <c r="H38" s="145" t="s">
        <v>69</v>
      </c>
      <c r="I38" s="75"/>
      <c r="J38" s="145" t="s">
        <v>69</v>
      </c>
      <c r="K38" s="153"/>
      <c r="L38" s="153">
        <v>15536000</v>
      </c>
      <c r="M38" s="153"/>
      <c r="N38" s="153">
        <v>-15536000</v>
      </c>
      <c r="O38" s="153"/>
      <c r="P38" s="153">
        <f>SUM(N38:N38)</f>
        <v>-15536000</v>
      </c>
      <c r="Q38" s="153"/>
      <c r="R38" s="256" t="s">
        <v>69</v>
      </c>
      <c r="S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 t="e">
        <f t="shared" ref="AZ38:AZ51" si="3">R38-AJ38</f>
        <v>#VALUE!</v>
      </c>
      <c r="BA38" s="162">
        <f t="shared" ref="BA38:BA51" si="4">S38-AK38</f>
        <v>0</v>
      </c>
    </row>
    <row r="39" spans="1:53" ht="22.5" customHeight="1" x14ac:dyDescent="0.45">
      <c r="A39" s="135" t="s">
        <v>192</v>
      </c>
      <c r="B39" s="132"/>
      <c r="C39" s="132"/>
      <c r="D39" s="161">
        <f>SUM(D37:D38)</f>
        <v>578400000</v>
      </c>
      <c r="E39" s="133"/>
      <c r="F39" s="161">
        <f>SUM(F37:F38)</f>
        <v>333489160</v>
      </c>
      <c r="G39" s="133"/>
      <c r="H39" s="161">
        <f>SUM(H37:H38)</f>
        <v>72840000</v>
      </c>
      <c r="I39" s="133"/>
      <c r="J39" s="161">
        <f>SUM(J37:J38)</f>
        <v>825000000</v>
      </c>
      <c r="K39" s="133"/>
      <c r="L39" s="161">
        <f>SUM(L37:L38)</f>
        <v>4813581734</v>
      </c>
      <c r="M39" s="133"/>
      <c r="N39" s="161">
        <f>SUM(N37:N38)</f>
        <v>7596725</v>
      </c>
      <c r="O39" s="133"/>
      <c r="P39" s="161">
        <f>SUM(P37:P38)</f>
        <v>7596725</v>
      </c>
      <c r="Q39" s="133"/>
      <c r="R39" s="161">
        <f>SUM(R37:R38)</f>
        <v>6630907619</v>
      </c>
      <c r="S39" s="133"/>
      <c r="T39" s="161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>
        <f t="shared" si="3"/>
        <v>6630907619</v>
      </c>
      <c r="BA39" s="162">
        <f t="shared" si="4"/>
        <v>0</v>
      </c>
    </row>
    <row r="40" spans="1:53" ht="22.5" customHeight="1" x14ac:dyDescent="0.45">
      <c r="A40" s="135"/>
      <c r="B40" s="132"/>
      <c r="C40" s="132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>
        <f t="shared" si="3"/>
        <v>0</v>
      </c>
      <c r="BA40" s="162">
        <f t="shared" si="4"/>
        <v>0</v>
      </c>
    </row>
    <row r="41" spans="1:53" ht="22.5" customHeight="1" x14ac:dyDescent="0.45">
      <c r="A41" s="135" t="s">
        <v>74</v>
      </c>
      <c r="B41" s="143"/>
      <c r="C41" s="143"/>
      <c r="D41" s="78"/>
      <c r="E41" s="78"/>
      <c r="F41" s="78"/>
      <c r="G41" s="78"/>
      <c r="H41" s="78"/>
      <c r="I41" s="78"/>
      <c r="J41" s="78"/>
      <c r="K41" s="78"/>
      <c r="L41" s="78"/>
      <c r="M41" s="144"/>
      <c r="N41" s="78"/>
      <c r="O41" s="78"/>
      <c r="P41" s="78"/>
      <c r="Q41" s="78"/>
      <c r="R41" s="78"/>
      <c r="S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>
        <f t="shared" si="3"/>
        <v>0</v>
      </c>
      <c r="BA41" s="162">
        <f t="shared" si="4"/>
        <v>0</v>
      </c>
    </row>
    <row r="42" spans="1:53" ht="22.5" customHeight="1" x14ac:dyDescent="0.45">
      <c r="A42" s="84" t="s">
        <v>105</v>
      </c>
      <c r="B42" s="252">
        <v>23</v>
      </c>
      <c r="C42" s="143"/>
      <c r="D42" s="138" t="s">
        <v>69</v>
      </c>
      <c r="E42" s="75"/>
      <c r="F42" s="145" t="s">
        <v>69</v>
      </c>
      <c r="G42" s="75"/>
      <c r="H42" s="145" t="s">
        <v>69</v>
      </c>
      <c r="I42" s="75"/>
      <c r="J42" s="145" t="s">
        <v>69</v>
      </c>
      <c r="K42" s="75"/>
      <c r="L42" s="146">
        <v>-127248000</v>
      </c>
      <c r="M42" s="75"/>
      <c r="N42" s="256" t="s">
        <v>69</v>
      </c>
      <c r="O42" s="74"/>
      <c r="P42" s="256" t="s">
        <v>69</v>
      </c>
      <c r="Q42" s="75"/>
      <c r="R42" s="118">
        <f>SUM(D42:L42,P42)</f>
        <v>-127248000</v>
      </c>
      <c r="S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>
        <f t="shared" si="3"/>
        <v>-127248000</v>
      </c>
      <c r="BA42" s="162">
        <f t="shared" si="4"/>
        <v>0</v>
      </c>
    </row>
    <row r="43" spans="1:53" ht="22.5" customHeight="1" x14ac:dyDescent="0.45">
      <c r="A43" s="135" t="s">
        <v>82</v>
      </c>
      <c r="B43" s="147"/>
      <c r="C43" s="147"/>
      <c r="D43" s="150" t="s">
        <v>69</v>
      </c>
      <c r="E43" s="78"/>
      <c r="F43" s="148" t="s">
        <v>69</v>
      </c>
      <c r="G43" s="78"/>
      <c r="H43" s="148" t="s">
        <v>69</v>
      </c>
      <c r="I43" s="78"/>
      <c r="J43" s="148" t="s">
        <v>69</v>
      </c>
      <c r="K43" s="76"/>
      <c r="L43" s="253">
        <f>SUM(L42:L42)</f>
        <v>-127248000</v>
      </c>
      <c r="M43" s="76"/>
      <c r="N43" s="148" t="s">
        <v>69</v>
      </c>
      <c r="O43" s="76"/>
      <c r="P43" s="148" t="s">
        <v>69</v>
      </c>
      <c r="Q43" s="76"/>
      <c r="R43" s="77">
        <f>SUM(R42:R42)</f>
        <v>-127248000</v>
      </c>
      <c r="S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>
        <f t="shared" si="3"/>
        <v>-127248000</v>
      </c>
      <c r="BA43" s="162">
        <f t="shared" si="4"/>
        <v>0</v>
      </c>
    </row>
    <row r="44" spans="1:53" ht="22.5" customHeight="1" x14ac:dyDescent="0.45">
      <c r="A44" s="135"/>
      <c r="B44" s="132"/>
      <c r="C44" s="132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>
        <f t="shared" si="3"/>
        <v>0</v>
      </c>
      <c r="BA44" s="162">
        <f t="shared" si="4"/>
        <v>0</v>
      </c>
    </row>
    <row r="45" spans="1:53" ht="22.5" customHeight="1" x14ac:dyDescent="0.45">
      <c r="A45" s="131" t="s">
        <v>164</v>
      </c>
      <c r="B45" s="132"/>
      <c r="C45" s="132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>
        <f t="shared" si="3"/>
        <v>0</v>
      </c>
      <c r="BA45" s="162">
        <f t="shared" si="4"/>
        <v>0</v>
      </c>
    </row>
    <row r="46" spans="1:53" ht="22.5" customHeight="1" x14ac:dyDescent="0.45">
      <c r="A46" s="151" t="s">
        <v>166</v>
      </c>
      <c r="B46" s="132"/>
      <c r="C46" s="132"/>
      <c r="D46" s="160" t="s">
        <v>69</v>
      </c>
      <c r="E46" s="160"/>
      <c r="F46" s="160" t="s">
        <v>69</v>
      </c>
      <c r="G46" s="160"/>
      <c r="H46" s="160" t="s">
        <v>69</v>
      </c>
      <c r="I46" s="160"/>
      <c r="J46" s="160" t="s">
        <v>69</v>
      </c>
      <c r="K46" s="153"/>
      <c r="L46" s="107">
        <f>PL!H32</f>
        <v>-552372769</v>
      </c>
      <c r="M46" s="153"/>
      <c r="N46" s="160" t="s">
        <v>69</v>
      </c>
      <c r="O46" s="160"/>
      <c r="P46" s="153" t="s">
        <v>69</v>
      </c>
      <c r="Q46" s="153"/>
      <c r="R46" s="139">
        <f t="shared" ref="R46:R47" si="5">SUM(D46:L46,P46)</f>
        <v>-552372769</v>
      </c>
      <c r="S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>
        <f t="shared" si="3"/>
        <v>-552372769</v>
      </c>
      <c r="BA46" s="162">
        <f t="shared" si="4"/>
        <v>0</v>
      </c>
    </row>
    <row r="47" spans="1:53" ht="22.5" customHeight="1" x14ac:dyDescent="0.45">
      <c r="A47" s="71" t="s">
        <v>167</v>
      </c>
      <c r="B47" s="132"/>
      <c r="C47" s="132"/>
      <c r="D47" s="256" t="s">
        <v>69</v>
      </c>
      <c r="E47" s="160"/>
      <c r="F47" s="256" t="s">
        <v>69</v>
      </c>
      <c r="G47" s="160"/>
      <c r="H47" s="256" t="s">
        <v>69</v>
      </c>
      <c r="I47" s="160"/>
      <c r="J47" s="256" t="s">
        <v>69</v>
      </c>
      <c r="K47" s="154"/>
      <c r="L47" s="257" t="s">
        <v>198</v>
      </c>
      <c r="M47" s="155"/>
      <c r="N47" s="142">
        <f>PL!H62</f>
        <v>-13726040</v>
      </c>
      <c r="O47" s="160"/>
      <c r="P47" s="153">
        <f>SUM(L47:N47)</f>
        <v>-13726040</v>
      </c>
      <c r="Q47" s="160"/>
      <c r="R47" s="258">
        <f t="shared" si="5"/>
        <v>-13726040</v>
      </c>
      <c r="S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>
        <f t="shared" si="3"/>
        <v>-13726040</v>
      </c>
      <c r="BA47" s="162">
        <f t="shared" si="4"/>
        <v>0</v>
      </c>
    </row>
    <row r="48" spans="1:53" ht="22.5" customHeight="1" x14ac:dyDescent="0.45">
      <c r="A48" s="131" t="s">
        <v>165</v>
      </c>
      <c r="B48" s="132"/>
      <c r="C48" s="132"/>
      <c r="D48" s="149" t="s">
        <v>69</v>
      </c>
      <c r="E48" s="137"/>
      <c r="F48" s="149" t="s">
        <v>69</v>
      </c>
      <c r="G48" s="137"/>
      <c r="H48" s="149" t="s">
        <v>69</v>
      </c>
      <c r="I48" s="137"/>
      <c r="J48" s="149" t="s">
        <v>69</v>
      </c>
      <c r="K48" s="137"/>
      <c r="L48" s="161">
        <f>SUM(L46:L47)</f>
        <v>-552372769</v>
      </c>
      <c r="M48" s="137"/>
      <c r="N48" s="259">
        <f>SUM(N46:N47)</f>
        <v>-13726040</v>
      </c>
      <c r="O48" s="76"/>
      <c r="P48" s="259">
        <f>SUM(P46:P47)</f>
        <v>-13726040</v>
      </c>
      <c r="Q48" s="137"/>
      <c r="R48" s="161">
        <f>SUM(R46:R47)</f>
        <v>-566098809</v>
      </c>
      <c r="S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>
        <f t="shared" si="3"/>
        <v>-566098809</v>
      </c>
      <c r="BA48" s="162">
        <f t="shared" si="4"/>
        <v>0</v>
      </c>
    </row>
    <row r="49" spans="1:53" ht="22.5" customHeight="1" x14ac:dyDescent="0.45">
      <c r="A49" s="131"/>
      <c r="B49" s="132"/>
      <c r="C49" s="132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>
        <f t="shared" si="3"/>
        <v>0</v>
      </c>
      <c r="BA49" s="162">
        <f t="shared" si="4"/>
        <v>0</v>
      </c>
    </row>
    <row r="50" spans="1:53" ht="22.5" customHeight="1" thickBot="1" x14ac:dyDescent="0.5">
      <c r="A50" s="131" t="s">
        <v>150</v>
      </c>
      <c r="B50" s="132"/>
      <c r="C50" s="132"/>
      <c r="D50" s="157">
        <f>SUM(D39,D43,D48)</f>
        <v>578400000</v>
      </c>
      <c r="E50" s="137"/>
      <c r="F50" s="157">
        <f>SUM(F39,F43,F48)</f>
        <v>333489160</v>
      </c>
      <c r="G50" s="137"/>
      <c r="H50" s="157">
        <f>SUM(H39,H43,H48)</f>
        <v>72840000</v>
      </c>
      <c r="I50" s="137"/>
      <c r="J50" s="157">
        <f>SUM(J39,J43,J48)</f>
        <v>825000000</v>
      </c>
      <c r="K50" s="137"/>
      <c r="L50" s="157">
        <f>SUM(L39,L43,L48)</f>
        <v>4133960965</v>
      </c>
      <c r="M50" s="137"/>
      <c r="N50" s="157">
        <f>SUM(N39,N43,N48)</f>
        <v>-6129315</v>
      </c>
      <c r="O50" s="137"/>
      <c r="P50" s="157">
        <f>SUM(P39,P43,P48)</f>
        <v>-6129315</v>
      </c>
      <c r="Q50" s="137"/>
      <c r="R50" s="157">
        <f>SUM(R37,R43,R48)</f>
        <v>5937560810</v>
      </c>
      <c r="S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>
        <f t="shared" si="3"/>
        <v>5937560810</v>
      </c>
      <c r="BA50" s="162">
        <f t="shared" si="4"/>
        <v>0</v>
      </c>
    </row>
    <row r="51" spans="1:53" ht="22.5" customHeight="1" thickTop="1" x14ac:dyDescent="0.45">
      <c r="A51" s="131"/>
      <c r="B51" s="132"/>
      <c r="C51" s="132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>
        <f t="shared" si="3"/>
        <v>0</v>
      </c>
      <c r="BA51" s="162">
        <f t="shared" si="4"/>
        <v>0</v>
      </c>
    </row>
    <row r="52" spans="1:53" ht="22.5" customHeight="1" x14ac:dyDescent="0.45">
      <c r="A52" s="131"/>
      <c r="B52" s="132"/>
      <c r="C52" s="132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62"/>
    </row>
    <row r="53" spans="1:53" ht="22.5" customHeight="1" x14ac:dyDescent="0.45">
      <c r="A53" s="131"/>
      <c r="B53" s="132"/>
      <c r="C53" s="132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62"/>
    </row>
    <row r="54" spans="1:53" ht="22.5" customHeight="1" x14ac:dyDescent="0.45">
      <c r="A54" s="131"/>
      <c r="B54" s="132"/>
      <c r="C54" s="132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62"/>
    </row>
    <row r="55" spans="1:53" ht="22.5" customHeight="1" x14ac:dyDescent="0.45">
      <c r="A55" s="131"/>
      <c r="B55" s="132"/>
      <c r="C55" s="132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62"/>
    </row>
    <row r="56" spans="1:53" ht="22.5" customHeight="1" x14ac:dyDescent="0.45">
      <c r="A56" s="131"/>
      <c r="B56" s="132"/>
      <c r="C56" s="132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62"/>
    </row>
    <row r="57" spans="1:53" ht="22.5" customHeight="1" x14ac:dyDescent="0.45">
      <c r="A57" s="131"/>
      <c r="B57" s="132"/>
      <c r="C57" s="132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62"/>
    </row>
    <row r="58" spans="1:53" ht="22.5" customHeight="1" x14ac:dyDescent="0.45">
      <c r="A58" s="131"/>
      <c r="B58" s="132"/>
      <c r="C58" s="132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62"/>
    </row>
    <row r="59" spans="1:53" ht="22.5" customHeight="1" x14ac:dyDescent="0.45">
      <c r="A59" s="131"/>
      <c r="B59" s="132"/>
      <c r="C59" s="132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62"/>
    </row>
    <row r="60" spans="1:53" ht="22.5" customHeight="1" x14ac:dyDescent="0.45">
      <c r="A60" s="131"/>
      <c r="B60" s="132"/>
      <c r="C60" s="132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62"/>
    </row>
    <row r="61" spans="1:53" ht="22.5" customHeight="1" x14ac:dyDescent="0.45">
      <c r="A61" s="131"/>
      <c r="B61" s="132"/>
      <c r="C61" s="132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62"/>
    </row>
    <row r="62" spans="1:53" ht="22.5" customHeight="1" x14ac:dyDescent="0.45">
      <c r="A62" s="131"/>
      <c r="B62" s="132"/>
      <c r="C62" s="132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62"/>
    </row>
    <row r="63" spans="1:53" ht="22.5" customHeight="1" x14ac:dyDescent="0.45">
      <c r="A63" s="131"/>
      <c r="B63" s="132"/>
      <c r="C63" s="132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62"/>
    </row>
    <row r="64" spans="1:53" ht="22.5" customHeight="1" x14ac:dyDescent="0.45">
      <c r="A64" s="131"/>
      <c r="B64" s="132"/>
      <c r="C64" s="132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62"/>
    </row>
    <row r="65" spans="1:19" ht="22.5" customHeight="1" x14ac:dyDescent="0.45">
      <c r="A65" s="131"/>
      <c r="B65" s="132"/>
      <c r="C65" s="132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62"/>
    </row>
    <row r="66" spans="1:19" ht="22.5" customHeight="1" x14ac:dyDescent="0.45">
      <c r="A66" s="131"/>
      <c r="B66" s="132"/>
      <c r="C66" s="132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62"/>
    </row>
    <row r="67" spans="1:19" ht="22.5" customHeight="1" x14ac:dyDescent="0.45">
      <c r="A67" s="131"/>
      <c r="B67" s="132"/>
      <c r="C67" s="132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62"/>
    </row>
    <row r="68" spans="1:19" ht="22.5" customHeight="1" x14ac:dyDescent="0.45">
      <c r="A68" s="131"/>
      <c r="B68" s="132"/>
      <c r="C68" s="132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62"/>
    </row>
    <row r="69" spans="1:19" ht="22.5" customHeight="1" x14ac:dyDescent="0.45">
      <c r="A69" s="131"/>
      <c r="B69" s="132"/>
      <c r="C69" s="132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62"/>
    </row>
    <row r="70" spans="1:19" ht="22.5" customHeight="1" x14ac:dyDescent="0.45">
      <c r="A70" s="131"/>
      <c r="B70" s="132"/>
      <c r="C70" s="132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62"/>
    </row>
    <row r="71" spans="1:19" ht="22.5" customHeight="1" x14ac:dyDescent="0.45">
      <c r="A71" s="131"/>
      <c r="B71" s="132"/>
      <c r="C71" s="132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62"/>
    </row>
    <row r="73" spans="1:19" ht="22.5" customHeight="1" x14ac:dyDescent="0.45">
      <c r="L73" s="75"/>
      <c r="R73" s="163"/>
    </row>
    <row r="74" spans="1:19" ht="22.5" customHeight="1" x14ac:dyDescent="0.45">
      <c r="L74" s="162"/>
      <c r="R74" s="162"/>
    </row>
    <row r="159" spans="4:4" ht="22.5" customHeight="1" x14ac:dyDescent="0.45">
      <c r="D159" s="71">
        <v>1610652</v>
      </c>
    </row>
    <row r="177" spans="4:4" ht="22.5" customHeight="1" x14ac:dyDescent="0.45">
      <c r="D177" s="71">
        <v>6004579</v>
      </c>
    </row>
    <row r="196" spans="4:4" ht="22.5" customHeight="1" x14ac:dyDescent="0.45">
      <c r="D196" s="71">
        <v>157312773</v>
      </c>
    </row>
  </sheetData>
  <mergeCells count="10">
    <mergeCell ref="D4:R4"/>
    <mergeCell ref="H5:L5"/>
    <mergeCell ref="D35:R35"/>
    <mergeCell ref="N5:P5"/>
    <mergeCell ref="H6:J6"/>
    <mergeCell ref="D10:R10"/>
    <mergeCell ref="D29:R29"/>
    <mergeCell ref="H30:L30"/>
    <mergeCell ref="N30:P30"/>
    <mergeCell ref="H31:J31"/>
  </mergeCells>
  <pageMargins left="0.8" right="0.2" top="0.48" bottom="0.3" header="0.5" footer="0.3"/>
  <pageSetup paperSize="9" scale="80" firstPageNumber="13" fitToHeight="4" orientation="landscape" useFirstPageNumber="1" horizontalDpi="4294967293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D91"/>
  <sheetViews>
    <sheetView view="pageBreakPreview" zoomScaleNormal="100" zoomScaleSheetLayoutView="100" workbookViewId="0">
      <selection activeCell="A3" sqref="A3"/>
    </sheetView>
  </sheetViews>
  <sheetFormatPr defaultColWidth="9.140625" defaultRowHeight="23.25" customHeight="1" x14ac:dyDescent="0.45"/>
  <cols>
    <col min="1" max="1" width="61.140625" style="29" customWidth="1"/>
    <col min="2" max="2" width="7.7109375" style="29" customWidth="1"/>
    <col min="3" max="3" width="1.85546875" style="29" customWidth="1"/>
    <col min="4" max="4" width="16.140625" style="29" customWidth="1"/>
    <col min="5" max="5" width="1.140625" style="46" customWidth="1"/>
    <col min="6" max="6" width="16.140625" style="29" customWidth="1"/>
    <col min="7" max="7" width="1.42578125" style="29" customWidth="1"/>
    <col min="8" max="8" width="20.85546875" style="29" customWidth="1"/>
    <col min="9" max="9" width="1.42578125" style="29" customWidth="1"/>
    <col min="10" max="10" width="22.85546875" style="17" customWidth="1"/>
    <col min="11" max="11" width="19.42578125" style="17" hidden="1" customWidth="1"/>
    <col min="12" max="12" width="0" style="17" hidden="1" customWidth="1"/>
    <col min="13" max="16384" width="9.140625" style="17"/>
  </cols>
  <sheetData>
    <row r="1" spans="1:30" s="33" customFormat="1" ht="23.25" customHeight="1" x14ac:dyDescent="0.5">
      <c r="A1" s="8" t="s">
        <v>120</v>
      </c>
      <c r="B1" s="8"/>
      <c r="C1" s="8"/>
      <c r="D1" s="25"/>
      <c r="E1" s="25"/>
      <c r="F1" s="25"/>
      <c r="G1" s="25"/>
      <c r="H1" s="25"/>
      <c r="I1" s="25"/>
    </row>
    <row r="2" spans="1:30" s="33" customFormat="1" ht="23.25" customHeight="1" x14ac:dyDescent="0.5">
      <c r="A2" s="8" t="s">
        <v>130</v>
      </c>
      <c r="B2" s="8"/>
      <c r="C2" s="8"/>
      <c r="D2" s="25"/>
      <c r="E2" s="25"/>
      <c r="F2" s="25"/>
      <c r="G2" s="25"/>
      <c r="H2" s="25"/>
      <c r="I2" s="25"/>
    </row>
    <row r="3" spans="1:30" ht="23.25" customHeight="1" x14ac:dyDescent="0.45">
      <c r="A3" s="16"/>
      <c r="B3" s="16"/>
      <c r="C3" s="16"/>
      <c r="D3" s="25"/>
      <c r="E3" s="25"/>
      <c r="F3" s="25"/>
      <c r="G3" s="25"/>
      <c r="H3" s="25"/>
      <c r="I3" s="25"/>
    </row>
    <row r="4" spans="1:30" s="58" customFormat="1" ht="21" customHeight="1" x14ac:dyDescent="0.45">
      <c r="A4" s="56"/>
      <c r="B4" s="210"/>
      <c r="H4" s="265" t="s">
        <v>48</v>
      </c>
      <c r="I4" s="265"/>
      <c r="J4" s="265"/>
      <c r="K4" s="265"/>
      <c r="L4" s="265"/>
      <c r="O4" s="164"/>
    </row>
    <row r="5" spans="1:30" s="58" customFormat="1" ht="21" customHeight="1" x14ac:dyDescent="0.45">
      <c r="A5" s="56"/>
      <c r="B5" s="210"/>
      <c r="D5" s="265" t="s">
        <v>47</v>
      </c>
      <c r="E5" s="265"/>
      <c r="F5" s="265"/>
      <c r="H5" s="234"/>
      <c r="J5" s="266" t="s">
        <v>123</v>
      </c>
      <c r="K5" s="266"/>
      <c r="L5" s="266"/>
      <c r="O5" s="164"/>
    </row>
    <row r="6" spans="1:30" s="58" customFormat="1" ht="23.45" customHeight="1" x14ac:dyDescent="0.45">
      <c r="A6" s="64"/>
      <c r="D6" s="265" t="s">
        <v>46</v>
      </c>
      <c r="E6" s="265"/>
      <c r="F6" s="265"/>
      <c r="G6" s="62"/>
      <c r="I6" s="62"/>
      <c r="J6" s="266" t="s">
        <v>124</v>
      </c>
      <c r="K6" s="266"/>
      <c r="L6" s="266"/>
      <c r="O6" s="164"/>
    </row>
    <row r="7" spans="1:30" s="58" customFormat="1" ht="23.45" customHeight="1" x14ac:dyDescent="0.45">
      <c r="A7" s="64"/>
      <c r="D7" s="266" t="s">
        <v>122</v>
      </c>
      <c r="E7" s="266"/>
      <c r="F7" s="266"/>
      <c r="G7" s="62"/>
      <c r="H7" s="234" t="s">
        <v>147</v>
      </c>
      <c r="I7" s="62"/>
      <c r="J7" s="266" t="s">
        <v>126</v>
      </c>
      <c r="K7" s="266"/>
      <c r="L7" s="266"/>
      <c r="O7" s="164"/>
    </row>
    <row r="8" spans="1:30" s="58" customFormat="1" ht="23.45" customHeight="1" x14ac:dyDescent="0.45">
      <c r="A8" s="92"/>
      <c r="B8" s="210" t="s">
        <v>9</v>
      </c>
      <c r="C8" s="209"/>
      <c r="D8" s="234">
        <v>2564</v>
      </c>
      <c r="E8" s="234"/>
      <c r="F8" s="234">
        <v>2563</v>
      </c>
      <c r="G8" s="234"/>
      <c r="H8" s="234" t="s">
        <v>148</v>
      </c>
      <c r="I8" s="234"/>
      <c r="J8" s="266" t="s">
        <v>125</v>
      </c>
      <c r="K8" s="266"/>
      <c r="L8" s="266"/>
      <c r="O8" s="164"/>
    </row>
    <row r="9" spans="1:30" s="58" customFormat="1" ht="23.45" hidden="1" customHeight="1" x14ac:dyDescent="0.45">
      <c r="A9" s="92"/>
      <c r="B9" s="207"/>
      <c r="C9" s="206"/>
      <c r="D9" s="206"/>
      <c r="E9" s="206"/>
      <c r="F9" s="206" t="s">
        <v>117</v>
      </c>
      <c r="G9" s="209"/>
      <c r="H9" s="234"/>
      <c r="I9" s="234"/>
      <c r="J9" s="206"/>
      <c r="K9" s="206"/>
      <c r="L9" s="206"/>
      <c r="M9" s="206"/>
      <c r="P9" s="164"/>
    </row>
    <row r="10" spans="1:30" ht="21.6" customHeight="1" x14ac:dyDescent="0.45">
      <c r="A10" s="16"/>
      <c r="B10" s="16"/>
      <c r="C10" s="16"/>
      <c r="D10" s="272" t="s">
        <v>49</v>
      </c>
      <c r="E10" s="272"/>
      <c r="F10" s="272"/>
      <c r="G10" s="272"/>
      <c r="H10" s="272"/>
      <c r="I10" s="272"/>
      <c r="J10" s="272"/>
    </row>
    <row r="11" spans="1:30" ht="23.25" customHeight="1" x14ac:dyDescent="0.45">
      <c r="A11" s="14" t="s">
        <v>25</v>
      </c>
      <c r="B11" s="14"/>
      <c r="C11" s="14"/>
      <c r="D11" s="9"/>
      <c r="E11" s="9"/>
      <c r="F11" s="9"/>
      <c r="G11" s="9"/>
      <c r="H11" s="9"/>
      <c r="I11" s="9"/>
    </row>
    <row r="12" spans="1:30" ht="23.25" customHeight="1" x14ac:dyDescent="0.45">
      <c r="A12" s="20" t="s">
        <v>199</v>
      </c>
      <c r="B12" s="5"/>
      <c r="C12" s="4"/>
      <c r="D12" s="6">
        <f>PL!D29</f>
        <v>-721314206</v>
      </c>
      <c r="E12" s="2"/>
      <c r="F12" s="6">
        <f>PL!F29</f>
        <v>245513902</v>
      </c>
      <c r="G12" s="6"/>
      <c r="H12" s="6">
        <f>PL!H29</f>
        <v>-706132038</v>
      </c>
      <c r="I12" s="6"/>
      <c r="J12" s="21">
        <f>PL!J29</f>
        <v>127793452</v>
      </c>
      <c r="V12" s="263"/>
      <c r="W12" s="263"/>
      <c r="X12" s="263"/>
      <c r="Y12" s="263"/>
      <c r="Z12" s="263"/>
      <c r="AA12" s="263"/>
      <c r="AB12" s="263"/>
      <c r="AC12" s="263"/>
      <c r="AD12" s="263"/>
    </row>
    <row r="13" spans="1:30" ht="23.25" customHeight="1" x14ac:dyDescent="0.45">
      <c r="A13" s="34" t="s">
        <v>218</v>
      </c>
      <c r="B13" s="5"/>
      <c r="C13" s="34"/>
      <c r="D13" s="2"/>
      <c r="E13" s="2"/>
      <c r="F13" s="2"/>
      <c r="G13" s="2"/>
      <c r="H13" s="2"/>
      <c r="I13" s="2"/>
      <c r="J13" s="21"/>
      <c r="V13" s="263"/>
      <c r="W13" s="263"/>
      <c r="X13" s="263"/>
      <c r="Y13" s="263"/>
      <c r="Z13" s="263"/>
      <c r="AA13" s="263"/>
      <c r="AB13" s="263"/>
    </row>
    <row r="14" spans="1:30" ht="23.25" customHeight="1" x14ac:dyDescent="0.45">
      <c r="A14" s="4" t="s">
        <v>53</v>
      </c>
      <c r="B14" s="5"/>
      <c r="C14" s="4"/>
      <c r="D14" s="41">
        <f>-PL!D26</f>
        <v>40283384</v>
      </c>
      <c r="E14" s="2"/>
      <c r="F14" s="41">
        <f>-PL!F26</f>
        <v>41487496</v>
      </c>
      <c r="G14" s="41"/>
      <c r="H14" s="41">
        <f>-PL!H26</f>
        <v>40283384</v>
      </c>
      <c r="I14" s="41"/>
      <c r="J14" s="41">
        <f>-PL!J26</f>
        <v>31011864</v>
      </c>
      <c r="V14" s="263"/>
      <c r="W14" s="263"/>
      <c r="X14" s="263"/>
      <c r="Y14" s="263"/>
      <c r="Z14" s="263"/>
      <c r="AA14" s="263"/>
      <c r="AB14" s="263"/>
    </row>
    <row r="15" spans="1:30" ht="23.25" customHeight="1" x14ac:dyDescent="0.45">
      <c r="A15" s="20" t="s">
        <v>67</v>
      </c>
      <c r="B15" s="5"/>
      <c r="C15" s="4"/>
      <c r="D15" s="50">
        <v>698469519</v>
      </c>
      <c r="E15" s="2"/>
      <c r="F15" s="50">
        <v>723008562</v>
      </c>
      <c r="G15" s="50"/>
      <c r="H15" s="50">
        <v>698469519</v>
      </c>
      <c r="I15" s="50"/>
      <c r="J15" s="21">
        <v>540306823</v>
      </c>
      <c r="V15" s="263"/>
      <c r="W15" s="263"/>
      <c r="X15" s="263"/>
      <c r="Y15" s="263"/>
      <c r="Z15" s="263"/>
      <c r="AA15" s="263"/>
      <c r="AB15" s="263"/>
    </row>
    <row r="16" spans="1:30" ht="23.25" customHeight="1" x14ac:dyDescent="0.45">
      <c r="A16" s="20" t="s">
        <v>219</v>
      </c>
      <c r="B16" s="5">
        <v>12</v>
      </c>
      <c r="C16" s="4"/>
      <c r="D16" s="198">
        <v>120560151</v>
      </c>
      <c r="E16" s="2"/>
      <c r="F16" s="50">
        <v>-1320316</v>
      </c>
      <c r="G16" s="50"/>
      <c r="H16" s="50">
        <v>120560151</v>
      </c>
      <c r="I16" s="50"/>
      <c r="J16" s="21">
        <v>-1320316</v>
      </c>
      <c r="V16" s="263"/>
      <c r="W16" s="263"/>
      <c r="X16" s="263"/>
      <c r="Y16" s="263"/>
      <c r="Z16" s="263"/>
      <c r="AA16" s="263"/>
      <c r="AB16" s="263"/>
    </row>
    <row r="17" spans="1:28" ht="23.25" customHeight="1" x14ac:dyDescent="0.45">
      <c r="A17" s="20" t="s">
        <v>172</v>
      </c>
      <c r="B17" s="5">
        <v>20</v>
      </c>
      <c r="C17" s="4"/>
      <c r="D17" s="199">
        <v>106681593</v>
      </c>
      <c r="E17" s="2"/>
      <c r="F17" s="50">
        <v>0</v>
      </c>
      <c r="G17" s="50"/>
      <c r="H17" s="50">
        <v>106681593</v>
      </c>
      <c r="I17" s="50"/>
      <c r="J17" s="21">
        <v>0</v>
      </c>
      <c r="V17" s="263"/>
      <c r="W17" s="263"/>
      <c r="X17" s="263"/>
      <c r="Y17" s="263"/>
      <c r="Z17" s="263"/>
      <c r="AA17" s="263"/>
      <c r="AB17" s="263"/>
    </row>
    <row r="18" spans="1:28" ht="23.25" customHeight="1" x14ac:dyDescent="0.45">
      <c r="A18" s="260" t="s">
        <v>216</v>
      </c>
      <c r="B18" s="5"/>
      <c r="C18" s="4"/>
      <c r="D18" s="199">
        <v>0</v>
      </c>
      <c r="E18" s="2"/>
      <c r="F18" s="198">
        <v>1082772</v>
      </c>
      <c r="G18" s="198"/>
      <c r="H18" s="198">
        <v>0</v>
      </c>
      <c r="I18" s="198"/>
      <c r="J18" s="21">
        <v>1082772</v>
      </c>
      <c r="V18" s="263"/>
      <c r="W18" s="263"/>
      <c r="X18" s="263"/>
      <c r="Y18" s="263"/>
      <c r="Z18" s="263"/>
      <c r="AA18" s="263"/>
      <c r="AB18" s="263"/>
    </row>
    <row r="19" spans="1:28" ht="23.25" customHeight="1" x14ac:dyDescent="0.45">
      <c r="A19" s="20" t="s">
        <v>217</v>
      </c>
      <c r="B19" s="5"/>
      <c r="C19" s="4"/>
      <c r="D19" s="198">
        <v>5363263</v>
      </c>
      <c r="E19" s="2"/>
      <c r="F19" s="50">
        <v>12572531</v>
      </c>
      <c r="G19" s="50"/>
      <c r="H19" s="50">
        <v>5363263</v>
      </c>
      <c r="I19" s="50"/>
      <c r="J19" s="21">
        <v>12572531</v>
      </c>
      <c r="V19" s="263"/>
      <c r="W19" s="263"/>
      <c r="X19" s="263"/>
      <c r="Y19" s="263"/>
      <c r="Z19" s="263"/>
      <c r="AA19" s="263"/>
      <c r="AB19" s="263"/>
    </row>
    <row r="20" spans="1:28" ht="23.25" customHeight="1" x14ac:dyDescent="0.45">
      <c r="A20" s="32" t="s">
        <v>83</v>
      </c>
      <c r="B20" s="5">
        <v>16</v>
      </c>
      <c r="C20" s="4"/>
      <c r="D20" s="200">
        <v>27097115</v>
      </c>
      <c r="E20" s="2"/>
      <c r="F20" s="200">
        <v>70083941</v>
      </c>
      <c r="G20" s="200"/>
      <c r="H20" s="200">
        <v>27097115</v>
      </c>
      <c r="I20" s="200"/>
      <c r="J20" s="21">
        <v>21514164</v>
      </c>
      <c r="V20" s="263"/>
      <c r="W20" s="263"/>
      <c r="X20" s="263"/>
      <c r="Y20" s="263"/>
      <c r="Z20" s="263"/>
      <c r="AA20" s="263"/>
      <c r="AB20" s="263"/>
    </row>
    <row r="21" spans="1:28" ht="23.25" customHeight="1" x14ac:dyDescent="0.45">
      <c r="A21" s="20" t="s">
        <v>200</v>
      </c>
      <c r="B21" s="5"/>
      <c r="C21" s="4"/>
      <c r="D21" s="50">
        <v>-37953129</v>
      </c>
      <c r="E21" s="2"/>
      <c r="F21" s="50">
        <v>11544915</v>
      </c>
      <c r="G21" s="50"/>
      <c r="H21" s="50">
        <v>-37953129</v>
      </c>
      <c r="I21" s="50"/>
      <c r="J21" s="21">
        <v>18613209</v>
      </c>
      <c r="V21" s="263"/>
      <c r="W21" s="263"/>
      <c r="X21" s="263"/>
      <c r="Y21" s="263"/>
      <c r="Z21" s="263"/>
      <c r="AA21" s="263"/>
      <c r="AB21" s="263"/>
    </row>
    <row r="22" spans="1:28" ht="23.25" customHeight="1" x14ac:dyDescent="0.45">
      <c r="A22" s="20" t="s">
        <v>201</v>
      </c>
      <c r="B22" s="5">
        <v>10</v>
      </c>
      <c r="C22" s="4"/>
      <c r="D22" s="200">
        <v>-30340005</v>
      </c>
      <c r="E22" s="2"/>
      <c r="F22" s="50">
        <v>29889876</v>
      </c>
      <c r="G22" s="50"/>
      <c r="H22" s="50">
        <v>-30340005</v>
      </c>
      <c r="I22" s="50"/>
      <c r="J22" s="21">
        <v>30831990</v>
      </c>
      <c r="V22" s="263"/>
      <c r="W22" s="263"/>
      <c r="X22" s="263"/>
      <c r="Y22" s="263"/>
      <c r="Z22" s="263"/>
      <c r="AA22" s="263"/>
      <c r="AB22" s="263"/>
    </row>
    <row r="23" spans="1:28" ht="23.25" customHeight="1" x14ac:dyDescent="0.45">
      <c r="A23" s="20" t="s">
        <v>168</v>
      </c>
      <c r="B23" s="5"/>
      <c r="C23" s="4"/>
      <c r="D23" s="200"/>
      <c r="E23" s="2"/>
      <c r="F23" s="50"/>
      <c r="G23" s="50"/>
      <c r="H23" s="50"/>
      <c r="I23" s="50"/>
      <c r="J23" s="21"/>
      <c r="V23" s="263"/>
      <c r="W23" s="263"/>
      <c r="X23" s="263"/>
      <c r="Y23" s="263"/>
      <c r="Z23" s="263"/>
      <c r="AA23" s="263"/>
      <c r="AB23" s="263"/>
    </row>
    <row r="24" spans="1:28" ht="23.25" customHeight="1" x14ac:dyDescent="0.45">
      <c r="A24" s="20" t="s">
        <v>169</v>
      </c>
      <c r="B24" s="5"/>
      <c r="C24" s="4"/>
      <c r="D24" s="50">
        <v>42909387</v>
      </c>
      <c r="E24" s="2"/>
      <c r="F24" s="50">
        <v>3206075</v>
      </c>
      <c r="G24" s="50"/>
      <c r="H24" s="50">
        <v>42909387</v>
      </c>
      <c r="I24" s="50"/>
      <c r="J24" s="21">
        <v>4886690</v>
      </c>
      <c r="V24" s="263"/>
      <c r="W24" s="263"/>
      <c r="X24" s="263"/>
      <c r="Y24" s="263"/>
      <c r="Z24" s="263"/>
      <c r="AA24" s="263"/>
      <c r="AB24" s="263"/>
    </row>
    <row r="25" spans="1:28" ht="23.25" customHeight="1" x14ac:dyDescent="0.45">
      <c r="A25" s="18" t="s">
        <v>170</v>
      </c>
      <c r="B25" s="5"/>
      <c r="C25" s="4"/>
      <c r="D25" s="50"/>
      <c r="E25" s="2"/>
      <c r="F25" s="50"/>
      <c r="G25" s="50"/>
      <c r="H25" s="50"/>
      <c r="I25" s="50"/>
      <c r="J25" s="21"/>
      <c r="V25" s="263"/>
      <c r="W25" s="263"/>
      <c r="X25" s="263"/>
      <c r="Y25" s="263"/>
      <c r="Z25" s="263"/>
      <c r="AA25" s="263"/>
      <c r="AB25" s="263"/>
    </row>
    <row r="26" spans="1:28" ht="23.25" customHeight="1" x14ac:dyDescent="0.45">
      <c r="A26" s="240" t="s">
        <v>202</v>
      </c>
      <c r="B26" s="5"/>
      <c r="C26" s="4"/>
      <c r="D26" s="198">
        <v>180000</v>
      </c>
      <c r="E26" s="2"/>
      <c r="F26" s="198">
        <v>520000</v>
      </c>
      <c r="G26" s="198"/>
      <c r="H26" s="198">
        <v>180000</v>
      </c>
      <c r="I26" s="198"/>
      <c r="J26" s="21">
        <v>520000</v>
      </c>
      <c r="V26" s="263"/>
      <c r="W26" s="263"/>
      <c r="X26" s="263"/>
      <c r="Y26" s="263"/>
      <c r="Z26" s="263"/>
      <c r="AA26" s="263"/>
      <c r="AB26" s="263"/>
    </row>
    <row r="27" spans="1:28" ht="23.25" customHeight="1" x14ac:dyDescent="0.45">
      <c r="A27" s="20" t="s">
        <v>102</v>
      </c>
      <c r="B27" s="5"/>
      <c r="C27" s="4"/>
      <c r="D27" s="200">
        <v>-4933559</v>
      </c>
      <c r="E27" s="2"/>
      <c r="F27" s="200">
        <v>-4933559</v>
      </c>
      <c r="G27" s="200"/>
      <c r="H27" s="200">
        <v>-4933559</v>
      </c>
      <c r="I27" s="200"/>
      <c r="J27" s="21">
        <v>-3700169</v>
      </c>
      <c r="V27" s="263"/>
      <c r="W27" s="263"/>
      <c r="X27" s="263"/>
      <c r="Y27" s="263"/>
      <c r="Z27" s="263"/>
      <c r="AA27" s="263"/>
      <c r="AB27" s="263"/>
    </row>
    <row r="28" spans="1:28" ht="23.25" customHeight="1" x14ac:dyDescent="0.45">
      <c r="A28" s="18" t="s">
        <v>155</v>
      </c>
      <c r="B28" s="5">
        <v>11</v>
      </c>
      <c r="C28" s="4"/>
      <c r="D28" s="26">
        <f>-PL!D27</f>
        <v>-46836239</v>
      </c>
      <c r="E28" s="26"/>
      <c r="F28" s="26">
        <f>-PL!F27</f>
        <v>-131423543</v>
      </c>
      <c r="G28" s="26"/>
      <c r="H28" s="26">
        <v>0</v>
      </c>
      <c r="I28" s="26"/>
      <c r="J28" s="21">
        <f>-PL!J27</f>
        <v>0</v>
      </c>
      <c r="V28" s="263"/>
      <c r="W28" s="263"/>
      <c r="X28" s="263"/>
      <c r="Y28" s="263"/>
      <c r="Z28" s="263"/>
      <c r="AA28" s="263"/>
      <c r="AB28" s="263"/>
    </row>
    <row r="29" spans="1:28" ht="23.25" customHeight="1" x14ac:dyDescent="0.45">
      <c r="A29" s="32" t="s">
        <v>93</v>
      </c>
      <c r="B29" s="5"/>
      <c r="C29" s="4"/>
      <c r="D29" s="43">
        <f>-PL!D13</f>
        <v>-2057935</v>
      </c>
      <c r="E29" s="43"/>
      <c r="F29" s="43">
        <f>-PL!F13</f>
        <v>-2473905</v>
      </c>
      <c r="G29" s="43"/>
      <c r="H29" s="43">
        <v>-64076342</v>
      </c>
      <c r="I29" s="43"/>
      <c r="J29" s="21">
        <f>-PL!J13</f>
        <v>-60223560</v>
      </c>
      <c r="V29" s="263"/>
      <c r="W29" s="263"/>
      <c r="X29" s="263"/>
      <c r="Y29" s="263"/>
      <c r="Z29" s="263"/>
      <c r="AA29" s="263"/>
      <c r="AB29" s="263"/>
    </row>
    <row r="30" spans="1:28" ht="23.25" customHeight="1" x14ac:dyDescent="0.45">
      <c r="A30" s="20" t="s">
        <v>211</v>
      </c>
      <c r="B30" s="5"/>
      <c r="C30" s="4"/>
      <c r="D30" s="55">
        <f>-PL!D14</f>
        <v>-2395299</v>
      </c>
      <c r="E30" s="41"/>
      <c r="F30" s="55">
        <f>-PL!F14</f>
        <v>-7787074</v>
      </c>
      <c r="G30" s="41"/>
      <c r="H30" s="30">
        <v>-2395299</v>
      </c>
      <c r="I30" s="41"/>
      <c r="J30" s="30">
        <f>-PL!J14</f>
        <v>-5790038</v>
      </c>
      <c r="V30" s="263"/>
      <c r="W30" s="263"/>
      <c r="X30" s="263"/>
      <c r="Y30" s="263"/>
      <c r="Z30" s="263"/>
      <c r="AA30" s="263"/>
      <c r="AB30" s="263"/>
    </row>
    <row r="31" spans="1:28" ht="23.25" customHeight="1" x14ac:dyDescent="0.45">
      <c r="A31" s="10"/>
      <c r="B31" s="35"/>
      <c r="C31" s="10"/>
      <c r="D31" s="2">
        <f>SUM(D12:D30)</f>
        <v>195714040</v>
      </c>
      <c r="E31" s="2"/>
      <c r="F31" s="2">
        <f>SUM(F12:F30)</f>
        <v>990971673</v>
      </c>
      <c r="G31" s="2"/>
      <c r="H31" s="2">
        <f>SUM(H12:H30)</f>
        <v>195714040</v>
      </c>
      <c r="I31" s="2"/>
      <c r="J31" s="43">
        <f>SUM(J12:J30)</f>
        <v>718099412</v>
      </c>
      <c r="V31" s="263"/>
      <c r="W31" s="263"/>
      <c r="X31" s="263"/>
      <c r="Y31" s="263"/>
      <c r="Z31" s="263"/>
      <c r="AA31" s="263"/>
      <c r="AB31" s="263"/>
    </row>
    <row r="32" spans="1:28" ht="23.25" customHeight="1" x14ac:dyDescent="0.45">
      <c r="A32" s="34" t="s">
        <v>45</v>
      </c>
      <c r="B32" s="5"/>
      <c r="C32" s="34"/>
      <c r="D32" s="2"/>
      <c r="E32" s="2"/>
      <c r="F32" s="2"/>
      <c r="G32" s="2"/>
      <c r="H32" s="21"/>
      <c r="I32" s="2"/>
      <c r="J32" s="21"/>
      <c r="V32" s="263"/>
      <c r="W32" s="263"/>
      <c r="X32" s="263"/>
      <c r="Y32" s="263"/>
      <c r="Z32" s="263"/>
      <c r="AA32" s="263"/>
      <c r="AB32" s="263"/>
    </row>
    <row r="33" spans="1:28" ht="23.25" customHeight="1" x14ac:dyDescent="0.45">
      <c r="A33" s="4" t="s">
        <v>2</v>
      </c>
      <c r="B33" s="5"/>
      <c r="C33" s="4"/>
      <c r="D33" s="201">
        <v>124087421</v>
      </c>
      <c r="E33" s="2"/>
      <c r="F33" s="201">
        <v>75276987</v>
      </c>
      <c r="G33" s="201"/>
      <c r="H33" s="21">
        <v>124087421</v>
      </c>
      <c r="I33" s="201"/>
      <c r="J33" s="21">
        <v>-68778777</v>
      </c>
      <c r="V33" s="263"/>
      <c r="W33" s="263"/>
      <c r="X33" s="263"/>
      <c r="Y33" s="263"/>
      <c r="Z33" s="263"/>
      <c r="AA33" s="263"/>
      <c r="AB33" s="263"/>
    </row>
    <row r="34" spans="1:28" ht="23.25" customHeight="1" x14ac:dyDescent="0.45">
      <c r="A34" s="20" t="s">
        <v>158</v>
      </c>
      <c r="B34" s="5"/>
      <c r="C34" s="4"/>
      <c r="D34" s="201">
        <v>-107663398</v>
      </c>
      <c r="E34" s="2"/>
      <c r="F34" s="201">
        <v>-76363924</v>
      </c>
      <c r="G34" s="201"/>
      <c r="H34" s="21">
        <v>-107663398</v>
      </c>
      <c r="I34" s="201"/>
      <c r="J34" s="21">
        <v>-33976282</v>
      </c>
      <c r="V34" s="263"/>
      <c r="W34" s="263"/>
      <c r="X34" s="263"/>
      <c r="Y34" s="263"/>
      <c r="Z34" s="263"/>
      <c r="AA34" s="263"/>
      <c r="AB34" s="263"/>
    </row>
    <row r="35" spans="1:28" ht="23.25" customHeight="1" x14ac:dyDescent="0.45">
      <c r="A35" s="4" t="s">
        <v>3</v>
      </c>
      <c r="B35" s="5"/>
      <c r="C35" s="4"/>
      <c r="D35" s="201">
        <v>295097240</v>
      </c>
      <c r="E35" s="2"/>
      <c r="F35" s="201">
        <v>-180050861</v>
      </c>
      <c r="G35" s="201"/>
      <c r="H35" s="21">
        <v>295097240</v>
      </c>
      <c r="I35" s="201"/>
      <c r="J35" s="21">
        <v>12819876</v>
      </c>
      <c r="V35" s="263"/>
      <c r="W35" s="263"/>
      <c r="X35" s="263"/>
      <c r="Y35" s="263"/>
      <c r="Z35" s="263"/>
      <c r="AA35" s="263"/>
      <c r="AB35" s="263"/>
    </row>
    <row r="36" spans="1:28" ht="23.25" customHeight="1" x14ac:dyDescent="0.45">
      <c r="A36" s="4" t="s">
        <v>6</v>
      </c>
      <c r="B36" s="5"/>
      <c r="C36" s="4"/>
      <c r="D36" s="201">
        <v>-69257</v>
      </c>
      <c r="E36" s="2"/>
      <c r="F36" s="201">
        <v>1437788</v>
      </c>
      <c r="G36" s="201"/>
      <c r="H36" s="21">
        <v>-69257</v>
      </c>
      <c r="I36" s="201"/>
      <c r="J36" s="21">
        <v>1329009</v>
      </c>
      <c r="V36" s="263"/>
      <c r="W36" s="263"/>
      <c r="X36" s="263"/>
      <c r="Y36" s="263"/>
      <c r="Z36" s="263"/>
      <c r="AA36" s="263"/>
      <c r="AB36" s="263"/>
    </row>
    <row r="37" spans="1:28" ht="23.25" customHeight="1" x14ac:dyDescent="0.45">
      <c r="A37" s="4" t="s">
        <v>11</v>
      </c>
      <c r="B37" s="5"/>
      <c r="C37" s="4"/>
      <c r="D37" s="201">
        <v>17591834</v>
      </c>
      <c r="E37" s="2"/>
      <c r="F37" s="201">
        <v>36131432</v>
      </c>
      <c r="G37" s="201"/>
      <c r="H37" s="21">
        <v>17591834</v>
      </c>
      <c r="I37" s="201"/>
      <c r="J37" s="21">
        <v>-155631079</v>
      </c>
      <c r="V37" s="263"/>
      <c r="W37" s="263"/>
      <c r="X37" s="263"/>
      <c r="Y37" s="263"/>
      <c r="Z37" s="263"/>
      <c r="AA37" s="263"/>
      <c r="AB37" s="263"/>
    </row>
    <row r="38" spans="1:28" ht="23.25" customHeight="1" x14ac:dyDescent="0.45">
      <c r="A38" s="32" t="s">
        <v>171</v>
      </c>
      <c r="B38" s="5"/>
      <c r="C38" s="4"/>
      <c r="D38" s="201">
        <v>-24032090</v>
      </c>
      <c r="E38" s="2"/>
      <c r="F38" s="201">
        <v>-15651257</v>
      </c>
      <c r="G38" s="201"/>
      <c r="H38" s="30">
        <v>-24032090</v>
      </c>
      <c r="I38" s="201"/>
      <c r="J38" s="30">
        <v>-28655916</v>
      </c>
      <c r="V38" s="263"/>
      <c r="W38" s="263"/>
      <c r="X38" s="263"/>
      <c r="Y38" s="263"/>
      <c r="Z38" s="263"/>
      <c r="AA38" s="263"/>
      <c r="AB38" s="263"/>
    </row>
    <row r="39" spans="1:28" ht="23.25" customHeight="1" x14ac:dyDescent="0.45">
      <c r="A39" s="10" t="s">
        <v>94</v>
      </c>
      <c r="B39" s="35"/>
      <c r="C39" s="10"/>
      <c r="D39" s="36">
        <f>SUM(D31:D38)</f>
        <v>500725790</v>
      </c>
      <c r="E39" s="12"/>
      <c r="F39" s="36">
        <f>SUM(F31:F38)</f>
        <v>831751838</v>
      </c>
      <c r="G39" s="12"/>
      <c r="H39" s="36">
        <f>SUM(H31:H38)</f>
        <v>500725790</v>
      </c>
      <c r="I39" s="12"/>
      <c r="J39" s="217">
        <f>SUM(J31:J38)</f>
        <v>445206243</v>
      </c>
      <c r="V39" s="263"/>
      <c r="W39" s="263"/>
      <c r="X39" s="263"/>
      <c r="Y39" s="263"/>
      <c r="Z39" s="263"/>
      <c r="AA39" s="263"/>
      <c r="AB39" s="263"/>
    </row>
    <row r="40" spans="1:28" ht="24" customHeight="1" x14ac:dyDescent="0.45">
      <c r="A40" s="32" t="s">
        <v>84</v>
      </c>
      <c r="B40" s="5">
        <v>16</v>
      </c>
      <c r="C40" s="4"/>
      <c r="D40" s="201">
        <v>-23714807</v>
      </c>
      <c r="E40" s="2"/>
      <c r="F40" s="201">
        <v>-29138434</v>
      </c>
      <c r="G40" s="201"/>
      <c r="H40" s="21">
        <v>-23714807</v>
      </c>
      <c r="I40" s="201"/>
      <c r="J40" s="21">
        <v>-19114761</v>
      </c>
      <c r="V40" s="263"/>
      <c r="W40" s="263"/>
      <c r="X40" s="263"/>
      <c r="Y40" s="263"/>
      <c r="Z40" s="263"/>
      <c r="AA40" s="263"/>
      <c r="AB40" s="263"/>
    </row>
    <row r="41" spans="1:28" s="33" customFormat="1" ht="24.75" customHeight="1" x14ac:dyDescent="0.5">
      <c r="A41" s="32" t="s">
        <v>85</v>
      </c>
      <c r="B41" s="35"/>
      <c r="C41" s="10"/>
      <c r="D41" s="200">
        <v>-29889469</v>
      </c>
      <c r="E41" s="15"/>
      <c r="F41" s="200">
        <v>-66303924</v>
      </c>
      <c r="G41" s="200"/>
      <c r="H41" s="218">
        <v>-29889469</v>
      </c>
      <c r="I41" s="200"/>
      <c r="J41" s="218">
        <v>-66059759</v>
      </c>
      <c r="V41" s="263"/>
      <c r="W41" s="263"/>
      <c r="X41" s="263"/>
      <c r="Y41" s="263"/>
      <c r="Z41" s="263"/>
      <c r="AA41" s="263"/>
      <c r="AB41" s="263"/>
    </row>
    <row r="42" spans="1:28" s="33" customFormat="1" ht="24.75" hidden="1" customHeight="1" x14ac:dyDescent="0.5">
      <c r="A42" s="32" t="s">
        <v>131</v>
      </c>
      <c r="B42" s="35"/>
      <c r="C42" s="10"/>
      <c r="D42" s="200"/>
      <c r="E42" s="15"/>
      <c r="F42" s="200">
        <v>0</v>
      </c>
      <c r="G42" s="200"/>
      <c r="H42" s="218"/>
      <c r="I42" s="200"/>
      <c r="J42" s="218">
        <v>0</v>
      </c>
      <c r="V42" s="263"/>
      <c r="W42" s="263"/>
      <c r="X42" s="263"/>
      <c r="Y42" s="263"/>
      <c r="Z42" s="263"/>
      <c r="AA42" s="263"/>
      <c r="AB42" s="263"/>
    </row>
    <row r="43" spans="1:28" s="33" customFormat="1" ht="23.25" customHeight="1" x14ac:dyDescent="0.5">
      <c r="A43" s="10" t="s">
        <v>95</v>
      </c>
      <c r="B43" s="35"/>
      <c r="C43" s="10"/>
      <c r="D43" s="19">
        <f>SUM(D39:D41)</f>
        <v>447121514</v>
      </c>
      <c r="E43" s="12">
        <f>SUM(E39:E41)</f>
        <v>0</v>
      </c>
      <c r="F43" s="19">
        <f>SUM(F39:F42)</f>
        <v>736309480</v>
      </c>
      <c r="G43" s="12"/>
      <c r="H43" s="19">
        <f>SUM(H39:H42)</f>
        <v>447121514</v>
      </c>
      <c r="I43" s="12"/>
      <c r="J43" s="48">
        <f>SUM(J39:J41)</f>
        <v>360031723</v>
      </c>
      <c r="V43" s="263"/>
      <c r="W43" s="263"/>
      <c r="X43" s="263"/>
      <c r="Y43" s="263"/>
      <c r="Z43" s="263"/>
      <c r="AA43" s="263"/>
      <c r="AB43" s="263"/>
    </row>
    <row r="44" spans="1:28" ht="23.25" customHeight="1" x14ac:dyDescent="0.45">
      <c r="A44" s="16"/>
      <c r="B44" s="16"/>
      <c r="C44" s="16"/>
      <c r="D44" s="2"/>
      <c r="E44" s="2"/>
      <c r="F44" s="2"/>
      <c r="G44" s="2"/>
      <c r="H44" s="2"/>
      <c r="I44" s="2"/>
    </row>
    <row r="45" spans="1:28" ht="23.25" customHeight="1" x14ac:dyDescent="0.5">
      <c r="A45" s="8" t="s">
        <v>120</v>
      </c>
      <c r="B45" s="8"/>
      <c r="C45" s="8"/>
      <c r="D45" s="25"/>
      <c r="E45" s="25"/>
      <c r="F45" s="25"/>
      <c r="G45" s="25"/>
      <c r="H45" s="25"/>
      <c r="I45" s="25"/>
    </row>
    <row r="46" spans="1:28" ht="23.25" customHeight="1" x14ac:dyDescent="0.5">
      <c r="A46" s="8" t="s">
        <v>130</v>
      </c>
      <c r="B46" s="8"/>
      <c r="C46" s="8"/>
      <c r="D46" s="25"/>
      <c r="E46" s="25"/>
      <c r="F46" s="25"/>
      <c r="G46" s="25"/>
      <c r="H46" s="25"/>
      <c r="I46" s="25"/>
    </row>
    <row r="47" spans="1:28" ht="23.25" customHeight="1" x14ac:dyDescent="0.45">
      <c r="A47" s="16"/>
      <c r="B47" s="16"/>
      <c r="C47" s="16"/>
      <c r="D47" s="25"/>
      <c r="E47" s="25"/>
      <c r="F47" s="25"/>
      <c r="G47" s="25"/>
      <c r="H47" s="25"/>
      <c r="I47" s="25"/>
    </row>
    <row r="48" spans="1:28" s="58" customFormat="1" ht="21" customHeight="1" x14ac:dyDescent="0.45">
      <c r="A48" s="56"/>
      <c r="B48" s="210"/>
      <c r="H48" s="265" t="s">
        <v>48</v>
      </c>
      <c r="I48" s="265"/>
      <c r="J48" s="265"/>
      <c r="K48" s="265"/>
      <c r="L48" s="265"/>
      <c r="O48" s="164"/>
    </row>
    <row r="49" spans="1:28" s="58" customFormat="1" ht="21" customHeight="1" x14ac:dyDescent="0.45">
      <c r="A49" s="56"/>
      <c r="B49" s="210"/>
      <c r="D49" s="265" t="s">
        <v>47</v>
      </c>
      <c r="E49" s="265"/>
      <c r="F49" s="265"/>
      <c r="H49" s="234"/>
      <c r="J49" s="266" t="s">
        <v>123</v>
      </c>
      <c r="K49" s="266"/>
      <c r="L49" s="266"/>
      <c r="O49" s="164"/>
    </row>
    <row r="50" spans="1:28" s="58" customFormat="1" ht="23.45" customHeight="1" x14ac:dyDescent="0.45">
      <c r="A50" s="64"/>
      <c r="D50" s="265" t="s">
        <v>46</v>
      </c>
      <c r="E50" s="265"/>
      <c r="F50" s="265"/>
      <c r="G50" s="62"/>
      <c r="I50" s="62"/>
      <c r="J50" s="266" t="s">
        <v>124</v>
      </c>
      <c r="K50" s="266"/>
      <c r="L50" s="266"/>
      <c r="O50" s="164"/>
    </row>
    <row r="51" spans="1:28" s="58" customFormat="1" ht="23.45" customHeight="1" x14ac:dyDescent="0.45">
      <c r="A51" s="64"/>
      <c r="D51" s="266" t="s">
        <v>122</v>
      </c>
      <c r="E51" s="266"/>
      <c r="F51" s="266"/>
      <c r="G51" s="62"/>
      <c r="H51" s="234" t="s">
        <v>147</v>
      </c>
      <c r="I51" s="62"/>
      <c r="J51" s="266" t="s">
        <v>126</v>
      </c>
      <c r="K51" s="266"/>
      <c r="L51" s="266"/>
      <c r="O51" s="164"/>
    </row>
    <row r="52" spans="1:28" s="58" customFormat="1" ht="23.45" customHeight="1" x14ac:dyDescent="0.45">
      <c r="A52" s="92"/>
      <c r="B52" s="210" t="s">
        <v>9</v>
      </c>
      <c r="C52" s="209"/>
      <c r="D52" s="234">
        <v>2564</v>
      </c>
      <c r="E52" s="234"/>
      <c r="F52" s="234">
        <v>2563</v>
      </c>
      <c r="G52" s="234"/>
      <c r="H52" s="234" t="s">
        <v>148</v>
      </c>
      <c r="I52" s="234"/>
      <c r="J52" s="266" t="s">
        <v>125</v>
      </c>
      <c r="K52" s="266"/>
      <c r="L52" s="266"/>
      <c r="O52" s="164"/>
    </row>
    <row r="53" spans="1:28" ht="21.6" customHeight="1" x14ac:dyDescent="0.45">
      <c r="A53" s="16"/>
      <c r="B53" s="16"/>
      <c r="C53" s="16"/>
      <c r="D53" s="272" t="s">
        <v>49</v>
      </c>
      <c r="E53" s="272"/>
      <c r="F53" s="272"/>
      <c r="G53" s="272"/>
      <c r="H53" s="272"/>
      <c r="I53" s="272"/>
      <c r="J53" s="272"/>
    </row>
    <row r="54" spans="1:28" ht="21.95" customHeight="1" x14ac:dyDescent="0.45">
      <c r="A54" s="14" t="s">
        <v>26</v>
      </c>
      <c r="B54" s="5"/>
      <c r="C54" s="14"/>
      <c r="D54" s="197"/>
      <c r="E54" s="197"/>
      <c r="F54" s="197"/>
      <c r="G54" s="211"/>
      <c r="H54" s="236"/>
      <c r="I54" s="236"/>
    </row>
    <row r="55" spans="1:28" ht="21.95" customHeight="1" x14ac:dyDescent="0.45">
      <c r="A55" s="32" t="s">
        <v>173</v>
      </c>
      <c r="B55" s="5"/>
      <c r="C55" s="14"/>
      <c r="D55" s="239"/>
      <c r="E55" s="239"/>
      <c r="F55" s="239"/>
      <c r="G55" s="239"/>
      <c r="H55" s="239"/>
      <c r="I55" s="239"/>
    </row>
    <row r="56" spans="1:28" s="215" customFormat="1" ht="21.95" customHeight="1" x14ac:dyDescent="0.45">
      <c r="A56" s="34" t="s">
        <v>203</v>
      </c>
      <c r="B56" s="11"/>
      <c r="C56" s="32"/>
      <c r="D56" s="224">
        <v>600000</v>
      </c>
      <c r="E56" s="216"/>
      <c r="F56" s="224">
        <v>500000</v>
      </c>
      <c r="G56" s="216"/>
      <c r="H56" s="224">
        <v>600000</v>
      </c>
      <c r="I56" s="216"/>
      <c r="J56" s="219">
        <v>500000</v>
      </c>
      <c r="V56" s="263"/>
      <c r="W56" s="263"/>
      <c r="X56" s="263"/>
      <c r="Y56" s="263"/>
      <c r="Z56" s="263"/>
      <c r="AA56" s="263"/>
      <c r="AB56" s="263"/>
    </row>
    <row r="57" spans="1:28" ht="21.95" hidden="1" customHeight="1" x14ac:dyDescent="0.45">
      <c r="A57" s="32" t="s">
        <v>104</v>
      </c>
      <c r="B57" s="5"/>
      <c r="C57" s="4"/>
      <c r="D57" s="225"/>
      <c r="E57" s="2"/>
      <c r="F57" s="44">
        <v>0</v>
      </c>
      <c r="G57" s="44"/>
      <c r="H57" s="44"/>
      <c r="I57" s="44"/>
      <c r="J57" s="39">
        <v>0</v>
      </c>
      <c r="V57" s="263"/>
      <c r="W57" s="263"/>
      <c r="X57" s="263"/>
      <c r="Y57" s="263"/>
      <c r="Z57" s="263"/>
      <c r="AA57" s="263"/>
      <c r="AB57" s="263"/>
    </row>
    <row r="58" spans="1:28" ht="21.95" customHeight="1" x14ac:dyDescent="0.45">
      <c r="A58" s="20" t="s">
        <v>86</v>
      </c>
      <c r="B58" s="5"/>
      <c r="C58" s="4"/>
      <c r="D58" s="225">
        <v>-82104454</v>
      </c>
      <c r="E58" s="45"/>
      <c r="F58" s="201">
        <v>-200386646</v>
      </c>
      <c r="G58" s="201"/>
      <c r="H58" s="201">
        <v>-82104454</v>
      </c>
      <c r="I58" s="201"/>
      <c r="J58" s="39">
        <v>-153160852</v>
      </c>
      <c r="V58" s="263"/>
      <c r="W58" s="263"/>
      <c r="X58" s="263"/>
      <c r="Y58" s="263"/>
      <c r="Z58" s="263"/>
      <c r="AA58" s="263"/>
      <c r="AB58" s="263"/>
    </row>
    <row r="59" spans="1:28" ht="21.95" customHeight="1" x14ac:dyDescent="0.45">
      <c r="A59" s="20" t="s">
        <v>116</v>
      </c>
      <c r="B59" s="5"/>
      <c r="C59" s="4"/>
      <c r="D59" s="44">
        <v>5838742</v>
      </c>
      <c r="E59" s="45"/>
      <c r="F59" s="44">
        <v>4235654</v>
      </c>
      <c r="G59" s="44"/>
      <c r="H59" s="44">
        <v>5838742</v>
      </c>
      <c r="I59" s="44"/>
      <c r="J59" s="39">
        <v>2554885</v>
      </c>
      <c r="V59" s="263"/>
      <c r="W59" s="263"/>
      <c r="X59" s="263"/>
      <c r="Y59" s="263"/>
      <c r="Z59" s="263"/>
      <c r="AA59" s="263"/>
      <c r="AB59" s="263"/>
    </row>
    <row r="60" spans="1:28" ht="21.95" customHeight="1" x14ac:dyDescent="0.45">
      <c r="A60" s="32" t="s">
        <v>87</v>
      </c>
      <c r="B60" s="5"/>
      <c r="C60" s="4"/>
      <c r="D60" s="44">
        <v>-6635395</v>
      </c>
      <c r="E60" s="45"/>
      <c r="F60" s="44">
        <v>-4235470</v>
      </c>
      <c r="G60" s="44"/>
      <c r="H60" s="44">
        <v>-6635395</v>
      </c>
      <c r="I60" s="44"/>
      <c r="J60" s="39">
        <v>-1594366</v>
      </c>
      <c r="V60" s="263"/>
      <c r="W60" s="263"/>
      <c r="X60" s="263"/>
      <c r="Y60" s="263"/>
      <c r="Z60" s="263"/>
      <c r="AA60" s="263"/>
      <c r="AB60" s="263"/>
    </row>
    <row r="61" spans="1:28" ht="21.95" customHeight="1" x14ac:dyDescent="0.45">
      <c r="A61" s="32" t="s">
        <v>92</v>
      </c>
      <c r="B61" s="5"/>
      <c r="C61" s="4"/>
      <c r="D61" s="44">
        <v>64076342</v>
      </c>
      <c r="E61" s="45"/>
      <c r="F61" s="44">
        <v>62028005</v>
      </c>
      <c r="G61" s="44"/>
      <c r="H61" s="44">
        <v>64076342</v>
      </c>
      <c r="I61" s="44"/>
      <c r="J61" s="39">
        <v>60223560</v>
      </c>
      <c r="V61" s="263"/>
      <c r="W61" s="263"/>
      <c r="X61" s="263"/>
      <c r="Y61" s="263"/>
      <c r="Z61" s="263"/>
      <c r="AA61" s="263"/>
      <c r="AB61" s="263"/>
    </row>
    <row r="62" spans="1:28" ht="21.95" customHeight="1" x14ac:dyDescent="0.45">
      <c r="A62" s="20" t="s">
        <v>97</v>
      </c>
      <c r="B62" s="5"/>
      <c r="C62" s="4"/>
      <c r="D62" s="44">
        <v>3155792</v>
      </c>
      <c r="E62" s="45"/>
      <c r="F62" s="44">
        <v>7388233</v>
      </c>
      <c r="G62" s="44"/>
      <c r="H62" s="44">
        <v>3155792</v>
      </c>
      <c r="I62" s="44"/>
      <c r="J62" s="39">
        <v>5253486</v>
      </c>
      <c r="V62" s="263"/>
      <c r="W62" s="263"/>
      <c r="X62" s="263"/>
      <c r="Y62" s="263"/>
      <c r="Z62" s="263"/>
      <c r="AA62" s="263"/>
      <c r="AB62" s="263"/>
    </row>
    <row r="63" spans="1:28" ht="21.95" customHeight="1" x14ac:dyDescent="0.45">
      <c r="A63" s="10" t="s">
        <v>132</v>
      </c>
      <c r="B63" s="5"/>
      <c r="C63" s="10"/>
      <c r="D63" s="48">
        <f>SUM(D56:D62)</f>
        <v>-15068973</v>
      </c>
      <c r="E63" s="13"/>
      <c r="F63" s="27">
        <f>SUM(F56:F62)</f>
        <v>-130470224</v>
      </c>
      <c r="G63" s="13"/>
      <c r="H63" s="27">
        <f>SUM(H56:H62)</f>
        <v>-15068973</v>
      </c>
      <c r="I63" s="13"/>
      <c r="J63" s="220">
        <f>SUM(J56:J62)</f>
        <v>-86223287</v>
      </c>
      <c r="V63" s="263"/>
      <c r="W63" s="263"/>
      <c r="X63" s="263"/>
      <c r="Y63" s="263"/>
      <c r="Z63" s="263"/>
      <c r="AA63" s="263"/>
      <c r="AB63" s="263"/>
    </row>
    <row r="64" spans="1:28" ht="7.5" customHeight="1" x14ac:dyDescent="0.45">
      <c r="A64" s="10"/>
      <c r="B64" s="5"/>
      <c r="C64" s="10"/>
      <c r="D64" s="43"/>
      <c r="E64" s="23"/>
      <c r="F64" s="24"/>
      <c r="G64" s="24"/>
      <c r="H64" s="39"/>
      <c r="I64" s="24"/>
      <c r="J64" s="39"/>
    </row>
    <row r="65" spans="1:28" ht="21.95" customHeight="1" x14ac:dyDescent="0.45">
      <c r="A65" s="14" t="s">
        <v>27</v>
      </c>
      <c r="B65" s="5"/>
      <c r="C65" s="14"/>
      <c r="D65" s="43"/>
      <c r="E65" s="23"/>
      <c r="F65" s="24"/>
      <c r="G65" s="24"/>
      <c r="H65" s="39"/>
      <c r="I65" s="24"/>
      <c r="J65" s="39"/>
    </row>
    <row r="66" spans="1:28" ht="21.95" hidden="1" customHeight="1" x14ac:dyDescent="0.45">
      <c r="A66" s="20" t="s">
        <v>76</v>
      </c>
      <c r="B66" s="5"/>
      <c r="C66" s="4"/>
      <c r="D66" s="225"/>
      <c r="E66" s="202"/>
      <c r="F66" s="44" t="s">
        <v>69</v>
      </c>
      <c r="G66" s="44"/>
      <c r="H66" s="39"/>
      <c r="I66" s="44"/>
      <c r="J66" s="39">
        <v>0</v>
      </c>
    </row>
    <row r="67" spans="1:28" ht="21.95" customHeight="1" x14ac:dyDescent="0.45">
      <c r="A67" s="20" t="s">
        <v>106</v>
      </c>
      <c r="B67" s="5">
        <v>15</v>
      </c>
      <c r="C67" s="4"/>
      <c r="D67" s="225">
        <v>-1056600000</v>
      </c>
      <c r="E67" s="45"/>
      <c r="F67" s="44">
        <v>0</v>
      </c>
      <c r="G67" s="44"/>
      <c r="H67" s="225">
        <v>-1056600000</v>
      </c>
      <c r="I67" s="44"/>
      <c r="J67" s="39">
        <v>0</v>
      </c>
      <c r="V67" s="263"/>
      <c r="W67" s="263"/>
      <c r="X67" s="263"/>
      <c r="Y67" s="263"/>
      <c r="Z67" s="263"/>
      <c r="AA67" s="263"/>
      <c r="AB67" s="263"/>
    </row>
    <row r="68" spans="1:28" ht="21.95" customHeight="1" x14ac:dyDescent="0.45">
      <c r="A68" s="32" t="s">
        <v>204</v>
      </c>
      <c r="B68" s="5"/>
      <c r="C68" s="4"/>
      <c r="D68" s="225"/>
      <c r="E68" s="45"/>
      <c r="F68" s="44"/>
      <c r="G68" s="44"/>
      <c r="H68" s="225"/>
      <c r="I68" s="44"/>
      <c r="J68" s="39"/>
      <c r="V68" s="263"/>
      <c r="W68" s="263"/>
      <c r="X68" s="263"/>
      <c r="Y68" s="263"/>
      <c r="Z68" s="263"/>
      <c r="AA68" s="263"/>
      <c r="AB68" s="263"/>
    </row>
    <row r="69" spans="1:28" ht="21.95" customHeight="1" x14ac:dyDescent="0.45">
      <c r="A69" s="34" t="s">
        <v>223</v>
      </c>
      <c r="B69" s="5"/>
      <c r="C69" s="4"/>
      <c r="D69" s="225"/>
      <c r="E69" s="45"/>
      <c r="F69" s="44"/>
      <c r="G69" s="44"/>
      <c r="H69" s="225"/>
      <c r="I69" s="44"/>
      <c r="J69" s="39"/>
      <c r="V69" s="263"/>
      <c r="W69" s="263"/>
      <c r="X69" s="263"/>
      <c r="Y69" s="263"/>
      <c r="Z69" s="263"/>
      <c r="AA69" s="263"/>
      <c r="AB69" s="263"/>
    </row>
    <row r="70" spans="1:28" ht="21.95" customHeight="1" x14ac:dyDescent="0.45">
      <c r="A70" s="240" t="s">
        <v>222</v>
      </c>
      <c r="B70" s="5"/>
      <c r="C70" s="4"/>
      <c r="D70" s="44">
        <v>-49474866</v>
      </c>
      <c r="E70" s="45"/>
      <c r="F70" s="44">
        <v>-19850502</v>
      </c>
      <c r="G70" s="44"/>
      <c r="H70" s="39">
        <v>-49474866</v>
      </c>
      <c r="I70" s="44"/>
      <c r="J70" s="39">
        <v>-14995781</v>
      </c>
      <c r="V70" s="263"/>
      <c r="W70" s="263"/>
      <c r="X70" s="263"/>
      <c r="Y70" s="263"/>
      <c r="Z70" s="263"/>
      <c r="AA70" s="263"/>
      <c r="AB70" s="263"/>
    </row>
    <row r="71" spans="1:28" ht="21.95" customHeight="1" x14ac:dyDescent="0.45">
      <c r="A71" s="32" t="s">
        <v>88</v>
      </c>
      <c r="B71" s="5">
        <v>23</v>
      </c>
      <c r="C71" s="4"/>
      <c r="D71" s="44">
        <v>-127248000</v>
      </c>
      <c r="E71" s="45"/>
      <c r="F71" s="44">
        <v>-196656000</v>
      </c>
      <c r="G71" s="44"/>
      <c r="H71" s="39">
        <v>-127248000</v>
      </c>
      <c r="I71" s="44"/>
      <c r="J71" s="39">
        <v>-196656000</v>
      </c>
      <c r="V71" s="263"/>
      <c r="W71" s="263"/>
      <c r="X71" s="263"/>
      <c r="Y71" s="263"/>
      <c r="Z71" s="263"/>
      <c r="AA71" s="263"/>
      <c r="AB71" s="263"/>
    </row>
    <row r="72" spans="1:28" ht="21.95" customHeight="1" x14ac:dyDescent="0.45">
      <c r="A72" s="4" t="s">
        <v>54</v>
      </c>
      <c r="B72" s="5"/>
      <c r="C72" s="4"/>
      <c r="D72" s="44">
        <v>-20724182</v>
      </c>
      <c r="E72" s="45"/>
      <c r="F72" s="44">
        <v>-41611802</v>
      </c>
      <c r="G72" s="44"/>
      <c r="H72" s="39">
        <v>-20724182</v>
      </c>
      <c r="I72" s="44"/>
      <c r="J72" s="39">
        <v>-36225506</v>
      </c>
      <c r="V72" s="263"/>
      <c r="W72" s="263"/>
      <c r="X72" s="263"/>
      <c r="Y72" s="263"/>
      <c r="Z72" s="263"/>
      <c r="AA72" s="263"/>
      <c r="AB72" s="263"/>
    </row>
    <row r="73" spans="1:28" ht="21.95" customHeight="1" x14ac:dyDescent="0.45">
      <c r="A73" s="10" t="s">
        <v>89</v>
      </c>
      <c r="B73" s="5"/>
      <c r="C73" s="10"/>
      <c r="D73" s="48">
        <f>SUM(D66:D72)</f>
        <v>-1254047048</v>
      </c>
      <c r="E73" s="13"/>
      <c r="F73" s="27">
        <f>SUM(F66:F72)</f>
        <v>-258118304</v>
      </c>
      <c r="G73" s="13"/>
      <c r="H73" s="27">
        <f>SUM(H66:H72)</f>
        <v>-1254047048</v>
      </c>
      <c r="I73" s="13"/>
      <c r="J73" s="220">
        <f>SUM(J66:J72)</f>
        <v>-247877287</v>
      </c>
      <c r="N73" s="37"/>
      <c r="V73" s="263"/>
      <c r="W73" s="263"/>
      <c r="X73" s="263"/>
      <c r="Y73" s="263"/>
      <c r="Z73" s="263"/>
      <c r="AA73" s="263"/>
      <c r="AB73" s="263"/>
    </row>
    <row r="74" spans="1:28" ht="9.75" customHeight="1" x14ac:dyDescent="0.45">
      <c r="A74" s="10"/>
      <c r="B74" s="5"/>
      <c r="C74" s="10"/>
      <c r="D74" s="42"/>
      <c r="E74" s="3"/>
      <c r="F74" s="13"/>
      <c r="G74" s="13"/>
      <c r="H74" s="21"/>
      <c r="I74" s="13"/>
      <c r="J74" s="21"/>
      <c r="K74" s="37"/>
      <c r="L74" s="37"/>
      <c r="M74" s="37"/>
      <c r="V74" s="263"/>
      <c r="W74" s="263"/>
      <c r="X74" s="263"/>
      <c r="Y74" s="263"/>
      <c r="Z74" s="263"/>
      <c r="AA74" s="263"/>
      <c r="AB74" s="263"/>
    </row>
    <row r="75" spans="1:28" ht="21.95" customHeight="1" x14ac:dyDescent="0.45">
      <c r="A75" s="215" t="s">
        <v>174</v>
      </c>
      <c r="B75" s="17"/>
      <c r="C75" s="17"/>
      <c r="D75" s="17"/>
      <c r="E75" s="17"/>
      <c r="F75" s="17"/>
      <c r="G75" s="17"/>
      <c r="H75" s="17"/>
      <c r="I75" s="17"/>
      <c r="K75" s="47"/>
      <c r="V75" s="263"/>
      <c r="W75" s="263"/>
      <c r="X75" s="263"/>
      <c r="Y75" s="263"/>
      <c r="Z75" s="263"/>
      <c r="AA75" s="263"/>
      <c r="AB75" s="263"/>
    </row>
    <row r="76" spans="1:28" ht="21.95" customHeight="1" x14ac:dyDescent="0.45">
      <c r="A76" s="53" t="s">
        <v>143</v>
      </c>
      <c r="B76" s="5"/>
      <c r="C76" s="10"/>
      <c r="D76" s="226">
        <v>-821994507</v>
      </c>
      <c r="E76" s="54"/>
      <c r="F76" s="54">
        <v>347720952</v>
      </c>
      <c r="G76" s="54"/>
      <c r="H76" s="39">
        <v>-821994507</v>
      </c>
      <c r="I76" s="54"/>
      <c r="J76" s="39">
        <v>25931149</v>
      </c>
      <c r="K76" s="47"/>
      <c r="V76" s="263"/>
      <c r="W76" s="263"/>
      <c r="X76" s="263"/>
      <c r="Y76" s="263"/>
      <c r="Z76" s="263"/>
      <c r="AA76" s="263"/>
      <c r="AB76" s="263"/>
    </row>
    <row r="77" spans="1:28" ht="21.95" customHeight="1" x14ac:dyDescent="0.45">
      <c r="A77" s="53" t="s">
        <v>109</v>
      </c>
      <c r="B77" s="5"/>
      <c r="C77" s="10"/>
      <c r="D77" s="227">
        <v>3655473</v>
      </c>
      <c r="E77" s="203"/>
      <c r="F77" s="52">
        <v>1490982</v>
      </c>
      <c r="G77" s="15"/>
      <c r="H77" s="221">
        <v>3655473</v>
      </c>
      <c r="I77" s="15"/>
      <c r="J77" s="221">
        <v>1490982</v>
      </c>
      <c r="K77" s="47"/>
      <c r="V77" s="263"/>
      <c r="W77" s="263"/>
      <c r="X77" s="263"/>
      <c r="Y77" s="263"/>
      <c r="Z77" s="263"/>
      <c r="AA77" s="263"/>
      <c r="AB77" s="263"/>
    </row>
    <row r="78" spans="1:28" ht="21.95" customHeight="1" x14ac:dyDescent="0.45">
      <c r="A78" s="16" t="s">
        <v>205</v>
      </c>
      <c r="B78" s="5"/>
      <c r="C78" s="10"/>
      <c r="D78" s="42">
        <f>SUM(D76:D77)</f>
        <v>-818339034</v>
      </c>
      <c r="E78" s="12"/>
      <c r="F78" s="12">
        <f>SUM(F76:F77)</f>
        <v>349211934</v>
      </c>
      <c r="G78" s="12"/>
      <c r="H78" s="12">
        <f>SUM(H76:H77)</f>
        <v>-818339034</v>
      </c>
      <c r="I78" s="12"/>
      <c r="J78" s="222">
        <f>SUM(J76:J77)</f>
        <v>27422131</v>
      </c>
      <c r="K78" s="47"/>
      <c r="V78" s="263"/>
      <c r="W78" s="263"/>
      <c r="X78" s="263"/>
      <c r="Y78" s="263"/>
      <c r="Z78" s="263"/>
      <c r="AA78" s="263"/>
      <c r="AB78" s="263"/>
    </row>
    <row r="79" spans="1:28" ht="21.95" customHeight="1" x14ac:dyDescent="0.45">
      <c r="A79" s="20" t="s">
        <v>138</v>
      </c>
      <c r="B79" s="5"/>
      <c r="C79" s="4"/>
      <c r="D79" s="227">
        <v>1265361012</v>
      </c>
      <c r="E79" s="23"/>
      <c r="F79" s="7">
        <v>916149078</v>
      </c>
      <c r="G79" s="2"/>
      <c r="H79" s="221">
        <v>1265361012</v>
      </c>
      <c r="I79" s="2"/>
      <c r="J79" s="221">
        <v>1237938881</v>
      </c>
      <c r="V79" s="263"/>
      <c r="W79" s="263"/>
      <c r="X79" s="263"/>
      <c r="Y79" s="263"/>
      <c r="Z79" s="263"/>
      <c r="AA79" s="263"/>
      <c r="AB79" s="263"/>
    </row>
    <row r="80" spans="1:28" ht="21.95" customHeight="1" thickBot="1" x14ac:dyDescent="0.5">
      <c r="A80" s="10" t="s">
        <v>139</v>
      </c>
      <c r="B80" s="5">
        <v>7</v>
      </c>
      <c r="C80" s="10"/>
      <c r="D80" s="228">
        <f>SUM(D78:D79)</f>
        <v>447021978</v>
      </c>
      <c r="E80" s="3"/>
      <c r="F80" s="28">
        <f>SUM(F78:F79)</f>
        <v>1265361012</v>
      </c>
      <c r="G80" s="13"/>
      <c r="H80" s="28">
        <f>SUM(H78:H79)</f>
        <v>447021978</v>
      </c>
      <c r="I80" s="13"/>
      <c r="J80" s="223">
        <f>SUM(J78:J79)</f>
        <v>1265361012</v>
      </c>
      <c r="V80" s="263"/>
      <c r="W80" s="263"/>
      <c r="X80" s="263"/>
      <c r="Y80" s="263"/>
      <c r="Z80" s="263"/>
      <c r="AA80" s="263"/>
      <c r="AB80" s="263"/>
    </row>
    <row r="81" spans="1:28" ht="21.75" customHeight="1" thickTop="1" x14ac:dyDescent="0.45">
      <c r="A81" s="10"/>
      <c r="B81" s="17"/>
      <c r="C81" s="17"/>
      <c r="D81" s="21"/>
      <c r="E81" s="17"/>
      <c r="F81" s="17"/>
      <c r="G81" s="17"/>
      <c r="H81" s="39"/>
      <c r="I81" s="17"/>
      <c r="J81" s="39"/>
      <c r="V81" s="263"/>
      <c r="W81" s="263"/>
      <c r="X81" s="263"/>
      <c r="Y81" s="263"/>
      <c r="Z81" s="263"/>
      <c r="AA81" s="263"/>
      <c r="AB81" s="263"/>
    </row>
    <row r="82" spans="1:28" ht="21.95" customHeight="1" x14ac:dyDescent="0.45">
      <c r="A82" s="16" t="s">
        <v>55</v>
      </c>
      <c r="D82" s="21"/>
      <c r="H82" s="39"/>
      <c r="J82" s="39"/>
      <c r="V82" s="263"/>
      <c r="W82" s="263"/>
      <c r="X82" s="263"/>
      <c r="Y82" s="263"/>
      <c r="Z82" s="263"/>
      <c r="AA82" s="263"/>
      <c r="AB82" s="263"/>
    </row>
    <row r="83" spans="1:28" ht="21.95" customHeight="1" x14ac:dyDescent="0.45">
      <c r="A83" s="53" t="s">
        <v>141</v>
      </c>
      <c r="D83" s="21"/>
      <c r="H83" s="39"/>
      <c r="J83" s="39"/>
      <c r="V83" s="263"/>
      <c r="W83" s="263"/>
      <c r="X83" s="263"/>
      <c r="Y83" s="263"/>
      <c r="Z83" s="263"/>
      <c r="AA83" s="263"/>
      <c r="AB83" s="263"/>
    </row>
    <row r="84" spans="1:28" ht="21.95" customHeight="1" x14ac:dyDescent="0.45">
      <c r="A84" s="38" t="s">
        <v>140</v>
      </c>
      <c r="B84" s="49">
        <v>12</v>
      </c>
      <c r="D84" s="21">
        <v>68420175</v>
      </c>
      <c r="E84" s="31"/>
      <c r="F84" s="21">
        <v>187211035</v>
      </c>
      <c r="G84" s="21"/>
      <c r="H84" s="39">
        <v>68420175</v>
      </c>
      <c r="I84" s="21"/>
      <c r="J84" s="39">
        <v>162099949</v>
      </c>
      <c r="K84" s="39"/>
      <c r="V84" s="263"/>
      <c r="W84" s="263"/>
      <c r="X84" s="263"/>
      <c r="Y84" s="263"/>
      <c r="Z84" s="263"/>
      <c r="AA84" s="263"/>
      <c r="AB84" s="263"/>
    </row>
    <row r="85" spans="1:28" ht="21.95" customHeight="1" x14ac:dyDescent="0.45">
      <c r="A85" s="53" t="s">
        <v>228</v>
      </c>
      <c r="B85" s="49">
        <v>12</v>
      </c>
      <c r="D85" s="31">
        <v>0</v>
      </c>
      <c r="E85" s="31"/>
      <c r="F85" s="31">
        <v>-53884</v>
      </c>
      <c r="G85" s="31"/>
      <c r="H85" s="39">
        <v>0</v>
      </c>
      <c r="I85" s="31"/>
      <c r="J85" s="39">
        <v>0</v>
      </c>
      <c r="V85" s="263"/>
      <c r="W85" s="263"/>
      <c r="X85" s="263"/>
      <c r="Y85" s="263"/>
      <c r="Z85" s="263"/>
      <c r="AA85" s="263"/>
      <c r="AB85" s="263"/>
    </row>
    <row r="86" spans="1:28" ht="21.95" hidden="1" customHeight="1" x14ac:dyDescent="0.45">
      <c r="A86" s="38" t="s">
        <v>108</v>
      </c>
      <c r="D86" s="225"/>
      <c r="E86" s="31"/>
      <c r="F86" s="51"/>
      <c r="G86" s="51"/>
      <c r="H86" s="39"/>
      <c r="I86" s="51"/>
      <c r="J86" s="39"/>
      <c r="V86" s="263"/>
      <c r="W86" s="263"/>
      <c r="X86" s="263"/>
      <c r="Y86" s="263"/>
      <c r="Z86" s="263"/>
      <c r="AA86" s="263"/>
      <c r="AB86" s="263"/>
    </row>
    <row r="87" spans="1:28" ht="21.95" customHeight="1" x14ac:dyDescent="0.45">
      <c r="A87" s="38" t="s">
        <v>68</v>
      </c>
      <c r="D87" s="30">
        <v>13684279</v>
      </c>
      <c r="E87" s="31"/>
      <c r="F87" s="30">
        <v>13229495</v>
      </c>
      <c r="G87" s="31"/>
      <c r="H87" s="221">
        <v>13684279</v>
      </c>
      <c r="I87" s="31"/>
      <c r="J87" s="39">
        <v>-8939097</v>
      </c>
      <c r="V87" s="263"/>
      <c r="W87" s="263"/>
      <c r="X87" s="263"/>
      <c r="Y87" s="263"/>
      <c r="Z87" s="263"/>
      <c r="AA87" s="263"/>
      <c r="AB87" s="263"/>
    </row>
    <row r="88" spans="1:28" ht="21.95" customHeight="1" thickBot="1" x14ac:dyDescent="0.5">
      <c r="A88" s="16" t="s">
        <v>107</v>
      </c>
      <c r="D88" s="40">
        <f>SUM(D84:D87)</f>
        <v>82104454</v>
      </c>
      <c r="E88" s="31"/>
      <c r="F88" s="40">
        <f>SUM(F84:F87)</f>
        <v>200386646</v>
      </c>
      <c r="G88" s="212"/>
      <c r="H88" s="40">
        <f>SUM(H84:H87)</f>
        <v>82104454</v>
      </c>
      <c r="I88" s="212"/>
      <c r="J88" s="213">
        <f>SUM(J84:J87)</f>
        <v>153160852</v>
      </c>
      <c r="V88" s="263"/>
      <c r="W88" s="263"/>
      <c r="X88" s="263"/>
      <c r="Y88" s="263"/>
      <c r="Z88" s="263"/>
      <c r="AA88" s="263"/>
      <c r="AB88" s="263"/>
    </row>
    <row r="89" spans="1:28" ht="23.25" customHeight="1" thickTop="1" x14ac:dyDescent="0.45">
      <c r="V89" s="263"/>
      <c r="W89" s="263"/>
      <c r="X89" s="263"/>
      <c r="Y89" s="263"/>
      <c r="Z89" s="263"/>
      <c r="AA89" s="263"/>
      <c r="AB89" s="263"/>
    </row>
    <row r="90" spans="1:28" ht="23.25" customHeight="1" x14ac:dyDescent="0.45">
      <c r="A90" s="241" t="s">
        <v>175</v>
      </c>
      <c r="V90" s="263"/>
      <c r="W90" s="263"/>
      <c r="X90" s="263"/>
      <c r="Y90" s="263"/>
      <c r="Z90" s="263"/>
      <c r="AA90" s="263"/>
      <c r="AB90" s="263"/>
    </row>
    <row r="91" spans="1:28" ht="23.25" customHeight="1" x14ac:dyDescent="0.45">
      <c r="A91" s="242" t="s">
        <v>176</v>
      </c>
      <c r="B91" s="49"/>
      <c r="D91" s="219">
        <v>45493226</v>
      </c>
      <c r="E91" s="243"/>
      <c r="F91" s="37">
        <v>0</v>
      </c>
      <c r="G91" s="37"/>
      <c r="H91" s="219">
        <v>45493226</v>
      </c>
      <c r="I91" s="243"/>
      <c r="J91" s="37">
        <v>0</v>
      </c>
      <c r="V91" s="263"/>
      <c r="W91" s="263"/>
      <c r="X91" s="263"/>
      <c r="Y91" s="263"/>
      <c r="Z91" s="263"/>
      <c r="AA91" s="263"/>
      <c r="AB91" s="263"/>
    </row>
  </sheetData>
  <mergeCells count="18">
    <mergeCell ref="J50:L50"/>
    <mergeCell ref="D51:F51"/>
    <mergeCell ref="J51:L51"/>
    <mergeCell ref="J52:L52"/>
    <mergeCell ref="D53:J53"/>
    <mergeCell ref="D50:F50"/>
    <mergeCell ref="J7:L7"/>
    <mergeCell ref="J8:L8"/>
    <mergeCell ref="D49:F49"/>
    <mergeCell ref="J49:L49"/>
    <mergeCell ref="D10:J10"/>
    <mergeCell ref="D7:F7"/>
    <mergeCell ref="H48:L48"/>
    <mergeCell ref="D5:F5"/>
    <mergeCell ref="J5:L5"/>
    <mergeCell ref="D6:F6"/>
    <mergeCell ref="J6:L6"/>
    <mergeCell ref="H4:L4"/>
  </mergeCells>
  <pageMargins left="0.7" right="0.7" top="0.48" bottom="0.5" header="0.5" footer="0.5"/>
  <pageSetup paperSize="9" scale="64" firstPageNumber="1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4" max="11" man="1"/>
  </rowBreaks>
  <colBreaks count="1" manualBreakCount="1">
    <brk id="10" max="9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</vt:lpstr>
      <vt:lpstr>PL</vt:lpstr>
      <vt:lpstr>SH Equity</vt:lpstr>
      <vt:lpstr>SH Seperate</vt:lpstr>
      <vt:lpstr>CF</vt:lpstr>
      <vt:lpstr>BL!Print_Area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Pongkrit</cp:lastModifiedBy>
  <cp:lastPrinted>2021-05-25T06:46:10Z</cp:lastPrinted>
  <dcterms:created xsi:type="dcterms:W3CDTF">2005-02-07T13:50:47Z</dcterms:created>
  <dcterms:modified xsi:type="dcterms:W3CDTF">2021-05-27T03:03:47Z</dcterms:modified>
</cp:coreProperties>
</file>