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cutis\OneDrive - Deloitte (O365D)\Desktop\AEONTS\Q1'21\fs\02.07\"/>
    </mc:Choice>
  </mc:AlternateContent>
  <xr:revisionPtr revIDLastSave="0" documentId="13_ncr:1_{131AAEA2-FE2B-4462-A5E0-93119F976E3A}" xr6:coauthVersionLast="45" xr6:coauthVersionMax="45" xr10:uidLastSave="{00000000-0000-0000-0000-000000000000}"/>
  <bookViews>
    <workbookView xWindow="-110" yWindow="-110" windowWidth="19420" windowHeight="10420" tabRatio="742" firstSheet="2" activeTab="6" xr2:uid="{00000000-000D-0000-FFFF-FFFF00000000}"/>
  </bookViews>
  <sheets>
    <sheet name="Financial Position" sheetId="1" r:id="rId1"/>
    <sheet name="Financial Position (2)" sheetId="3" r:id="rId2"/>
    <sheet name="Statement of income-3M " sheetId="10" r:id="rId3"/>
    <sheet name="Statement Comprehensive Inc-3M" sheetId="11" r:id="rId4"/>
    <sheet name="CSE Conso" sheetId="6" r:id="rId5"/>
    <sheet name="CSE Seperate" sheetId="7" r:id="rId6"/>
    <sheet name="Cash Flow" sheetId="9" r:id="rId7"/>
  </sheets>
  <definedNames>
    <definedName name="_xlnm.Print_Area" localSheetId="6">'Cash Flow'!$A$1:$K$96</definedName>
    <definedName name="_xlnm.Print_Area" localSheetId="5">'CSE Seperate'!$A$1:$V$31</definedName>
    <definedName name="_xlnm.Print_Area" localSheetId="0">'Financial Position'!$A$1:$I$45</definedName>
    <definedName name="_xlnm.Print_Area" localSheetId="2">'Statement of income-3M '!$A$1:$L$51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5" i="9" l="1"/>
  <c r="Z25" i="6" l="1"/>
  <c r="V14" i="7" l="1"/>
  <c r="AF23" i="6" l="1"/>
  <c r="Z16" i="6"/>
  <c r="AF16" i="6" s="1"/>
  <c r="K71" i="9" l="1"/>
  <c r="I71" i="9"/>
  <c r="F71" i="9"/>
  <c r="D31" i="9"/>
  <c r="D18" i="9"/>
  <c r="D17" i="9"/>
  <c r="D32" i="9" l="1"/>
  <c r="K32" i="9"/>
  <c r="D71" i="9"/>
  <c r="I93" i="9"/>
  <c r="E27" i="10" l="1"/>
  <c r="W27" i="6"/>
  <c r="J22" i="11" l="1"/>
  <c r="E28" i="11"/>
  <c r="J28" i="11"/>
  <c r="G26" i="3"/>
  <c r="AC27" i="6" l="1"/>
  <c r="AC26" i="6"/>
  <c r="T27" i="6"/>
  <c r="Z27" i="6" s="1"/>
  <c r="V20" i="7"/>
  <c r="T28" i="6" l="1"/>
  <c r="G23" i="11"/>
  <c r="L23" i="11"/>
  <c r="V16" i="7" l="1"/>
  <c r="E23" i="11" l="1"/>
  <c r="D93" i="9" l="1"/>
  <c r="C40" i="1" l="1"/>
  <c r="D88" i="9" l="1"/>
  <c r="I88" i="9"/>
  <c r="K88" i="9"/>
  <c r="F88" i="9"/>
  <c r="F32" i="9"/>
  <c r="Z20" i="6"/>
  <c r="AF20" i="6" s="1"/>
  <c r="Z19" i="6"/>
  <c r="AF19" i="6" s="1"/>
  <c r="Z18" i="6"/>
  <c r="AF18" i="6" s="1"/>
  <c r="L31" i="10"/>
  <c r="E23" i="10"/>
  <c r="E24" i="10"/>
  <c r="C21" i="1"/>
  <c r="C41" i="1" l="1"/>
  <c r="G21" i="1" l="1"/>
  <c r="S18" i="7" l="1"/>
  <c r="J31" i="10"/>
  <c r="G31" i="10"/>
  <c r="E74" i="3"/>
  <c r="E76" i="3" s="1"/>
  <c r="I74" i="3"/>
  <c r="I76" i="3" s="1"/>
  <c r="W28" i="6"/>
  <c r="AF27" i="6"/>
  <c r="AF25" i="6"/>
  <c r="W21" i="6"/>
  <c r="E28" i="6"/>
  <c r="M24" i="7"/>
  <c r="J24" i="7"/>
  <c r="G24" i="7"/>
  <c r="D24" i="7"/>
  <c r="N28" i="6"/>
  <c r="K28" i="6"/>
  <c r="H28" i="6"/>
  <c r="G40" i="1"/>
  <c r="E21" i="1"/>
  <c r="G23" i="10"/>
  <c r="A4" i="11"/>
  <c r="L24" i="10"/>
  <c r="L36" i="10" s="1"/>
  <c r="L38" i="10" s="1"/>
  <c r="L41" i="10" s="1"/>
  <c r="G24" i="10"/>
  <c r="L23" i="10"/>
  <c r="A52" i="9"/>
  <c r="A4" i="7"/>
  <c r="M18" i="7"/>
  <c r="J18" i="7"/>
  <c r="G18" i="7"/>
  <c r="D18" i="7"/>
  <c r="AC21" i="6"/>
  <c r="T21" i="6"/>
  <c r="Q21" i="6"/>
  <c r="N21" i="6"/>
  <c r="K21" i="6"/>
  <c r="H21" i="6"/>
  <c r="E21" i="6"/>
  <c r="C37" i="3"/>
  <c r="I37" i="3"/>
  <c r="G37" i="3"/>
  <c r="E37" i="3"/>
  <c r="I26" i="3"/>
  <c r="C26" i="3"/>
  <c r="E26" i="3"/>
  <c r="I40" i="1"/>
  <c r="E40" i="1"/>
  <c r="I21" i="1"/>
  <c r="E41" i="1" l="1"/>
  <c r="E38" i="3"/>
  <c r="E77" i="3" s="1"/>
  <c r="I38" i="3"/>
  <c r="I77" i="3" s="1"/>
  <c r="G36" i="10"/>
  <c r="C38" i="3"/>
  <c r="G38" i="3"/>
  <c r="Z21" i="6"/>
  <c r="AF21" i="6"/>
  <c r="AC28" i="6"/>
  <c r="G41" i="1"/>
  <c r="I41" i="1"/>
  <c r="G38" i="10" l="1"/>
  <c r="F42" i="9"/>
  <c r="F48" i="9" s="1"/>
  <c r="G24" i="11" l="1"/>
  <c r="F90" i="9"/>
  <c r="F92" i="9" s="1"/>
  <c r="F94" i="9" s="1"/>
  <c r="K42" i="9" l="1"/>
  <c r="K48" i="9" l="1"/>
  <c r="K90" i="9" s="1"/>
  <c r="K92" i="9" s="1"/>
  <c r="K94" i="9" s="1"/>
  <c r="L45" i="10"/>
  <c r="L43" i="10"/>
  <c r="L24" i="11"/>
  <c r="L29" i="11" s="1"/>
  <c r="P18" i="7" l="1"/>
  <c r="V17" i="7"/>
  <c r="V18" i="7" s="1"/>
  <c r="E31" i="10" l="1"/>
  <c r="E36" i="10" s="1"/>
  <c r="E38" i="10" l="1"/>
  <c r="D42" i="9"/>
  <c r="D48" i="9" s="1"/>
  <c r="D90" i="9" s="1"/>
  <c r="D92" i="9" l="1"/>
  <c r="D94" i="9" s="1"/>
  <c r="E43" i="10"/>
  <c r="E14" i="11" s="1"/>
  <c r="E24" i="11" s="1"/>
  <c r="E27" i="11" s="1"/>
  <c r="E29" i="11" s="1"/>
  <c r="E41" i="10"/>
  <c r="Q26" i="6" s="1"/>
  <c r="J24" i="10"/>
  <c r="J36" i="10" s="1"/>
  <c r="J23" i="10"/>
  <c r="E45" i="10" l="1"/>
  <c r="Q28" i="6"/>
  <c r="C69" i="3" s="1"/>
  <c r="C74" i="3" s="1"/>
  <c r="C76" i="3" s="1"/>
  <c r="C77" i="3" s="1"/>
  <c r="Z26" i="6"/>
  <c r="Z28" i="6" s="1"/>
  <c r="J38" i="10"/>
  <c r="J41" i="10" s="1"/>
  <c r="I32" i="9" l="1"/>
  <c r="I42" i="9" s="1"/>
  <c r="I48" i="9" s="1"/>
  <c r="I90" i="9" s="1"/>
  <c r="AF26" i="6"/>
  <c r="AF28" i="6" s="1"/>
  <c r="P22" i="7"/>
  <c r="P24" i="7" s="1"/>
  <c r="G69" i="3" s="1"/>
  <c r="G74" i="3" s="1"/>
  <c r="G76" i="3" s="1"/>
  <c r="G77" i="3" s="1"/>
  <c r="J45" i="10"/>
  <c r="I92" i="9" l="1"/>
  <c r="I94" i="9" s="1"/>
  <c r="V22" i="7"/>
  <c r="J43" i="10"/>
  <c r="J14" i="11" s="1"/>
  <c r="G45" i="10"/>
  <c r="G43" i="10"/>
  <c r="G29" i="11"/>
  <c r="S24" i="7" l="1"/>
  <c r="J23" i="11"/>
  <c r="J24" i="11" s="1"/>
  <c r="J27" i="11" s="1"/>
  <c r="J29" i="11" s="1"/>
  <c r="V23" i="7"/>
  <c r="V24" i="7" s="1"/>
</calcChain>
</file>

<file path=xl/sharedStrings.xml><?xml version="1.0" encoding="utf-8"?>
<sst xmlns="http://schemas.openxmlformats.org/spreadsheetml/2006/main" count="433" uniqueCount="238">
  <si>
    <t xml:space="preserve">STATEMENT  OF  FINANCIAL  POSITION 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</si>
  <si>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</si>
  <si>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</si>
  <si>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</si>
  <si>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</si>
  <si>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</si>
  <si>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</si>
  <si>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</si>
  <si>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ASSETS</t>
  </si>
  <si>
    <t>CURRENT  ASSETS</t>
  </si>
  <si>
    <t>Cash and cash equivalents</t>
  </si>
  <si>
    <t>Other receivables</t>
  </si>
  <si>
    <t>Seller loan in Special Purpose Vehicle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</si>
  <si>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</si>
  <si>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</si>
  <si>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</si>
  <si>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</si>
  <si>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</si>
  <si>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>Subordinated lendings</t>
  </si>
  <si>
    <t>Leasehold improvement and equipment</t>
  </si>
  <si>
    <t>Deferred tax assets</t>
  </si>
  <si>
    <t>Other non-current assets</t>
  </si>
  <si>
    <t>TOTAL  ASSETS</t>
  </si>
  <si>
    <t>-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</si>
  <si>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</si>
  <si>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</si>
  <si>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 xml:space="preserve">  UNIT : THOUSAND BAHT</t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</si>
  <si>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</si>
  <si>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</si>
  <si>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</si>
  <si>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</si>
  <si>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</si>
  <si>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</si>
  <si>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</si>
  <si>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</si>
  <si>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</si>
  <si>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</si>
  <si>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Current income tax payable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</si>
  <si>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</si>
  <si>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</si>
  <si>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</si>
  <si>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</si>
  <si>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</si>
  <si>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Other non-current liabilities</t>
  </si>
  <si>
    <t>TOTAL  LIABILITIES</t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</si>
  <si>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</si>
  <si>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</si>
  <si>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</si>
  <si>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</si>
  <si>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</si>
  <si>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</si>
  <si>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</si>
  <si>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</si>
  <si>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</si>
  <si>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</si>
  <si>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</si>
  <si>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</si>
  <si>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</si>
  <si>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</si>
  <si>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</si>
  <si>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</si>
  <si>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</si>
  <si>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</si>
  <si>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</si>
  <si>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</si>
  <si>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</t>
  </si>
  <si>
    <t>“UNAUDITED”</t>
  </si>
  <si>
    <t xml:space="preserve">For the three-month </t>
  </si>
  <si>
    <t>periods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</si>
  <si>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</si>
  <si>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</si>
  <si>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</si>
  <si>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</si>
  <si>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</si>
  <si>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</si>
  <si>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</si>
  <si>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Dividend income</t>
  </si>
  <si>
    <t xml:space="preserve">Others </t>
  </si>
  <si>
    <t>Total Revenues</t>
  </si>
  <si>
    <t>EXPENSES</t>
  </si>
  <si>
    <t>Operating and administrative expenses</t>
  </si>
  <si>
    <t>Directors and managements’ remuneration</t>
  </si>
  <si>
    <t>Total Expenses</t>
  </si>
  <si>
    <t xml:space="preserve">INCOME  TAX  EXPENSE  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</si>
  <si>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</si>
  <si>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</si>
  <si>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</si>
  <si>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</si>
  <si>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</si>
  <si>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</si>
  <si>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Exchange differences on translating</t>
  </si>
  <si>
    <t>TOTAL  COMPREHENSIVE  INCOME  FOR  THE  PERIOD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</si>
  <si>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</si>
  <si>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</si>
  <si>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Non-</t>
  </si>
  <si>
    <t>Total</t>
  </si>
  <si>
    <t>Issued and</t>
  </si>
  <si>
    <t>Retained earnings</t>
  </si>
  <si>
    <t>controlling</t>
  </si>
  <si>
    <t>shareholders’</t>
  </si>
  <si>
    <t>paid-up</t>
  </si>
  <si>
    <t>owners of</t>
  </si>
  <si>
    <t>interests</t>
  </si>
  <si>
    <t>equity</t>
  </si>
  <si>
    <t>share capital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</si>
  <si>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</si>
  <si>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</si>
  <si>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</si>
  <si>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</si>
  <si>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</si>
  <si>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</si>
  <si>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</si>
  <si>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</si>
  <si>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Changes during the period</t>
  </si>
  <si>
    <t>Dividend paid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</si>
  <si>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</si>
  <si>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</si>
  <si>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 xml:space="preserve">Unappropriated </t>
  </si>
  <si>
    <t>STATEMENT  OF  CASH  FLOWS</t>
  </si>
  <si>
    <t>CASH  FLOWS  FROM  OPERATING  ACTIVITIES</t>
  </si>
  <si>
    <t>Adjustments for:</t>
  </si>
  <si>
    <t>Employee benefit expense</t>
  </si>
  <si>
    <t>Interest income</t>
  </si>
  <si>
    <t>Operating assets (increase) decrease</t>
  </si>
  <si>
    <t>Operating liabilities increase (decrease)</t>
  </si>
  <si>
    <t>Dividend received</t>
  </si>
  <si>
    <t>Income tax paid</t>
  </si>
  <si>
    <t xml:space="preserve">CASH  FLOWS  FROM  INVESTING  ACTIVITIES </t>
  </si>
  <si>
    <t>Cash paid for fixed deposits at banks under obligations</t>
  </si>
  <si>
    <t xml:space="preserve">Cash paid for purchase of leasehold improvement 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</si>
  <si>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</si>
  <si>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</si>
  <si>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</si>
  <si>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</si>
  <si>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repayments for long-term borrowings</t>
  </si>
  <si>
    <t>securitization project</t>
  </si>
  <si>
    <t>Cash repayments for long-term borrowings under</t>
  </si>
  <si>
    <r>
      <t>STATEMENT  OF  CASH  FLOWS</t>
    </r>
    <r>
      <rPr>
        <sz val="10"/>
        <rFont val="Times New Roman"/>
        <family val="1"/>
      </rPr>
      <t xml:space="preserve">   (CONTINUED)</t>
    </r>
  </si>
  <si>
    <t>Cash and cash equivalents at the end of the period</t>
  </si>
  <si>
    <t>4.1</t>
  </si>
  <si>
    <t>Trade receivables</t>
  </si>
  <si>
    <t>Finance costs</t>
  </si>
  <si>
    <t>Loss on write-off of leasehold improvement and equipment</t>
  </si>
  <si>
    <t>Finance costs paid</t>
  </si>
  <si>
    <t>Net increase (decrease) in cash and cash equivalents</t>
  </si>
  <si>
    <t>Cash and cash equivalents at the beginning of the period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</si>
  <si>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</si>
  <si>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 xml:space="preserve">WEIGHTED  AVERAGE  NUMBER  OF  ORDINARY  SHARES </t>
  </si>
  <si>
    <t>for securitization</t>
  </si>
  <si>
    <t>Share premium</t>
  </si>
  <si>
    <t xml:space="preserve">on ordinary </t>
  </si>
  <si>
    <t>shares</t>
  </si>
  <si>
    <t>Other components of</t>
  </si>
  <si>
    <t>on ordinary</t>
  </si>
  <si>
    <t>Trade and other current receivables</t>
  </si>
  <si>
    <t>Loss on sale of leasehold improvement and equipment</t>
  </si>
  <si>
    <t>shareholders’ equity</t>
  </si>
  <si>
    <t>PROFIT  BEFORE  INCOME  TAX</t>
  </si>
  <si>
    <t>Loss on sale and write-off of leasehold improvement</t>
  </si>
  <si>
    <t xml:space="preserve"> and equipment</t>
  </si>
  <si>
    <t xml:space="preserve">   will be reclassified to profit or loss</t>
  </si>
  <si>
    <t xml:space="preserve">Components of other comprehensive income (loss) that 
</t>
  </si>
  <si>
    <t>AEON  THANA  SINSAP  (THAILAND)  PUBLIC  COMPANY  LIMITED  AND  ITS  SUBSIDIARIES</t>
  </si>
  <si>
    <t>Provisions for employee benefit</t>
  </si>
  <si>
    <t>Cash repayments for long-term debentures</t>
  </si>
  <si>
    <t>Expected credit loss</t>
  </si>
  <si>
    <t>Right-of-use assets</t>
  </si>
  <si>
    <t>Lease liabilities</t>
  </si>
  <si>
    <t>Derivative liabilities</t>
  </si>
  <si>
    <t>Employee benefit paid</t>
  </si>
  <si>
    <t>Investment in equity securities designated at fair value</t>
  </si>
  <si>
    <t>through profit or loss</t>
  </si>
  <si>
    <t>Intangible assets other than goodwill</t>
  </si>
  <si>
    <t>Cumulative loss on cash flow hedges</t>
  </si>
  <si>
    <t>PROFIT  FOR  THE  PERIOD</t>
  </si>
  <si>
    <t>Profit for the period</t>
  </si>
  <si>
    <t>on cash flow hedges</t>
  </si>
  <si>
    <t>Cumulative loss</t>
  </si>
  <si>
    <t>Share of loss from an associate</t>
  </si>
  <si>
    <t>Amortization of intangible assets other than goodwill</t>
  </si>
  <si>
    <t>and right-of-use assets</t>
  </si>
  <si>
    <t xml:space="preserve">Depreciation of leasehold improvement and equipment </t>
  </si>
  <si>
    <t>other than goodwill</t>
  </si>
  <si>
    <t xml:space="preserve">Cash paid for purchase of intangible assets </t>
  </si>
  <si>
    <t>Profit (loss) for the period</t>
  </si>
  <si>
    <t>Other comprehensive income (loss), net of tax</t>
  </si>
  <si>
    <t>Other comprehensive income (loss) for the period, net of tax</t>
  </si>
  <si>
    <t xml:space="preserve">Reserve for </t>
  </si>
  <si>
    <t>Long-term loan to a subsidiary</t>
  </si>
  <si>
    <t>- Owners of the parent</t>
  </si>
  <si>
    <t>- Non-controlling interests</t>
  </si>
  <si>
    <t>Other comprehensive income (loss)</t>
  </si>
  <si>
    <t>PROFIT  ATTRIBUTABLE  TO :</t>
  </si>
  <si>
    <t>Loss on cash flow hedges</t>
  </si>
  <si>
    <t>Total Non-current Assets</t>
  </si>
  <si>
    <t>Total Non-current Liabilities</t>
  </si>
  <si>
    <t>Total Other income</t>
  </si>
  <si>
    <r>
      <t xml:space="preserve">AS  AT  MAY  </t>
    </r>
    <r>
      <rPr>
        <b/>
        <sz val="12"/>
        <rFont val="Times New Roman"/>
        <family val="1"/>
      </rPr>
      <t>31,  2021</t>
    </r>
  </si>
  <si>
    <t>February 28,</t>
  </si>
  <si>
    <t>May 31,</t>
  </si>
  <si>
    <r>
      <t xml:space="preserve"> FOR  THE  THREE-MONTH  PERIOD  ENDED  MAY  </t>
    </r>
    <r>
      <rPr>
        <b/>
        <sz val="12"/>
        <rFont val="Times New Roman"/>
        <family val="1"/>
      </rPr>
      <t>31,  2021</t>
    </r>
  </si>
  <si>
    <t>and equipment and intangible assets other than goodwill</t>
  </si>
  <si>
    <r>
      <t xml:space="preserve"> FOR  THE  THREE-MONTH  PERIOD  ENDED  MAY </t>
    </r>
    <r>
      <rPr>
        <b/>
        <sz val="12"/>
        <rFont val="Times New Roman"/>
        <family val="1"/>
      </rPr>
      <t xml:space="preserve"> 31,  2021</t>
    </r>
  </si>
  <si>
    <r>
      <t xml:space="preserve">FOR  THE  THREE-MONTH  PERIOD  ENDED  MAY </t>
    </r>
    <r>
      <rPr>
        <b/>
        <sz val="12"/>
        <rFont val="Times New Roman"/>
        <family val="1"/>
      </rPr>
      <t xml:space="preserve"> 31,  2021</t>
    </r>
  </si>
  <si>
    <t>Ending balance as at May 31, 2020</t>
  </si>
  <si>
    <t>Ending balance as at May 31, 2021</t>
  </si>
  <si>
    <t>Beginning balance as at March 1, 2021</t>
  </si>
  <si>
    <t>Other comprehensive loss</t>
  </si>
  <si>
    <t>Loss on sale of intangible assets other than goodwill</t>
  </si>
  <si>
    <t>through other comprehensive income</t>
  </si>
  <si>
    <t>Derivative assets</t>
  </si>
  <si>
    <t>Beginning balance as at March 1, 2020</t>
  </si>
  <si>
    <t>TOTAL  COMPREHENSIVE  INCOME  (LOSS)  ATTRIBUTABLE  TO :</t>
  </si>
  <si>
    <t>Income tax expense</t>
  </si>
  <si>
    <t>Changes in operating assets and liabilities</t>
  </si>
  <si>
    <t>Net cash flows provided by (used in) operation</t>
  </si>
  <si>
    <t>Interest received</t>
  </si>
  <si>
    <t>Cash received from fixed deposits at banks under obligations</t>
  </si>
  <si>
    <t>Cash received from sale of leasehold improvement and equipment</t>
  </si>
  <si>
    <t>Cash paid for investment in equity securities designated at fair value</t>
  </si>
  <si>
    <t>Net cash flows used in investing activities</t>
  </si>
  <si>
    <t>Cash received from bank overdrafts and short-term</t>
  </si>
  <si>
    <t>Cash received from long-term borrowings</t>
  </si>
  <si>
    <t>Cash received from long-term borrowings under</t>
  </si>
  <si>
    <t>Cash paid for lease liabilities</t>
  </si>
  <si>
    <t>Cash received from sales of written-off receivables</t>
  </si>
  <si>
    <t>Net cash flows used in financing activities</t>
  </si>
  <si>
    <t>before effect of exchange rate</t>
  </si>
  <si>
    <t>Effect of exchange rate changes on cash and cash equivalents</t>
  </si>
  <si>
    <t>Share of loss from an associate using equity method</t>
  </si>
  <si>
    <t>Unrealized gain on exchange rate</t>
  </si>
  <si>
    <t>Gain on discount received from lease agreements</t>
  </si>
  <si>
    <t>Net cash flows provided by operating activities</t>
  </si>
  <si>
    <t>Investments in an associate</t>
  </si>
  <si>
    <t>7.1 and 7.2</t>
  </si>
  <si>
    <t>Insurance broker business income</t>
  </si>
  <si>
    <t>Investment in equity securities measured at fair value</t>
  </si>
  <si>
    <t>(Gain) loss on cancellation of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</si>
</sst>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_);_(@_)"/>
    <numFmt numFmtId="168" formatCode="\-"/>
    <numFmt numFmtId="169" formatCode="m/d"/>
    <numFmt numFmtId="170" formatCode="_(* #,##0.0_);_(* \(#,##0.0\);_(* &quot;-&quot;_);_(@_)"/>
    <numFmt numFmtId="171" formatCode="_ * #,##0.00_ ;_ * \-#,##0.00_ ;_ * &quot;-&quot;??_ ;_ @_ "/>
    <numFmt numFmtId="172" formatCode="\t&quot;฿&quot;#,##0.00_);[Red]\(\t&quot;฿&quot;#,##0.00\)"/>
    <numFmt numFmtId="173" formatCode="#,##0;\(#,##0\)"/>
    <numFmt numFmtId="174" formatCode="\$#,##0.00;\(\$#,##0.00\)"/>
    <numFmt numFmtId="175" formatCode="_ * #,##0_ ;_ * \-#,##0_ ;_ * &quot;-&quot;_ ;_ @_ "/>
    <numFmt numFmtId="176" formatCode="\$#,##0;\(\$#,##0\)"/>
    <numFmt numFmtId="177" formatCode="0%_);\(0%\)"/>
    <numFmt numFmtId="178" formatCode="_(* #,##0.0_);_(* \(#,##0.0\);_(* &quot;-&quot;??_);_(@_)"/>
    <numFmt numFmtId="179" formatCode="&quot;REPORT AS AT&quot;\:\ dd\ mmmm\ yyyy"/>
  </numFmts>
  <fonts count="101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ngsana New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4"/>
      <name val="Angsana New"/>
      <family val="1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6"/>
      <name val="Times New Roman"/>
      <family val="1"/>
    </font>
    <font>
      <sz val="12"/>
      <color rgb="FF00B050"/>
      <name val="Times New Roman"/>
      <family val="1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Arial"/>
      <family val="2"/>
    </font>
    <font>
      <b/>
      <sz val="12"/>
      <color theme="1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52">
    <xf numFmtId="0" fontId="0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38" fontId="30" fillId="0" borderId="0" applyFont="0" applyFill="0" applyBorder="0" applyAlignment="0" applyProtection="0">
      <alignment vertical="center"/>
    </xf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2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3" fillId="0" borderId="0" applyFont="0" applyFill="0" applyBorder="0" applyAlignment="0" applyProtection="0"/>
    <xf numFmtId="173" fontId="5" fillId="0" borderId="0"/>
    <xf numFmtId="44" fontId="6" fillId="0" borderId="0" applyFont="0" applyFill="0" applyBorder="0" applyAlignment="0" applyProtection="0"/>
    <xf numFmtId="174" fontId="5" fillId="0" borderId="0"/>
    <xf numFmtId="0" fontId="5" fillId="0" borderId="0" applyFill="0" applyBorder="0" applyProtection="0"/>
    <xf numFmtId="175" fontId="5" fillId="0" borderId="1" applyFill="0" applyProtection="0"/>
    <xf numFmtId="0" fontId="5" fillId="0" borderId="2" applyFill="0" applyProtection="0"/>
    <xf numFmtId="176" fontId="5" fillId="0" borderId="0"/>
    <xf numFmtId="14" fontId="21" fillId="2" borderId="3">
      <alignment horizontal="center" vertical="center" wrapText="1"/>
    </xf>
    <xf numFmtId="14" fontId="21" fillId="2" borderId="3">
      <alignment horizontal="center" vertical="center" wrapText="1"/>
    </xf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7" fillId="0" borderId="0"/>
    <xf numFmtId="37" fontId="7" fillId="0" borderId="0"/>
    <xf numFmtId="0" fontId="2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37" fontId="16" fillId="0" borderId="0"/>
    <xf numFmtId="37" fontId="17" fillId="0" borderId="0"/>
    <xf numFmtId="9" fontId="31" fillId="0" borderId="0" applyFont="0" applyFill="0" applyBorder="0" applyAlignment="0" applyProtection="0"/>
    <xf numFmtId="177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Fill="0" applyBorder="0" applyProtection="0">
      <alignment horizontal="left" vertical="top"/>
    </xf>
    <xf numFmtId="38" fontId="2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28" fillId="0" borderId="0"/>
    <xf numFmtId="0" fontId="29" fillId="0" borderId="0"/>
    <xf numFmtId="0" fontId="42" fillId="0" borderId="0">
      <alignment vertical="center"/>
    </xf>
    <xf numFmtId="38" fontId="42" fillId="0" borderId="0" applyFont="0" applyFill="0" applyBorder="0" applyAlignment="0" applyProtection="0">
      <alignment vertical="center"/>
    </xf>
    <xf numFmtId="165" fontId="4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38" fontId="27" fillId="0" borderId="0" applyFont="0" applyFill="0" applyBorder="0" applyAlignment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4" borderId="0" applyNumberFormat="0" applyBorder="0" applyAlignment="0" applyProtection="0"/>
    <xf numFmtId="0" fontId="7" fillId="0" borderId="0"/>
    <xf numFmtId="0" fontId="20" fillId="0" borderId="0"/>
    <xf numFmtId="0" fontId="43" fillId="0" borderId="0"/>
    <xf numFmtId="0" fontId="31" fillId="0" borderId="0"/>
    <xf numFmtId="0" fontId="7" fillId="0" borderId="0"/>
    <xf numFmtId="0" fontId="52" fillId="0" borderId="0">
      <alignment vertical="center"/>
    </xf>
    <xf numFmtId="0" fontId="7" fillId="0" borderId="0"/>
    <xf numFmtId="0" fontId="44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43" fillId="0" borderId="0"/>
    <xf numFmtId="0" fontId="34" fillId="0" borderId="0"/>
    <xf numFmtId="0" fontId="20" fillId="0" borderId="0"/>
    <xf numFmtId="0" fontId="46" fillId="0" borderId="0"/>
    <xf numFmtId="0" fontId="1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38" fontId="53" fillId="0" borderId="0" applyFont="0" applyFill="0" applyBorder="0" applyAlignment="0" applyProtection="0">
      <alignment vertical="center"/>
    </xf>
    <xf numFmtId="0" fontId="54" fillId="0" borderId="0">
      <alignment vertical="center"/>
    </xf>
    <xf numFmtId="0" fontId="44" fillId="0" borderId="0">
      <alignment vertical="center"/>
    </xf>
    <xf numFmtId="165" fontId="3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165" fontId="34" fillId="0" borderId="0" applyFont="0" applyFill="0" applyBorder="0" applyAlignment="0" applyProtection="0"/>
    <xf numFmtId="0" fontId="43" fillId="0" borderId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27" fillId="0" borderId="0" applyFont="0" applyFill="0" applyBorder="0" applyAlignment="0" applyProtection="0">
      <alignment vertical="center"/>
    </xf>
    <xf numFmtId="0" fontId="43" fillId="0" borderId="0"/>
    <xf numFmtId="0" fontId="27" fillId="0" borderId="0">
      <alignment vertical="center"/>
    </xf>
    <xf numFmtId="0" fontId="56" fillId="0" borderId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7" fillId="0" borderId="0">
      <alignment vertical="top"/>
    </xf>
    <xf numFmtId="0" fontId="58" fillId="0" borderId="0"/>
    <xf numFmtId="0" fontId="30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38" fontId="30" fillId="0" borderId="0" applyFont="0" applyFill="0" applyBorder="0" applyAlignment="0" applyProtection="0">
      <alignment vertical="center"/>
    </xf>
    <xf numFmtId="38" fontId="30" fillId="0" borderId="0" applyFont="0" applyFill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31" borderId="7" applyNumberFormat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0" fillId="33" borderId="8" applyNumberFormat="0" applyFont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9" fillId="18" borderId="10" applyNumberFormat="0" applyAlignment="0" applyProtection="0">
      <alignment vertical="center"/>
    </xf>
    <xf numFmtId="0" fontId="70" fillId="34" borderId="11" applyNumberFormat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38" fontId="30" fillId="0" borderId="0" applyFont="0" applyFill="0" applyBorder="0" applyAlignment="0" applyProtection="0">
      <alignment vertical="center"/>
    </xf>
    <xf numFmtId="38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3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3" fillId="0" borderId="0"/>
    <xf numFmtId="0" fontId="30" fillId="0" borderId="0">
      <alignment vertical="center"/>
    </xf>
    <xf numFmtId="0" fontId="72" fillId="15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75" fillId="0" borderId="14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34" borderId="10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80" fillId="0" borderId="0"/>
    <xf numFmtId="165" fontId="30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38" fontId="30" fillId="0" borderId="0" applyFont="0" applyFill="0" applyBorder="0" applyAlignment="0" applyProtection="0">
      <alignment vertical="center"/>
    </xf>
    <xf numFmtId="164" fontId="30" fillId="0" borderId="0" applyFont="0" applyFill="0" applyBorder="0" applyAlignment="0" applyProtection="0">
      <alignment vertical="center"/>
    </xf>
    <xf numFmtId="0" fontId="81" fillId="0" borderId="0"/>
    <xf numFmtId="0" fontId="81" fillId="0" borderId="0"/>
    <xf numFmtId="0" fontId="79" fillId="0" borderId="0" applyBorder="0">
      <alignment vertical="center"/>
    </xf>
    <xf numFmtId="0" fontId="30" fillId="0" borderId="0">
      <alignment vertical="center"/>
    </xf>
    <xf numFmtId="0" fontId="63" fillId="0" borderId="0">
      <alignment vertical="center"/>
    </xf>
    <xf numFmtId="0" fontId="80" fillId="0" borderId="0"/>
    <xf numFmtId="0" fontId="52" fillId="0" borderId="0">
      <alignment vertical="center"/>
    </xf>
    <xf numFmtId="38" fontId="53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86" fillId="35" borderId="11" applyNumberFormat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2" fillId="11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5" fillId="0" borderId="15" applyNumberFormat="0" applyFill="0" applyAlignment="0" applyProtection="0">
      <alignment vertical="center"/>
    </xf>
    <xf numFmtId="0" fontId="82" fillId="39" borderId="0" applyNumberFormat="0" applyBorder="0" applyAlignment="0" applyProtection="0">
      <alignment vertical="center"/>
    </xf>
    <xf numFmtId="0" fontId="82" fillId="40" borderId="0" applyNumberFormat="0" applyBorder="0" applyAlignment="0" applyProtection="0">
      <alignment vertical="center"/>
    </xf>
    <xf numFmtId="0" fontId="88" fillId="0" borderId="12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2" fillId="41" borderId="0" applyNumberFormat="0" applyBorder="0" applyAlignment="0" applyProtection="0">
      <alignment vertical="center"/>
    </xf>
    <xf numFmtId="0" fontId="82" fillId="37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2" fillId="39" borderId="0" applyNumberFormat="0" applyBorder="0" applyAlignment="0" applyProtection="0">
      <alignment vertical="center"/>
    </xf>
    <xf numFmtId="0" fontId="82" fillId="43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91" fillId="10" borderId="7" applyNumberFormat="0" applyAlignment="0" applyProtection="0">
      <alignment vertical="center"/>
    </xf>
    <xf numFmtId="0" fontId="27" fillId="45" borderId="8" applyNumberFormat="0" applyFont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97" fillId="35" borderId="10" applyNumberFormat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82" fillId="48" borderId="0" applyNumberFormat="0" applyBorder="0" applyAlignment="0" applyProtection="0">
      <alignment vertical="center"/>
    </xf>
    <xf numFmtId="0" fontId="82" fillId="46" borderId="0" applyNumberFormat="0" applyBorder="0" applyAlignment="0" applyProtection="0">
      <alignment vertical="center"/>
    </xf>
    <xf numFmtId="0" fontId="90" fillId="36" borderId="10" applyNumberFormat="0" applyAlignment="0" applyProtection="0">
      <alignment vertical="center"/>
    </xf>
    <xf numFmtId="0" fontId="83" fillId="0" borderId="14" applyNumberFormat="0" applyFill="0" applyAlignment="0" applyProtection="0">
      <alignment vertical="center"/>
    </xf>
    <xf numFmtId="0" fontId="87" fillId="0" borderId="13" applyNumberFormat="0" applyFill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94" fillId="47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49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82" fillId="51" borderId="0" applyNumberFormat="0" applyBorder="0" applyAlignment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1">
    <xf numFmtId="0" fontId="0" fillId="0" borderId="0" xfId="0"/>
    <xf numFmtId="0" fontId="3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horizontal="center" vertical="center"/>
    </xf>
    <xf numFmtId="166" fontId="4" fillId="0" borderId="0" xfId="9" applyNumberFormat="1" applyFont="1" applyFill="1" applyAlignment="1">
      <alignment vertical="center"/>
    </xf>
    <xf numFmtId="166" fontId="4" fillId="0" borderId="5" xfId="9" applyNumberFormat="1" applyFont="1" applyFill="1" applyBorder="1" applyAlignment="1">
      <alignment vertical="center"/>
    </xf>
    <xf numFmtId="0" fontId="4" fillId="0" borderId="0" xfId="71" applyFont="1" applyFill="1" applyAlignment="1">
      <alignment horizontal="left" vertical="center" indent="2"/>
    </xf>
    <xf numFmtId="0" fontId="2" fillId="0" borderId="0" xfId="0" applyFont="1" applyFill="1" applyAlignment="1">
      <alignment vertical="center"/>
    </xf>
    <xf numFmtId="166" fontId="4" fillId="0" borderId="0" xfId="9" quotePrefix="1" applyNumberFormat="1" applyFont="1" applyFill="1" applyAlignment="1">
      <alignment horizontal="center" vertical="center"/>
    </xf>
    <xf numFmtId="166" fontId="4" fillId="0" borderId="2" xfId="9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indent="2"/>
    </xf>
    <xf numFmtId="166" fontId="4" fillId="0" borderId="0" xfId="9" applyNumberFormat="1" applyFont="1" applyFill="1" applyBorder="1" applyAlignment="1">
      <alignment vertical="center"/>
    </xf>
    <xf numFmtId="166" fontId="4" fillId="0" borderId="0" xfId="9" quotePrefix="1" applyNumberFormat="1" applyFont="1" applyFill="1" applyBorder="1" applyAlignment="1">
      <alignment horizontal="center" vertical="center"/>
    </xf>
    <xf numFmtId="43" fontId="4" fillId="0" borderId="0" xfId="9" applyFont="1" applyFill="1" applyAlignment="1">
      <alignment horizontal="left" vertical="center" indent="2"/>
    </xf>
    <xf numFmtId="43" fontId="4" fillId="0" borderId="0" xfId="9" applyFont="1" applyFill="1" applyAlignment="1">
      <alignment horizontal="left" vertical="center" indent="4"/>
    </xf>
    <xf numFmtId="43" fontId="4" fillId="0" borderId="0" xfId="9" applyFont="1" applyFill="1" applyAlignment="1">
      <alignment horizontal="left" vertical="center" indent="6"/>
    </xf>
    <xf numFmtId="43" fontId="5" fillId="0" borderId="0" xfId="9" applyFont="1" applyFill="1" applyAlignment="1">
      <alignment vertical="center"/>
    </xf>
    <xf numFmtId="43" fontId="4" fillId="0" borderId="0" xfId="9" applyFont="1" applyFill="1" applyAlignment="1">
      <alignment horizontal="center" vertical="center"/>
    </xf>
    <xf numFmtId="0" fontId="4" fillId="0" borderId="0" xfId="9" quotePrefix="1" applyNumberFormat="1" applyFont="1" applyFill="1" applyAlignment="1">
      <alignment horizontal="center" vertical="center"/>
    </xf>
    <xf numFmtId="0" fontId="4" fillId="0" borderId="0" xfId="9" applyNumberFormat="1" applyFont="1" applyFill="1" applyAlignment="1">
      <alignment horizontal="center" vertical="center"/>
    </xf>
    <xf numFmtId="43" fontId="5" fillId="0" borderId="0" xfId="9" applyFont="1" applyFill="1" applyAlignment="1">
      <alignment horizontal="left" vertical="center" indent="2"/>
    </xf>
    <xf numFmtId="0" fontId="5" fillId="0" borderId="0" xfId="9" applyNumberFormat="1" applyFont="1" applyFill="1" applyAlignment="1">
      <alignment vertical="center"/>
    </xf>
    <xf numFmtId="167" fontId="4" fillId="0" borderId="0" xfId="9" applyNumberFormat="1" applyFont="1" applyFill="1" applyAlignment="1">
      <alignment horizontal="left" vertical="center" indent="4"/>
    </xf>
    <xf numFmtId="167" fontId="4" fillId="0" borderId="0" xfId="9" applyNumberFormat="1" applyFont="1" applyFill="1" applyAlignment="1">
      <alignment horizontal="left" vertical="center" indent="5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43" fontId="4" fillId="0" borderId="0" xfId="9" applyFont="1" applyFill="1" applyAlignment="1">
      <alignment vertical="center"/>
    </xf>
    <xf numFmtId="37" fontId="4" fillId="0" borderId="6" xfId="9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9" fillId="0" borderId="0" xfId="9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left" vertical="center" indent="4"/>
    </xf>
    <xf numFmtId="37" fontId="12" fillId="0" borderId="0" xfId="9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8" fontId="4" fillId="0" borderId="0" xfId="9" applyNumberFormat="1" applyFont="1" applyFill="1" applyBorder="1" applyAlignment="1">
      <alignment horizontal="center" vertical="center"/>
    </xf>
    <xf numFmtId="168" fontId="4" fillId="0" borderId="0" xfId="9" quotePrefix="1" applyNumberFormat="1" applyFont="1" applyFill="1" applyBorder="1" applyAlignment="1">
      <alignment horizontal="center" vertical="center"/>
    </xf>
    <xf numFmtId="37" fontId="12" fillId="0" borderId="1" xfId="9" applyNumberFormat="1" applyFont="1" applyFill="1" applyBorder="1" applyAlignment="1">
      <alignment vertical="center"/>
    </xf>
    <xf numFmtId="37" fontId="4" fillId="0" borderId="2" xfId="9" applyNumberFormat="1" applyFont="1" applyFill="1" applyBorder="1" applyAlignment="1">
      <alignment vertical="center"/>
    </xf>
    <xf numFmtId="39" fontId="12" fillId="0" borderId="0" xfId="9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 indent="2"/>
    </xf>
    <xf numFmtId="38" fontId="4" fillId="0" borderId="0" xfId="0" applyNumberFormat="1" applyFont="1" applyFill="1" applyAlignment="1">
      <alignment horizontal="left" vertical="center" indent="3"/>
    </xf>
    <xf numFmtId="0" fontId="4" fillId="0" borderId="0" xfId="50" applyFont="1" applyFill="1" applyAlignment="1">
      <alignment vertical="center"/>
    </xf>
    <xf numFmtId="166" fontId="4" fillId="0" borderId="0" xfId="9" applyNumberFormat="1" applyFont="1" applyFill="1" applyBorder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37" fontId="2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/>
    <xf numFmtId="37" fontId="2" fillId="0" borderId="0" xfId="72" applyNumberFormat="1" applyFont="1" applyFill="1" applyBorder="1" applyAlignment="1">
      <alignment vertical="center"/>
    </xf>
    <xf numFmtId="0" fontId="3" fillId="0" borderId="0" xfId="0" applyFont="1" applyFill="1" applyAlignment="1"/>
    <xf numFmtId="0" fontId="15" fillId="0" borderId="0" xfId="0" applyFont="1" applyFill="1" applyAlignment="1">
      <alignment horizontal="center" vertical="center"/>
    </xf>
    <xf numFmtId="37" fontId="2" fillId="0" borderId="0" xfId="9" applyNumberFormat="1" applyFont="1" applyFill="1" applyBorder="1" applyAlignment="1">
      <alignment horizontal="center" vertical="center"/>
    </xf>
    <xf numFmtId="37" fontId="2" fillId="0" borderId="0" xfId="9" applyNumberFormat="1" applyFont="1" applyFill="1" applyAlignment="1">
      <alignment vertical="center"/>
    </xf>
    <xf numFmtId="37" fontId="2" fillId="0" borderId="4" xfId="9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37" fontId="2" fillId="0" borderId="0" xfId="73" applyFont="1" applyFill="1" applyAlignment="1">
      <alignment vertical="center"/>
    </xf>
    <xf numFmtId="37" fontId="5" fillId="0" borderId="0" xfId="73" applyFont="1" applyFill="1" applyAlignment="1">
      <alignment horizontal="left" vertical="center"/>
    </xf>
    <xf numFmtId="169" fontId="5" fillId="0" borderId="0" xfId="73" applyNumberFormat="1" applyFont="1" applyFill="1" applyBorder="1" applyAlignment="1">
      <alignment horizontal="left" vertical="center" indent="2"/>
    </xf>
    <xf numFmtId="166" fontId="5" fillId="0" borderId="0" xfId="9" applyNumberFormat="1" applyFont="1" applyFill="1" applyAlignment="1">
      <alignment vertical="center"/>
    </xf>
    <xf numFmtId="168" fontId="5" fillId="0" borderId="0" xfId="9" applyNumberFormat="1" applyFont="1" applyFill="1" applyBorder="1" applyAlignment="1">
      <alignment horizontal="center" vertical="center"/>
    </xf>
    <xf numFmtId="166" fontId="5" fillId="0" borderId="2" xfId="9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/>
    <xf numFmtId="37" fontId="3" fillId="0" borderId="0" xfId="9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37" fontId="3" fillId="0" borderId="4" xfId="9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37" fontId="3" fillId="0" borderId="0" xfId="73" applyFont="1" applyFill="1" applyAlignment="1">
      <alignment vertical="center"/>
    </xf>
    <xf numFmtId="37" fontId="4" fillId="0" borderId="0" xfId="73" applyFont="1" applyFill="1" applyAlignment="1">
      <alignment horizontal="left" vertical="center"/>
    </xf>
    <xf numFmtId="169" fontId="4" fillId="0" borderId="0" xfId="73" applyNumberFormat="1" applyFont="1" applyFill="1" applyBorder="1" applyAlignment="1">
      <alignment horizontal="left" vertical="center" indent="2"/>
    </xf>
    <xf numFmtId="166" fontId="4" fillId="0" borderId="2" xfId="9" applyNumberFormat="1" applyFont="1" applyFill="1" applyBorder="1" applyAlignment="1">
      <alignment horizontal="right" vertical="center"/>
    </xf>
    <xf numFmtId="0" fontId="3" fillId="0" borderId="0" xfId="55" applyFont="1" applyFill="1" applyAlignment="1">
      <alignment horizontal="center" vertical="center"/>
    </xf>
    <xf numFmtId="0" fontId="3" fillId="0" borderId="0" xfId="55" applyFont="1" applyFill="1" applyAlignment="1">
      <alignment vertical="center"/>
    </xf>
    <xf numFmtId="41" fontId="4" fillId="0" borderId="0" xfId="55" applyNumberFormat="1" applyFont="1" applyFill="1" applyAlignment="1">
      <alignment vertical="center"/>
    </xf>
    <xf numFmtId="41" fontId="2" fillId="0" borderId="0" xfId="55" applyNumberFormat="1" applyFont="1" applyFill="1" applyAlignment="1">
      <alignment vertical="center"/>
    </xf>
    <xf numFmtId="41" fontId="4" fillId="0" borderId="0" xfId="55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left" vertical="center" indent="2"/>
    </xf>
    <xf numFmtId="41" fontId="4" fillId="0" borderId="0" xfId="74" applyNumberFormat="1" applyFont="1" applyFill="1" applyAlignment="1">
      <alignment horizontal="left" vertical="center" indent="2"/>
    </xf>
    <xf numFmtId="41" fontId="4" fillId="0" borderId="0" xfId="55" applyNumberFormat="1" applyFont="1" applyFill="1" applyAlignment="1">
      <alignment horizontal="left" vertical="center" indent="1"/>
    </xf>
    <xf numFmtId="166" fontId="4" fillId="0" borderId="1" xfId="9" applyNumberFormat="1" applyFont="1" applyFill="1" applyBorder="1" applyAlignment="1">
      <alignment vertical="center"/>
    </xf>
    <xf numFmtId="41" fontId="3" fillId="0" borderId="0" xfId="55" applyNumberFormat="1" applyFont="1" applyFill="1" applyAlignment="1">
      <alignment vertical="center"/>
    </xf>
    <xf numFmtId="4" fontId="4" fillId="0" borderId="0" xfId="55" applyNumberFormat="1" applyFont="1" applyFill="1" applyAlignment="1">
      <alignment horizontal="left" vertical="center"/>
    </xf>
    <xf numFmtId="4" fontId="4" fillId="0" borderId="0" xfId="55" applyNumberFormat="1" applyFont="1" applyFill="1" applyAlignment="1">
      <alignment vertical="center"/>
    </xf>
    <xf numFmtId="170" fontId="4" fillId="0" borderId="0" xfId="55" quotePrefix="1" applyNumberFormat="1" applyFont="1" applyFill="1" applyAlignment="1">
      <alignment horizontal="center" vertical="center"/>
    </xf>
    <xf numFmtId="166" fontId="18" fillId="0" borderId="0" xfId="9" applyNumberFormat="1" applyFont="1" applyFill="1" applyAlignment="1">
      <alignment vertical="center"/>
    </xf>
    <xf numFmtId="41" fontId="4" fillId="0" borderId="0" xfId="55" applyNumberFormat="1" applyFont="1" applyFill="1" applyAlignment="1">
      <alignment horizontal="left" vertical="center" indent="4"/>
    </xf>
    <xf numFmtId="0" fontId="2" fillId="0" borderId="0" xfId="0" quotePrefix="1" applyFont="1" applyFill="1" applyAlignment="1">
      <alignment horizontal="right" vertical="center"/>
    </xf>
    <xf numFmtId="0" fontId="11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55" applyNumberFormat="1" applyFont="1" applyFill="1" applyAlignment="1">
      <alignment horizontal="center" vertical="center"/>
    </xf>
    <xf numFmtId="41" fontId="4" fillId="0" borderId="0" xfId="55" applyNumberFormat="1" applyFont="1" applyFill="1" applyAlignment="1">
      <alignment horizontal="left" vertical="center" indent="3"/>
    </xf>
    <xf numFmtId="166" fontId="5" fillId="0" borderId="0" xfId="9" applyNumberFormat="1" applyFont="1" applyFill="1" applyBorder="1" applyAlignment="1">
      <alignment vertical="center"/>
    </xf>
    <xf numFmtId="41" fontId="4" fillId="0" borderId="0" xfId="55" applyNumberFormat="1" applyFont="1" applyFill="1" applyAlignment="1">
      <alignment horizontal="left" vertical="center" indent="2"/>
    </xf>
    <xf numFmtId="0" fontId="9" fillId="0" borderId="0" xfId="0" applyFont="1" applyFill="1" applyAlignment="1">
      <alignment horizontal="center" vertical="center"/>
    </xf>
    <xf numFmtId="166" fontId="5" fillId="0" borderId="0" xfId="9" applyNumberFormat="1" applyFont="1" applyFill="1" applyBorder="1" applyAlignment="1">
      <alignment horizontal="center" vertical="center"/>
    </xf>
    <xf numFmtId="10" fontId="4" fillId="0" borderId="0" xfId="75" applyNumberFormat="1" applyFont="1" applyFill="1" applyBorder="1" applyAlignment="1">
      <alignment vertical="center"/>
    </xf>
    <xf numFmtId="0" fontId="7" fillId="0" borderId="0" xfId="50" applyFill="1"/>
    <xf numFmtId="41" fontId="35" fillId="0" borderId="0" xfId="74" applyNumberFormat="1" applyFont="1" applyFill="1" applyAlignment="1">
      <alignment horizontal="left" vertical="center" indent="2"/>
    </xf>
    <xf numFmtId="166" fontId="35" fillId="0" borderId="0" xfId="9" applyNumberFormat="1" applyFont="1" applyFill="1" applyAlignment="1">
      <alignment vertical="center"/>
    </xf>
    <xf numFmtId="166" fontId="36" fillId="0" borderId="0" xfId="9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7" fillId="0" borderId="0" xfId="50" applyFill="1" applyBorder="1"/>
    <xf numFmtId="0" fontId="3" fillId="0" borderId="0" xfId="0" quotePrefix="1" applyFont="1" applyFill="1" applyAlignment="1">
      <alignment horizontal="center" vertical="center"/>
    </xf>
    <xf numFmtId="0" fontId="0" fillId="0" borderId="0" xfId="0" applyFill="1"/>
    <xf numFmtId="166" fontId="37" fillId="0" borderId="0" xfId="9" applyNumberFormat="1" applyFont="1" applyFill="1" applyAlignment="1">
      <alignment vertical="center"/>
    </xf>
    <xf numFmtId="166" fontId="37" fillId="0" borderId="0" xfId="9" applyNumberFormat="1" applyFont="1" applyFill="1" applyBorder="1" applyAlignment="1">
      <alignment horizontal="right" vertical="center"/>
    </xf>
    <xf numFmtId="166" fontId="35" fillId="0" borderId="0" xfId="9" quotePrefix="1" applyNumberFormat="1" applyFont="1" applyFill="1" applyAlignment="1">
      <alignment horizontal="center" vertical="center"/>
    </xf>
    <xf numFmtId="166" fontId="36" fillId="0" borderId="0" xfId="9" applyNumberFormat="1" applyFont="1" applyFill="1" applyBorder="1" applyAlignment="1">
      <alignment vertical="center"/>
    </xf>
    <xf numFmtId="0" fontId="38" fillId="0" borderId="0" xfId="50" applyFont="1" applyFill="1"/>
    <xf numFmtId="0" fontId="35" fillId="0" borderId="0" xfId="0" applyFont="1" applyFill="1" applyAlignment="1">
      <alignment horizontal="left" vertical="center" indent="2"/>
    </xf>
    <xf numFmtId="0" fontId="35" fillId="0" borderId="0" xfId="0" applyFont="1" applyFill="1" applyAlignment="1">
      <alignment horizontal="center" vertical="center"/>
    </xf>
    <xf numFmtId="0" fontId="0" fillId="0" borderId="0" xfId="0" applyFill="1" applyBorder="1"/>
    <xf numFmtId="168" fontId="4" fillId="0" borderId="0" xfId="0" quotePrefix="1" applyNumberFormat="1" applyFont="1" applyFill="1" applyBorder="1" applyAlignment="1">
      <alignment horizontal="center" vertical="center"/>
    </xf>
    <xf numFmtId="43" fontId="4" fillId="0" borderId="0" xfId="9" applyFont="1" applyFill="1" applyBorder="1" applyAlignment="1">
      <alignment horizontal="left" vertical="center" indent="2"/>
    </xf>
    <xf numFmtId="0" fontId="8" fillId="0" borderId="0" xfId="9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indent="4"/>
    </xf>
    <xf numFmtId="166" fontId="39" fillId="0" borderId="0" xfId="9" applyNumberFormat="1" applyFont="1" applyFill="1" applyAlignment="1">
      <alignment vertical="center"/>
    </xf>
    <xf numFmtId="37" fontId="3" fillId="0" borderId="0" xfId="72" applyNumberFormat="1" applyFont="1" applyFill="1" applyBorder="1" applyAlignment="1">
      <alignment horizontal="center" vertical="center"/>
    </xf>
    <xf numFmtId="166" fontId="4" fillId="0" borderId="4" xfId="9" quotePrefix="1" applyNumberFormat="1" applyFont="1" applyFill="1" applyBorder="1" applyAlignment="1">
      <alignment horizontal="center" vertical="center"/>
    </xf>
    <xf numFmtId="0" fontId="5" fillId="0" borderId="0" xfId="50" applyFont="1" applyFill="1"/>
    <xf numFmtId="0" fontId="40" fillId="0" borderId="0" xfId="55" applyFont="1" applyFill="1"/>
    <xf numFmtId="0" fontId="4" fillId="0" borderId="0" xfId="5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178" fontId="4" fillId="0" borderId="0" xfId="9" quotePrefix="1" applyNumberFormat="1" applyFont="1" applyFill="1" applyBorder="1" applyAlignment="1">
      <alignment horizontal="center" vertical="center"/>
    </xf>
    <xf numFmtId="0" fontId="5" fillId="0" borderId="0" xfId="50" quotePrefix="1" applyFont="1" applyFill="1" applyAlignment="1">
      <alignment horizontal="center"/>
    </xf>
    <xf numFmtId="37" fontId="2" fillId="0" borderId="0" xfId="72" quotePrefix="1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169" fontId="5" fillId="0" borderId="0" xfId="73" quotePrefix="1" applyNumberFormat="1" applyFont="1" applyFill="1" applyBorder="1" applyAlignment="1">
      <alignment horizontal="left" vertical="center" indent="2"/>
    </xf>
    <xf numFmtId="0" fontId="2" fillId="0" borderId="0" xfId="0" quotePrefix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4" fillId="0" borderId="0" xfId="9" applyNumberFormat="1" applyFont="1" applyAlignment="1">
      <alignment vertical="center"/>
    </xf>
    <xf numFmtId="168" fontId="4" fillId="0" borderId="0" xfId="9" quotePrefix="1" applyNumberFormat="1" applyFont="1" applyAlignment="1">
      <alignment horizontal="center" vertical="center"/>
    </xf>
    <xf numFmtId="0" fontId="12" fillId="0" borderId="0" xfId="0" applyFont="1" applyAlignment="1">
      <alignment horizontal="left" vertical="center" indent="4"/>
    </xf>
    <xf numFmtId="166" fontId="4" fillId="0" borderId="0" xfId="9" applyNumberFormat="1" applyFont="1" applyAlignment="1">
      <alignment horizontal="right" vertical="center"/>
    </xf>
    <xf numFmtId="168" fontId="4" fillId="0" borderId="0" xfId="9" applyNumberFormat="1" applyFont="1" applyAlignment="1">
      <alignment horizontal="center" vertical="center"/>
    </xf>
    <xf numFmtId="168" fontId="4" fillId="0" borderId="0" xfId="9" applyNumberFormat="1" applyFont="1" applyBorder="1" applyAlignment="1">
      <alignment horizontal="center" vertical="center"/>
    </xf>
    <xf numFmtId="169" fontId="5" fillId="0" borderId="0" xfId="73" applyNumberFormat="1" applyFont="1" applyAlignment="1">
      <alignment horizontal="left" vertical="center" indent="2"/>
    </xf>
    <xf numFmtId="166" fontId="5" fillId="0" borderId="0" xfId="9" applyNumberFormat="1" applyFont="1" applyAlignment="1">
      <alignment vertical="center"/>
    </xf>
    <xf numFmtId="166" fontId="18" fillId="0" borderId="0" xfId="9" applyNumberFormat="1" applyFont="1" applyAlignment="1">
      <alignment vertical="center"/>
    </xf>
    <xf numFmtId="43" fontId="18" fillId="0" borderId="0" xfId="9" applyFont="1" applyAlignment="1">
      <alignment horizontal="center" vertical="center"/>
    </xf>
    <xf numFmtId="168" fontId="5" fillId="0" borderId="0" xfId="9" applyNumberFormat="1" applyFont="1" applyAlignment="1">
      <alignment horizontal="center" vertical="center"/>
    </xf>
    <xf numFmtId="37" fontId="2" fillId="0" borderId="0" xfId="73" applyFont="1" applyAlignment="1">
      <alignment vertical="center"/>
    </xf>
    <xf numFmtId="166" fontId="35" fillId="0" borderId="0" xfId="9" applyNumberFormat="1" applyFont="1" applyAlignment="1">
      <alignment vertical="center"/>
    </xf>
    <xf numFmtId="41" fontId="4" fillId="0" borderId="0" xfId="74" applyNumberFormat="1" applyFont="1" applyAlignment="1">
      <alignment horizontal="left" vertical="center" indent="2"/>
    </xf>
    <xf numFmtId="166" fontId="4" fillId="0" borderId="0" xfId="9" applyNumberFormat="1" applyFont="1" applyAlignment="1">
      <alignment horizontal="center" vertical="center"/>
    </xf>
    <xf numFmtId="166" fontId="0" fillId="0" borderId="0" xfId="0" applyNumberFormat="1" applyFill="1"/>
    <xf numFmtId="168" fontId="4" fillId="0" borderId="0" xfId="19" applyNumberFormat="1" applyFont="1" applyFill="1" applyBorder="1" applyAlignment="1">
      <alignment horizontal="center" vertical="center"/>
    </xf>
    <xf numFmtId="166" fontId="4" fillId="0" borderId="0" xfId="19" applyNumberFormat="1" applyFont="1" applyFill="1" applyAlignment="1">
      <alignment vertical="center"/>
    </xf>
    <xf numFmtId="166" fontId="4" fillId="0" borderId="0" xfId="19" applyNumberFormat="1" applyFont="1" applyFill="1" applyBorder="1" applyAlignment="1">
      <alignment vertical="center"/>
    </xf>
    <xf numFmtId="166" fontId="4" fillId="0" borderId="0" xfId="50" applyNumberFormat="1" applyFont="1" applyFill="1"/>
    <xf numFmtId="168" fontId="4" fillId="0" borderId="0" xfId="0" applyNumberFormat="1" applyFont="1" applyFill="1" applyBorder="1" applyAlignment="1">
      <alignment horizontal="center" vertical="center"/>
    </xf>
    <xf numFmtId="166" fontId="41" fillId="0" borderId="0" xfId="19" applyNumberFormat="1" applyFont="1" applyFill="1" applyAlignment="1">
      <alignment vertical="center"/>
    </xf>
    <xf numFmtId="168" fontId="4" fillId="0" borderId="0" xfId="9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4" fillId="0" borderId="0" xfId="55" quotePrefix="1" applyNumberFormat="1" applyFont="1" applyFill="1" applyAlignment="1">
      <alignment horizontal="left" vertical="center" indent="3"/>
    </xf>
    <xf numFmtId="0" fontId="4" fillId="0" borderId="0" xfId="0" quotePrefix="1" applyFont="1" applyFill="1" applyAlignment="1">
      <alignment horizontal="left" vertical="center" indent="4"/>
    </xf>
    <xf numFmtId="43" fontId="4" fillId="0" borderId="0" xfId="9" quotePrefix="1" applyFont="1" applyFill="1" applyAlignment="1">
      <alignment horizontal="left" vertical="center" indent="6"/>
    </xf>
    <xf numFmtId="0" fontId="3" fillId="0" borderId="0" xfId="0" applyFont="1" applyFill="1" applyAlignment="1">
      <alignment horizontal="center" vertical="center"/>
    </xf>
    <xf numFmtId="0" fontId="12" fillId="0" borderId="0" xfId="0" quotePrefix="1" applyFont="1" applyFill="1" applyAlignment="1">
      <alignment horizontal="left" vertical="center" indent="6"/>
    </xf>
    <xf numFmtId="166" fontId="4" fillId="0" borderId="4" xfId="9" applyNumberFormat="1" applyFont="1" applyBorder="1" applyAlignment="1">
      <alignment vertical="center"/>
    </xf>
    <xf numFmtId="166" fontId="5" fillId="0" borderId="2" xfId="9" applyNumberFormat="1" applyFont="1" applyBorder="1" applyAlignment="1">
      <alignment vertical="center"/>
    </xf>
    <xf numFmtId="166" fontId="35" fillId="0" borderId="0" xfId="9" applyNumberFormat="1" applyFont="1" applyFill="1" applyBorder="1" applyAlignment="1">
      <alignment vertical="center"/>
    </xf>
    <xf numFmtId="0" fontId="31" fillId="0" borderId="0" xfId="0" applyFont="1" applyFill="1" applyBorder="1"/>
    <xf numFmtId="0" fontId="35" fillId="0" borderId="0" xfId="0" applyFont="1" applyFill="1" applyBorder="1" applyAlignment="1">
      <alignment horizontal="center" vertical="center"/>
    </xf>
    <xf numFmtId="0" fontId="35" fillId="0" borderId="0" xfId="9" quotePrefix="1" applyNumberFormat="1" applyFont="1" applyFill="1" applyAlignment="1">
      <alignment horizontal="center" vertical="center"/>
    </xf>
    <xf numFmtId="0" fontId="35" fillId="0" borderId="0" xfId="9" applyNumberFormat="1" applyFont="1" applyFill="1" applyAlignment="1">
      <alignment horizontal="center" vertical="center"/>
    </xf>
    <xf numFmtId="0" fontId="0" fillId="0" borderId="0" xfId="0" applyFont="1" applyFill="1"/>
    <xf numFmtId="0" fontId="35" fillId="0" borderId="0" xfId="0" applyFont="1" applyFill="1" applyAlignment="1">
      <alignment horizontal="center" vertical="center" wrapText="1"/>
    </xf>
    <xf numFmtId="0" fontId="99" fillId="0" borderId="0" xfId="50" applyFont="1" applyFill="1"/>
    <xf numFmtId="0" fontId="100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left" vertic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horizontal="left"/>
    </xf>
    <xf numFmtId="0" fontId="35" fillId="0" borderId="0" xfId="0" applyFont="1" applyFill="1" applyAlignment="1">
      <alignment horizontal="left" vertical="center" indent="4"/>
    </xf>
    <xf numFmtId="43" fontId="0" fillId="0" borderId="0" xfId="9" applyFont="1" applyFill="1"/>
    <xf numFmtId="165" fontId="0" fillId="0" borderId="0" xfId="0" applyNumberFormat="1" applyFill="1"/>
    <xf numFmtId="166" fontId="5" fillId="0" borderId="0" xfId="50" applyNumberFormat="1" applyFont="1" applyFill="1"/>
    <xf numFmtId="168" fontId="4" fillId="0" borderId="0" xfId="9" quotePrefix="1" applyNumberFormat="1" applyFont="1" applyFill="1" applyAlignment="1">
      <alignment horizontal="center" vertical="center"/>
    </xf>
    <xf numFmtId="166" fontId="4" fillId="0" borderId="4" xfId="9" applyNumberFormat="1" applyFont="1" applyFill="1" applyBorder="1" applyAlignment="1">
      <alignment vertical="center"/>
    </xf>
    <xf numFmtId="168" fontId="4" fillId="0" borderId="4" xfId="9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9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55" applyFont="1" applyFill="1" applyBorder="1" applyAlignment="1">
      <alignment horizontal="center" vertical="center"/>
    </xf>
    <xf numFmtId="0" fontId="2" fillId="0" borderId="0" xfId="55" quotePrefix="1" applyFont="1" applyAlignment="1">
      <alignment horizontal="center" vertical="center"/>
    </xf>
    <xf numFmtId="0" fontId="2" fillId="0" borderId="0" xfId="55" applyFont="1" applyAlignment="1">
      <alignment horizontal="center" vertical="center"/>
    </xf>
    <xf numFmtId="0" fontId="2" fillId="0" borderId="4" xfId="55" applyFont="1" applyFill="1" applyBorder="1" applyAlignment="1">
      <alignment horizontal="right" vertical="center"/>
    </xf>
    <xf numFmtId="0" fontId="2" fillId="0" borderId="0" xfId="55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55" applyNumberFormat="1" applyFont="1" applyFill="1" applyBorder="1" applyAlignment="1">
      <alignment horizontal="center" vertical="center"/>
    </xf>
  </cellXfs>
  <cellStyles count="352">
    <cellStyle name="_110" xfId="208" xr:uid="{00000000-0005-0000-0000-000000000000}"/>
    <cellStyle name="_112" xfId="209" xr:uid="{00000000-0005-0000-0000-000001000000}"/>
    <cellStyle name="_114" xfId="276" xr:uid="{00000000-0005-0000-0000-000002000000}"/>
    <cellStyle name="_124" xfId="277" xr:uid="{00000000-0005-0000-0000-000003000000}"/>
    <cellStyle name="_129" xfId="278" xr:uid="{00000000-0005-0000-0000-000004000000}"/>
    <cellStyle name="_21" xfId="210" xr:uid="{00000000-0005-0000-0000-000005000000}"/>
    <cellStyle name="_23" xfId="211" xr:uid="{00000000-0005-0000-0000-000006000000}"/>
    <cellStyle name="_24" xfId="212" xr:uid="{00000000-0005-0000-0000-000007000000}"/>
    <cellStyle name="_26" xfId="213" xr:uid="{00000000-0005-0000-0000-000008000000}"/>
    <cellStyle name="_54" xfId="193" xr:uid="{00000000-0005-0000-0000-000009000000}"/>
    <cellStyle name="_54 2" xfId="279" xr:uid="{00000000-0005-0000-0000-00000A000000}"/>
    <cellStyle name="_54 3" xfId="280" xr:uid="{00000000-0005-0000-0000-00000B000000}"/>
    <cellStyle name="_54 4" xfId="281" xr:uid="{00000000-0005-0000-0000-00000C000000}"/>
    <cellStyle name="_56" xfId="214" xr:uid="{00000000-0005-0000-0000-00000D000000}"/>
    <cellStyle name="_59" xfId="215" xr:uid="{00000000-0005-0000-0000-00000E000000}"/>
    <cellStyle name="_60" xfId="216" xr:uid="{00000000-0005-0000-0000-00000F000000}"/>
    <cellStyle name="_61" xfId="217" xr:uid="{00000000-0005-0000-0000-000010000000}"/>
    <cellStyle name="_62" xfId="218" xr:uid="{00000000-0005-0000-0000-000011000000}"/>
    <cellStyle name="_64" xfId="282" xr:uid="{00000000-0005-0000-0000-000012000000}"/>
    <cellStyle name="_65" xfId="219" xr:uid="{00000000-0005-0000-0000-000013000000}"/>
    <cellStyle name="_67" xfId="220" xr:uid="{00000000-0005-0000-0000-000014000000}"/>
    <cellStyle name="_68" xfId="283" xr:uid="{00000000-0005-0000-0000-000015000000}"/>
    <cellStyle name="_71" xfId="284" xr:uid="{00000000-0005-0000-0000-000016000000}"/>
    <cellStyle name="_88" xfId="221" xr:uid="{00000000-0005-0000-0000-000017000000}"/>
    <cellStyle name="_ACS-Consol Package 20-Aug-07_AEON+Eternal 3,4" xfId="1" xr:uid="{00000000-0005-0000-0000-000018000000}"/>
    <cellStyle name="_ACS-Consolidation Package 20-Feb-08_AEONTS" xfId="2" xr:uid="{00000000-0005-0000-0000-000019000000}"/>
    <cellStyle name="_ACS-Consolidation Package 20-Nov-07_AEON" xfId="3" xr:uid="{00000000-0005-0000-0000-00001A000000}"/>
    <cellStyle name="_AEONTS+Eternal 3,4_ACS-Consol Package 20-May-08" xfId="4" xr:uid="{00000000-0005-0000-0000-00001B000000}"/>
    <cellStyle name="_DataMenu_0509" xfId="5" xr:uid="{00000000-0005-0000-0000-00001C000000}"/>
    <cellStyle name="_DataMenu_0603" xfId="6" xr:uid="{00000000-0005-0000-0000-00001D000000}"/>
    <cellStyle name="_Finance report ACS VN (July 08 Final080909) internal" xfId="149" xr:uid="{00000000-0005-0000-0000-00001E000000}"/>
    <cellStyle name="_RP-layout_0512" xfId="7" xr:uid="{00000000-0005-0000-0000-00001F000000}"/>
    <cellStyle name="_Support ACS-A-11" xfId="8" xr:uid="{00000000-0005-0000-0000-000020000000}"/>
    <cellStyle name="20% - Accent1 2" xfId="336" xr:uid="{00000000-0005-0000-0000-000021000000}"/>
    <cellStyle name="20% - Accent2 2" xfId="324" xr:uid="{00000000-0005-0000-0000-000022000000}"/>
    <cellStyle name="20% - Accent3 2" xfId="335" xr:uid="{00000000-0005-0000-0000-000023000000}"/>
    <cellStyle name="20% - Accent4 2" xfId="334" xr:uid="{00000000-0005-0000-0000-000024000000}"/>
    <cellStyle name="20% - Accent5 2" xfId="330" xr:uid="{00000000-0005-0000-0000-000025000000}"/>
    <cellStyle name="20% - Accent6 2" xfId="298" xr:uid="{00000000-0005-0000-0000-000026000000}"/>
    <cellStyle name="20% - アクセント 1" xfId="222" xr:uid="{00000000-0005-0000-0000-000027000000}"/>
    <cellStyle name="20% - アクセント 2" xfId="223" xr:uid="{00000000-0005-0000-0000-000028000000}"/>
    <cellStyle name="20% - アクセント 3" xfId="224" xr:uid="{00000000-0005-0000-0000-000029000000}"/>
    <cellStyle name="20% - アクセント 4" xfId="225" xr:uid="{00000000-0005-0000-0000-00002A000000}"/>
    <cellStyle name="20% - アクセント 5" xfId="226" xr:uid="{00000000-0005-0000-0000-00002B000000}"/>
    <cellStyle name="20% - アクセント 6" xfId="227" xr:uid="{00000000-0005-0000-0000-00002C000000}"/>
    <cellStyle name="40% - Accent1 2" xfId="309" xr:uid="{00000000-0005-0000-0000-00002D000000}"/>
    <cellStyle name="40% - Accent2 2" xfId="301" xr:uid="{00000000-0005-0000-0000-00002E000000}"/>
    <cellStyle name="40% - Accent3 2" xfId="322" xr:uid="{00000000-0005-0000-0000-00002F000000}"/>
    <cellStyle name="40% - Accent4 2" xfId="312" xr:uid="{00000000-0005-0000-0000-000030000000}"/>
    <cellStyle name="40% - Accent5 2" xfId="315" xr:uid="{00000000-0005-0000-0000-000031000000}"/>
    <cellStyle name="40% - Accent6 2" xfId="318" xr:uid="{00000000-0005-0000-0000-000032000000}"/>
    <cellStyle name="40% - アクセント 1" xfId="228" xr:uid="{00000000-0005-0000-0000-000033000000}"/>
    <cellStyle name="40% - アクセント 2" xfId="229" xr:uid="{00000000-0005-0000-0000-000034000000}"/>
    <cellStyle name="40% - アクセント 3" xfId="230" xr:uid="{00000000-0005-0000-0000-000035000000}"/>
    <cellStyle name="40% - アクセント 4" xfId="231" xr:uid="{00000000-0005-0000-0000-000036000000}"/>
    <cellStyle name="40% - アクセント 5" xfId="232" xr:uid="{00000000-0005-0000-0000-000037000000}"/>
    <cellStyle name="40% - アクセント 6" xfId="233" xr:uid="{00000000-0005-0000-0000-000038000000}"/>
    <cellStyle name="60% - Accent1 2" xfId="325" xr:uid="{00000000-0005-0000-0000-000039000000}"/>
    <cellStyle name="60% - Accent2 2" xfId="311" xr:uid="{00000000-0005-0000-0000-00003A000000}"/>
    <cellStyle name="60% - Accent3 2" xfId="326" xr:uid="{00000000-0005-0000-0000-00003B000000}"/>
    <cellStyle name="60% - Accent4 2" xfId="316" xr:uid="{00000000-0005-0000-0000-00003C000000}"/>
    <cellStyle name="60% - Accent5 2" xfId="302" xr:uid="{00000000-0005-0000-0000-00003D000000}"/>
    <cellStyle name="60% - Accent6 2" xfId="317" xr:uid="{00000000-0005-0000-0000-00003E000000}"/>
    <cellStyle name="60% - アクセント 1" xfId="234" xr:uid="{00000000-0005-0000-0000-00003F000000}"/>
    <cellStyle name="60% - アクセント 2" xfId="235" xr:uid="{00000000-0005-0000-0000-000040000000}"/>
    <cellStyle name="60% - アクセント 3" xfId="236" xr:uid="{00000000-0005-0000-0000-000041000000}"/>
    <cellStyle name="60% - アクセント 4" xfId="237" xr:uid="{00000000-0005-0000-0000-000042000000}"/>
    <cellStyle name="60% - アクセント 5" xfId="238" xr:uid="{00000000-0005-0000-0000-000043000000}"/>
    <cellStyle name="60% - アクセント 6" xfId="239" xr:uid="{00000000-0005-0000-0000-000044000000}"/>
    <cellStyle name="Accent1 2" xfId="150" xr:uid="{00000000-0005-0000-0000-000045000000}"/>
    <cellStyle name="Accent1 3" xfId="305" xr:uid="{00000000-0005-0000-0000-000046000000}"/>
    <cellStyle name="Accent2 2" xfId="151" xr:uid="{00000000-0005-0000-0000-000047000000}"/>
    <cellStyle name="Accent2 3" xfId="333" xr:uid="{00000000-0005-0000-0000-000048000000}"/>
    <cellStyle name="Accent3 2" xfId="310" xr:uid="{00000000-0005-0000-0000-000049000000}"/>
    <cellStyle name="Accent4 2" xfId="304" xr:uid="{00000000-0005-0000-0000-00004A000000}"/>
    <cellStyle name="Accent5 2" xfId="152" xr:uid="{00000000-0005-0000-0000-00004B000000}"/>
    <cellStyle name="Accent5 3" xfId="332" xr:uid="{00000000-0005-0000-0000-00004C000000}"/>
    <cellStyle name="Accent6 2" xfId="153" xr:uid="{00000000-0005-0000-0000-00004D000000}"/>
    <cellStyle name="Accent6 3" xfId="337" xr:uid="{00000000-0005-0000-0000-00004E000000}"/>
    <cellStyle name="Bad 2" xfId="331" xr:uid="{00000000-0005-0000-0000-00004F000000}"/>
    <cellStyle name="Calculation 2" xfId="323" xr:uid="{00000000-0005-0000-0000-000050000000}"/>
    <cellStyle name="Check Cell 2" xfId="320" xr:uid="{00000000-0005-0000-0000-000051000000}"/>
    <cellStyle name="Comma" xfId="9" builtinId="3"/>
    <cellStyle name="Comma [0] 2" xfId="105" xr:uid="{00000000-0005-0000-0000-000053000000}"/>
    <cellStyle name="Comma [0] 2 2" xfId="240" xr:uid="{00000000-0005-0000-0000-000054000000}"/>
    <cellStyle name="Comma [0] 2 3" xfId="346" xr:uid="{00000000-0005-0000-0000-000055000000}"/>
    <cellStyle name="Comma [0] 3" xfId="295" xr:uid="{00000000-0005-0000-0000-000056000000}"/>
    <cellStyle name="Comma [0] 4" xfId="10" xr:uid="{00000000-0005-0000-0000-000057000000}"/>
    <cellStyle name="Comma [0] 4 2" xfId="241" xr:uid="{00000000-0005-0000-0000-000058000000}"/>
    <cellStyle name="Comma [0] 4 3" xfId="154" xr:uid="{00000000-0005-0000-0000-000059000000}"/>
    <cellStyle name="Comma [0] 5" xfId="98" xr:uid="{00000000-0005-0000-0000-00005A000000}"/>
    <cellStyle name="Comma 10" xfId="11" xr:uid="{00000000-0005-0000-0000-00005B000000}"/>
    <cellStyle name="Comma 10 2" xfId="114" xr:uid="{00000000-0005-0000-0000-00005C000000}"/>
    <cellStyle name="Comma 11" xfId="12" xr:uid="{00000000-0005-0000-0000-00005D000000}"/>
    <cellStyle name="Comma 11 2" xfId="110" xr:uid="{00000000-0005-0000-0000-00005E000000}"/>
    <cellStyle name="Comma 12" xfId="13" xr:uid="{00000000-0005-0000-0000-00005F000000}"/>
    <cellStyle name="Comma 12 2" xfId="113" xr:uid="{00000000-0005-0000-0000-000060000000}"/>
    <cellStyle name="Comma 13" xfId="14" xr:uid="{00000000-0005-0000-0000-000061000000}"/>
    <cellStyle name="Comma 13 2" xfId="112" xr:uid="{00000000-0005-0000-0000-000062000000}"/>
    <cellStyle name="Comma 14" xfId="15" xr:uid="{00000000-0005-0000-0000-000063000000}"/>
    <cellStyle name="Comma 14 2" xfId="117" xr:uid="{00000000-0005-0000-0000-000064000000}"/>
    <cellStyle name="Comma 15" xfId="16" xr:uid="{00000000-0005-0000-0000-000065000000}"/>
    <cellStyle name="Comma 15 2" xfId="118" xr:uid="{00000000-0005-0000-0000-000066000000}"/>
    <cellStyle name="Comma 16" xfId="17" xr:uid="{00000000-0005-0000-0000-000067000000}"/>
    <cellStyle name="Comma 16 2" xfId="122" xr:uid="{00000000-0005-0000-0000-000068000000}"/>
    <cellStyle name="Comma 17" xfId="18" xr:uid="{00000000-0005-0000-0000-000069000000}"/>
    <cellStyle name="Comma 17 2" xfId="137" xr:uid="{00000000-0005-0000-0000-00006A000000}"/>
    <cellStyle name="Comma 18" xfId="140" xr:uid="{00000000-0005-0000-0000-00006B000000}"/>
    <cellStyle name="Comma 19" xfId="136" xr:uid="{00000000-0005-0000-0000-00006C000000}"/>
    <cellStyle name="Comma 2" xfId="19" xr:uid="{00000000-0005-0000-0000-00006D000000}"/>
    <cellStyle name="Comma 2 2" xfId="20" xr:uid="{00000000-0005-0000-0000-00006E000000}"/>
    <cellStyle name="Comma 2 2 2" xfId="157" xr:uid="{00000000-0005-0000-0000-00006F000000}"/>
    <cellStyle name="Comma 2 2 3" xfId="156" xr:uid="{00000000-0005-0000-0000-000070000000}"/>
    <cellStyle name="Comma 2 3" xfId="158" xr:uid="{00000000-0005-0000-0000-000071000000}"/>
    <cellStyle name="Comma 2 3 2" xfId="275" xr:uid="{00000000-0005-0000-0000-000072000000}"/>
    <cellStyle name="Comma 2_Deloitte_PL" xfId="155" xr:uid="{00000000-0005-0000-0000-000073000000}"/>
    <cellStyle name="Comma 20" xfId="120" xr:uid="{00000000-0005-0000-0000-000074000000}"/>
    <cellStyle name="Comma 21" xfId="138" xr:uid="{00000000-0005-0000-0000-000075000000}"/>
    <cellStyle name="Comma 22" xfId="121" xr:uid="{00000000-0005-0000-0000-000076000000}"/>
    <cellStyle name="Comma 23" xfId="135" xr:uid="{00000000-0005-0000-0000-000077000000}"/>
    <cellStyle name="Comma 24" xfId="123" xr:uid="{00000000-0005-0000-0000-000078000000}"/>
    <cellStyle name="Comma 25" xfId="134" xr:uid="{00000000-0005-0000-0000-000079000000}"/>
    <cellStyle name="Comma 26" xfId="124" xr:uid="{00000000-0005-0000-0000-00007A000000}"/>
    <cellStyle name="Comma 27" xfId="133" xr:uid="{00000000-0005-0000-0000-00007B000000}"/>
    <cellStyle name="Comma 28" xfId="125" xr:uid="{00000000-0005-0000-0000-00007C000000}"/>
    <cellStyle name="Comma 29" xfId="132" xr:uid="{00000000-0005-0000-0000-00007D000000}"/>
    <cellStyle name="Comma 3" xfId="21" xr:uid="{00000000-0005-0000-0000-00007E000000}"/>
    <cellStyle name="Comma 3 2" xfId="22" xr:uid="{00000000-0005-0000-0000-00007F000000}"/>
    <cellStyle name="Comma 3 2 2" xfId="160" xr:uid="{00000000-0005-0000-0000-000080000000}"/>
    <cellStyle name="Comma 3 2 3" xfId="159" xr:uid="{00000000-0005-0000-0000-000081000000}"/>
    <cellStyle name="Comma 3 3" xfId="161" xr:uid="{00000000-0005-0000-0000-000082000000}"/>
    <cellStyle name="Comma 3 4" xfId="192" xr:uid="{00000000-0005-0000-0000-000083000000}"/>
    <cellStyle name="Comma 3 5" xfId="347" xr:uid="{00000000-0005-0000-0000-000084000000}"/>
    <cellStyle name="Comma 3 6" xfId="106" xr:uid="{00000000-0005-0000-0000-000085000000}"/>
    <cellStyle name="Comma 30" xfId="126" xr:uid="{00000000-0005-0000-0000-000086000000}"/>
    <cellStyle name="Comma 31" xfId="131" xr:uid="{00000000-0005-0000-0000-000087000000}"/>
    <cellStyle name="Comma 32" xfId="127" xr:uid="{00000000-0005-0000-0000-000088000000}"/>
    <cellStyle name="Comma 33" xfId="130" xr:uid="{00000000-0005-0000-0000-000089000000}"/>
    <cellStyle name="Comma 34" xfId="142" xr:uid="{00000000-0005-0000-0000-00008A000000}"/>
    <cellStyle name="Comma 35" xfId="129" xr:uid="{00000000-0005-0000-0000-00008B000000}"/>
    <cellStyle name="Comma 36" xfId="128" xr:uid="{00000000-0005-0000-0000-00008C000000}"/>
    <cellStyle name="Comma 37" xfId="139" xr:uid="{00000000-0005-0000-0000-00008D000000}"/>
    <cellStyle name="Comma 38" xfId="141" xr:uid="{00000000-0005-0000-0000-00008E000000}"/>
    <cellStyle name="Comma 39" xfId="143" xr:uid="{00000000-0005-0000-0000-00008F000000}"/>
    <cellStyle name="Comma 4" xfId="23" xr:uid="{00000000-0005-0000-0000-000090000000}"/>
    <cellStyle name="Comma 4 2" xfId="196" xr:uid="{00000000-0005-0000-0000-000091000000}"/>
    <cellStyle name="Comma 4 3" xfId="111" xr:uid="{00000000-0005-0000-0000-000092000000}"/>
    <cellStyle name="Comma 40" xfId="144" xr:uid="{00000000-0005-0000-0000-000093000000}"/>
    <cellStyle name="Comma 41" xfId="145" xr:uid="{00000000-0005-0000-0000-000094000000}"/>
    <cellStyle name="Comma 42" xfId="146" xr:uid="{00000000-0005-0000-0000-000095000000}"/>
    <cellStyle name="Comma 43" xfId="147" xr:uid="{00000000-0005-0000-0000-000096000000}"/>
    <cellStyle name="Comma 44" xfId="148" xr:uid="{00000000-0005-0000-0000-000097000000}"/>
    <cellStyle name="Comma 45" xfId="194" xr:uid="{00000000-0005-0000-0000-000098000000}"/>
    <cellStyle name="Comma 46" xfId="343" xr:uid="{00000000-0005-0000-0000-000099000000}"/>
    <cellStyle name="Comma 47" xfId="99" xr:uid="{00000000-0005-0000-0000-00009A000000}"/>
    <cellStyle name="Comma 5" xfId="24" xr:uid="{00000000-0005-0000-0000-00009B000000}"/>
    <cellStyle name="Comma 5 2" xfId="25" xr:uid="{00000000-0005-0000-0000-00009C000000}"/>
    <cellStyle name="Comma 5 2 2" xfId="197" xr:uid="{00000000-0005-0000-0000-00009D000000}"/>
    <cellStyle name="Comma 6" xfId="26" xr:uid="{00000000-0005-0000-0000-00009E000000}"/>
    <cellStyle name="Comma 6 2" xfId="27" xr:uid="{00000000-0005-0000-0000-00009F000000}"/>
    <cellStyle name="Comma 6 2 2" xfId="198" xr:uid="{00000000-0005-0000-0000-0000A0000000}"/>
    <cellStyle name="Comma 6 3" xfId="116" xr:uid="{00000000-0005-0000-0000-0000A1000000}"/>
    <cellStyle name="Comma 7" xfId="28" xr:uid="{00000000-0005-0000-0000-0000A2000000}"/>
    <cellStyle name="Comma 7 2" xfId="338" xr:uid="{00000000-0005-0000-0000-0000A3000000}"/>
    <cellStyle name="Comma 7 3" xfId="108" xr:uid="{00000000-0005-0000-0000-0000A4000000}"/>
    <cellStyle name="Comma 8" xfId="29" xr:uid="{00000000-0005-0000-0000-0000A5000000}"/>
    <cellStyle name="Comma 8 2" xfId="30" xr:uid="{00000000-0005-0000-0000-0000A6000000}"/>
    <cellStyle name="Comma 8 2 2" xfId="350" xr:uid="{00000000-0005-0000-0000-0000A7000000}"/>
    <cellStyle name="Comma 8 2 3" xfId="163" xr:uid="{00000000-0005-0000-0000-0000A8000000}"/>
    <cellStyle name="Comma 8 3" xfId="339" xr:uid="{00000000-0005-0000-0000-0000A9000000}"/>
    <cellStyle name="Comma 8 4" xfId="115" xr:uid="{00000000-0005-0000-0000-0000AA000000}"/>
    <cellStyle name="Comma 8_Deloitte_PL" xfId="162" xr:uid="{00000000-0005-0000-0000-0000AB000000}"/>
    <cellStyle name="Comma 9" xfId="31" xr:uid="{00000000-0005-0000-0000-0000AC000000}"/>
    <cellStyle name="Comma 9 2" xfId="32" xr:uid="{00000000-0005-0000-0000-0000AD000000}"/>
    <cellStyle name="Comma 9 2 2" xfId="165" xr:uid="{00000000-0005-0000-0000-0000AE000000}"/>
    <cellStyle name="Comma 9 3" xfId="340" xr:uid="{00000000-0005-0000-0000-0000AF000000}"/>
    <cellStyle name="Comma 9 4" xfId="109" xr:uid="{00000000-0005-0000-0000-0000B0000000}"/>
    <cellStyle name="Comma 9_Deloitte_PL" xfId="164" xr:uid="{00000000-0005-0000-0000-0000B1000000}"/>
    <cellStyle name="comma zerodec" xfId="33" xr:uid="{00000000-0005-0000-0000-0000B2000000}"/>
    <cellStyle name="Currency 2" xfId="34" xr:uid="{00000000-0005-0000-0000-0000B3000000}"/>
    <cellStyle name="Currency 3" xfId="100" xr:uid="{00000000-0005-0000-0000-0000B4000000}"/>
    <cellStyle name="Currency1" xfId="35" xr:uid="{00000000-0005-0000-0000-0000B5000000}"/>
    <cellStyle name="Debit" xfId="36" xr:uid="{00000000-0005-0000-0000-0000B6000000}"/>
    <cellStyle name="Debit subtotal" xfId="37" xr:uid="{00000000-0005-0000-0000-0000B7000000}"/>
    <cellStyle name="Debit Total" xfId="38" xr:uid="{00000000-0005-0000-0000-0000B8000000}"/>
    <cellStyle name="Dollar (zero dec)" xfId="39" xr:uid="{00000000-0005-0000-0000-0000B9000000}"/>
    <cellStyle name="Explanatory Text 2" xfId="308" xr:uid="{00000000-0005-0000-0000-0000BA000000}"/>
    <cellStyle name="Good 2" xfId="166" xr:uid="{00000000-0005-0000-0000-0000BB000000}"/>
    <cellStyle name="Good 2 2" xfId="167" xr:uid="{00000000-0005-0000-0000-0000BC000000}"/>
    <cellStyle name="Good 3" xfId="300" xr:uid="{00000000-0005-0000-0000-0000BD000000}"/>
    <cellStyle name="Heading" xfId="40" xr:uid="{00000000-0005-0000-0000-0000BE000000}"/>
    <cellStyle name="Heading 1 2" xfId="306" xr:uid="{00000000-0005-0000-0000-0000BF000000}"/>
    <cellStyle name="Heading 2 2" xfId="329" xr:uid="{00000000-0005-0000-0000-0000C0000000}"/>
    <cellStyle name="Heading 3 2" xfId="328" xr:uid="{00000000-0005-0000-0000-0000C1000000}"/>
    <cellStyle name="Heading 4 2" xfId="313" xr:uid="{00000000-0005-0000-0000-0000C2000000}"/>
    <cellStyle name="Heading 5" xfId="41" xr:uid="{00000000-0005-0000-0000-0000C3000000}"/>
    <cellStyle name="Hyperlink 2" xfId="168" xr:uid="{00000000-0005-0000-0000-0000C4000000}"/>
    <cellStyle name="Hyperlink 3" xfId="169" xr:uid="{00000000-0005-0000-0000-0000C5000000}"/>
    <cellStyle name="Hyperlink 4" xfId="341" xr:uid="{00000000-0005-0000-0000-0000C6000000}"/>
    <cellStyle name="Input 2" xfId="327" xr:uid="{00000000-0005-0000-0000-0000C7000000}"/>
    <cellStyle name="Linked Cell 2" xfId="299" xr:uid="{00000000-0005-0000-0000-0000C8000000}"/>
    <cellStyle name="ms明朝9" xfId="42" xr:uid="{00000000-0005-0000-0000-0000C9000000}"/>
    <cellStyle name="Neutral 2" xfId="170" xr:uid="{00000000-0005-0000-0000-0000CA000000}"/>
    <cellStyle name="Neutral 3" xfId="319" xr:uid="{00000000-0005-0000-0000-0000CB000000}"/>
    <cellStyle name="Normal" xfId="0" builtinId="0"/>
    <cellStyle name="Normal 10" xfId="43" xr:uid="{00000000-0005-0000-0000-0000CD000000}"/>
    <cellStyle name="Normal 10 2" xfId="44" xr:uid="{00000000-0005-0000-0000-0000CE000000}"/>
    <cellStyle name="Normal 10 2 2" xfId="172" xr:uid="{00000000-0005-0000-0000-0000CF000000}"/>
    <cellStyle name="Normal 10 3" xfId="171" xr:uid="{00000000-0005-0000-0000-0000D0000000}"/>
    <cellStyle name="Normal 11" xfId="45" xr:uid="{00000000-0005-0000-0000-0000D1000000}"/>
    <cellStyle name="Normal 11 2" xfId="46" xr:uid="{00000000-0005-0000-0000-0000D2000000}"/>
    <cellStyle name="Normal 11 2 2" xfId="344" xr:uid="{00000000-0005-0000-0000-0000D3000000}"/>
    <cellStyle name="Normal 11 3" xfId="173" xr:uid="{00000000-0005-0000-0000-0000D4000000}"/>
    <cellStyle name="Normal 12" xfId="47" xr:uid="{00000000-0005-0000-0000-0000D5000000}"/>
    <cellStyle name="Normal 12 2" xfId="175" xr:uid="{00000000-0005-0000-0000-0000D6000000}"/>
    <cellStyle name="Normal 12 3" xfId="174" xr:uid="{00000000-0005-0000-0000-0000D7000000}"/>
    <cellStyle name="Normal 13" xfId="48" xr:uid="{00000000-0005-0000-0000-0000D8000000}"/>
    <cellStyle name="Normal 13 2" xfId="177" xr:uid="{00000000-0005-0000-0000-0000D9000000}"/>
    <cellStyle name="Normal 13 3" xfId="176" xr:uid="{00000000-0005-0000-0000-0000DA000000}"/>
    <cellStyle name="Normal 14" xfId="49" xr:uid="{00000000-0005-0000-0000-0000DB000000}"/>
    <cellStyle name="Normal 15" xfId="97" xr:uid="{00000000-0005-0000-0000-0000DC000000}"/>
    <cellStyle name="Normal 2" xfId="50" xr:uid="{00000000-0005-0000-0000-0000DD000000}"/>
    <cellStyle name="Normal 2 2" xfId="51" xr:uid="{00000000-0005-0000-0000-0000DE000000}"/>
    <cellStyle name="Normal 2 2 2" xfId="52" xr:uid="{00000000-0005-0000-0000-0000DF000000}"/>
    <cellStyle name="Normal 2 2 2 2" xfId="179" xr:uid="{00000000-0005-0000-0000-0000E0000000}"/>
    <cellStyle name="Normal 2 2 3" xfId="195" xr:uid="{00000000-0005-0000-0000-0000E1000000}"/>
    <cellStyle name="Normal 2 2_Deloitte_PL" xfId="178" xr:uid="{00000000-0005-0000-0000-0000E2000000}"/>
    <cellStyle name="Normal 2 3" xfId="53" xr:uid="{00000000-0005-0000-0000-0000E3000000}"/>
    <cellStyle name="Normal 2 3 2" xfId="274" xr:uid="{00000000-0005-0000-0000-0000E4000000}"/>
    <cellStyle name="Normal 2 4" xfId="54" xr:uid="{00000000-0005-0000-0000-0000E5000000}"/>
    <cellStyle name="Normal 2 4 2" xfId="181" xr:uid="{00000000-0005-0000-0000-0000E6000000}"/>
    <cellStyle name="Normal 2 4 3" xfId="292" xr:uid="{00000000-0005-0000-0000-0000E7000000}"/>
    <cellStyle name="Normal 2 4 4" xfId="180" xr:uid="{00000000-0005-0000-0000-0000E8000000}"/>
    <cellStyle name="Normal 3" xfId="55" xr:uid="{00000000-0005-0000-0000-0000E9000000}"/>
    <cellStyle name="Normal 3 2" xfId="56" xr:uid="{00000000-0005-0000-0000-0000EA000000}"/>
    <cellStyle name="Normal 3 2 2" xfId="57" xr:uid="{00000000-0005-0000-0000-0000EB000000}"/>
    <cellStyle name="Normal 3 2 3" xfId="101" xr:uid="{00000000-0005-0000-0000-0000EC000000}"/>
    <cellStyle name="Normal 3 2 4" xfId="199" xr:uid="{00000000-0005-0000-0000-0000ED000000}"/>
    <cellStyle name="Normal 3 2_Deloitte_PL" xfId="183" xr:uid="{00000000-0005-0000-0000-0000EE000000}"/>
    <cellStyle name="Normal 3 3" xfId="58" xr:uid="{00000000-0005-0000-0000-0000EF000000}"/>
    <cellStyle name="Normal 3 4" xfId="59" xr:uid="{00000000-0005-0000-0000-0000F0000000}"/>
    <cellStyle name="Normal 3_Deloitte_PL" xfId="182" xr:uid="{00000000-0005-0000-0000-0000F1000000}"/>
    <cellStyle name="Normal 4" xfId="60" xr:uid="{00000000-0005-0000-0000-0000F2000000}"/>
    <cellStyle name="Normal 4 2" xfId="61" xr:uid="{00000000-0005-0000-0000-0000F3000000}"/>
    <cellStyle name="Normal 4 2 2" xfId="185" xr:uid="{00000000-0005-0000-0000-0000F4000000}"/>
    <cellStyle name="Normal 4 3" xfId="186" xr:uid="{00000000-0005-0000-0000-0000F5000000}"/>
    <cellStyle name="Normal 4_Deloitte_PL" xfId="184" xr:uid="{00000000-0005-0000-0000-0000F6000000}"/>
    <cellStyle name="Normal 5" xfId="62" xr:uid="{00000000-0005-0000-0000-0000F7000000}"/>
    <cellStyle name="Normal 5 2" xfId="63" xr:uid="{00000000-0005-0000-0000-0000F8000000}"/>
    <cellStyle name="Normal 6" xfId="64" xr:uid="{00000000-0005-0000-0000-0000F9000000}"/>
    <cellStyle name="Normal 6 2" xfId="65" xr:uid="{00000000-0005-0000-0000-0000FA000000}"/>
    <cellStyle name="Normal 6 2 2" xfId="200" xr:uid="{00000000-0005-0000-0000-0000FB000000}"/>
    <cellStyle name="Normal 7" xfId="66" xr:uid="{00000000-0005-0000-0000-0000FC000000}"/>
    <cellStyle name="Normal 7 2" xfId="201" xr:uid="{00000000-0005-0000-0000-0000FD000000}"/>
    <cellStyle name="Normal 7 3" xfId="345" xr:uid="{00000000-0005-0000-0000-0000FE000000}"/>
    <cellStyle name="Normal 7 4" xfId="104" xr:uid="{00000000-0005-0000-0000-0000FF000000}"/>
    <cellStyle name="Normal 8" xfId="67" xr:uid="{00000000-0005-0000-0000-000000010000}"/>
    <cellStyle name="Normal 8 2" xfId="68" xr:uid="{00000000-0005-0000-0000-000001010000}"/>
    <cellStyle name="Normal 8 2 2" xfId="207" xr:uid="{00000000-0005-0000-0000-000002010000}"/>
    <cellStyle name="Normal 8 3" xfId="348" xr:uid="{00000000-0005-0000-0000-000003010000}"/>
    <cellStyle name="Normal 8 4" xfId="107" xr:uid="{00000000-0005-0000-0000-000004010000}"/>
    <cellStyle name="Normal 9" xfId="69" xr:uid="{00000000-0005-0000-0000-000005010000}"/>
    <cellStyle name="Normal 9 2" xfId="70" xr:uid="{00000000-0005-0000-0000-000006010000}"/>
    <cellStyle name="Normal 9 2 2" xfId="293" xr:uid="{00000000-0005-0000-0000-000007010000}"/>
    <cellStyle name="Normal 9 3" xfId="349" xr:uid="{00000000-0005-0000-0000-000008010000}"/>
    <cellStyle name="Normal 9 4" xfId="119" xr:uid="{00000000-0005-0000-0000-000009010000}"/>
    <cellStyle name="Normal_AEONTS08Q2" xfId="71" xr:uid="{00000000-0005-0000-0000-00000A010000}"/>
    <cellStyle name="Normal_Q2_FS_THAI_AEONTS49 (3)" xfId="72" xr:uid="{00000000-0005-0000-0000-00000B010000}"/>
    <cellStyle name="Normal_Worksheet in   ATS45Q3" xfId="73" xr:uid="{00000000-0005-0000-0000-00000C010000}"/>
    <cellStyle name="Normal_Worksheet in   FS-Eng-Feb'03" xfId="74" xr:uid="{00000000-0005-0000-0000-00000D010000}"/>
    <cellStyle name="Note 2" xfId="321" xr:uid="{00000000-0005-0000-0000-00000E010000}"/>
    <cellStyle name="Output 2" xfId="297" xr:uid="{00000000-0005-0000-0000-00000F010000}"/>
    <cellStyle name="Percent" xfId="75" builtinId="5"/>
    <cellStyle name="Percent (0)" xfId="76" xr:uid="{00000000-0005-0000-0000-000011010000}"/>
    <cellStyle name="Percent 10" xfId="77" xr:uid="{00000000-0005-0000-0000-000012010000}"/>
    <cellStyle name="Percent 11" xfId="78" xr:uid="{00000000-0005-0000-0000-000013010000}"/>
    <cellStyle name="Percent 12" xfId="79" xr:uid="{00000000-0005-0000-0000-000014010000}"/>
    <cellStyle name="Percent 13" xfId="80" xr:uid="{00000000-0005-0000-0000-000015010000}"/>
    <cellStyle name="Percent 14" xfId="81" xr:uid="{00000000-0005-0000-0000-000016010000}"/>
    <cellStyle name="Percent 15" xfId="102" xr:uid="{00000000-0005-0000-0000-000017010000}"/>
    <cellStyle name="Percent 16" xfId="103" xr:uid="{00000000-0005-0000-0000-000018010000}"/>
    <cellStyle name="Percent 17" xfId="342" xr:uid="{00000000-0005-0000-0000-000019010000}"/>
    <cellStyle name="Percent 2" xfId="82" xr:uid="{00000000-0005-0000-0000-00001A010000}"/>
    <cellStyle name="Percent 2 2" xfId="202" xr:uid="{00000000-0005-0000-0000-00001B010000}"/>
    <cellStyle name="Percent 3" xfId="83" xr:uid="{00000000-0005-0000-0000-00001C010000}"/>
    <cellStyle name="Percent 3 2" xfId="203" xr:uid="{00000000-0005-0000-0000-00001D010000}"/>
    <cellStyle name="Percent 4" xfId="84" xr:uid="{00000000-0005-0000-0000-00001E010000}"/>
    <cellStyle name="Percent 4 2" xfId="204" xr:uid="{00000000-0005-0000-0000-00001F010000}"/>
    <cellStyle name="Percent 5" xfId="85" xr:uid="{00000000-0005-0000-0000-000020010000}"/>
    <cellStyle name="Percent 6" xfId="86" xr:uid="{00000000-0005-0000-0000-000021010000}"/>
    <cellStyle name="Percent 7" xfId="87" xr:uid="{00000000-0005-0000-0000-000022010000}"/>
    <cellStyle name="Percent 8" xfId="88" xr:uid="{00000000-0005-0000-0000-000023010000}"/>
    <cellStyle name="Percent 9" xfId="89" xr:uid="{00000000-0005-0000-0000-000024010000}"/>
    <cellStyle name="Style 1" xfId="90" xr:uid="{00000000-0005-0000-0000-000025010000}"/>
    <cellStyle name="Style 1 2" xfId="205" xr:uid="{00000000-0005-0000-0000-000026010000}"/>
    <cellStyle name="Tickmark" xfId="91" xr:uid="{00000000-0005-0000-0000-000027010000}"/>
    <cellStyle name="Title 2" xfId="314" xr:uid="{00000000-0005-0000-0000-000028010000}"/>
    <cellStyle name="Total 2" xfId="303" xr:uid="{00000000-0005-0000-0000-000029010000}"/>
    <cellStyle name="Warning Text 2" xfId="307" xr:uid="{00000000-0005-0000-0000-00002A010000}"/>
    <cellStyle name="アクセント 1" xfId="242" xr:uid="{00000000-0005-0000-0000-00002B010000}"/>
    <cellStyle name="アクセント 2" xfId="243" xr:uid="{00000000-0005-0000-0000-00002C010000}"/>
    <cellStyle name="アクセント 3" xfId="244" xr:uid="{00000000-0005-0000-0000-00002D010000}"/>
    <cellStyle name="アクセント 4" xfId="245" xr:uid="{00000000-0005-0000-0000-00002E010000}"/>
    <cellStyle name="アクセント 5" xfId="246" xr:uid="{00000000-0005-0000-0000-00002F010000}"/>
    <cellStyle name="アクセント 6" xfId="247" xr:uid="{00000000-0005-0000-0000-000030010000}"/>
    <cellStyle name="スタイル 1" xfId="187" xr:uid="{00000000-0005-0000-0000-000031010000}"/>
    <cellStyle name="タイトル" xfId="248" xr:uid="{00000000-0005-0000-0000-000032010000}"/>
    <cellStyle name="チェック セル" xfId="249" xr:uid="{00000000-0005-0000-0000-000033010000}"/>
    <cellStyle name="どちらでもない" xfId="250" xr:uid="{00000000-0005-0000-0000-000034010000}"/>
    <cellStyle name="メモ" xfId="251" xr:uid="{00000000-0005-0000-0000-000035010000}"/>
    <cellStyle name="リンク セル" xfId="252" xr:uid="{00000000-0005-0000-0000-000036010000}"/>
    <cellStyle name="เครื่องหมายจุลภาค [0]_AEONT_ACS-Consolidation Package 20-Nov-06" xfId="92" xr:uid="{00000000-0005-0000-0000-000037010000}"/>
    <cellStyle name="เครื่องหมายจุลภาค_131006 DEPOSIT OTHER_2006" xfId="93" xr:uid="{00000000-0005-0000-0000-000038010000}"/>
    <cellStyle name="ปกติ_131006 DEPOSIT OTHER_2006" xfId="94" xr:uid="{00000000-0005-0000-0000-000039010000}"/>
    <cellStyle name="入力" xfId="253" xr:uid="{00000000-0005-0000-0000-00003A010000}"/>
    <cellStyle name="出力" xfId="254" xr:uid="{00000000-0005-0000-0000-00003B010000}"/>
    <cellStyle name="悪い" xfId="255" xr:uid="{00000000-0005-0000-0000-00003C010000}"/>
    <cellStyle name="未定義" xfId="95" xr:uid="{00000000-0005-0000-0000-00003D010000}"/>
    <cellStyle name="未定義 2" xfId="206" xr:uid="{00000000-0005-0000-0000-00003E010000}"/>
    <cellStyle name="桁区切り [0.00] 3" xfId="188" xr:uid="{00000000-0005-0000-0000-00003F010000}"/>
    <cellStyle name="桁区切り [0.00] 3 2" xfId="351" xr:uid="{00000000-0005-0000-0000-000040010000}"/>
    <cellStyle name="桁区切り 2" xfId="189" xr:uid="{00000000-0005-0000-0000-000041010000}"/>
    <cellStyle name="桁区切り 2 2" xfId="294" xr:uid="{00000000-0005-0000-0000-000042010000}"/>
    <cellStyle name="桁区切り 2 2 2" xfId="256" xr:uid="{00000000-0005-0000-0000-000043010000}"/>
    <cellStyle name="桁区切り 2 3" xfId="285" xr:uid="{00000000-0005-0000-0000-000044010000}"/>
    <cellStyle name="桁区切り 3" xfId="257" xr:uid="{00000000-0005-0000-0000-000045010000}"/>
    <cellStyle name="桁区切り 4" xfId="286" xr:uid="{00000000-0005-0000-0000-000046010000}"/>
    <cellStyle name="標準 10" xfId="287" xr:uid="{00000000-0005-0000-0000-000047010000}"/>
    <cellStyle name="標準 2" xfId="190" xr:uid="{00000000-0005-0000-0000-000048010000}"/>
    <cellStyle name="標準 2 2" xfId="191" xr:uid="{00000000-0005-0000-0000-000049010000}"/>
    <cellStyle name="標準 2 2 2" xfId="258" xr:uid="{00000000-0005-0000-0000-00004A010000}"/>
    <cellStyle name="標準 2 2 2 2" xfId="259" xr:uid="{00000000-0005-0000-0000-00004B010000}"/>
    <cellStyle name="標準 2 3" xfId="288" xr:uid="{00000000-0005-0000-0000-00004C010000}"/>
    <cellStyle name="標準 2 4" xfId="296" xr:uid="{00000000-0005-0000-0000-00004D010000}"/>
    <cellStyle name="標準 3" xfId="260" xr:uid="{00000000-0005-0000-0000-00004E010000}"/>
    <cellStyle name="標準 4" xfId="261" xr:uid="{00000000-0005-0000-0000-00004F010000}"/>
    <cellStyle name="標準 5" xfId="262" xr:uid="{00000000-0005-0000-0000-000050010000}"/>
    <cellStyle name="標準 6" xfId="263" xr:uid="{00000000-0005-0000-0000-000051010000}"/>
    <cellStyle name="標準 6 2" xfId="289" xr:uid="{00000000-0005-0000-0000-000052010000}"/>
    <cellStyle name="標準 7" xfId="290" xr:uid="{00000000-0005-0000-0000-000053010000}"/>
    <cellStyle name="標準 8" xfId="264" xr:uid="{00000000-0005-0000-0000-000054010000}"/>
    <cellStyle name="標準 9" xfId="291" xr:uid="{00000000-0005-0000-0000-000055010000}"/>
    <cellStyle name="標準_138(148)長期前払費用" xfId="96" xr:uid="{00000000-0005-0000-0000-000056010000}"/>
    <cellStyle name="良い" xfId="265" xr:uid="{00000000-0005-0000-0000-000057010000}"/>
    <cellStyle name="見出し 1" xfId="266" xr:uid="{00000000-0005-0000-0000-000058010000}"/>
    <cellStyle name="見出し 2" xfId="267" xr:uid="{00000000-0005-0000-0000-000059010000}"/>
    <cellStyle name="見出し 3" xfId="268" xr:uid="{00000000-0005-0000-0000-00005A010000}"/>
    <cellStyle name="見出し 4" xfId="269" xr:uid="{00000000-0005-0000-0000-00005B010000}"/>
    <cellStyle name="計算" xfId="270" xr:uid="{00000000-0005-0000-0000-00005C010000}"/>
    <cellStyle name="説明文" xfId="271" xr:uid="{00000000-0005-0000-0000-00005D010000}"/>
    <cellStyle name="警告文" xfId="272" xr:uid="{00000000-0005-0000-0000-00005E010000}"/>
    <cellStyle name="集計" xfId="273" xr:uid="{00000000-0005-0000-0000-00005F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5"/>
  <sheetViews>
    <sheetView view="pageBreakPreview" topLeftCell="A6" zoomScale="64" zoomScaleNormal="80" zoomScaleSheetLayoutView="64" workbookViewId="0">
      <selection activeCell="G14" sqref="G14"/>
    </sheetView>
  </sheetViews>
  <sheetFormatPr defaultColWidth="9.1796875" defaultRowHeight="21" customHeight="1"/>
  <cols>
    <col min="1" max="1" width="56.54296875" style="124" customWidth="1"/>
    <col min="2" max="2" width="11.54296875" style="124" customWidth="1"/>
    <col min="3" max="3" width="14.54296875" style="124" customWidth="1"/>
    <col min="4" max="4" width="1.54296875" style="124" customWidth="1"/>
    <col min="5" max="5" width="14.453125" style="124" customWidth="1"/>
    <col min="6" max="6" width="1.54296875" style="124" customWidth="1"/>
    <col min="7" max="7" width="14.54296875" style="124" customWidth="1"/>
    <col min="8" max="8" width="1.54296875" style="124" customWidth="1"/>
    <col min="9" max="9" width="14.54296875" style="124" customWidth="1"/>
    <col min="10" max="10" width="9.1796875" style="124"/>
    <col min="11" max="11" width="15.26953125" style="124" bestFit="1" customWidth="1"/>
    <col min="12" max="12" width="9.1796875" style="124"/>
    <col min="13" max="13" width="14.1796875" style="124" bestFit="1" customWidth="1"/>
    <col min="14" max="16384" width="9.1796875" style="124"/>
  </cols>
  <sheetData>
    <row r="1" spans="1:13" ht="21" customHeight="1">
      <c r="A1" s="209" t="s">
        <v>162</v>
      </c>
      <c r="B1" s="209"/>
      <c r="C1" s="209"/>
      <c r="D1" s="209"/>
      <c r="E1" s="209"/>
      <c r="F1" s="209"/>
      <c r="G1" s="209"/>
      <c r="H1" s="209"/>
      <c r="I1" s="209"/>
    </row>
    <row r="2" spans="1:13" ht="21" customHeight="1">
      <c r="A2" s="209" t="s">
        <v>0</v>
      </c>
      <c r="B2" s="209"/>
      <c r="C2" s="209"/>
      <c r="D2" s="209"/>
      <c r="E2" s="209"/>
      <c r="F2" s="209"/>
      <c r="G2" s="209"/>
      <c r="H2" s="209"/>
      <c r="I2" s="209"/>
    </row>
    <row r="3" spans="1:13" ht="21" customHeight="1">
      <c r="A3" s="210" t="s">
        <v>197</v>
      </c>
      <c r="B3" s="211"/>
      <c r="C3" s="211"/>
      <c r="D3" s="211"/>
      <c r="E3" s="211"/>
      <c r="F3" s="211"/>
      <c r="G3" s="211"/>
      <c r="H3" s="211"/>
      <c r="I3" s="211"/>
    </row>
    <row r="4" spans="1:13" ht="21" customHeight="1">
      <c r="A4" s="1"/>
      <c r="B4" s="1"/>
      <c r="C4" s="1"/>
      <c r="D4" s="1"/>
      <c r="E4" s="1"/>
      <c r="F4" s="1"/>
      <c r="G4" s="1"/>
      <c r="H4" s="1"/>
      <c r="I4" s="2" t="s">
        <v>26</v>
      </c>
    </row>
    <row r="5" spans="1:13" ht="7.15" customHeight="1"/>
    <row r="6" spans="1:13" ht="21" customHeight="1">
      <c r="B6" s="3" t="s">
        <v>1</v>
      </c>
      <c r="C6" s="209" t="s">
        <v>2</v>
      </c>
      <c r="D6" s="209"/>
      <c r="E6" s="209"/>
      <c r="F6" s="209"/>
      <c r="G6" s="209" t="s">
        <v>3</v>
      </c>
      <c r="H6" s="209"/>
      <c r="I6" s="209"/>
    </row>
    <row r="7" spans="1:13" ht="21" customHeight="1">
      <c r="B7" s="4"/>
      <c r="C7" s="209" t="s">
        <v>4</v>
      </c>
      <c r="D7" s="209"/>
      <c r="E7" s="209"/>
      <c r="F7" s="209"/>
      <c r="G7" s="209" t="s">
        <v>4</v>
      </c>
      <c r="H7" s="209"/>
      <c r="I7" s="209"/>
    </row>
    <row r="8" spans="1:13" ht="21" customHeight="1">
      <c r="B8" s="4"/>
      <c r="C8" s="3" t="s">
        <v>5</v>
      </c>
      <c r="D8" s="5"/>
      <c r="E8" s="5"/>
      <c r="F8" s="5"/>
      <c r="G8" s="3" t="s">
        <v>5</v>
      </c>
      <c r="H8" s="5"/>
      <c r="I8" s="5"/>
    </row>
    <row r="9" spans="1:13" ht="21" customHeight="1">
      <c r="C9" s="3" t="s">
        <v>6</v>
      </c>
      <c r="D9" s="3"/>
      <c r="E9" s="3" t="s">
        <v>7</v>
      </c>
      <c r="F9" s="3"/>
      <c r="G9" s="3" t="s">
        <v>6</v>
      </c>
      <c r="H9" s="3"/>
      <c r="I9" s="3" t="s">
        <v>7</v>
      </c>
    </row>
    <row r="10" spans="1:13" ht="21" customHeight="1">
      <c r="C10" s="155" t="s">
        <v>199</v>
      </c>
      <c r="D10" s="3"/>
      <c r="E10" s="3" t="s">
        <v>198</v>
      </c>
      <c r="F10" s="3"/>
      <c r="G10" s="155" t="s">
        <v>199</v>
      </c>
      <c r="H10" s="3"/>
      <c r="I10" s="3" t="s">
        <v>198</v>
      </c>
    </row>
    <row r="11" spans="1:13" ht="21" customHeight="1">
      <c r="C11" s="3">
        <v>2021</v>
      </c>
      <c r="D11" s="3"/>
      <c r="E11" s="3">
        <v>2021</v>
      </c>
      <c r="F11" s="3"/>
      <c r="G11" s="3">
        <v>2021</v>
      </c>
      <c r="H11" s="3"/>
      <c r="I11" s="3">
        <v>2021</v>
      </c>
    </row>
    <row r="12" spans="1:13" ht="21" customHeight="1">
      <c r="A12" s="5" t="s">
        <v>8</v>
      </c>
    </row>
    <row r="13" spans="1:13" ht="21" customHeight="1">
      <c r="A13" s="6" t="s">
        <v>9</v>
      </c>
      <c r="B13" s="194"/>
    </row>
    <row r="14" spans="1:13" ht="21" customHeight="1">
      <c r="A14" s="7" t="s">
        <v>10</v>
      </c>
      <c r="B14" s="131">
        <v>4.0999999999999996</v>
      </c>
      <c r="C14" s="11">
        <v>5174957</v>
      </c>
      <c r="D14" s="11"/>
      <c r="E14" s="11">
        <v>5105168</v>
      </c>
      <c r="F14" s="11"/>
      <c r="G14" s="11">
        <v>3354166</v>
      </c>
      <c r="H14" s="11"/>
      <c r="I14" s="11">
        <v>3157192</v>
      </c>
      <c r="K14" s="203"/>
    </row>
    <row r="15" spans="1:13" ht="21" customHeight="1">
      <c r="A15" s="7" t="s">
        <v>154</v>
      </c>
      <c r="B15" s="131"/>
      <c r="C15" s="11"/>
      <c r="D15" s="11"/>
      <c r="E15" s="11"/>
      <c r="F15" s="11"/>
      <c r="G15" s="11"/>
      <c r="H15" s="11"/>
      <c r="I15" s="11"/>
      <c r="K15" s="203"/>
    </row>
    <row r="16" spans="1:13" ht="21" customHeight="1">
      <c r="A16" s="8" t="s">
        <v>140</v>
      </c>
      <c r="B16" s="131">
        <v>5</v>
      </c>
      <c r="C16" s="11">
        <v>73215046</v>
      </c>
      <c r="D16" s="11"/>
      <c r="E16" s="11">
        <v>73525984</v>
      </c>
      <c r="F16" s="11"/>
      <c r="G16" s="11">
        <v>68682223</v>
      </c>
      <c r="H16" s="11"/>
      <c r="I16" s="11">
        <v>69057533</v>
      </c>
      <c r="K16" s="203"/>
      <c r="L16" s="203"/>
      <c r="M16" s="203"/>
    </row>
    <row r="17" spans="1:13" ht="21" customHeight="1">
      <c r="A17" s="8" t="s">
        <v>11</v>
      </c>
      <c r="B17" s="131"/>
      <c r="C17" s="11">
        <v>814303</v>
      </c>
      <c r="D17" s="11"/>
      <c r="E17" s="11">
        <v>826607</v>
      </c>
      <c r="F17" s="11"/>
      <c r="G17" s="11">
        <v>651040</v>
      </c>
      <c r="H17" s="11"/>
      <c r="I17" s="11">
        <v>672233</v>
      </c>
      <c r="K17" s="203"/>
    </row>
    <row r="18" spans="1:13" ht="21" customHeight="1">
      <c r="A18" s="7" t="s">
        <v>12</v>
      </c>
      <c r="B18" s="131"/>
      <c r="C18" s="11"/>
      <c r="D18" s="11"/>
      <c r="E18" s="11"/>
      <c r="F18" s="11"/>
      <c r="G18" s="11"/>
      <c r="H18" s="11"/>
      <c r="I18" s="11"/>
      <c r="K18" s="203"/>
    </row>
    <row r="19" spans="1:13" ht="21" customHeight="1">
      <c r="A19" s="9" t="s">
        <v>148</v>
      </c>
      <c r="B19" s="131">
        <v>10</v>
      </c>
      <c r="C19" s="15" t="s">
        <v>23</v>
      </c>
      <c r="D19" s="11"/>
      <c r="E19" s="15" t="s">
        <v>23</v>
      </c>
      <c r="F19" s="11"/>
      <c r="G19" s="15">
        <v>211422</v>
      </c>
      <c r="H19" s="11"/>
      <c r="I19" s="11">
        <v>219626</v>
      </c>
      <c r="M19" s="203"/>
    </row>
    <row r="20" spans="1:13" ht="21" customHeight="1">
      <c r="A20" s="7" t="s">
        <v>13</v>
      </c>
      <c r="B20" s="194"/>
      <c r="C20" s="11">
        <v>64244</v>
      </c>
      <c r="D20" s="11"/>
      <c r="E20" s="11">
        <v>103068</v>
      </c>
      <c r="F20" s="11"/>
      <c r="G20" s="11">
        <v>45235</v>
      </c>
      <c r="H20" s="11"/>
      <c r="I20" s="11">
        <v>45098</v>
      </c>
      <c r="K20" s="171"/>
      <c r="L20" s="171"/>
      <c r="M20" s="203"/>
    </row>
    <row r="21" spans="1:13" ht="21" customHeight="1">
      <c r="A21" s="8" t="s">
        <v>14</v>
      </c>
      <c r="C21" s="12">
        <f>SUM(C14:C20)</f>
        <v>79268550</v>
      </c>
      <c r="D21" s="11"/>
      <c r="E21" s="12">
        <f>SUM(E14:E20)</f>
        <v>79560827</v>
      </c>
      <c r="F21" s="11"/>
      <c r="G21" s="12">
        <f>SUM(G14:G20)</f>
        <v>72944086</v>
      </c>
      <c r="H21" s="11"/>
      <c r="I21" s="12">
        <f>SUM(I14:I20)</f>
        <v>73151682</v>
      </c>
      <c r="M21" s="203"/>
    </row>
    <row r="22" spans="1:13" ht="21" customHeight="1">
      <c r="M22" s="203"/>
    </row>
    <row r="23" spans="1:13" ht="21" customHeight="1">
      <c r="A23" s="6" t="s">
        <v>15</v>
      </c>
      <c r="M23" s="203"/>
    </row>
    <row r="24" spans="1:13" ht="21" customHeight="1">
      <c r="A24" s="7" t="s">
        <v>140</v>
      </c>
      <c r="B24" s="131">
        <v>5</v>
      </c>
      <c r="C24" s="11">
        <v>2336651</v>
      </c>
      <c r="D24" s="11"/>
      <c r="E24" s="11">
        <v>2313359</v>
      </c>
      <c r="F24" s="11"/>
      <c r="G24" s="11">
        <v>1760849</v>
      </c>
      <c r="H24" s="11"/>
      <c r="I24" s="11">
        <v>1776888</v>
      </c>
    </row>
    <row r="25" spans="1:13" ht="21" customHeight="1">
      <c r="A25" s="7" t="s">
        <v>16</v>
      </c>
      <c r="B25" s="131"/>
      <c r="C25" s="11">
        <v>40093</v>
      </c>
      <c r="D25" s="11"/>
      <c r="E25" s="11">
        <v>38968</v>
      </c>
      <c r="F25" s="11"/>
      <c r="G25" s="15" t="s">
        <v>23</v>
      </c>
      <c r="H25" s="11"/>
      <c r="I25" s="15" t="s">
        <v>23</v>
      </c>
    </row>
    <row r="26" spans="1:13" ht="21" customHeight="1">
      <c r="A26" s="13" t="s">
        <v>188</v>
      </c>
      <c r="B26" s="131">
        <v>6</v>
      </c>
      <c r="C26" s="15" t="s">
        <v>23</v>
      </c>
      <c r="D26" s="11"/>
      <c r="E26" s="15" t="s">
        <v>23</v>
      </c>
      <c r="F26" s="11"/>
      <c r="G26" s="15">
        <v>124350</v>
      </c>
      <c r="H26" s="11"/>
      <c r="I26" s="15">
        <v>119494</v>
      </c>
    </row>
    <row r="27" spans="1:13" ht="21" customHeight="1">
      <c r="A27" s="7" t="s">
        <v>233</v>
      </c>
      <c r="B27" s="131" t="s">
        <v>234</v>
      </c>
      <c r="C27" s="15" t="s">
        <v>23</v>
      </c>
      <c r="D27" s="11"/>
      <c r="E27" s="15" t="s">
        <v>23</v>
      </c>
      <c r="F27" s="11"/>
      <c r="G27" s="15" t="s">
        <v>23</v>
      </c>
      <c r="H27" s="11"/>
      <c r="I27" s="15" t="s">
        <v>23</v>
      </c>
    </row>
    <row r="28" spans="1:13" ht="21" customHeight="1">
      <c r="A28" s="7" t="s">
        <v>17</v>
      </c>
      <c r="B28" s="131">
        <v>7.2</v>
      </c>
      <c r="C28" s="15" t="s">
        <v>23</v>
      </c>
      <c r="D28" s="11"/>
      <c r="E28" s="15" t="s">
        <v>23</v>
      </c>
      <c r="F28" s="11"/>
      <c r="G28" s="15">
        <v>1206645</v>
      </c>
      <c r="H28" s="11"/>
      <c r="I28" s="11">
        <v>1206645</v>
      </c>
    </row>
    <row r="29" spans="1:13" ht="21" customHeight="1">
      <c r="A29" s="7" t="s">
        <v>236</v>
      </c>
      <c r="B29" s="131"/>
      <c r="C29" s="15"/>
      <c r="D29" s="11"/>
      <c r="E29" s="15"/>
      <c r="F29" s="11"/>
      <c r="G29" s="15"/>
      <c r="H29" s="11"/>
      <c r="I29" s="11"/>
    </row>
    <row r="30" spans="1:13" ht="21" customHeight="1">
      <c r="A30" s="9" t="s">
        <v>171</v>
      </c>
      <c r="B30" s="131">
        <v>8</v>
      </c>
      <c r="C30" s="15">
        <v>5062</v>
      </c>
      <c r="D30" s="11"/>
      <c r="E30" s="15">
        <v>5062</v>
      </c>
      <c r="F30" s="11"/>
      <c r="G30" s="15">
        <v>5062</v>
      </c>
      <c r="H30" s="11"/>
      <c r="I30" s="15">
        <v>5062</v>
      </c>
    </row>
    <row r="31" spans="1:13" ht="21" customHeight="1">
      <c r="A31" s="7" t="s">
        <v>170</v>
      </c>
      <c r="B31" s="131"/>
      <c r="C31" s="15"/>
      <c r="D31" s="11"/>
      <c r="E31" s="15"/>
      <c r="F31" s="11"/>
      <c r="G31" s="15"/>
      <c r="H31" s="11"/>
      <c r="I31" s="15"/>
    </row>
    <row r="32" spans="1:13" ht="21" customHeight="1">
      <c r="A32" s="9" t="s">
        <v>209</v>
      </c>
      <c r="B32" s="131">
        <v>9</v>
      </c>
      <c r="C32" s="15">
        <v>36000</v>
      </c>
      <c r="D32" s="11"/>
      <c r="E32" s="15" t="s">
        <v>23</v>
      </c>
      <c r="F32" s="11"/>
      <c r="G32" s="15">
        <v>36000</v>
      </c>
      <c r="H32" s="11"/>
      <c r="I32" s="15" t="s">
        <v>23</v>
      </c>
    </row>
    <row r="33" spans="1:11" ht="21" customHeight="1">
      <c r="A33" s="7" t="s">
        <v>18</v>
      </c>
      <c r="B33" s="131">
        <v>11.1</v>
      </c>
      <c r="C33" s="15" t="s">
        <v>23</v>
      </c>
      <c r="D33" s="11"/>
      <c r="E33" s="15" t="s">
        <v>23</v>
      </c>
      <c r="F33" s="11"/>
      <c r="G33" s="15">
        <v>84074</v>
      </c>
      <c r="H33" s="11"/>
      <c r="I33" s="11">
        <v>84074</v>
      </c>
    </row>
    <row r="34" spans="1:11" ht="21" customHeight="1">
      <c r="A34" s="7" t="s">
        <v>19</v>
      </c>
      <c r="B34" s="10"/>
      <c r="C34" s="11">
        <v>752690</v>
      </c>
      <c r="D34" s="11"/>
      <c r="E34" s="11">
        <v>793455</v>
      </c>
      <c r="F34" s="11"/>
      <c r="G34" s="11">
        <v>609331</v>
      </c>
      <c r="H34" s="11"/>
      <c r="I34" s="11">
        <v>643783</v>
      </c>
      <c r="K34" s="203"/>
    </row>
    <row r="35" spans="1:11" ht="21" customHeight="1">
      <c r="A35" s="130" t="s">
        <v>166</v>
      </c>
      <c r="B35" s="131"/>
      <c r="C35" s="15">
        <v>602035</v>
      </c>
      <c r="D35" s="125"/>
      <c r="E35" s="15">
        <v>665748</v>
      </c>
      <c r="F35" s="125"/>
      <c r="G35" s="15">
        <v>480990</v>
      </c>
      <c r="H35" s="125"/>
      <c r="I35" s="127">
        <v>536182</v>
      </c>
    </row>
    <row r="36" spans="1:11" ht="21" customHeight="1">
      <c r="A36" s="7" t="s">
        <v>172</v>
      </c>
      <c r="B36" s="10"/>
      <c r="C36" s="11">
        <v>739742</v>
      </c>
      <c r="D36" s="11"/>
      <c r="E36" s="11">
        <v>696556</v>
      </c>
      <c r="F36" s="11"/>
      <c r="G36" s="11">
        <v>578542</v>
      </c>
      <c r="H36" s="11"/>
      <c r="I36" s="116">
        <v>530380</v>
      </c>
    </row>
    <row r="37" spans="1:11" ht="21" customHeight="1">
      <c r="A37" s="7" t="s">
        <v>210</v>
      </c>
      <c r="B37" s="131">
        <v>17</v>
      </c>
      <c r="C37" s="11">
        <v>49473</v>
      </c>
      <c r="D37" s="11"/>
      <c r="E37" s="15" t="s">
        <v>23</v>
      </c>
      <c r="F37" s="11"/>
      <c r="G37" s="11">
        <v>49473</v>
      </c>
      <c r="H37" s="11"/>
      <c r="I37" s="15" t="s">
        <v>23</v>
      </c>
    </row>
    <row r="38" spans="1:11" ht="21" customHeight="1">
      <c r="A38" s="13" t="s">
        <v>20</v>
      </c>
      <c r="B38" s="131">
        <v>12</v>
      </c>
      <c r="C38" s="11">
        <v>2817808</v>
      </c>
      <c r="D38" s="11"/>
      <c r="E38" s="11">
        <v>3122541</v>
      </c>
      <c r="F38" s="11"/>
      <c r="G38" s="11">
        <v>2722185</v>
      </c>
      <c r="H38" s="11"/>
      <c r="I38" s="11">
        <v>3023235</v>
      </c>
    </row>
    <row r="39" spans="1:11" ht="21" customHeight="1">
      <c r="A39" s="7" t="s">
        <v>21</v>
      </c>
      <c r="B39" s="10"/>
      <c r="C39" s="11">
        <v>194062</v>
      </c>
      <c r="D39" s="11"/>
      <c r="E39" s="11">
        <v>191986</v>
      </c>
      <c r="F39" s="11"/>
      <c r="G39" s="11">
        <v>175380</v>
      </c>
      <c r="H39" s="11"/>
      <c r="I39" s="11">
        <v>173279</v>
      </c>
      <c r="K39" s="171"/>
    </row>
    <row r="40" spans="1:11" ht="21" customHeight="1">
      <c r="A40" s="183" t="s">
        <v>194</v>
      </c>
      <c r="C40" s="12">
        <f>SUM(C24:C39)</f>
        <v>7573616</v>
      </c>
      <c r="E40" s="12">
        <f>SUM(E24:E39)</f>
        <v>7827675</v>
      </c>
      <c r="G40" s="12">
        <f>SUM(G24:G39)</f>
        <v>7832881</v>
      </c>
      <c r="I40" s="12">
        <f>SUM(I24:I39)</f>
        <v>8099022</v>
      </c>
    </row>
    <row r="41" spans="1:11" ht="21" customHeight="1" thickBot="1">
      <c r="A41" s="14" t="s">
        <v>22</v>
      </c>
      <c r="C41" s="16">
        <f>SUM(C40,C21)</f>
        <v>86842166</v>
      </c>
      <c r="E41" s="16">
        <f>SUM(E40,E21)</f>
        <v>87388502</v>
      </c>
      <c r="G41" s="16">
        <f>SUM(G40,G21)</f>
        <v>80776967</v>
      </c>
      <c r="I41" s="16">
        <f>SUM(I40,I21)</f>
        <v>81250704</v>
      </c>
      <c r="K41" s="204"/>
    </row>
    <row r="42" spans="1:11" ht="21" customHeight="1" thickTop="1">
      <c r="A42" s="14"/>
      <c r="C42" s="19"/>
      <c r="E42" s="19"/>
      <c r="G42" s="19"/>
      <c r="I42" s="19"/>
    </row>
    <row r="43" spans="1:11" ht="21" customHeight="1">
      <c r="A43" s="14"/>
      <c r="C43" s="19"/>
      <c r="E43" s="19"/>
      <c r="G43" s="19"/>
      <c r="I43" s="19"/>
    </row>
    <row r="44" spans="1:11" ht="21" customHeight="1">
      <c r="A44" s="14"/>
      <c r="C44" s="19"/>
      <c r="E44" s="19"/>
      <c r="G44" s="19"/>
      <c r="I44" s="19"/>
    </row>
    <row r="45" spans="1:11" ht="21" customHeight="1">
      <c r="A45" s="17" t="s">
        <v>24</v>
      </c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7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89"/>
  <sheetViews>
    <sheetView view="pageBreakPreview" topLeftCell="A12" zoomScale="55" zoomScaleNormal="80" zoomScaleSheetLayoutView="55" workbookViewId="0">
      <selection activeCell="C24" sqref="C24"/>
    </sheetView>
  </sheetViews>
  <sheetFormatPr defaultColWidth="9.1796875" defaultRowHeight="21" customHeight="1"/>
  <cols>
    <col min="1" max="1" width="56.54296875" style="124" customWidth="1"/>
    <col min="2" max="2" width="11.453125" style="124" customWidth="1"/>
    <col min="3" max="3" width="14.54296875" style="124" customWidth="1"/>
    <col min="4" max="4" width="1.54296875" style="124" customWidth="1"/>
    <col min="5" max="5" width="14.54296875" style="124" customWidth="1"/>
    <col min="6" max="6" width="1.54296875" style="124" customWidth="1"/>
    <col min="7" max="7" width="14.54296875" style="124" customWidth="1"/>
    <col min="8" max="8" width="1.54296875" style="124" customWidth="1"/>
    <col min="9" max="9" width="14.54296875" style="124" customWidth="1"/>
    <col min="10" max="10" width="12.453125" style="124" bestFit="1" customWidth="1"/>
    <col min="11" max="11" width="10.54296875" style="124" bestFit="1" customWidth="1"/>
    <col min="12" max="16384" width="9.1796875" style="124"/>
  </cols>
  <sheetData>
    <row r="1" spans="1:9" ht="21" customHeight="1">
      <c r="A1" s="209" t="s">
        <v>162</v>
      </c>
      <c r="B1" s="209"/>
      <c r="C1" s="209"/>
      <c r="D1" s="209"/>
      <c r="E1" s="209"/>
      <c r="F1" s="209"/>
      <c r="G1" s="209"/>
      <c r="H1" s="209"/>
      <c r="I1" s="209"/>
    </row>
    <row r="2" spans="1:9" ht="21" customHeight="1">
      <c r="A2" s="209" t="s">
        <v>25</v>
      </c>
      <c r="B2" s="209"/>
      <c r="C2" s="209"/>
      <c r="D2" s="209"/>
      <c r="E2" s="209"/>
      <c r="F2" s="209"/>
      <c r="G2" s="209"/>
      <c r="H2" s="209"/>
      <c r="I2" s="209"/>
    </row>
    <row r="3" spans="1:9" ht="21" customHeight="1">
      <c r="A3" s="210" t="s">
        <v>197</v>
      </c>
      <c r="B3" s="211"/>
      <c r="C3" s="211"/>
      <c r="D3" s="211"/>
      <c r="E3" s="211"/>
      <c r="F3" s="211"/>
      <c r="G3" s="211"/>
      <c r="H3" s="211"/>
      <c r="I3" s="211"/>
    </row>
    <row r="4" spans="1:9" ht="21" customHeight="1">
      <c r="A4" s="1"/>
      <c r="B4" s="1"/>
      <c r="C4" s="1"/>
      <c r="D4" s="1"/>
      <c r="E4" s="1"/>
      <c r="F4" s="1"/>
      <c r="G4" s="1"/>
      <c r="H4" s="1"/>
      <c r="I4" s="2" t="s">
        <v>26</v>
      </c>
    </row>
    <row r="5" spans="1:9" ht="7.15" customHeight="1"/>
    <row r="6" spans="1:9" ht="21" customHeight="1">
      <c r="B6" s="3" t="s">
        <v>1</v>
      </c>
      <c r="C6" s="209" t="s">
        <v>2</v>
      </c>
      <c r="D6" s="209"/>
      <c r="E6" s="209"/>
      <c r="F6" s="209"/>
      <c r="G6" s="209" t="s">
        <v>3</v>
      </c>
      <c r="H6" s="209"/>
      <c r="I6" s="209"/>
    </row>
    <row r="7" spans="1:9" ht="21" customHeight="1">
      <c r="B7" s="4"/>
      <c r="C7" s="209" t="s">
        <v>4</v>
      </c>
      <c r="D7" s="209"/>
      <c r="E7" s="209"/>
      <c r="F7" s="209"/>
      <c r="G7" s="209" t="s">
        <v>4</v>
      </c>
      <c r="H7" s="209"/>
      <c r="I7" s="209"/>
    </row>
    <row r="8" spans="1:9" ht="21" customHeight="1">
      <c r="B8" s="4"/>
      <c r="C8" s="3" t="s">
        <v>5</v>
      </c>
      <c r="D8" s="5"/>
      <c r="E8" s="5"/>
      <c r="F8" s="5"/>
      <c r="G8" s="3" t="s">
        <v>5</v>
      </c>
      <c r="H8" s="5"/>
      <c r="I8" s="5"/>
    </row>
    <row r="9" spans="1:9" ht="21" customHeight="1">
      <c r="C9" s="3" t="s">
        <v>6</v>
      </c>
      <c r="D9" s="3"/>
      <c r="E9" s="3" t="s">
        <v>7</v>
      </c>
      <c r="F9" s="3"/>
      <c r="G9" s="3" t="s">
        <v>6</v>
      </c>
      <c r="H9" s="3"/>
      <c r="I9" s="3" t="s">
        <v>7</v>
      </c>
    </row>
    <row r="10" spans="1:9" ht="21" customHeight="1">
      <c r="C10" s="155" t="s">
        <v>199</v>
      </c>
      <c r="D10" s="3"/>
      <c r="E10" s="3" t="s">
        <v>198</v>
      </c>
      <c r="F10" s="3"/>
      <c r="G10" s="155" t="s">
        <v>199</v>
      </c>
      <c r="H10" s="3"/>
      <c r="I10" s="3" t="s">
        <v>198</v>
      </c>
    </row>
    <row r="11" spans="1:9" ht="21" customHeight="1">
      <c r="C11" s="3">
        <v>2021</v>
      </c>
      <c r="D11" s="3"/>
      <c r="E11" s="3">
        <v>2021</v>
      </c>
      <c r="F11" s="3"/>
      <c r="G11" s="3">
        <v>2021</v>
      </c>
      <c r="H11" s="3"/>
      <c r="I11" s="3">
        <v>2021</v>
      </c>
    </row>
    <row r="12" spans="1:9" ht="21" customHeight="1">
      <c r="A12" s="5" t="s">
        <v>27</v>
      </c>
      <c r="B12" s="132"/>
      <c r="C12" s="132"/>
      <c r="D12" s="132"/>
      <c r="E12" s="132"/>
      <c r="F12" s="132"/>
      <c r="G12" s="132"/>
      <c r="H12" s="132"/>
      <c r="I12" s="132"/>
    </row>
    <row r="13" spans="1:9" ht="21" customHeight="1">
      <c r="A13" s="6" t="s">
        <v>28</v>
      </c>
      <c r="B13" s="132"/>
      <c r="C13" s="132"/>
      <c r="D13" s="132"/>
      <c r="E13" s="132"/>
      <c r="F13" s="132"/>
      <c r="G13" s="132"/>
      <c r="H13" s="132"/>
      <c r="I13" s="132"/>
    </row>
    <row r="14" spans="1:9" ht="21" customHeight="1">
      <c r="A14" s="21" t="s">
        <v>29</v>
      </c>
      <c r="B14" s="191"/>
      <c r="C14" s="19"/>
      <c r="D14" s="19"/>
      <c r="E14" s="19"/>
      <c r="F14" s="19"/>
      <c r="G14" s="19"/>
      <c r="H14" s="19"/>
      <c r="I14" s="19"/>
    </row>
    <row r="15" spans="1:9" ht="21" customHeight="1">
      <c r="A15" s="9" t="s">
        <v>30</v>
      </c>
      <c r="B15" s="191">
        <v>13</v>
      </c>
      <c r="C15" s="19">
        <v>6684818</v>
      </c>
      <c r="D15" s="19"/>
      <c r="E15" s="19">
        <v>10379071</v>
      </c>
      <c r="F15" s="19"/>
      <c r="G15" s="189">
        <v>4220000</v>
      </c>
      <c r="H15" s="19"/>
      <c r="I15" s="19">
        <v>7860000</v>
      </c>
    </row>
    <row r="16" spans="1:9" ht="21" customHeight="1">
      <c r="A16" s="21" t="s">
        <v>31</v>
      </c>
      <c r="B16" s="191"/>
      <c r="C16" s="19"/>
      <c r="D16" s="19"/>
      <c r="E16" s="19"/>
      <c r="F16" s="19"/>
      <c r="G16" s="19"/>
      <c r="H16" s="19"/>
      <c r="I16" s="19"/>
    </row>
    <row r="17" spans="1:11" ht="21" customHeight="1">
      <c r="A17" s="22" t="s">
        <v>32</v>
      </c>
      <c r="B17" s="191"/>
      <c r="C17" s="19">
        <v>292093</v>
      </c>
      <c r="D17" s="19"/>
      <c r="E17" s="19">
        <v>556154</v>
      </c>
      <c r="F17" s="19"/>
      <c r="G17" s="19">
        <v>218151</v>
      </c>
      <c r="H17" s="19"/>
      <c r="I17" s="19">
        <v>413004</v>
      </c>
    </row>
    <row r="18" spans="1:11" ht="21" customHeight="1">
      <c r="A18" s="22" t="s">
        <v>33</v>
      </c>
      <c r="B18" s="191"/>
      <c r="C18" s="19">
        <v>1413993</v>
      </c>
      <c r="D18" s="19"/>
      <c r="E18" s="19">
        <v>1384259</v>
      </c>
      <c r="F18" s="19"/>
      <c r="G18" s="19">
        <v>1314017</v>
      </c>
      <c r="H18" s="19"/>
      <c r="I18" s="19">
        <v>1266934</v>
      </c>
    </row>
    <row r="19" spans="1:11" ht="21" customHeight="1">
      <c r="A19" s="21" t="s">
        <v>34</v>
      </c>
      <c r="B19" s="192"/>
      <c r="C19" s="20"/>
      <c r="D19" s="19"/>
      <c r="E19" s="20"/>
      <c r="F19" s="19"/>
      <c r="G19" s="20"/>
      <c r="H19" s="19"/>
      <c r="I19" s="20"/>
    </row>
    <row r="20" spans="1:11" ht="21" customHeight="1">
      <c r="A20" s="22" t="s">
        <v>35</v>
      </c>
      <c r="B20" s="192">
        <v>14</v>
      </c>
      <c r="C20" s="189">
        <v>5021852</v>
      </c>
      <c r="D20" s="189"/>
      <c r="E20" s="189">
        <v>3839423</v>
      </c>
      <c r="F20" s="189"/>
      <c r="G20" s="189">
        <v>5021852</v>
      </c>
      <c r="H20" s="19"/>
      <c r="I20" s="19">
        <v>3839423</v>
      </c>
      <c r="J20" s="171"/>
    </row>
    <row r="21" spans="1:11" ht="21" customHeight="1">
      <c r="A21" s="22" t="s">
        <v>36</v>
      </c>
      <c r="B21" s="192">
        <v>16</v>
      </c>
      <c r="C21" s="189">
        <v>3212412</v>
      </c>
      <c r="D21" s="189"/>
      <c r="E21" s="189">
        <v>3156040</v>
      </c>
      <c r="F21" s="189"/>
      <c r="G21" s="189">
        <v>3212412</v>
      </c>
      <c r="H21" s="19"/>
      <c r="I21" s="19">
        <v>3156040</v>
      </c>
      <c r="J21" s="171"/>
    </row>
    <row r="22" spans="1:11" ht="21" customHeight="1">
      <c r="A22" s="22" t="s">
        <v>168</v>
      </c>
      <c r="B22" s="192">
        <v>17</v>
      </c>
      <c r="C22" s="127">
        <v>1361804</v>
      </c>
      <c r="D22" s="189"/>
      <c r="E22" s="127">
        <v>1287130</v>
      </c>
      <c r="F22" s="189"/>
      <c r="G22" s="127">
        <v>1361804</v>
      </c>
      <c r="H22" s="19"/>
      <c r="I22" s="15">
        <v>1287130</v>
      </c>
    </row>
    <row r="23" spans="1:11" ht="21" customHeight="1">
      <c r="A23" s="22" t="s">
        <v>167</v>
      </c>
      <c r="B23" s="192"/>
      <c r="C23" s="127">
        <v>416550</v>
      </c>
      <c r="D23" s="189"/>
      <c r="E23" s="127">
        <v>453755</v>
      </c>
      <c r="F23" s="189"/>
      <c r="G23" s="127">
        <v>351107</v>
      </c>
      <c r="H23" s="19"/>
      <c r="I23" s="15">
        <v>384411</v>
      </c>
      <c r="J23" s="171"/>
    </row>
    <row r="24" spans="1:11" ht="21" customHeight="1">
      <c r="A24" s="21" t="s">
        <v>37</v>
      </c>
      <c r="B24" s="26"/>
      <c r="C24" s="189">
        <v>602361</v>
      </c>
      <c r="D24" s="190"/>
      <c r="E24" s="189">
        <v>629183</v>
      </c>
      <c r="F24" s="190"/>
      <c r="G24" s="19">
        <v>553021</v>
      </c>
      <c r="H24" s="132"/>
      <c r="I24" s="19">
        <v>558537</v>
      </c>
    </row>
    <row r="25" spans="1:11" ht="21" customHeight="1">
      <c r="A25" s="21" t="s">
        <v>38</v>
      </c>
      <c r="B25" s="26"/>
      <c r="C25" s="189">
        <v>338186</v>
      </c>
      <c r="D25" s="189"/>
      <c r="E25" s="189">
        <v>332850</v>
      </c>
      <c r="F25" s="189"/>
      <c r="G25" s="189">
        <v>357752</v>
      </c>
      <c r="H25" s="19"/>
      <c r="I25" s="19">
        <v>359400</v>
      </c>
      <c r="J25" s="171"/>
      <c r="K25" s="171"/>
    </row>
    <row r="26" spans="1:11" ht="21" customHeight="1">
      <c r="A26" s="23" t="s">
        <v>39</v>
      </c>
      <c r="B26" s="26"/>
      <c r="C26" s="12">
        <f>SUM(C15:C25)</f>
        <v>19344069</v>
      </c>
      <c r="D26" s="19"/>
      <c r="E26" s="12">
        <f>SUM(E15:E25)</f>
        <v>22017865</v>
      </c>
      <c r="F26" s="19"/>
      <c r="G26" s="12">
        <f>SUM(G15:G25)</f>
        <v>16610116</v>
      </c>
      <c r="H26" s="19"/>
      <c r="I26" s="12">
        <f>SUM(I15:I25)</f>
        <v>19124879</v>
      </c>
    </row>
    <row r="27" spans="1:11" ht="21" customHeight="1">
      <c r="A27" s="18"/>
      <c r="B27" s="26"/>
      <c r="C27" s="19"/>
      <c r="D27" s="19"/>
      <c r="E27" s="19"/>
      <c r="F27" s="19"/>
      <c r="G27" s="19"/>
      <c r="H27" s="19"/>
      <c r="I27" s="19"/>
    </row>
    <row r="28" spans="1:11" ht="21" customHeight="1">
      <c r="A28" s="24" t="s">
        <v>40</v>
      </c>
      <c r="B28" s="25"/>
      <c r="C28" s="20"/>
      <c r="D28" s="19"/>
      <c r="E28" s="20"/>
      <c r="F28" s="19"/>
      <c r="G28" s="19"/>
      <c r="H28" s="19"/>
      <c r="I28" s="19"/>
    </row>
    <row r="29" spans="1:11" ht="21" customHeight="1">
      <c r="A29" s="21" t="s">
        <v>35</v>
      </c>
      <c r="B29" s="192">
        <v>14</v>
      </c>
      <c r="C29" s="19">
        <v>40886260</v>
      </c>
      <c r="D29" s="19"/>
      <c r="E29" s="19">
        <v>38982198</v>
      </c>
      <c r="F29" s="19"/>
      <c r="G29" s="19">
        <v>38302834</v>
      </c>
      <c r="H29" s="19"/>
      <c r="I29" s="19">
        <v>36807309</v>
      </c>
    </row>
    <row r="30" spans="1:11" ht="21" customHeight="1">
      <c r="A30" s="21" t="s">
        <v>41</v>
      </c>
      <c r="B30" s="131">
        <v>15</v>
      </c>
      <c r="C30" s="15" t="s">
        <v>23</v>
      </c>
      <c r="D30" s="19"/>
      <c r="E30" s="15" t="s">
        <v>23</v>
      </c>
      <c r="F30" s="19"/>
      <c r="G30" s="15">
        <v>1444783</v>
      </c>
      <c r="H30" s="19"/>
      <c r="I30" s="19">
        <v>1489622</v>
      </c>
    </row>
    <row r="31" spans="1:11" ht="21" customHeight="1">
      <c r="A31" s="21" t="s">
        <v>36</v>
      </c>
      <c r="B31" s="192">
        <v>16</v>
      </c>
      <c r="C31" s="19">
        <v>6269822</v>
      </c>
      <c r="D31" s="19"/>
      <c r="E31" s="19">
        <v>6269361</v>
      </c>
      <c r="F31" s="19"/>
      <c r="G31" s="19">
        <v>4796740</v>
      </c>
      <c r="H31" s="19"/>
      <c r="I31" s="19">
        <v>4796279</v>
      </c>
    </row>
    <row r="32" spans="1:11" ht="21" customHeight="1">
      <c r="A32" s="21" t="s">
        <v>168</v>
      </c>
      <c r="B32" s="192">
        <v>17</v>
      </c>
      <c r="C32" s="15">
        <v>1033594</v>
      </c>
      <c r="D32" s="19"/>
      <c r="E32" s="15">
        <v>1858375</v>
      </c>
      <c r="F32" s="19"/>
      <c r="G32" s="15">
        <v>1033594</v>
      </c>
      <c r="H32" s="19"/>
      <c r="I32" s="15">
        <v>1858375</v>
      </c>
      <c r="J32" s="171"/>
      <c r="K32" s="171"/>
    </row>
    <row r="33" spans="1:11" ht="21" customHeight="1">
      <c r="A33" s="21" t="s">
        <v>167</v>
      </c>
      <c r="B33" s="192"/>
      <c r="C33" s="15">
        <v>208196</v>
      </c>
      <c r="D33" s="19"/>
      <c r="E33" s="15">
        <v>235874</v>
      </c>
      <c r="F33" s="19"/>
      <c r="G33" s="15">
        <v>152140</v>
      </c>
      <c r="H33" s="19"/>
      <c r="I33" s="15">
        <v>174184</v>
      </c>
    </row>
    <row r="34" spans="1:11" ht="21" customHeight="1">
      <c r="A34" s="21" t="s">
        <v>42</v>
      </c>
      <c r="B34" s="192">
        <v>11.2</v>
      </c>
      <c r="C34" s="19">
        <v>84074</v>
      </c>
      <c r="D34" s="19"/>
      <c r="E34" s="19">
        <v>84074</v>
      </c>
      <c r="F34" s="19"/>
      <c r="G34" s="15" t="s">
        <v>23</v>
      </c>
      <c r="H34" s="19"/>
      <c r="I34" s="15" t="s">
        <v>23</v>
      </c>
    </row>
    <row r="35" spans="1:11" ht="21" customHeight="1">
      <c r="A35" s="21" t="s">
        <v>163</v>
      </c>
      <c r="B35" s="193">
        <v>18</v>
      </c>
      <c r="C35" s="19">
        <v>503192</v>
      </c>
      <c r="D35" s="19"/>
      <c r="E35" s="19">
        <v>478346</v>
      </c>
      <c r="F35" s="19"/>
      <c r="G35" s="19">
        <v>455179</v>
      </c>
      <c r="H35" s="19"/>
      <c r="I35" s="19">
        <v>431606</v>
      </c>
    </row>
    <row r="36" spans="1:11" ht="21" customHeight="1">
      <c r="A36" s="21" t="s">
        <v>43</v>
      </c>
      <c r="B36" s="193"/>
      <c r="C36" s="19">
        <v>91613</v>
      </c>
      <c r="D36" s="19"/>
      <c r="E36" s="19">
        <v>82745</v>
      </c>
      <c r="F36" s="19"/>
      <c r="G36" s="19">
        <v>68445</v>
      </c>
      <c r="H36" s="19"/>
      <c r="I36" s="19">
        <v>70039</v>
      </c>
      <c r="J36" s="171"/>
      <c r="K36" s="171"/>
    </row>
    <row r="37" spans="1:11" ht="21" customHeight="1">
      <c r="A37" s="184" t="s">
        <v>195</v>
      </c>
      <c r="B37" s="25"/>
      <c r="C37" s="12">
        <f>SUM(C29:C36)</f>
        <v>49076751</v>
      </c>
      <c r="D37" s="132"/>
      <c r="E37" s="12">
        <f>SUM(E29:E36)</f>
        <v>47990973</v>
      </c>
      <c r="F37" s="132"/>
      <c r="G37" s="12">
        <f>SUM(G29:G36)</f>
        <v>46253715</v>
      </c>
      <c r="H37" s="132"/>
      <c r="I37" s="12">
        <f>SUM(I29:I36)</f>
        <v>45627414</v>
      </c>
    </row>
    <row r="38" spans="1:11" ht="21" customHeight="1">
      <c r="A38" s="28" t="s">
        <v>44</v>
      </c>
      <c r="B38" s="132"/>
      <c r="C38" s="12">
        <f>SUM(C37,C26)</f>
        <v>68420820</v>
      </c>
      <c r="D38" s="132"/>
      <c r="E38" s="12">
        <f>SUM(E37,E26)</f>
        <v>70008838</v>
      </c>
      <c r="F38" s="132"/>
      <c r="G38" s="12">
        <f>SUM(G37,G26)</f>
        <v>62863831</v>
      </c>
      <c r="H38" s="132"/>
      <c r="I38" s="12">
        <f>SUM(I37,I26)</f>
        <v>64752293</v>
      </c>
    </row>
    <row r="39" spans="1:11" ht="21" customHeight="1">
      <c r="A39" s="132"/>
      <c r="B39" s="132"/>
      <c r="C39" s="132"/>
      <c r="D39" s="132"/>
      <c r="E39" s="132"/>
      <c r="F39" s="132"/>
      <c r="G39" s="132"/>
      <c r="H39" s="132"/>
      <c r="I39" s="132"/>
    </row>
    <row r="40" spans="1:11" ht="21" customHeight="1">
      <c r="A40" s="132"/>
      <c r="B40" s="132"/>
      <c r="C40" s="132"/>
      <c r="D40" s="132"/>
      <c r="E40" s="132"/>
      <c r="F40" s="132"/>
      <c r="G40" s="132"/>
      <c r="H40" s="132"/>
      <c r="I40" s="132"/>
    </row>
    <row r="41" spans="1:11" ht="21" customHeight="1">
      <c r="A41" s="132"/>
      <c r="B41" s="132"/>
      <c r="C41" s="132"/>
      <c r="D41" s="132"/>
      <c r="E41" s="132"/>
      <c r="F41" s="132"/>
      <c r="G41" s="132"/>
      <c r="H41" s="132"/>
      <c r="I41" s="132"/>
    </row>
    <row r="42" spans="1:11" ht="21" customHeight="1">
      <c r="A42" s="132"/>
      <c r="B42" s="132"/>
      <c r="C42" s="132"/>
      <c r="D42" s="132"/>
      <c r="E42" s="132"/>
      <c r="F42" s="132"/>
      <c r="G42" s="132"/>
      <c r="H42" s="132"/>
      <c r="I42" s="132"/>
    </row>
    <row r="43" spans="1:11" ht="21" customHeight="1">
      <c r="A43" s="132"/>
      <c r="B43" s="132"/>
      <c r="C43" s="132"/>
      <c r="D43" s="132"/>
      <c r="E43" s="132"/>
      <c r="F43" s="132"/>
      <c r="G43" s="132"/>
      <c r="H43" s="132"/>
      <c r="I43" s="132"/>
    </row>
    <row r="44" spans="1:11" ht="21" customHeight="1">
      <c r="A44" s="209" t="s">
        <v>162</v>
      </c>
      <c r="B44" s="209"/>
      <c r="C44" s="209"/>
      <c r="D44" s="209"/>
      <c r="E44" s="209"/>
      <c r="F44" s="209"/>
      <c r="G44" s="209"/>
      <c r="H44" s="209"/>
      <c r="I44" s="209"/>
    </row>
    <row r="45" spans="1:11" ht="21" customHeight="1">
      <c r="A45" s="209" t="s">
        <v>25</v>
      </c>
      <c r="B45" s="209"/>
      <c r="C45" s="209"/>
      <c r="D45" s="209"/>
      <c r="E45" s="209"/>
      <c r="F45" s="209"/>
      <c r="G45" s="209"/>
      <c r="H45" s="209"/>
      <c r="I45" s="209"/>
    </row>
    <row r="46" spans="1:11" ht="21" customHeight="1">
      <c r="A46" s="210" t="s">
        <v>197</v>
      </c>
      <c r="B46" s="211"/>
      <c r="C46" s="211"/>
      <c r="D46" s="211"/>
      <c r="E46" s="211"/>
      <c r="F46" s="211"/>
      <c r="G46" s="211"/>
      <c r="H46" s="211"/>
      <c r="I46" s="211"/>
    </row>
    <row r="47" spans="1:11" ht="21" customHeight="1">
      <c r="A47" s="1"/>
      <c r="B47" s="1"/>
      <c r="C47" s="1"/>
      <c r="D47" s="1"/>
      <c r="E47" s="1"/>
      <c r="F47" s="1"/>
      <c r="G47" s="1"/>
      <c r="H47" s="1"/>
      <c r="I47" s="2" t="s">
        <v>26</v>
      </c>
    </row>
    <row r="48" spans="1:11" ht="7.15" customHeight="1">
      <c r="A48" s="132"/>
      <c r="B48" s="132"/>
      <c r="C48" s="132"/>
      <c r="D48" s="132"/>
      <c r="E48" s="132"/>
      <c r="F48" s="132"/>
      <c r="G48" s="132"/>
      <c r="H48" s="132"/>
      <c r="I48" s="132"/>
    </row>
    <row r="49" spans="1:9" ht="21" customHeight="1">
      <c r="A49" s="132"/>
      <c r="B49" s="3" t="s">
        <v>1</v>
      </c>
      <c r="C49" s="209" t="s">
        <v>2</v>
      </c>
      <c r="D49" s="209"/>
      <c r="E49" s="209"/>
      <c r="F49" s="209"/>
      <c r="G49" s="209" t="s">
        <v>3</v>
      </c>
      <c r="H49" s="209"/>
      <c r="I49" s="209"/>
    </row>
    <row r="50" spans="1:9" ht="21" customHeight="1">
      <c r="B50" s="4"/>
      <c r="C50" s="209" t="s">
        <v>4</v>
      </c>
      <c r="D50" s="209"/>
      <c r="E50" s="209"/>
      <c r="F50" s="209"/>
      <c r="G50" s="209" t="s">
        <v>4</v>
      </c>
      <c r="H50" s="209"/>
      <c r="I50" s="209"/>
    </row>
    <row r="51" spans="1:9" ht="21" customHeight="1">
      <c r="B51" s="4"/>
      <c r="C51" s="3" t="s">
        <v>5</v>
      </c>
      <c r="D51" s="5"/>
      <c r="E51" s="5"/>
      <c r="F51" s="5"/>
      <c r="G51" s="3" t="s">
        <v>5</v>
      </c>
      <c r="H51" s="5"/>
      <c r="I51" s="5"/>
    </row>
    <row r="52" spans="1:9" ht="21" customHeight="1">
      <c r="C52" s="3" t="s">
        <v>6</v>
      </c>
      <c r="D52" s="3"/>
      <c r="E52" s="3" t="s">
        <v>7</v>
      </c>
      <c r="F52" s="3"/>
      <c r="G52" s="3" t="s">
        <v>6</v>
      </c>
      <c r="H52" s="3"/>
      <c r="I52" s="3" t="s">
        <v>7</v>
      </c>
    </row>
    <row r="53" spans="1:9" ht="21" customHeight="1">
      <c r="C53" s="155" t="s">
        <v>199</v>
      </c>
      <c r="D53" s="143"/>
      <c r="E53" s="143" t="s">
        <v>198</v>
      </c>
      <c r="F53" s="143"/>
      <c r="G53" s="155" t="s">
        <v>199</v>
      </c>
      <c r="H53" s="143"/>
      <c r="I53" s="185" t="s">
        <v>198</v>
      </c>
    </row>
    <row r="54" spans="1:9" ht="21" customHeight="1">
      <c r="C54" s="3">
        <v>2021</v>
      </c>
      <c r="D54" s="3"/>
      <c r="E54" s="3">
        <v>2021</v>
      </c>
      <c r="F54" s="3"/>
      <c r="G54" s="185">
        <v>2021</v>
      </c>
      <c r="H54" s="3"/>
      <c r="I54" s="185">
        <v>2021</v>
      </c>
    </row>
    <row r="55" spans="1:9" ht="21" customHeight="1">
      <c r="A55" s="104" t="s">
        <v>146</v>
      </c>
    </row>
    <row r="56" spans="1:9" ht="21" customHeight="1">
      <c r="A56" s="29" t="s">
        <v>45</v>
      </c>
      <c r="B56" s="195">
        <v>19</v>
      </c>
    </row>
    <row r="57" spans="1:9" ht="21" customHeight="1">
      <c r="A57" s="29" t="s">
        <v>46</v>
      </c>
      <c r="B57" s="27"/>
    </row>
    <row r="58" spans="1:9" ht="21" customHeight="1">
      <c r="A58" s="21" t="s">
        <v>47</v>
      </c>
      <c r="B58" s="21"/>
    </row>
    <row r="59" spans="1:9" ht="21" customHeight="1" thickBot="1">
      <c r="A59" s="30" t="s">
        <v>48</v>
      </c>
      <c r="B59" s="27"/>
      <c r="C59" s="35">
        <v>250000</v>
      </c>
      <c r="D59" s="19"/>
      <c r="E59" s="35">
        <v>250000</v>
      </c>
      <c r="F59" s="22"/>
      <c r="G59" s="35">
        <v>250000</v>
      </c>
      <c r="H59" s="19"/>
      <c r="I59" s="35">
        <v>250000</v>
      </c>
    </row>
    <row r="60" spans="1:9" ht="21" customHeight="1" thickTop="1">
      <c r="A60" s="21" t="s">
        <v>49</v>
      </c>
      <c r="B60" s="21"/>
    </row>
    <row r="61" spans="1:9" ht="21" customHeight="1">
      <c r="A61" s="30" t="s">
        <v>50</v>
      </c>
      <c r="B61" s="22"/>
    </row>
    <row r="62" spans="1:9" ht="21" customHeight="1">
      <c r="A62" s="31" t="s">
        <v>51</v>
      </c>
      <c r="B62" s="22"/>
      <c r="C62" s="11">
        <v>250000</v>
      </c>
      <c r="D62" s="11"/>
      <c r="E62" s="11">
        <v>250000</v>
      </c>
      <c r="F62" s="11"/>
      <c r="G62" s="11">
        <v>250000</v>
      </c>
      <c r="H62" s="11"/>
      <c r="I62" s="11">
        <v>250000</v>
      </c>
    </row>
    <row r="63" spans="1:9" ht="21" customHeight="1">
      <c r="A63" s="31"/>
      <c r="B63" s="22"/>
    </row>
    <row r="64" spans="1:9" ht="21" customHeight="1">
      <c r="A64" s="29" t="s">
        <v>52</v>
      </c>
      <c r="B64" s="34"/>
      <c r="C64" s="11">
        <v>478000</v>
      </c>
      <c r="D64" s="11"/>
      <c r="E64" s="11">
        <v>478000</v>
      </c>
      <c r="F64" s="11"/>
      <c r="G64" s="11">
        <v>478000</v>
      </c>
      <c r="H64" s="11"/>
      <c r="I64" s="11">
        <v>478000</v>
      </c>
    </row>
    <row r="65" spans="1:9" ht="21" customHeight="1">
      <c r="A65" s="29" t="s">
        <v>53</v>
      </c>
      <c r="B65" s="34"/>
    </row>
    <row r="66" spans="1:9" ht="21" customHeight="1">
      <c r="A66" s="21" t="s">
        <v>54</v>
      </c>
      <c r="B66" s="21"/>
    </row>
    <row r="67" spans="1:9" ht="21" customHeight="1">
      <c r="A67" s="22" t="s">
        <v>55</v>
      </c>
      <c r="B67" s="33"/>
      <c r="C67" s="11">
        <v>25000</v>
      </c>
      <c r="D67" s="22"/>
      <c r="E67" s="11">
        <v>25000</v>
      </c>
      <c r="F67" s="11"/>
      <c r="G67" s="11">
        <v>25000</v>
      </c>
      <c r="H67" s="11"/>
      <c r="I67" s="11">
        <v>25000</v>
      </c>
    </row>
    <row r="68" spans="1:9" ht="21" customHeight="1">
      <c r="A68" s="22" t="s">
        <v>56</v>
      </c>
      <c r="B68" s="4"/>
      <c r="C68" s="11">
        <v>4850000</v>
      </c>
      <c r="D68" s="22"/>
      <c r="E68" s="11">
        <v>4850000</v>
      </c>
      <c r="F68" s="11"/>
      <c r="G68" s="11">
        <v>4850000</v>
      </c>
      <c r="H68" s="11"/>
      <c r="I68" s="11">
        <v>4850000</v>
      </c>
    </row>
    <row r="69" spans="1:9" ht="21" customHeight="1">
      <c r="A69" s="21" t="s">
        <v>57</v>
      </c>
      <c r="B69" s="33"/>
      <c r="C69" s="19">
        <f>'CSE Conso'!Q28</f>
        <v>13621011</v>
      </c>
      <c r="D69" s="21"/>
      <c r="E69" s="19">
        <v>12471581</v>
      </c>
      <c r="F69" s="11"/>
      <c r="G69" s="19">
        <f>'CSE Seperate'!P24</f>
        <v>13270819</v>
      </c>
      <c r="H69" s="11"/>
      <c r="I69" s="19">
        <v>11790986</v>
      </c>
    </row>
    <row r="70" spans="1:9" ht="21" customHeight="1">
      <c r="A70" s="29" t="s">
        <v>58</v>
      </c>
      <c r="B70" s="33"/>
    </row>
    <row r="71" spans="1:9" ht="21" customHeight="1">
      <c r="A71" s="21" t="s">
        <v>59</v>
      </c>
      <c r="E71" s="19"/>
    </row>
    <row r="72" spans="1:9" s="132" customFormat="1" ht="21" customHeight="1">
      <c r="A72" s="136" t="s">
        <v>60</v>
      </c>
      <c r="C72" s="19">
        <v>-109879</v>
      </c>
      <c r="D72" s="134"/>
      <c r="E72" s="19">
        <v>-121225</v>
      </c>
      <c r="F72" s="135"/>
      <c r="G72" s="133">
        <v>0</v>
      </c>
      <c r="H72" s="135"/>
      <c r="I72" s="133">
        <v>0</v>
      </c>
    </row>
    <row r="73" spans="1:9" s="132" customFormat="1" ht="21" customHeight="1">
      <c r="A73" s="134" t="s">
        <v>173</v>
      </c>
      <c r="C73" s="139">
        <v>-960683</v>
      </c>
      <c r="D73" s="134"/>
      <c r="E73" s="139">
        <v>-895575</v>
      </c>
      <c r="F73" s="135"/>
      <c r="G73" s="139">
        <v>-960683</v>
      </c>
      <c r="H73" s="135"/>
      <c r="I73" s="139">
        <v>-895575</v>
      </c>
    </row>
    <row r="74" spans="1:9" ht="21" customHeight="1">
      <c r="A74" s="28" t="s">
        <v>61</v>
      </c>
      <c r="C74" s="19">
        <f>SUM(C62:C73)</f>
        <v>18153449</v>
      </c>
      <c r="D74" s="19"/>
      <c r="E74" s="19">
        <f>SUM(E62:E73)</f>
        <v>17057781</v>
      </c>
      <c r="F74" s="19"/>
      <c r="G74" s="19">
        <f>SUM(G62:G73)</f>
        <v>17913136</v>
      </c>
      <c r="H74" s="19"/>
      <c r="I74" s="19">
        <f>SUM(I62:I73)</f>
        <v>16498411</v>
      </c>
    </row>
    <row r="75" spans="1:9" ht="21" customHeight="1">
      <c r="A75" s="29" t="s">
        <v>62</v>
      </c>
      <c r="C75" s="19">
        <v>267897</v>
      </c>
      <c r="D75" s="19"/>
      <c r="E75" s="19">
        <v>321883</v>
      </c>
      <c r="F75" s="19"/>
      <c r="G75" s="20" t="s">
        <v>23</v>
      </c>
      <c r="H75" s="19"/>
      <c r="I75" s="20" t="s">
        <v>23</v>
      </c>
    </row>
    <row r="76" spans="1:9" ht="21" customHeight="1">
      <c r="A76" s="28" t="s">
        <v>63</v>
      </c>
      <c r="C76" s="12">
        <f>SUM(C74:C75)</f>
        <v>18421346</v>
      </c>
      <c r="D76" s="19"/>
      <c r="E76" s="12">
        <f>SUM(E74:E75)</f>
        <v>17379664</v>
      </c>
      <c r="F76" s="19"/>
      <c r="G76" s="12">
        <f>SUM(G74:G75)</f>
        <v>17913136</v>
      </c>
      <c r="H76" s="19"/>
      <c r="I76" s="12">
        <f>SUM(I74:I75)</f>
        <v>16498411</v>
      </c>
    </row>
    <row r="77" spans="1:9" ht="21" customHeight="1" thickBot="1">
      <c r="A77" s="32" t="s">
        <v>64</v>
      </c>
      <c r="C77" s="16">
        <f>SUM(C76,C38)</f>
        <v>86842166</v>
      </c>
      <c r="D77" s="19"/>
      <c r="E77" s="16">
        <f>SUM(E76,E38)</f>
        <v>87388502</v>
      </c>
      <c r="F77" s="19"/>
      <c r="G77" s="16">
        <f>SUM(G76,G38)</f>
        <v>80776967</v>
      </c>
      <c r="H77" s="19"/>
      <c r="I77" s="16">
        <f>SUM(I76,I38)</f>
        <v>81250704</v>
      </c>
    </row>
    <row r="78" spans="1:9" ht="21" customHeight="1" thickTop="1">
      <c r="C78" s="19"/>
      <c r="D78" s="19"/>
      <c r="E78" s="19"/>
      <c r="F78" s="19"/>
      <c r="G78" s="19"/>
      <c r="H78" s="19"/>
      <c r="I78" s="19"/>
    </row>
    <row r="79" spans="1:9" ht="21" customHeight="1">
      <c r="C79" s="19"/>
      <c r="D79" s="19"/>
      <c r="E79" s="19"/>
      <c r="F79" s="19"/>
      <c r="G79" s="19"/>
      <c r="H79" s="19"/>
      <c r="I79" s="19"/>
    </row>
    <row r="80" spans="1:9" ht="21" customHeight="1">
      <c r="C80" s="19"/>
      <c r="D80" s="19"/>
      <c r="E80" s="19"/>
      <c r="F80" s="19"/>
      <c r="G80" s="19"/>
      <c r="H80" s="19"/>
      <c r="I80" s="19"/>
    </row>
    <row r="81" spans="1:9" ht="21" customHeight="1">
      <c r="C81" s="19"/>
      <c r="D81" s="19"/>
      <c r="E81" s="19"/>
      <c r="F81" s="19"/>
      <c r="G81" s="19"/>
      <c r="H81" s="19"/>
      <c r="I81" s="19"/>
    </row>
    <row r="82" spans="1:9" ht="21" customHeight="1">
      <c r="C82" s="19"/>
      <c r="D82" s="19"/>
      <c r="E82" s="19"/>
      <c r="F82" s="19"/>
      <c r="G82" s="19"/>
      <c r="H82" s="19"/>
      <c r="I82" s="19"/>
    </row>
    <row r="83" spans="1:9" ht="21" customHeight="1">
      <c r="C83" s="19"/>
      <c r="D83" s="19"/>
      <c r="E83" s="19"/>
      <c r="F83" s="19"/>
      <c r="G83" s="19"/>
      <c r="H83" s="19"/>
      <c r="I83" s="19"/>
    </row>
    <row r="84" spans="1:9" ht="21" customHeight="1">
      <c r="C84" s="19"/>
      <c r="D84" s="19"/>
      <c r="E84" s="19"/>
      <c r="F84" s="19"/>
      <c r="G84" s="19"/>
      <c r="H84" s="19"/>
      <c r="I84" s="19"/>
    </row>
    <row r="85" spans="1:9" ht="21" customHeight="1">
      <c r="C85" s="19"/>
      <c r="D85" s="19"/>
      <c r="E85" s="19"/>
      <c r="F85" s="19"/>
      <c r="G85" s="19"/>
      <c r="H85" s="19"/>
      <c r="I85" s="19"/>
    </row>
    <row r="86" spans="1:9" ht="21" customHeight="1">
      <c r="C86" s="19"/>
      <c r="D86" s="19"/>
      <c r="E86" s="19"/>
      <c r="F86" s="19"/>
      <c r="G86" s="19"/>
      <c r="H86" s="19"/>
      <c r="I86" s="19"/>
    </row>
    <row r="87" spans="1:9" ht="21" customHeight="1">
      <c r="C87" s="19"/>
      <c r="D87" s="19"/>
      <c r="E87" s="19"/>
      <c r="F87" s="19"/>
      <c r="G87" s="19"/>
      <c r="H87" s="19"/>
      <c r="I87" s="19"/>
    </row>
    <row r="89" spans="1:9" ht="21" customHeight="1">
      <c r="A89" s="17" t="s">
        <v>24</v>
      </c>
    </row>
  </sheetData>
  <mergeCells count="14">
    <mergeCell ref="A44:I44"/>
    <mergeCell ref="A1:I1"/>
    <mergeCell ref="A2:I2"/>
    <mergeCell ref="A3:I3"/>
    <mergeCell ref="C6:F6"/>
    <mergeCell ref="G6:I6"/>
    <mergeCell ref="C7:F7"/>
    <mergeCell ref="G7:I7"/>
    <mergeCell ref="A45:I45"/>
    <mergeCell ref="A46:I46"/>
    <mergeCell ref="C49:F49"/>
    <mergeCell ref="G49:I49"/>
    <mergeCell ref="C50:F50"/>
    <mergeCell ref="G50:I50"/>
  </mergeCells>
  <pageMargins left="1" right="0.1" top="1" bottom="0.75" header="0.5" footer="0.5"/>
  <pageSetup paperSize="9" scale="7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51"/>
  <sheetViews>
    <sheetView view="pageBreakPreview" topLeftCell="A34" zoomScale="65" zoomScaleNormal="80" zoomScaleSheetLayoutView="65" workbookViewId="0">
      <selection activeCell="A45" sqref="A45"/>
    </sheetView>
  </sheetViews>
  <sheetFormatPr defaultColWidth="8.7265625" defaultRowHeight="21" customHeight="1"/>
  <cols>
    <col min="1" max="1" width="53.7265625" style="114" customWidth="1"/>
    <col min="2" max="2" width="12.453125" style="196" customWidth="1"/>
    <col min="3" max="3" width="7.453125" style="114" customWidth="1"/>
    <col min="4" max="4" width="1.54296875" style="114" customWidth="1"/>
    <col min="5" max="5" width="14.26953125" style="114" customWidth="1"/>
    <col min="6" max="6" width="0.7265625" style="114" customWidth="1"/>
    <col min="7" max="7" width="13.7265625" style="114" customWidth="1"/>
    <col min="8" max="9" width="0.7265625" style="114" customWidth="1"/>
    <col min="10" max="10" width="13.7265625" style="114" customWidth="1"/>
    <col min="11" max="11" width="0.7265625" style="114" customWidth="1"/>
    <col min="12" max="12" width="15.453125" style="114" bestFit="1" customWidth="1"/>
    <col min="13" max="16384" width="8.7265625" style="114"/>
  </cols>
  <sheetData>
    <row r="1" spans="1:12" ht="20.149999999999999" customHeight="1">
      <c r="A1" s="215" t="s">
        <v>162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2" spans="1:12" ht="20.149999999999999" customHeight="1">
      <c r="A2" s="215" t="s">
        <v>65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</row>
    <row r="3" spans="1:12" ht="20.149999999999999" customHeight="1">
      <c r="A3" s="211" t="s">
        <v>200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2" ht="20.149999999999999" customHeight="1">
      <c r="A4" s="215" t="s">
        <v>66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12" ht="20.149999999999999" customHeight="1">
      <c r="A5" s="216" t="s">
        <v>26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</row>
    <row r="6" spans="1:12" ht="9" customHeight="1"/>
    <row r="7" spans="1:12" ht="19.899999999999999" customHeight="1">
      <c r="B7" s="197" t="s">
        <v>1</v>
      </c>
      <c r="C7" s="36"/>
      <c r="D7" s="212" t="s">
        <v>2</v>
      </c>
      <c r="E7" s="212"/>
      <c r="F7" s="212"/>
      <c r="G7" s="212"/>
      <c r="H7" s="212"/>
      <c r="I7" s="209" t="s">
        <v>3</v>
      </c>
      <c r="J7" s="209"/>
      <c r="K7" s="209"/>
      <c r="L7" s="209"/>
    </row>
    <row r="8" spans="1:12" ht="19.899999999999999" customHeight="1">
      <c r="B8" s="198"/>
      <c r="C8" s="36"/>
      <c r="D8" s="212" t="s">
        <v>4</v>
      </c>
      <c r="E8" s="212"/>
      <c r="F8" s="212"/>
      <c r="G8" s="212"/>
      <c r="H8" s="212"/>
      <c r="I8" s="213" t="s">
        <v>4</v>
      </c>
      <c r="J8" s="213"/>
      <c r="K8" s="213"/>
      <c r="L8" s="213"/>
    </row>
    <row r="9" spans="1:12" ht="19.899999999999999" customHeight="1">
      <c r="B9" s="199"/>
      <c r="C9" s="39"/>
      <c r="D9" s="39"/>
      <c r="E9" s="214" t="s">
        <v>67</v>
      </c>
      <c r="F9" s="214"/>
      <c r="G9" s="214"/>
      <c r="H9" s="40"/>
      <c r="I9" s="41"/>
      <c r="J9" s="214" t="s">
        <v>67</v>
      </c>
      <c r="K9" s="214"/>
      <c r="L9" s="214"/>
    </row>
    <row r="10" spans="1:12" ht="19.899999999999999" customHeight="1">
      <c r="B10" s="199"/>
      <c r="C10" s="39"/>
      <c r="D10" s="39"/>
      <c r="E10" s="214" t="s">
        <v>68</v>
      </c>
      <c r="F10" s="214"/>
      <c r="G10" s="214"/>
      <c r="H10" s="40"/>
      <c r="I10" s="41"/>
      <c r="J10" s="214" t="s">
        <v>68</v>
      </c>
      <c r="K10" s="214"/>
      <c r="L10" s="214"/>
    </row>
    <row r="11" spans="1:12" ht="19.899999999999999" customHeight="1">
      <c r="B11" s="199"/>
      <c r="C11" s="39"/>
      <c r="D11" s="39"/>
      <c r="E11" s="155" t="s">
        <v>199</v>
      </c>
      <c r="F11" s="40"/>
      <c r="G11" s="155" t="s">
        <v>199</v>
      </c>
      <c r="H11" s="40"/>
      <c r="I11" s="41"/>
      <c r="J11" s="155" t="s">
        <v>199</v>
      </c>
      <c r="K11" s="40"/>
      <c r="L11" s="155" t="s">
        <v>199</v>
      </c>
    </row>
    <row r="12" spans="1:12" ht="19.899999999999999" customHeight="1">
      <c r="B12" s="199"/>
      <c r="C12" s="39"/>
      <c r="D12" s="39"/>
      <c r="E12" s="40">
        <v>2021</v>
      </c>
      <c r="F12" s="40"/>
      <c r="G12" s="40">
        <v>2020</v>
      </c>
      <c r="H12" s="40"/>
      <c r="I12" s="41"/>
      <c r="J12" s="40">
        <v>2021</v>
      </c>
      <c r="K12" s="40"/>
      <c r="L12" s="40">
        <v>2020</v>
      </c>
    </row>
    <row r="13" spans="1:12" ht="19.899999999999999" customHeight="1">
      <c r="A13" s="36" t="s">
        <v>69</v>
      </c>
    </row>
    <row r="14" spans="1:12" ht="19.899999999999999" customHeight="1">
      <c r="A14" s="7" t="s">
        <v>70</v>
      </c>
      <c r="B14" s="131"/>
      <c r="E14" s="156">
        <v>1549691</v>
      </c>
      <c r="F14" s="19"/>
      <c r="G14" s="156">
        <v>1737629</v>
      </c>
      <c r="H14" s="19"/>
      <c r="I14" s="19"/>
      <c r="J14" s="156">
        <v>1549276</v>
      </c>
      <c r="K14" s="19"/>
      <c r="L14" s="156">
        <v>1791829.34791</v>
      </c>
    </row>
    <row r="15" spans="1:12" ht="19.899999999999999" customHeight="1">
      <c r="A15" s="7" t="s">
        <v>71</v>
      </c>
      <c r="B15" s="131">
        <v>20</v>
      </c>
      <c r="E15" s="156">
        <v>2611896</v>
      </c>
      <c r="F15" s="19"/>
      <c r="G15" s="156">
        <v>3075718</v>
      </c>
      <c r="H15" s="19"/>
      <c r="I15" s="19"/>
      <c r="J15" s="156">
        <v>2550500</v>
      </c>
      <c r="K15" s="19"/>
      <c r="L15" s="156">
        <v>2907696.01131</v>
      </c>
    </row>
    <row r="16" spans="1:12" ht="19.899999999999999" customHeight="1">
      <c r="A16" s="7" t="s">
        <v>72</v>
      </c>
      <c r="B16" s="131"/>
      <c r="E16" s="156">
        <v>272673</v>
      </c>
      <c r="F16" s="19"/>
      <c r="G16" s="156">
        <v>249143</v>
      </c>
      <c r="H16" s="19"/>
      <c r="I16" s="19"/>
      <c r="J16" s="156">
        <v>83721</v>
      </c>
      <c r="K16" s="19"/>
      <c r="L16" s="156">
        <v>66034.862410000002</v>
      </c>
    </row>
    <row r="17" spans="1:12" ht="19.899999999999999" customHeight="1">
      <c r="A17" s="42" t="s">
        <v>73</v>
      </c>
      <c r="B17" s="131"/>
      <c r="E17" s="156"/>
      <c r="F17" s="19"/>
      <c r="G17" s="156"/>
      <c r="H17" s="19"/>
      <c r="I17" s="19"/>
      <c r="J17" s="157"/>
      <c r="K17" s="19"/>
      <c r="L17" s="156"/>
    </row>
    <row r="18" spans="1:12" ht="19.899999999999999" customHeight="1">
      <c r="A18" s="8" t="s">
        <v>74</v>
      </c>
      <c r="B18" s="131"/>
      <c r="E18" s="156">
        <v>328346</v>
      </c>
      <c r="F18" s="19"/>
      <c r="G18" s="156">
        <v>250040</v>
      </c>
      <c r="H18" s="19"/>
      <c r="I18" s="19"/>
      <c r="J18" s="156">
        <v>328346</v>
      </c>
      <c r="K18" s="19"/>
      <c r="L18" s="156">
        <v>250040</v>
      </c>
    </row>
    <row r="19" spans="1:12" ht="19.899999999999999" customHeight="1">
      <c r="A19" s="8" t="s">
        <v>75</v>
      </c>
      <c r="B19" s="131"/>
      <c r="E19" s="156">
        <v>57693</v>
      </c>
      <c r="F19" s="19"/>
      <c r="G19" s="156">
        <v>72460</v>
      </c>
      <c r="H19" s="19"/>
      <c r="I19" s="19"/>
      <c r="J19" s="156">
        <v>29</v>
      </c>
      <c r="K19" s="19"/>
      <c r="L19" s="156">
        <v>225</v>
      </c>
    </row>
    <row r="20" spans="1:12" ht="19.899999999999999" customHeight="1">
      <c r="A20" s="202" t="s">
        <v>235</v>
      </c>
      <c r="B20" s="131"/>
      <c r="E20" s="156">
        <v>150595</v>
      </c>
      <c r="F20" s="19"/>
      <c r="G20" s="156">
        <v>132595</v>
      </c>
      <c r="H20" s="19"/>
      <c r="I20" s="19"/>
      <c r="J20" s="156">
        <v>110404</v>
      </c>
      <c r="K20" s="19"/>
      <c r="L20" s="157">
        <v>0</v>
      </c>
    </row>
    <row r="21" spans="1:12" ht="19.5" customHeight="1">
      <c r="A21" s="158" t="s">
        <v>76</v>
      </c>
      <c r="B21" s="131"/>
      <c r="E21" s="157">
        <v>0</v>
      </c>
      <c r="F21" s="19"/>
      <c r="G21" s="157">
        <v>0</v>
      </c>
      <c r="H21" s="19"/>
      <c r="I21" s="19"/>
      <c r="J21" s="156">
        <v>222200</v>
      </c>
      <c r="K21" s="19"/>
      <c r="L21" s="156">
        <v>114800</v>
      </c>
    </row>
    <row r="22" spans="1:12" ht="19.899999999999999" customHeight="1">
      <c r="A22" s="43" t="s">
        <v>77</v>
      </c>
      <c r="B22" s="131"/>
      <c r="E22" s="156">
        <v>70319</v>
      </c>
      <c r="F22" s="19"/>
      <c r="G22" s="156">
        <v>138112</v>
      </c>
      <c r="H22" s="19"/>
      <c r="I22" s="19"/>
      <c r="J22" s="11">
        <v>29091</v>
      </c>
      <c r="K22" s="19"/>
      <c r="L22" s="156">
        <v>31826</v>
      </c>
    </row>
    <row r="23" spans="1:12" ht="19.899999999999999" customHeight="1">
      <c r="A23" s="186" t="s">
        <v>196</v>
      </c>
      <c r="B23" s="131"/>
      <c r="E23" s="12">
        <f>SUM(E18:E22)</f>
        <v>606953</v>
      </c>
      <c r="F23" s="19"/>
      <c r="G23" s="12">
        <f>SUM(G18:G22)</f>
        <v>593207</v>
      </c>
      <c r="H23" s="19"/>
      <c r="I23" s="19"/>
      <c r="J23" s="12">
        <f>SUM(J18:J22)</f>
        <v>690070</v>
      </c>
      <c r="K23" s="19"/>
      <c r="L23" s="12">
        <f>SUM(L18:L22)</f>
        <v>396891</v>
      </c>
    </row>
    <row r="24" spans="1:12" ht="19.899999999999999" customHeight="1">
      <c r="A24" s="43" t="s">
        <v>78</v>
      </c>
      <c r="B24" s="131"/>
      <c r="E24" s="12">
        <f>SUM(E14:E22)</f>
        <v>5041213</v>
      </c>
      <c r="F24" s="19"/>
      <c r="G24" s="12">
        <f>SUM(G14:G22)</f>
        <v>5655697</v>
      </c>
      <c r="H24" s="19"/>
      <c r="I24" s="19"/>
      <c r="J24" s="12">
        <f>SUM(J14:J22)</f>
        <v>4873567</v>
      </c>
      <c r="K24" s="19"/>
      <c r="L24" s="12">
        <f>SUM(L14:L22)</f>
        <v>5162451.2216299996</v>
      </c>
    </row>
    <row r="25" spans="1:12" ht="8.65" customHeight="1">
      <c r="A25" s="39"/>
      <c r="B25" s="131"/>
      <c r="E25" s="19"/>
      <c r="F25" s="19"/>
      <c r="G25" s="19"/>
      <c r="H25" s="19"/>
      <c r="I25" s="19"/>
      <c r="J25" s="19"/>
      <c r="K25" s="19"/>
      <c r="L25" s="19"/>
    </row>
    <row r="26" spans="1:12" ht="19.899999999999999" customHeight="1">
      <c r="A26" s="36" t="s">
        <v>79</v>
      </c>
      <c r="B26" s="200"/>
      <c r="E26" s="19"/>
      <c r="F26" s="19"/>
      <c r="G26" s="19"/>
      <c r="H26" s="19"/>
      <c r="I26" s="19"/>
      <c r="J26" s="156"/>
      <c r="K26" s="19"/>
      <c r="L26" s="19"/>
    </row>
    <row r="27" spans="1:12" ht="19.899999999999999" customHeight="1">
      <c r="A27" s="7" t="s">
        <v>80</v>
      </c>
      <c r="B27" s="131"/>
      <c r="E27" s="156">
        <f>1920889-E28</f>
        <v>1888421</v>
      </c>
      <c r="F27" s="19"/>
      <c r="G27" s="156">
        <v>2038548</v>
      </c>
      <c r="H27" s="19"/>
      <c r="I27" s="19"/>
      <c r="J27" s="156">
        <v>1716789</v>
      </c>
      <c r="K27" s="19"/>
      <c r="L27" s="156">
        <v>1763136</v>
      </c>
    </row>
    <row r="28" spans="1:12" ht="19.899999999999999" customHeight="1">
      <c r="A28" s="7" t="s">
        <v>81</v>
      </c>
      <c r="B28" s="131">
        <v>21</v>
      </c>
      <c r="E28" s="156">
        <v>32468</v>
      </c>
      <c r="F28" s="19"/>
      <c r="G28" s="156">
        <v>44595</v>
      </c>
      <c r="H28" s="19"/>
      <c r="I28" s="19"/>
      <c r="J28" s="156">
        <v>14932</v>
      </c>
      <c r="K28" s="19"/>
      <c r="L28" s="156">
        <v>25881</v>
      </c>
    </row>
    <row r="29" spans="1:12" ht="19.899999999999999" customHeight="1">
      <c r="A29" s="7" t="s">
        <v>158</v>
      </c>
      <c r="B29" s="131"/>
      <c r="E29" s="19"/>
      <c r="F29" s="19"/>
      <c r="G29" s="19"/>
      <c r="H29" s="19"/>
      <c r="I29" s="19"/>
      <c r="J29" s="19"/>
      <c r="K29" s="19"/>
      <c r="L29" s="19"/>
    </row>
    <row r="30" spans="1:12" ht="19.899999999999999" customHeight="1">
      <c r="A30" s="9" t="s">
        <v>201</v>
      </c>
      <c r="B30" s="131"/>
      <c r="E30" s="156">
        <v>2024</v>
      </c>
      <c r="F30" s="19"/>
      <c r="G30" s="156">
        <v>2892</v>
      </c>
      <c r="H30" s="19"/>
      <c r="I30" s="19"/>
      <c r="J30" s="156">
        <v>1206</v>
      </c>
      <c r="K30" s="19"/>
      <c r="L30" s="156">
        <v>3202</v>
      </c>
    </row>
    <row r="31" spans="1:12" ht="19.899999999999999" customHeight="1">
      <c r="A31" s="8" t="s">
        <v>82</v>
      </c>
      <c r="B31" s="131"/>
      <c r="E31" s="12">
        <f>SUM(E27:E30)</f>
        <v>1922913</v>
      </c>
      <c r="F31" s="19"/>
      <c r="G31" s="12">
        <f>SUM(G27:G30)</f>
        <v>2086035</v>
      </c>
      <c r="H31" s="19"/>
      <c r="I31" s="19"/>
      <c r="J31" s="12">
        <f>SUM(J27:J30)</f>
        <v>1732927</v>
      </c>
      <c r="K31" s="19"/>
      <c r="L31" s="12">
        <f>SUM(L27:L30)</f>
        <v>1792219</v>
      </c>
    </row>
    <row r="32" spans="1:12" ht="8.65" customHeight="1">
      <c r="A32" s="39"/>
      <c r="B32" s="131"/>
      <c r="E32" s="19"/>
      <c r="F32" s="19"/>
      <c r="G32" s="19"/>
      <c r="H32" s="19"/>
      <c r="I32" s="19"/>
      <c r="J32" s="19"/>
      <c r="K32" s="19"/>
      <c r="L32" s="19"/>
    </row>
    <row r="33" spans="1:12" ht="19.899999999999999" customHeight="1">
      <c r="A33" s="39" t="s">
        <v>141</v>
      </c>
      <c r="B33" s="131"/>
      <c r="E33" s="156">
        <v>453167</v>
      </c>
      <c r="F33" s="19"/>
      <c r="G33" s="156">
        <v>558158</v>
      </c>
      <c r="H33" s="19"/>
      <c r="I33" s="19"/>
      <c r="J33" s="156">
        <v>471479</v>
      </c>
      <c r="K33" s="19"/>
      <c r="L33" s="156">
        <v>572287</v>
      </c>
    </row>
    <row r="34" spans="1:12" ht="19.899999999999999" customHeight="1">
      <c r="A34" s="39" t="s">
        <v>165</v>
      </c>
      <c r="B34" s="131"/>
      <c r="E34" s="11">
        <v>1225961</v>
      </c>
      <c r="F34" s="19"/>
      <c r="G34" s="11">
        <v>2391806</v>
      </c>
      <c r="H34" s="19"/>
      <c r="I34" s="19"/>
      <c r="J34" s="156">
        <v>872001</v>
      </c>
      <c r="K34" s="19"/>
      <c r="L34" s="156">
        <v>2153886</v>
      </c>
    </row>
    <row r="35" spans="1:12" ht="19.899999999999999" customHeight="1">
      <c r="A35" s="39" t="s">
        <v>178</v>
      </c>
      <c r="B35" s="131"/>
      <c r="E35" s="206">
        <v>0</v>
      </c>
      <c r="F35" s="19"/>
      <c r="G35" s="156">
        <v>12521</v>
      </c>
      <c r="H35" s="19"/>
      <c r="I35" s="19"/>
      <c r="J35" s="157">
        <v>0</v>
      </c>
      <c r="K35" s="19"/>
      <c r="L35" s="157">
        <v>0</v>
      </c>
    </row>
    <row r="36" spans="1:12" ht="19.899999999999999" customHeight="1">
      <c r="A36" s="6" t="s">
        <v>157</v>
      </c>
      <c r="B36" s="131"/>
      <c r="E36" s="50">
        <f>E24-SUM(E31:E35)</f>
        <v>1439172</v>
      </c>
      <c r="F36" s="19"/>
      <c r="G36" s="50">
        <f>G24-SUM(G31:G35)</f>
        <v>607177</v>
      </c>
      <c r="H36" s="19"/>
      <c r="I36" s="19"/>
      <c r="J36" s="50">
        <f>J24-SUM(J31:J35)</f>
        <v>1797160</v>
      </c>
      <c r="K36" s="19"/>
      <c r="L36" s="50">
        <f>L24-SUM(L31:L35)</f>
        <v>644059.22162999958</v>
      </c>
    </row>
    <row r="37" spans="1:12" ht="19.899999999999999" customHeight="1">
      <c r="A37" s="6" t="s">
        <v>83</v>
      </c>
      <c r="B37" s="131">
        <v>22</v>
      </c>
      <c r="E37" s="19">
        <v>355478</v>
      </c>
      <c r="F37" s="19"/>
      <c r="G37" s="156">
        <v>152266</v>
      </c>
      <c r="H37" s="19"/>
      <c r="I37" s="19"/>
      <c r="J37" s="19">
        <v>317327</v>
      </c>
      <c r="K37" s="19"/>
      <c r="L37" s="156">
        <v>101142.11642999909</v>
      </c>
    </row>
    <row r="38" spans="1:12" ht="19.899999999999999" customHeight="1" thickBot="1">
      <c r="A38" s="14" t="s">
        <v>174</v>
      </c>
      <c r="B38" s="130"/>
      <c r="E38" s="51">
        <f>E36-E37</f>
        <v>1083694</v>
      </c>
      <c r="F38" s="19"/>
      <c r="G38" s="51">
        <f>G36-G37</f>
        <v>454911</v>
      </c>
      <c r="H38" s="19"/>
      <c r="I38" s="19"/>
      <c r="J38" s="51">
        <f>J36-J37</f>
        <v>1479833</v>
      </c>
      <c r="K38" s="19"/>
      <c r="L38" s="51">
        <f>L36-L37</f>
        <v>542917.10520000046</v>
      </c>
    </row>
    <row r="39" spans="1:12" ht="8.65" customHeight="1" thickTop="1">
      <c r="A39" s="39"/>
      <c r="B39" s="131"/>
      <c r="E39" s="19"/>
      <c r="F39" s="19"/>
      <c r="G39" s="19"/>
      <c r="H39" s="19"/>
      <c r="I39" s="19"/>
      <c r="J39" s="19"/>
      <c r="K39" s="19"/>
      <c r="L39" s="19"/>
    </row>
    <row r="40" spans="1:12" ht="19.899999999999999" customHeight="1">
      <c r="A40" s="152" t="s">
        <v>192</v>
      </c>
      <c r="B40" s="130"/>
      <c r="E40" s="19"/>
      <c r="F40" s="19"/>
      <c r="G40" s="19"/>
      <c r="H40" s="19"/>
      <c r="I40" s="19"/>
      <c r="J40" s="19"/>
      <c r="K40" s="19"/>
      <c r="L40" s="19"/>
    </row>
    <row r="41" spans="1:12" ht="19.899999999999999" customHeight="1">
      <c r="A41" s="7" t="s">
        <v>84</v>
      </c>
      <c r="B41" s="130"/>
      <c r="E41" s="58">
        <f>+E38-E42</f>
        <v>1149430</v>
      </c>
      <c r="F41" s="19"/>
      <c r="G41" s="19">
        <v>530095</v>
      </c>
      <c r="H41" s="19"/>
      <c r="I41" s="19"/>
      <c r="J41" s="19">
        <f>+J38</f>
        <v>1479833</v>
      </c>
      <c r="K41" s="19"/>
      <c r="L41" s="159">
        <f>L38</f>
        <v>542917.10520000046</v>
      </c>
    </row>
    <row r="42" spans="1:12" ht="19.899999999999999" customHeight="1">
      <c r="A42" s="7" t="s">
        <v>85</v>
      </c>
      <c r="B42" s="130"/>
      <c r="E42" s="58">
        <v>-65736</v>
      </c>
      <c r="F42" s="19"/>
      <c r="G42" s="19">
        <v>-75184</v>
      </c>
      <c r="H42" s="19"/>
      <c r="I42" s="19"/>
      <c r="J42" s="49">
        <v>0</v>
      </c>
      <c r="K42" s="19"/>
      <c r="L42" s="157">
        <v>0</v>
      </c>
    </row>
    <row r="43" spans="1:12" ht="19.899999999999999" customHeight="1" thickBot="1">
      <c r="A43" s="7"/>
      <c r="B43" s="130"/>
      <c r="E43" s="16">
        <f>E38</f>
        <v>1083694</v>
      </c>
      <c r="F43" s="19"/>
      <c r="G43" s="16">
        <f>SUM(G41:G42)</f>
        <v>454911</v>
      </c>
      <c r="H43" s="19"/>
      <c r="I43" s="19"/>
      <c r="J43" s="16">
        <f>SUM(J41:J42)</f>
        <v>1479833</v>
      </c>
      <c r="K43" s="19"/>
      <c r="L43" s="16">
        <f>SUM(L41:L42)</f>
        <v>542917.10520000046</v>
      </c>
    </row>
    <row r="44" spans="1:12" ht="19.899999999999999" customHeight="1" thickTop="1">
      <c r="A44" s="39"/>
      <c r="B44" s="131"/>
      <c r="E44" s="19"/>
      <c r="F44" s="19"/>
      <c r="G44" s="19"/>
      <c r="H44" s="19"/>
      <c r="I44" s="19"/>
      <c r="J44" s="19"/>
      <c r="K44" s="19"/>
      <c r="L44" s="19"/>
    </row>
    <row r="45" spans="1:12" ht="19.899999999999999" customHeight="1">
      <c r="A45" s="45" t="s">
        <v>86</v>
      </c>
      <c r="B45" s="198"/>
      <c r="C45" s="47" t="s">
        <v>87</v>
      </c>
      <c r="E45" s="52">
        <f>+E41/E46*1000</f>
        <v>4.5977199999999998</v>
      </c>
      <c r="F45" s="19"/>
      <c r="G45" s="52">
        <f>+G41/G46*1000</f>
        <v>2.1203799999999999</v>
      </c>
      <c r="H45" s="19"/>
      <c r="I45" s="19"/>
      <c r="J45" s="52">
        <f>+J41/J46*1000</f>
        <v>5.9193319999999998</v>
      </c>
      <c r="K45" s="19"/>
      <c r="L45" s="52">
        <f>+L41/L46*1000</f>
        <v>2.1716684208000019</v>
      </c>
    </row>
    <row r="46" spans="1:12" ht="19.899999999999999" customHeight="1">
      <c r="A46" s="105" t="s">
        <v>147</v>
      </c>
      <c r="B46" s="198"/>
      <c r="C46" s="47" t="s">
        <v>88</v>
      </c>
      <c r="E46" s="44">
        <v>250000000</v>
      </c>
      <c r="F46" s="19"/>
      <c r="G46" s="44">
        <v>250000000</v>
      </c>
      <c r="H46" s="19"/>
      <c r="I46" s="19"/>
      <c r="J46" s="44">
        <v>250000000</v>
      </c>
      <c r="K46" s="19"/>
      <c r="L46" s="44">
        <v>250000000</v>
      </c>
    </row>
    <row r="47" spans="1:12" ht="19.899999999999999" customHeight="1">
      <c r="A47" s="105"/>
      <c r="B47" s="198"/>
      <c r="C47" s="47"/>
      <c r="E47" s="44"/>
      <c r="F47" s="19"/>
      <c r="G47" s="44"/>
      <c r="H47" s="19"/>
      <c r="I47" s="19"/>
      <c r="J47" s="44"/>
      <c r="K47" s="19"/>
      <c r="L47" s="44"/>
    </row>
    <row r="48" spans="1:12" ht="19.899999999999999" customHeight="1">
      <c r="A48" s="105"/>
      <c r="B48" s="198"/>
      <c r="C48" s="47"/>
      <c r="E48" s="44"/>
      <c r="F48" s="19"/>
      <c r="G48" s="44"/>
      <c r="H48" s="19"/>
      <c r="I48" s="19"/>
      <c r="J48" s="44"/>
      <c r="K48" s="19"/>
      <c r="L48" s="44"/>
    </row>
    <row r="49" spans="1:12" ht="19.899999999999999" customHeight="1">
      <c r="A49" s="105"/>
      <c r="B49" s="198"/>
      <c r="C49" s="47"/>
      <c r="E49" s="44"/>
      <c r="F49" s="19"/>
      <c r="G49" s="44"/>
      <c r="H49" s="19"/>
      <c r="I49" s="19"/>
      <c r="J49" s="44"/>
      <c r="K49" s="19"/>
      <c r="L49" s="44"/>
    </row>
    <row r="50" spans="1:12" ht="19.899999999999999" customHeight="1">
      <c r="A50" s="105"/>
      <c r="B50" s="198"/>
      <c r="C50" s="47"/>
      <c r="E50" s="44"/>
      <c r="F50" s="19"/>
      <c r="G50" s="44"/>
      <c r="H50" s="19"/>
      <c r="I50" s="19"/>
      <c r="J50" s="44"/>
      <c r="K50" s="19"/>
      <c r="L50" s="44"/>
    </row>
    <row r="51" spans="1:12" ht="19.899999999999999" customHeight="1">
      <c r="A51" s="17" t="s">
        <v>24</v>
      </c>
      <c r="B51" s="201"/>
      <c r="E51" s="113"/>
      <c r="F51" s="19"/>
      <c r="G51" s="19"/>
      <c r="H51" s="19"/>
      <c r="I51" s="19"/>
      <c r="J51" s="19"/>
      <c r="K51" s="19"/>
      <c r="L51" s="19"/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1" top="1" bottom="0.75" header="0.5" footer="0.5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46"/>
  <sheetViews>
    <sheetView view="pageBreakPreview" zoomScale="85" zoomScaleNormal="80" zoomScaleSheetLayoutView="85" workbookViewId="0">
      <selection activeCell="J15" sqref="J15"/>
    </sheetView>
  </sheetViews>
  <sheetFormatPr defaultColWidth="8.7265625" defaultRowHeight="21" customHeight="1"/>
  <cols>
    <col min="1" max="1" width="60.7265625" style="114" customWidth="1"/>
    <col min="2" max="2" width="4.54296875" style="114" customWidth="1"/>
    <col min="3" max="3" width="4.453125" style="114" customWidth="1"/>
    <col min="4" max="4" width="1.54296875" style="114" customWidth="1"/>
    <col min="5" max="5" width="12.54296875" style="114" customWidth="1"/>
    <col min="6" max="6" width="1.54296875" style="114" customWidth="1"/>
    <col min="7" max="7" width="13.7265625" style="114" bestFit="1" customWidth="1"/>
    <col min="8" max="9" width="1.54296875" style="114" customWidth="1"/>
    <col min="10" max="10" width="12.54296875" style="114" customWidth="1"/>
    <col min="11" max="11" width="1.54296875" style="114" customWidth="1"/>
    <col min="12" max="12" width="12.54296875" style="114" customWidth="1"/>
    <col min="13" max="13" width="1.453125" style="114" customWidth="1"/>
    <col min="14" max="16384" width="8.7265625" style="114"/>
  </cols>
  <sheetData>
    <row r="1" spans="1:13" ht="21" customHeight="1">
      <c r="A1" s="215" t="s">
        <v>162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pans="1:13" ht="21" customHeight="1">
      <c r="A2" s="215" t="s">
        <v>89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</row>
    <row r="3" spans="1:13" ht="21" customHeight="1">
      <c r="A3" s="215" t="s">
        <v>200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ht="21" customHeight="1">
      <c r="A4" s="215" t="str">
        <f>'Statement of income-3M '!A4:L4</f>
        <v>“UNAUDITED”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ht="21" customHeight="1">
      <c r="A5" s="216" t="s">
        <v>26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</row>
    <row r="6" spans="1:13" ht="9" customHeight="1"/>
    <row r="7" spans="1:13" ht="21" customHeight="1">
      <c r="B7" s="111"/>
      <c r="C7" s="36"/>
      <c r="D7" s="212" t="s">
        <v>2</v>
      </c>
      <c r="E7" s="212"/>
      <c r="F7" s="212"/>
      <c r="G7" s="212"/>
      <c r="H7" s="212"/>
      <c r="I7" s="209" t="s">
        <v>3</v>
      </c>
      <c r="J7" s="209"/>
      <c r="K7" s="209"/>
      <c r="L7" s="209"/>
    </row>
    <row r="8" spans="1:13" ht="21" customHeight="1">
      <c r="B8" s="37"/>
      <c r="C8" s="36"/>
      <c r="D8" s="212" t="s">
        <v>4</v>
      </c>
      <c r="E8" s="212"/>
      <c r="F8" s="212"/>
      <c r="G8" s="212"/>
      <c r="H8" s="212"/>
      <c r="I8" s="213" t="s">
        <v>4</v>
      </c>
      <c r="J8" s="213"/>
      <c r="K8" s="213"/>
      <c r="L8" s="213"/>
    </row>
    <row r="9" spans="1:13" ht="21" customHeight="1">
      <c r="B9" s="38"/>
      <c r="C9" s="39"/>
      <c r="D9" s="39"/>
      <c r="E9" s="214" t="s">
        <v>67</v>
      </c>
      <c r="F9" s="214"/>
      <c r="G9" s="214"/>
      <c r="H9" s="40"/>
      <c r="I9" s="41"/>
      <c r="J9" s="214" t="s">
        <v>67</v>
      </c>
      <c r="K9" s="214"/>
      <c r="L9" s="214"/>
    </row>
    <row r="10" spans="1:13" ht="21" customHeight="1">
      <c r="B10" s="38"/>
      <c r="C10" s="39"/>
      <c r="D10" s="39"/>
      <c r="E10" s="214" t="s">
        <v>68</v>
      </c>
      <c r="F10" s="214"/>
      <c r="G10" s="214"/>
      <c r="H10" s="40"/>
      <c r="I10" s="41"/>
      <c r="J10" s="214" t="s">
        <v>68</v>
      </c>
      <c r="K10" s="214"/>
      <c r="L10" s="214"/>
    </row>
    <row r="11" spans="1:13" ht="21" customHeight="1">
      <c r="B11" s="38"/>
      <c r="C11" s="39"/>
      <c r="D11" s="39"/>
      <c r="E11" s="155" t="s">
        <v>199</v>
      </c>
      <c r="F11" s="40"/>
      <c r="G11" s="155" t="s">
        <v>199</v>
      </c>
      <c r="H11" s="40"/>
      <c r="I11" s="41"/>
      <c r="J11" s="155" t="s">
        <v>199</v>
      </c>
      <c r="K11" s="40"/>
      <c r="L11" s="155" t="s">
        <v>199</v>
      </c>
    </row>
    <row r="12" spans="1:13" ht="21" customHeight="1">
      <c r="B12" s="38"/>
      <c r="C12" s="39"/>
      <c r="D12" s="39"/>
      <c r="E12" s="40">
        <v>2021</v>
      </c>
      <c r="F12" s="40"/>
      <c r="G12" s="40">
        <v>2020</v>
      </c>
      <c r="H12" s="40"/>
      <c r="I12" s="41"/>
      <c r="J12" s="40">
        <v>2021</v>
      </c>
      <c r="K12" s="40"/>
      <c r="L12" s="40">
        <v>2020</v>
      </c>
    </row>
    <row r="14" spans="1:13" ht="21" customHeight="1">
      <c r="A14" s="53" t="s">
        <v>175</v>
      </c>
      <c r="E14" s="156">
        <f>+'Statement of income-3M '!E43</f>
        <v>1083694</v>
      </c>
      <c r="F14" s="19"/>
      <c r="G14" s="156">
        <v>454911</v>
      </c>
      <c r="H14" s="19"/>
      <c r="I14" s="19"/>
      <c r="J14" s="156">
        <f>+'Statement of income-3M '!J43</f>
        <v>1479833</v>
      </c>
      <c r="K14" s="19"/>
      <c r="L14" s="156">
        <v>542917.10520000046</v>
      </c>
    </row>
    <row r="15" spans="1:13" ht="21" customHeight="1">
      <c r="A15" s="4" t="s">
        <v>185</v>
      </c>
      <c r="B15" s="38"/>
      <c r="E15" s="156"/>
      <c r="F15" s="19"/>
      <c r="G15" s="156"/>
      <c r="H15" s="19"/>
      <c r="I15" s="19"/>
      <c r="J15" s="19"/>
      <c r="K15" s="19"/>
      <c r="L15" s="156"/>
    </row>
    <row r="16" spans="1:13" ht="21" customHeight="1">
      <c r="A16" s="4" t="s">
        <v>161</v>
      </c>
      <c r="B16" s="17"/>
      <c r="E16" s="156"/>
      <c r="F16" s="19"/>
      <c r="G16" s="156"/>
      <c r="H16" s="19"/>
      <c r="I16" s="19"/>
      <c r="J16" s="19"/>
      <c r="K16" s="19"/>
      <c r="L16" s="156"/>
    </row>
    <row r="17" spans="1:12" ht="21" customHeight="1">
      <c r="A17" s="106" t="s">
        <v>160</v>
      </c>
      <c r="B17" s="17"/>
      <c r="E17" s="156"/>
      <c r="F17" s="19"/>
      <c r="G17" s="156"/>
      <c r="H17" s="19"/>
      <c r="I17" s="19"/>
      <c r="J17" s="19"/>
      <c r="K17" s="19"/>
      <c r="L17" s="156"/>
    </row>
    <row r="18" spans="1:12" ht="21" customHeight="1">
      <c r="A18" s="54" t="s">
        <v>90</v>
      </c>
      <c r="B18" s="46"/>
      <c r="E18" s="156"/>
      <c r="F18" s="19"/>
      <c r="G18" s="156"/>
      <c r="H18" s="19"/>
      <c r="I18" s="19"/>
      <c r="J18" s="19"/>
      <c r="K18" s="19"/>
      <c r="L18" s="156"/>
    </row>
    <row r="19" spans="1:12" ht="21" customHeight="1">
      <c r="A19" s="55" t="s">
        <v>60</v>
      </c>
      <c r="B19" s="46"/>
      <c r="E19" s="156"/>
      <c r="F19" s="19"/>
      <c r="G19" s="156"/>
      <c r="H19" s="19"/>
      <c r="I19" s="19"/>
      <c r="J19" s="19"/>
      <c r="K19" s="19"/>
      <c r="L19" s="156"/>
    </row>
    <row r="20" spans="1:12" ht="21" customHeight="1">
      <c r="A20" s="55" t="s">
        <v>189</v>
      </c>
      <c r="B20" s="46"/>
      <c r="E20" s="11">
        <v>11346</v>
      </c>
      <c r="F20" s="19"/>
      <c r="G20" s="156">
        <v>102593</v>
      </c>
      <c r="H20" s="19"/>
      <c r="I20" s="19"/>
      <c r="J20" s="160">
        <v>0</v>
      </c>
      <c r="K20" s="19"/>
      <c r="L20" s="160">
        <v>0</v>
      </c>
    </row>
    <row r="21" spans="1:12" ht="21" customHeight="1">
      <c r="A21" s="55" t="s">
        <v>190</v>
      </c>
      <c r="B21" s="46"/>
      <c r="E21" s="11">
        <v>14748</v>
      </c>
      <c r="F21" s="19"/>
      <c r="G21" s="156">
        <v>39673</v>
      </c>
      <c r="H21" s="19"/>
      <c r="I21" s="19"/>
      <c r="J21" s="161">
        <v>0</v>
      </c>
      <c r="K21" s="19"/>
      <c r="L21" s="161">
        <v>0</v>
      </c>
    </row>
    <row r="22" spans="1:12" ht="21" customHeight="1">
      <c r="A22" s="54" t="s">
        <v>193</v>
      </c>
      <c r="B22" s="46"/>
      <c r="E22" s="11">
        <v>-65108</v>
      </c>
      <c r="F22" s="19"/>
      <c r="G22" s="187">
        <v>-73140</v>
      </c>
      <c r="H22" s="19"/>
      <c r="I22" s="19"/>
      <c r="J22" s="19">
        <f>+'CSE Seperate'!S23</f>
        <v>-65108</v>
      </c>
      <c r="K22" s="19"/>
      <c r="L22" s="187">
        <v>-73140</v>
      </c>
    </row>
    <row r="23" spans="1:12" ht="21" customHeight="1">
      <c r="A23" s="56" t="s">
        <v>186</v>
      </c>
      <c r="B23" s="46"/>
      <c r="E23" s="12">
        <f>SUM(E20:E22)</f>
        <v>-39014</v>
      </c>
      <c r="F23" s="19"/>
      <c r="G23" s="12">
        <f>SUM(G20:G22)</f>
        <v>69126</v>
      </c>
      <c r="H23" s="19"/>
      <c r="I23" s="19"/>
      <c r="J23" s="12">
        <f>SUM(J20:J22)</f>
        <v>-65108</v>
      </c>
      <c r="K23" s="19"/>
      <c r="L23" s="156">
        <f>SUM(L20:L22)</f>
        <v>-73140</v>
      </c>
    </row>
    <row r="24" spans="1:12" ht="21" customHeight="1" thickBot="1">
      <c r="A24" s="14" t="s">
        <v>91</v>
      </c>
      <c r="B24" s="42"/>
      <c r="E24" s="16">
        <f>SUM(E23,E14)</f>
        <v>1044680</v>
      </c>
      <c r="F24" s="19"/>
      <c r="G24" s="16">
        <f>SUM(G23,G14)</f>
        <v>524037</v>
      </c>
      <c r="H24" s="19"/>
      <c r="I24" s="19"/>
      <c r="J24" s="16">
        <f>SUM(J23,J14)</f>
        <v>1414725</v>
      </c>
      <c r="K24" s="19"/>
      <c r="L24" s="16">
        <f>SUM(L23,L14)</f>
        <v>469777.10520000046</v>
      </c>
    </row>
    <row r="25" spans="1:12" ht="21" customHeight="1" thickTop="1">
      <c r="E25" s="19"/>
      <c r="F25" s="19"/>
      <c r="G25" s="19"/>
      <c r="H25" s="19"/>
      <c r="I25" s="19"/>
      <c r="J25" s="19"/>
      <c r="K25" s="19"/>
      <c r="L25" s="19"/>
    </row>
    <row r="26" spans="1:12" ht="21" customHeight="1">
      <c r="A26" s="152" t="s">
        <v>212</v>
      </c>
      <c r="E26" s="19"/>
      <c r="F26" s="19"/>
      <c r="G26" s="19"/>
      <c r="H26" s="19"/>
      <c r="I26" s="19"/>
      <c r="J26" s="19"/>
      <c r="K26" s="19"/>
      <c r="L26" s="19"/>
    </row>
    <row r="27" spans="1:12" ht="21" customHeight="1">
      <c r="A27" s="7" t="s">
        <v>84</v>
      </c>
      <c r="E27" s="57">
        <f>+E24-E28</f>
        <v>1095668</v>
      </c>
      <c r="F27" s="19"/>
      <c r="G27" s="57">
        <v>559548</v>
      </c>
      <c r="H27" s="19"/>
      <c r="I27" s="19"/>
      <c r="J27" s="57">
        <f>+J24-J28</f>
        <v>1414725</v>
      </c>
      <c r="K27" s="19"/>
      <c r="L27" s="57">
        <v>469777.10520000046</v>
      </c>
    </row>
    <row r="28" spans="1:12" ht="21" customHeight="1">
      <c r="A28" s="7" t="s">
        <v>85</v>
      </c>
      <c r="E28" s="58">
        <f>+'Statement of income-3M '!E42+'Statement Comprehensive Inc-3M'!E21</f>
        <v>-50988</v>
      </c>
      <c r="F28" s="19"/>
      <c r="G28" s="58">
        <v>-35511</v>
      </c>
      <c r="H28" s="19"/>
      <c r="I28" s="19"/>
      <c r="J28" s="48">
        <f>+'Statement of income-3M '!J42+'Statement Comprehensive Inc-3M'!J21</f>
        <v>0</v>
      </c>
      <c r="K28" s="48"/>
      <c r="L28" s="48">
        <v>0</v>
      </c>
    </row>
    <row r="29" spans="1:12" ht="21" customHeight="1" thickBot="1">
      <c r="E29" s="16">
        <f>SUM(E27:E28)</f>
        <v>1044680</v>
      </c>
      <c r="F29" s="19"/>
      <c r="G29" s="16">
        <f>SUM(G27:G28)</f>
        <v>524037</v>
      </c>
      <c r="H29" s="19"/>
      <c r="I29" s="19"/>
      <c r="J29" s="16">
        <f>SUM(J27:J28)</f>
        <v>1414725</v>
      </c>
      <c r="K29" s="19"/>
      <c r="L29" s="16">
        <f>SUM(L27:L28)</f>
        <v>469777.10520000046</v>
      </c>
    </row>
    <row r="30" spans="1:12" ht="21" customHeight="1" thickTop="1"/>
    <row r="31" spans="1:12" ht="21" customHeight="1">
      <c r="E31" s="19"/>
      <c r="F31" s="19"/>
      <c r="G31" s="19"/>
      <c r="H31" s="19"/>
      <c r="I31" s="19"/>
      <c r="J31" s="19"/>
      <c r="K31" s="19"/>
      <c r="L31" s="19"/>
    </row>
    <row r="32" spans="1:12" ht="21" customHeight="1">
      <c r="E32" s="19"/>
      <c r="F32" s="19"/>
      <c r="G32" s="19"/>
      <c r="H32" s="19"/>
      <c r="I32" s="19"/>
      <c r="J32" s="19"/>
      <c r="K32" s="19"/>
      <c r="L32" s="19"/>
    </row>
    <row r="33" spans="1:12" ht="21" customHeight="1">
      <c r="E33" s="19"/>
      <c r="F33" s="19"/>
      <c r="G33" s="19"/>
      <c r="H33" s="19"/>
      <c r="I33" s="19"/>
      <c r="J33" s="19"/>
      <c r="K33" s="19"/>
      <c r="L33" s="19"/>
    </row>
    <row r="34" spans="1:12" ht="21" customHeight="1">
      <c r="E34" s="19"/>
      <c r="F34" s="19"/>
      <c r="G34" s="19"/>
      <c r="H34" s="19"/>
      <c r="I34" s="19"/>
      <c r="J34" s="19"/>
      <c r="K34" s="19"/>
      <c r="L34" s="19"/>
    </row>
    <row r="35" spans="1:12" ht="21" customHeight="1">
      <c r="E35" s="19"/>
      <c r="F35" s="19"/>
      <c r="G35" s="19"/>
      <c r="H35" s="19"/>
      <c r="I35" s="19"/>
      <c r="J35" s="19"/>
      <c r="K35" s="19"/>
      <c r="L35" s="19"/>
    </row>
    <row r="36" spans="1:12" ht="21" customHeight="1">
      <c r="E36" s="19"/>
      <c r="F36" s="19"/>
      <c r="G36" s="19"/>
      <c r="H36" s="19"/>
      <c r="I36" s="19"/>
      <c r="J36" s="19"/>
      <c r="K36" s="19"/>
      <c r="L36" s="19"/>
    </row>
    <row r="37" spans="1:12" ht="21" customHeight="1">
      <c r="E37" s="19"/>
      <c r="F37" s="19"/>
      <c r="G37" s="19"/>
      <c r="H37" s="19"/>
      <c r="I37" s="19"/>
      <c r="J37" s="19"/>
      <c r="K37" s="19"/>
      <c r="L37" s="19"/>
    </row>
    <row r="38" spans="1:12" ht="21" customHeight="1">
      <c r="E38" s="19"/>
      <c r="F38" s="19"/>
      <c r="G38" s="19"/>
      <c r="H38" s="19"/>
      <c r="I38" s="19"/>
      <c r="J38" s="19"/>
      <c r="K38" s="19"/>
      <c r="L38" s="19"/>
    </row>
    <row r="39" spans="1:12" ht="21" customHeight="1">
      <c r="E39" s="19"/>
      <c r="F39" s="19"/>
      <c r="G39" s="19"/>
      <c r="H39" s="19"/>
      <c r="I39" s="19"/>
      <c r="J39" s="19"/>
      <c r="K39" s="19"/>
      <c r="L39" s="19"/>
    </row>
    <row r="40" spans="1:12" ht="21" customHeight="1">
      <c r="E40" s="19"/>
      <c r="F40" s="19"/>
      <c r="G40" s="19"/>
      <c r="H40" s="19"/>
      <c r="I40" s="19"/>
      <c r="J40" s="19"/>
      <c r="K40" s="19"/>
      <c r="L40" s="19"/>
    </row>
    <row r="41" spans="1:12" ht="21" customHeight="1">
      <c r="E41" s="19"/>
      <c r="F41" s="19"/>
      <c r="G41" s="19"/>
      <c r="H41" s="19"/>
      <c r="I41" s="19"/>
      <c r="J41" s="19"/>
      <c r="K41" s="19"/>
      <c r="L41" s="19"/>
    </row>
    <row r="42" spans="1:12" ht="21" customHeight="1">
      <c r="E42" s="19"/>
      <c r="F42" s="19"/>
      <c r="G42" s="19"/>
      <c r="H42" s="19"/>
      <c r="I42" s="19"/>
      <c r="J42" s="19"/>
      <c r="K42" s="19"/>
      <c r="L42" s="19"/>
    </row>
    <row r="43" spans="1:12" ht="21" customHeight="1">
      <c r="E43" s="19"/>
      <c r="F43" s="19"/>
      <c r="G43" s="19"/>
      <c r="H43" s="19"/>
      <c r="I43" s="19"/>
      <c r="J43" s="19"/>
      <c r="K43" s="19"/>
      <c r="L43" s="19"/>
    </row>
    <row r="44" spans="1:12" ht="21" customHeight="1">
      <c r="E44" s="19"/>
      <c r="F44" s="19"/>
      <c r="G44" s="19"/>
      <c r="H44" s="19"/>
      <c r="I44" s="19"/>
      <c r="J44" s="19"/>
      <c r="K44" s="19"/>
      <c r="L44" s="19"/>
    </row>
    <row r="45" spans="1:12" ht="21" customHeight="1">
      <c r="E45" s="19"/>
      <c r="F45" s="19"/>
      <c r="G45" s="19"/>
      <c r="H45" s="19"/>
      <c r="I45" s="19"/>
      <c r="J45" s="19"/>
      <c r="K45" s="19"/>
      <c r="L45" s="19"/>
    </row>
    <row r="46" spans="1:12" ht="21" customHeight="1">
      <c r="A46" s="17" t="s">
        <v>24</v>
      </c>
    </row>
  </sheetData>
  <mergeCells count="13">
    <mergeCell ref="D7:H7"/>
    <mergeCell ref="I7:L7"/>
    <mergeCell ref="A1:M1"/>
    <mergeCell ref="A2:M2"/>
    <mergeCell ref="A3:M3"/>
    <mergeCell ref="A4:M4"/>
    <mergeCell ref="A5:M5"/>
    <mergeCell ref="D8:H8"/>
    <mergeCell ref="I8:L8"/>
    <mergeCell ref="E9:G9"/>
    <mergeCell ref="J9:L9"/>
    <mergeCell ref="E10:G10"/>
    <mergeCell ref="J10:L10"/>
  </mergeCells>
  <pageMargins left="1" right="0.1" top="1" bottom="0.7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AG34"/>
  <sheetViews>
    <sheetView view="pageBreakPreview" zoomScale="40" zoomScaleNormal="80" zoomScaleSheetLayoutView="40" workbookViewId="0">
      <selection activeCell="AC10" sqref="AC10"/>
    </sheetView>
  </sheetViews>
  <sheetFormatPr defaultColWidth="8.7265625" defaultRowHeight="21" customHeight="1"/>
  <cols>
    <col min="1" max="1" width="41.81640625" style="114" customWidth="1"/>
    <col min="2" max="2" width="5" style="122" customWidth="1"/>
    <col min="3" max="3" width="7.453125" style="114" customWidth="1"/>
    <col min="4" max="4" width="0.7265625" style="114" customWidth="1"/>
    <col min="5" max="5" width="11.54296875" style="114" customWidth="1"/>
    <col min="6" max="7" width="0.7265625" style="114" customWidth="1"/>
    <col min="8" max="8" width="12.54296875" style="114" customWidth="1"/>
    <col min="9" max="10" width="0.7265625" style="114" customWidth="1"/>
    <col min="11" max="11" width="10.1796875" style="114" customWidth="1"/>
    <col min="12" max="13" width="0.7265625" style="114" customWidth="1"/>
    <col min="14" max="14" width="12.54296875" style="114" customWidth="1"/>
    <col min="15" max="16" width="0.7265625" style="114" customWidth="1"/>
    <col min="17" max="17" width="12.54296875" style="114" customWidth="1"/>
    <col min="18" max="19" width="0.7265625" style="114" customWidth="1"/>
    <col min="20" max="20" width="17.54296875" style="114" customWidth="1"/>
    <col min="21" max="22" width="0.7265625" style="114" customWidth="1"/>
    <col min="23" max="23" width="16.54296875" style="114" customWidth="1"/>
    <col min="24" max="25" width="0.7265625" style="114" customWidth="1"/>
    <col min="26" max="26" width="12.54296875" style="114" customWidth="1"/>
    <col min="27" max="28" width="0.7265625" style="114" customWidth="1"/>
    <col min="29" max="29" width="12.54296875" style="114" customWidth="1"/>
    <col min="30" max="31" width="0.7265625" style="114" customWidth="1"/>
    <col min="32" max="32" width="12.54296875" style="114" customWidth="1"/>
    <col min="33" max="16384" width="8.7265625" style="114"/>
  </cols>
  <sheetData>
    <row r="1" spans="1:32" ht="19.149999999999999" customHeight="1">
      <c r="A1" s="215" t="s">
        <v>162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</row>
    <row r="2" spans="1:32" ht="19.149999999999999" customHeight="1">
      <c r="A2" s="215" t="s">
        <v>92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</row>
    <row r="3" spans="1:32" ht="19.149999999999999" customHeight="1">
      <c r="A3" s="215" t="s">
        <v>200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</row>
    <row r="4" spans="1:32" ht="19.149999999999999" customHeight="1">
      <c r="A4" s="215" t="s">
        <v>66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</row>
    <row r="5" spans="1:32" ht="19.149999999999999" customHeight="1">
      <c r="A5" s="216" t="s">
        <v>26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</row>
    <row r="6" spans="1:32" ht="9" customHeight="1"/>
    <row r="7" spans="1:32" ht="18" customHeight="1">
      <c r="A7" s="14"/>
      <c r="B7" s="118"/>
      <c r="C7" s="154"/>
      <c r="D7" s="217" t="s">
        <v>93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</row>
    <row r="8" spans="1:32" ht="18" customHeight="1">
      <c r="A8" s="14"/>
      <c r="B8" s="59"/>
      <c r="C8" s="5"/>
      <c r="D8" s="209" t="s">
        <v>84</v>
      </c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119"/>
      <c r="AB8" s="181"/>
      <c r="AC8" s="5" t="s">
        <v>94</v>
      </c>
      <c r="AD8" s="60"/>
      <c r="AE8" s="209" t="s">
        <v>95</v>
      </c>
      <c r="AF8" s="209"/>
    </row>
    <row r="9" spans="1:32" ht="18" customHeight="1">
      <c r="A9" s="61"/>
      <c r="B9" s="59"/>
      <c r="C9" s="61"/>
      <c r="D9" s="209" t="s">
        <v>96</v>
      </c>
      <c r="E9" s="209"/>
      <c r="F9" s="209"/>
      <c r="G9" s="209" t="s">
        <v>149</v>
      </c>
      <c r="H9" s="209"/>
      <c r="I9" s="209"/>
      <c r="J9" s="62"/>
      <c r="K9" s="215" t="s">
        <v>97</v>
      </c>
      <c r="L9" s="215"/>
      <c r="M9" s="215"/>
      <c r="N9" s="215"/>
      <c r="O9" s="215"/>
      <c r="P9" s="215"/>
      <c r="Q9" s="215"/>
      <c r="R9" s="118"/>
      <c r="S9" s="218" t="s">
        <v>152</v>
      </c>
      <c r="T9" s="218"/>
      <c r="U9" s="218"/>
      <c r="V9" s="218"/>
      <c r="W9" s="218"/>
      <c r="X9" s="144"/>
      <c r="Y9" s="179"/>
      <c r="Z9" s="59" t="s">
        <v>95</v>
      </c>
      <c r="AA9" s="121"/>
      <c r="AB9" s="180"/>
      <c r="AC9" s="5" t="s">
        <v>98</v>
      </c>
      <c r="AD9" s="63"/>
      <c r="AE9" s="209" t="s">
        <v>99</v>
      </c>
      <c r="AF9" s="209"/>
    </row>
    <row r="10" spans="1:32" ht="18" customHeight="1">
      <c r="A10" s="61"/>
      <c r="B10" s="121"/>
      <c r="C10" s="61"/>
      <c r="D10" s="215" t="s">
        <v>100</v>
      </c>
      <c r="E10" s="215"/>
      <c r="F10" s="215"/>
      <c r="G10" s="215" t="s">
        <v>150</v>
      </c>
      <c r="H10" s="215"/>
      <c r="I10" s="215"/>
      <c r="J10" s="118"/>
      <c r="K10" s="215" t="s">
        <v>54</v>
      </c>
      <c r="L10" s="215"/>
      <c r="M10" s="215"/>
      <c r="N10" s="215"/>
      <c r="O10" s="220" t="s">
        <v>57</v>
      </c>
      <c r="P10" s="220"/>
      <c r="Q10" s="220"/>
      <c r="R10" s="220"/>
      <c r="S10" s="221" t="s">
        <v>156</v>
      </c>
      <c r="T10" s="221"/>
      <c r="U10" s="221"/>
      <c r="V10" s="221"/>
      <c r="W10" s="221"/>
      <c r="X10" s="64"/>
      <c r="Y10" s="64"/>
      <c r="Z10" s="59" t="s">
        <v>101</v>
      </c>
      <c r="AA10" s="121"/>
      <c r="AB10" s="180"/>
      <c r="AC10" s="5" t="s">
        <v>102</v>
      </c>
      <c r="AD10" s="63"/>
      <c r="AE10" s="209" t="s">
        <v>103</v>
      </c>
      <c r="AF10" s="209"/>
    </row>
    <row r="11" spans="1:32" ht="18" customHeight="1">
      <c r="A11" s="61"/>
      <c r="B11" s="121"/>
      <c r="C11" s="61"/>
      <c r="D11" s="215" t="s">
        <v>104</v>
      </c>
      <c r="E11" s="215"/>
      <c r="F11" s="215"/>
      <c r="G11" s="215" t="s">
        <v>151</v>
      </c>
      <c r="H11" s="215"/>
      <c r="I11" s="215"/>
      <c r="J11" s="121"/>
      <c r="K11" s="5" t="s">
        <v>55</v>
      </c>
      <c r="L11" s="14"/>
      <c r="M11" s="14"/>
      <c r="N11" s="5" t="s">
        <v>187</v>
      </c>
      <c r="O11" s="5"/>
      <c r="P11" s="5"/>
      <c r="Q11" s="121"/>
      <c r="R11" s="121"/>
      <c r="S11" s="221" t="s">
        <v>106</v>
      </c>
      <c r="T11" s="221"/>
      <c r="U11" s="221"/>
      <c r="V11" s="121"/>
      <c r="W11" s="59" t="s">
        <v>177</v>
      </c>
      <c r="X11" s="145"/>
      <c r="Y11" s="180"/>
      <c r="Z11" s="121" t="s">
        <v>107</v>
      </c>
      <c r="AA11" s="121"/>
      <c r="AB11" s="180"/>
      <c r="AC11" s="63"/>
      <c r="AD11" s="63"/>
      <c r="AE11" s="63"/>
      <c r="AF11" s="63"/>
    </row>
    <row r="12" spans="1:32" ht="18" customHeight="1">
      <c r="A12" s="61"/>
      <c r="B12" s="121"/>
      <c r="C12" s="61"/>
      <c r="D12" s="118"/>
      <c r="E12" s="118"/>
      <c r="F12" s="118"/>
      <c r="G12" s="118"/>
      <c r="H12" s="118"/>
      <c r="I12" s="14"/>
      <c r="J12" s="121"/>
      <c r="K12" s="118"/>
      <c r="L12" s="14"/>
      <c r="M12" s="14"/>
      <c r="N12" s="65" t="s">
        <v>108</v>
      </c>
      <c r="O12" s="65"/>
      <c r="P12" s="65"/>
      <c r="Q12" s="121"/>
      <c r="R12" s="121"/>
      <c r="S12" s="215" t="s">
        <v>109</v>
      </c>
      <c r="T12" s="215"/>
      <c r="U12" s="215"/>
      <c r="V12" s="121"/>
      <c r="W12" s="151" t="s">
        <v>176</v>
      </c>
      <c r="X12" s="145"/>
      <c r="Y12" s="180"/>
      <c r="Z12" s="121"/>
      <c r="AA12" s="121"/>
      <c r="AB12" s="180"/>
      <c r="AC12" s="5"/>
      <c r="AD12" s="66"/>
      <c r="AE12" s="66"/>
      <c r="AF12" s="14"/>
    </row>
    <row r="13" spans="1:32" ht="18" customHeight="1">
      <c r="A13" s="61"/>
      <c r="B13" s="80"/>
      <c r="C13" s="61"/>
      <c r="D13" s="118"/>
      <c r="E13" s="118"/>
      <c r="F13" s="118"/>
      <c r="G13" s="118"/>
      <c r="H13" s="118"/>
      <c r="I13" s="118"/>
      <c r="J13" s="121"/>
      <c r="K13" s="118"/>
      <c r="L13" s="14"/>
      <c r="M13" s="14"/>
      <c r="N13" s="65" t="s">
        <v>110</v>
      </c>
      <c r="O13" s="65"/>
      <c r="P13" s="65"/>
      <c r="Q13" s="121"/>
      <c r="R13" s="121"/>
      <c r="S13" s="215" t="s">
        <v>111</v>
      </c>
      <c r="T13" s="215"/>
      <c r="U13" s="215"/>
      <c r="V13" s="121"/>
      <c r="W13" s="121"/>
      <c r="X13" s="145"/>
      <c r="Y13" s="180"/>
      <c r="Z13" s="121"/>
      <c r="AA13" s="121"/>
      <c r="AB13" s="180"/>
      <c r="AC13" s="5"/>
      <c r="AD13" s="66"/>
      <c r="AE13" s="66"/>
      <c r="AF13" s="14"/>
    </row>
    <row r="14" spans="1:32" ht="18" customHeight="1">
      <c r="A14" s="61"/>
      <c r="B14" s="121"/>
      <c r="C14" s="61"/>
      <c r="D14" s="118"/>
      <c r="E14" s="120"/>
      <c r="F14" s="118"/>
      <c r="G14" s="118"/>
      <c r="H14" s="120"/>
      <c r="I14" s="118"/>
      <c r="J14" s="121"/>
      <c r="K14" s="120"/>
      <c r="L14" s="65"/>
      <c r="M14" s="65"/>
      <c r="N14" s="67"/>
      <c r="O14" s="121"/>
      <c r="P14" s="121"/>
      <c r="Q14" s="68"/>
      <c r="R14" s="121"/>
      <c r="S14" s="219" t="s">
        <v>112</v>
      </c>
      <c r="T14" s="219"/>
      <c r="U14" s="219"/>
      <c r="V14" s="121"/>
      <c r="W14" s="68"/>
      <c r="X14" s="145"/>
      <c r="Y14" s="180"/>
      <c r="Z14" s="68"/>
      <c r="AA14" s="121"/>
      <c r="AB14" s="180"/>
      <c r="AC14" s="120"/>
      <c r="AD14" s="66"/>
      <c r="AE14" s="66"/>
      <c r="AF14" s="69"/>
    </row>
    <row r="15" spans="1:32" ht="7.5" customHeight="1"/>
    <row r="16" spans="1:32" ht="18" customHeight="1">
      <c r="A16" s="70" t="s">
        <v>211</v>
      </c>
      <c r="B16" s="112"/>
      <c r="E16" s="163">
        <v>250000</v>
      </c>
      <c r="F16" s="163"/>
      <c r="G16" s="163"/>
      <c r="H16" s="163">
        <v>478000</v>
      </c>
      <c r="I16" s="163"/>
      <c r="J16" s="163"/>
      <c r="K16" s="163">
        <v>25000</v>
      </c>
      <c r="L16" s="163"/>
      <c r="M16" s="163"/>
      <c r="N16" s="163">
        <v>4850000</v>
      </c>
      <c r="O16" s="164"/>
      <c r="P16" s="165"/>
      <c r="Q16" s="163">
        <v>9903788</v>
      </c>
      <c r="R16" s="163"/>
      <c r="S16" s="163"/>
      <c r="T16" s="163">
        <v>-177795</v>
      </c>
      <c r="U16" s="73"/>
      <c r="V16" s="73"/>
      <c r="W16" s="163">
        <v>-1346848</v>
      </c>
      <c r="X16" s="73"/>
      <c r="Y16" s="73"/>
      <c r="Z16" s="163">
        <f>SUM(E16:W16)</f>
        <v>13982145</v>
      </c>
      <c r="AA16" s="73"/>
      <c r="AB16" s="73"/>
      <c r="AC16" s="163">
        <v>354501</v>
      </c>
      <c r="AD16" s="73"/>
      <c r="AE16" s="73"/>
      <c r="AF16" s="163">
        <f>SUM(Z16:AC16)</f>
        <v>14336646</v>
      </c>
    </row>
    <row r="17" spans="1:33" ht="18" customHeight="1">
      <c r="A17" s="71" t="s">
        <v>113</v>
      </c>
      <c r="B17" s="109"/>
      <c r="E17" s="164"/>
      <c r="F17" s="163"/>
      <c r="G17" s="163"/>
      <c r="H17" s="164"/>
      <c r="I17" s="163"/>
      <c r="J17" s="163"/>
      <c r="K17" s="164"/>
      <c r="L17" s="163"/>
      <c r="M17" s="163"/>
      <c r="N17" s="164"/>
      <c r="O17" s="163"/>
      <c r="P17" s="163"/>
      <c r="Q17" s="163"/>
      <c r="R17" s="163"/>
      <c r="S17" s="163"/>
      <c r="T17" s="16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</row>
    <row r="18" spans="1:33" ht="18" customHeight="1">
      <c r="A18" s="72" t="s">
        <v>114</v>
      </c>
      <c r="B18" s="74"/>
      <c r="C18" s="150"/>
      <c r="E18" s="166">
        <v>0</v>
      </c>
      <c r="F18" s="163"/>
      <c r="G18" s="163"/>
      <c r="H18" s="166">
        <v>0</v>
      </c>
      <c r="I18" s="163"/>
      <c r="J18" s="163"/>
      <c r="K18" s="166">
        <v>0</v>
      </c>
      <c r="L18" s="163"/>
      <c r="M18" s="163"/>
      <c r="N18" s="166">
        <v>0</v>
      </c>
      <c r="O18" s="163"/>
      <c r="P18" s="163"/>
      <c r="Q18" s="166">
        <v>0</v>
      </c>
      <c r="R18" s="163"/>
      <c r="S18" s="163"/>
      <c r="T18" s="166">
        <v>0</v>
      </c>
      <c r="U18" s="73"/>
      <c r="V18" s="73"/>
      <c r="W18" s="74">
        <v>0</v>
      </c>
      <c r="X18" s="73"/>
      <c r="Y18" s="73"/>
      <c r="Z18" s="74">
        <f>SUM(E18:W18)</f>
        <v>0</v>
      </c>
      <c r="AA18" s="73"/>
      <c r="AB18" s="73"/>
      <c r="AC18" s="73">
        <v>-6955</v>
      </c>
      <c r="AD18" s="73"/>
      <c r="AE18" s="73"/>
      <c r="AF18" s="73">
        <f>SUM(Z18:AC18)</f>
        <v>-6955</v>
      </c>
    </row>
    <row r="19" spans="1:33" ht="18" customHeight="1">
      <c r="A19" s="72" t="s">
        <v>184</v>
      </c>
      <c r="B19" s="74"/>
      <c r="E19" s="166">
        <v>0</v>
      </c>
      <c r="F19" s="163"/>
      <c r="G19" s="163"/>
      <c r="H19" s="166">
        <v>0</v>
      </c>
      <c r="I19" s="163"/>
      <c r="J19" s="163"/>
      <c r="K19" s="166">
        <v>0</v>
      </c>
      <c r="L19" s="163"/>
      <c r="M19" s="163"/>
      <c r="N19" s="166">
        <v>0</v>
      </c>
      <c r="O19" s="163"/>
      <c r="P19" s="163"/>
      <c r="Q19" s="163">
        <v>530095</v>
      </c>
      <c r="R19" s="163"/>
      <c r="S19" s="163"/>
      <c r="T19" s="166">
        <v>0</v>
      </c>
      <c r="U19" s="73"/>
      <c r="V19" s="73"/>
      <c r="W19" s="74">
        <v>0</v>
      </c>
      <c r="X19" s="73"/>
      <c r="Y19" s="73"/>
      <c r="Z19" s="73">
        <f>SUM(E19:W19)</f>
        <v>530095</v>
      </c>
      <c r="AA19" s="73"/>
      <c r="AB19" s="73"/>
      <c r="AC19" s="73">
        <v>-75184</v>
      </c>
      <c r="AD19" s="73"/>
      <c r="AE19" s="73"/>
      <c r="AF19" s="73">
        <f>SUM(Z19:AC19)</f>
        <v>454911</v>
      </c>
    </row>
    <row r="20" spans="1:33" ht="18" customHeight="1">
      <c r="A20" s="162" t="s">
        <v>191</v>
      </c>
      <c r="B20" s="74"/>
      <c r="E20" s="166">
        <v>0</v>
      </c>
      <c r="F20" s="163"/>
      <c r="G20" s="163"/>
      <c r="H20" s="166">
        <v>0</v>
      </c>
      <c r="I20" s="163"/>
      <c r="J20" s="163"/>
      <c r="K20" s="166">
        <v>0</v>
      </c>
      <c r="L20" s="163"/>
      <c r="M20" s="163"/>
      <c r="N20" s="166">
        <v>0</v>
      </c>
      <c r="O20" s="163"/>
      <c r="P20" s="163"/>
      <c r="Q20" s="166">
        <v>0</v>
      </c>
      <c r="R20" s="163"/>
      <c r="S20" s="163"/>
      <c r="T20" s="163">
        <v>102593</v>
      </c>
      <c r="U20" s="73"/>
      <c r="V20" s="73"/>
      <c r="W20" s="163">
        <v>-73140</v>
      </c>
      <c r="X20" s="73"/>
      <c r="Y20" s="73"/>
      <c r="Z20" s="73">
        <f>SUM(E20:W20)</f>
        <v>29453</v>
      </c>
      <c r="AA20" s="73"/>
      <c r="AB20" s="73"/>
      <c r="AC20" s="73">
        <v>39673</v>
      </c>
      <c r="AD20" s="73"/>
      <c r="AE20" s="73"/>
      <c r="AF20" s="73">
        <f>SUM(Z20:AC20)</f>
        <v>69126</v>
      </c>
    </row>
    <row r="21" spans="1:33" ht="18" customHeight="1" thickBot="1">
      <c r="A21" s="167" t="s">
        <v>204</v>
      </c>
      <c r="B21" s="74"/>
      <c r="E21" s="75">
        <f>SUM(E16:E20)</f>
        <v>250000</v>
      </c>
      <c r="F21" s="73"/>
      <c r="G21" s="73"/>
      <c r="H21" s="75">
        <f>SUM(H16:H20)</f>
        <v>478000</v>
      </c>
      <c r="I21" s="73"/>
      <c r="J21" s="73"/>
      <c r="K21" s="75">
        <f>SUM(K16:K20)</f>
        <v>25000</v>
      </c>
      <c r="L21" s="73"/>
      <c r="M21" s="73"/>
      <c r="N21" s="75">
        <f>SUM(N16:N20)</f>
        <v>4850000</v>
      </c>
      <c r="O21" s="73"/>
      <c r="P21" s="73"/>
      <c r="Q21" s="75">
        <f>SUM(Q16:Q20)</f>
        <v>10433883</v>
      </c>
      <c r="R21" s="73"/>
      <c r="S21" s="73"/>
      <c r="T21" s="75">
        <f>SUM(T16:T20)</f>
        <v>-75202</v>
      </c>
      <c r="U21" s="73"/>
      <c r="V21" s="73"/>
      <c r="W21" s="188">
        <f>SUM(W16:W20)</f>
        <v>-1419988</v>
      </c>
      <c r="X21" s="73"/>
      <c r="Y21" s="73"/>
      <c r="Z21" s="75">
        <f>SUM(Z16:Z20)</f>
        <v>14541693</v>
      </c>
      <c r="AC21" s="75">
        <f>SUM(AC16:AC20)</f>
        <v>312035</v>
      </c>
      <c r="AF21" s="75">
        <f>SUM(AF16:AF20)</f>
        <v>14853728</v>
      </c>
    </row>
    <row r="22" spans="1:33" ht="13" thickTop="1"/>
    <row r="23" spans="1:33" ht="18" customHeight="1">
      <c r="A23" s="70" t="s">
        <v>206</v>
      </c>
      <c r="B23" s="74"/>
      <c r="E23" s="73">
        <v>250000</v>
      </c>
      <c r="F23" s="73"/>
      <c r="G23" s="73"/>
      <c r="H23" s="73">
        <v>478000</v>
      </c>
      <c r="I23" s="73"/>
      <c r="J23" s="73"/>
      <c r="K23" s="73">
        <v>25000</v>
      </c>
      <c r="L23" s="73"/>
      <c r="M23" s="73"/>
      <c r="N23" s="73">
        <v>4850000</v>
      </c>
      <c r="O23" s="73"/>
      <c r="P23" s="73"/>
      <c r="Q23" s="73">
        <v>12471581</v>
      </c>
      <c r="R23" s="73"/>
      <c r="S23" s="73"/>
      <c r="T23" s="73">
        <v>-121225</v>
      </c>
      <c r="U23" s="73" t="e">
        <v>#REF!</v>
      </c>
      <c r="V23" s="73" t="e">
        <v>#REF!</v>
      </c>
      <c r="W23" s="73">
        <v>-895575</v>
      </c>
      <c r="X23" s="73"/>
      <c r="Y23" s="73"/>
      <c r="Z23" s="163">
        <v>17057781</v>
      </c>
      <c r="AA23" s="73"/>
      <c r="AB23" s="73"/>
      <c r="AC23" s="73">
        <v>321883</v>
      </c>
      <c r="AD23" s="73"/>
      <c r="AE23" s="73"/>
      <c r="AF23" s="73">
        <f>SUM(Z23:AC23)</f>
        <v>17379664</v>
      </c>
      <c r="AG23" s="73"/>
    </row>
    <row r="24" spans="1:33" ht="18" customHeight="1">
      <c r="A24" s="71" t="s">
        <v>113</v>
      </c>
      <c r="B24" s="109"/>
      <c r="E24" s="102"/>
      <c r="F24" s="73"/>
      <c r="G24" s="73"/>
      <c r="H24" s="102"/>
      <c r="I24" s="73"/>
      <c r="J24" s="73"/>
      <c r="K24" s="102"/>
      <c r="L24" s="73"/>
      <c r="M24" s="73"/>
      <c r="N24" s="102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</row>
    <row r="25" spans="1:33" ht="18" customHeight="1">
      <c r="A25" s="72" t="s">
        <v>114</v>
      </c>
      <c r="B25" s="74"/>
      <c r="C25" s="150"/>
      <c r="E25" s="74">
        <v>0</v>
      </c>
      <c r="F25" s="73"/>
      <c r="G25" s="74">
        <v>0</v>
      </c>
      <c r="H25" s="74">
        <v>0</v>
      </c>
      <c r="I25" s="73"/>
      <c r="J25" s="73"/>
      <c r="K25" s="74">
        <v>0</v>
      </c>
      <c r="L25" s="73"/>
      <c r="M25" s="73"/>
      <c r="N25" s="74">
        <v>0</v>
      </c>
      <c r="O25" s="73"/>
      <c r="P25" s="73"/>
      <c r="Q25" s="74">
        <v>0</v>
      </c>
      <c r="R25" s="73"/>
      <c r="S25" s="73"/>
      <c r="T25" s="74">
        <v>0</v>
      </c>
      <c r="U25" s="73"/>
      <c r="V25" s="73"/>
      <c r="W25" s="74">
        <v>0</v>
      </c>
      <c r="X25" s="73"/>
      <c r="Y25" s="73"/>
      <c r="Z25" s="74">
        <f>SUM(E25:W25)</f>
        <v>0</v>
      </c>
      <c r="AA25" s="73"/>
      <c r="AB25" s="73"/>
      <c r="AC25" s="137">
        <v>-2998</v>
      </c>
      <c r="AD25" s="73"/>
      <c r="AE25" s="73"/>
      <c r="AF25" s="73">
        <f>SUM(Z25:AC25)</f>
        <v>-2998</v>
      </c>
      <c r="AG25" s="73"/>
    </row>
    <row r="26" spans="1:33" ht="18" customHeight="1">
      <c r="A26" s="72" t="s">
        <v>184</v>
      </c>
      <c r="B26" s="74"/>
      <c r="E26" s="74">
        <v>0</v>
      </c>
      <c r="F26" s="73"/>
      <c r="G26" s="74">
        <v>0</v>
      </c>
      <c r="H26" s="74">
        <v>0</v>
      </c>
      <c r="I26" s="73"/>
      <c r="J26" s="73"/>
      <c r="K26" s="74">
        <v>0</v>
      </c>
      <c r="L26" s="73"/>
      <c r="M26" s="73"/>
      <c r="N26" s="74">
        <v>0</v>
      </c>
      <c r="O26" s="73"/>
      <c r="P26" s="73"/>
      <c r="Q26" s="73">
        <f>'Statement of income-3M '!E41</f>
        <v>1149430</v>
      </c>
      <c r="R26" s="73"/>
      <c r="S26" s="73"/>
      <c r="T26" s="74">
        <v>0</v>
      </c>
      <c r="U26" s="73"/>
      <c r="V26" s="73"/>
      <c r="W26" s="74">
        <v>0</v>
      </c>
      <c r="X26" s="73"/>
      <c r="Y26" s="73"/>
      <c r="Z26" s="73">
        <f>SUM(F26:W26)</f>
        <v>1149430</v>
      </c>
      <c r="AA26" s="73"/>
      <c r="AB26" s="73"/>
      <c r="AC26" s="137">
        <f>'Statement of income-3M '!E42</f>
        <v>-65736</v>
      </c>
      <c r="AD26" s="73"/>
      <c r="AE26" s="73"/>
      <c r="AF26" s="73">
        <f>SUM(Z26:AC26)</f>
        <v>1083694</v>
      </c>
      <c r="AG26" s="73"/>
    </row>
    <row r="27" spans="1:33" ht="18" customHeight="1">
      <c r="A27" s="153" t="s">
        <v>191</v>
      </c>
      <c r="B27" s="74"/>
      <c r="E27" s="74">
        <v>0</v>
      </c>
      <c r="F27" s="73"/>
      <c r="G27" s="74">
        <v>0</v>
      </c>
      <c r="H27" s="74">
        <v>0</v>
      </c>
      <c r="I27" s="73"/>
      <c r="J27" s="73"/>
      <c r="K27" s="74">
        <v>0</v>
      </c>
      <c r="L27" s="73"/>
      <c r="M27" s="73"/>
      <c r="N27" s="74">
        <v>0</v>
      </c>
      <c r="O27" s="73"/>
      <c r="P27" s="73"/>
      <c r="Q27" s="74">
        <v>0</v>
      </c>
      <c r="R27" s="73"/>
      <c r="S27" s="73"/>
      <c r="T27" s="73">
        <f>'Statement Comprehensive Inc-3M'!E20</f>
        <v>11346</v>
      </c>
      <c r="U27" s="73"/>
      <c r="V27" s="73"/>
      <c r="W27" s="73">
        <f>'Statement Comprehensive Inc-3M'!E22</f>
        <v>-65108</v>
      </c>
      <c r="X27" s="73"/>
      <c r="Y27" s="73"/>
      <c r="Z27" s="73">
        <f>SUM(F27:W27)</f>
        <v>-53762</v>
      </c>
      <c r="AA27" s="73"/>
      <c r="AB27" s="73"/>
      <c r="AC27" s="73">
        <f>'Statement Comprehensive Inc-3M'!E21</f>
        <v>14748</v>
      </c>
      <c r="AD27" s="73"/>
      <c r="AE27" s="73"/>
      <c r="AF27" s="73">
        <f>SUM(Z27:AC27)</f>
        <v>-39014</v>
      </c>
      <c r="AG27" s="73"/>
    </row>
    <row r="28" spans="1:33" ht="18" customHeight="1" thickBot="1">
      <c r="A28" s="167" t="s">
        <v>205</v>
      </c>
      <c r="B28" s="74"/>
      <c r="E28" s="75">
        <f>SUM(E23:E27)</f>
        <v>250000</v>
      </c>
      <c r="F28" s="73"/>
      <c r="G28" s="73"/>
      <c r="H28" s="75">
        <f>SUM(H23:H27)</f>
        <v>478000</v>
      </c>
      <c r="I28" s="73"/>
      <c r="J28" s="73"/>
      <c r="K28" s="75">
        <f>SUM(K23:K27)</f>
        <v>25000</v>
      </c>
      <c r="L28" s="73"/>
      <c r="M28" s="73"/>
      <c r="N28" s="75">
        <f>SUM(N23:N27)</f>
        <v>4850000</v>
      </c>
      <c r="O28" s="73"/>
      <c r="P28" s="73"/>
      <c r="Q28" s="75">
        <f>SUM(Q23:Q27)</f>
        <v>13621011</v>
      </c>
      <c r="R28" s="73"/>
      <c r="S28" s="73"/>
      <c r="T28" s="75">
        <f>SUM(T23:T27)</f>
        <v>-109879</v>
      </c>
      <c r="U28" s="73"/>
      <c r="V28" s="73"/>
      <c r="W28" s="75">
        <f>SUM(W23:W27)</f>
        <v>-960683</v>
      </c>
      <c r="X28" s="73"/>
      <c r="Y28" s="73"/>
      <c r="Z28" s="75">
        <f>SUM(Z23:Z27)</f>
        <v>18153449</v>
      </c>
      <c r="AC28" s="75">
        <f>SUM(AC23:AC27)</f>
        <v>267897</v>
      </c>
      <c r="AF28" s="75">
        <f>SUM(AF23:AF27)</f>
        <v>18421346</v>
      </c>
      <c r="AG28" s="73"/>
    </row>
    <row r="29" spans="1:33" ht="21.65" customHeight="1" thickTop="1">
      <c r="A29" s="70"/>
      <c r="B29" s="74"/>
      <c r="E29" s="128"/>
      <c r="F29" s="117"/>
      <c r="G29" s="117"/>
      <c r="H29" s="128"/>
      <c r="I29" s="117"/>
      <c r="J29" s="117"/>
      <c r="K29" s="128"/>
      <c r="L29" s="117"/>
      <c r="M29" s="117"/>
      <c r="N29" s="128"/>
      <c r="O29" s="117"/>
      <c r="P29" s="117"/>
      <c r="Q29" s="128"/>
      <c r="R29" s="117"/>
      <c r="S29" s="117"/>
      <c r="T29" s="128"/>
      <c r="U29" s="117"/>
      <c r="V29" s="117"/>
      <c r="W29" s="128"/>
      <c r="X29" s="117"/>
      <c r="Y29" s="117"/>
      <c r="Z29" s="128"/>
      <c r="AA29" s="129"/>
      <c r="AB29" s="129"/>
      <c r="AC29" s="128"/>
      <c r="AD29" s="129"/>
      <c r="AE29" s="129"/>
      <c r="AF29" s="128"/>
      <c r="AG29" s="73"/>
    </row>
    <row r="30" spans="1:33" ht="21.65" customHeight="1">
      <c r="A30" s="70"/>
      <c r="B30" s="74"/>
      <c r="E30" s="128"/>
      <c r="F30" s="117"/>
      <c r="G30" s="117"/>
      <c r="H30" s="128"/>
      <c r="I30" s="117"/>
      <c r="J30" s="117"/>
      <c r="K30" s="128"/>
      <c r="L30" s="117"/>
      <c r="M30" s="117"/>
      <c r="N30" s="128"/>
      <c r="O30" s="117"/>
      <c r="P30" s="117"/>
      <c r="Q30" s="128"/>
      <c r="R30" s="117"/>
      <c r="S30" s="117"/>
      <c r="T30" s="128"/>
      <c r="U30" s="117"/>
      <c r="V30" s="117"/>
      <c r="W30" s="128"/>
      <c r="X30" s="117"/>
      <c r="Y30" s="117"/>
      <c r="Z30" s="128"/>
      <c r="AA30" s="129"/>
      <c r="AB30" s="129"/>
      <c r="AC30" s="128"/>
      <c r="AD30" s="129"/>
      <c r="AE30" s="129"/>
      <c r="AF30" s="128"/>
      <c r="AG30" s="73"/>
    </row>
    <row r="31" spans="1:33" ht="21.65" customHeight="1">
      <c r="A31" s="70"/>
      <c r="B31" s="74"/>
      <c r="E31" s="128"/>
      <c r="F31" s="117"/>
      <c r="G31" s="117"/>
      <c r="H31" s="128"/>
      <c r="I31" s="117"/>
      <c r="J31" s="117"/>
      <c r="K31" s="128"/>
      <c r="L31" s="117"/>
      <c r="M31" s="117"/>
      <c r="N31" s="128"/>
      <c r="O31" s="117"/>
      <c r="P31" s="117"/>
      <c r="Q31" s="128"/>
      <c r="R31" s="117"/>
      <c r="S31" s="117"/>
      <c r="T31" s="128"/>
      <c r="U31" s="117"/>
      <c r="V31" s="117"/>
      <c r="W31" s="128"/>
      <c r="X31" s="117"/>
      <c r="Y31" s="117"/>
      <c r="Z31" s="128"/>
      <c r="AA31" s="129"/>
      <c r="AB31" s="129"/>
      <c r="AC31" s="128"/>
      <c r="AD31" s="129"/>
      <c r="AE31" s="129"/>
      <c r="AF31" s="128"/>
      <c r="AG31" s="73"/>
    </row>
    <row r="32" spans="1:33" ht="21.65" customHeight="1">
      <c r="A32" s="70"/>
      <c r="B32" s="74"/>
      <c r="E32" s="128"/>
      <c r="F32" s="117"/>
      <c r="G32" s="117"/>
      <c r="H32" s="128"/>
      <c r="I32" s="117"/>
      <c r="J32" s="117"/>
      <c r="K32" s="128"/>
      <c r="L32" s="117"/>
      <c r="M32" s="117"/>
      <c r="N32" s="128"/>
      <c r="O32" s="117"/>
      <c r="P32" s="117"/>
      <c r="Q32" s="128"/>
      <c r="R32" s="117"/>
      <c r="S32" s="117"/>
      <c r="T32" s="128"/>
      <c r="U32" s="117"/>
      <c r="V32" s="117"/>
      <c r="W32" s="128"/>
      <c r="X32" s="117"/>
      <c r="Y32" s="117"/>
      <c r="Z32" s="128"/>
      <c r="AA32" s="129"/>
      <c r="AB32" s="129"/>
      <c r="AC32" s="128"/>
      <c r="AD32" s="129"/>
      <c r="AE32" s="129"/>
      <c r="AF32" s="128"/>
      <c r="AG32" s="73"/>
    </row>
    <row r="33" spans="1:33" ht="21.65" customHeight="1">
      <c r="A33" s="70"/>
      <c r="B33" s="74"/>
      <c r="E33" s="128"/>
      <c r="F33" s="117"/>
      <c r="G33" s="117"/>
      <c r="H33" s="128"/>
      <c r="I33" s="117"/>
      <c r="J33" s="117"/>
      <c r="K33" s="128"/>
      <c r="L33" s="117"/>
      <c r="M33" s="117"/>
      <c r="N33" s="128"/>
      <c r="O33" s="117"/>
      <c r="P33" s="117"/>
      <c r="Q33" s="128"/>
      <c r="R33" s="117"/>
      <c r="S33" s="117"/>
      <c r="T33" s="128"/>
      <c r="U33" s="117"/>
      <c r="V33" s="117"/>
      <c r="W33" s="128"/>
      <c r="X33" s="117"/>
      <c r="Y33" s="117"/>
      <c r="Z33" s="128"/>
      <c r="AA33" s="129"/>
      <c r="AB33" s="129"/>
      <c r="AC33" s="128"/>
      <c r="AD33" s="129"/>
      <c r="AE33" s="129"/>
      <c r="AF33" s="128"/>
      <c r="AG33" s="73"/>
    </row>
    <row r="34" spans="1:33" ht="21.65" customHeight="1">
      <c r="A34" s="17" t="s">
        <v>24</v>
      </c>
      <c r="B34" s="109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117"/>
      <c r="AG34" s="73"/>
    </row>
  </sheetData>
  <mergeCells count="25">
    <mergeCell ref="S14:U14"/>
    <mergeCell ref="D10:F10"/>
    <mergeCell ref="G10:I10"/>
    <mergeCell ref="K10:N10"/>
    <mergeCell ref="O10:R10"/>
    <mergeCell ref="D11:F11"/>
    <mergeCell ref="G11:I11"/>
    <mergeCell ref="S11:U11"/>
    <mergeCell ref="S12:U12"/>
    <mergeCell ref="S13:U13"/>
    <mergeCell ref="S10:W10"/>
    <mergeCell ref="AE10:AF10"/>
    <mergeCell ref="D8:Z8"/>
    <mergeCell ref="AE8:AF8"/>
    <mergeCell ref="D9:F9"/>
    <mergeCell ref="G9:I9"/>
    <mergeCell ref="K9:Q9"/>
    <mergeCell ref="AE9:AF9"/>
    <mergeCell ref="S9:W9"/>
    <mergeCell ref="D7:AF7"/>
    <mergeCell ref="A1:AF1"/>
    <mergeCell ref="A2:AF2"/>
    <mergeCell ref="A3:AF3"/>
    <mergeCell ref="A4:AF4"/>
    <mergeCell ref="A5:AF5"/>
  </mergeCells>
  <pageMargins left="1" right="0.1" top="1" bottom="0.75" header="0.5" footer="0.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V36"/>
  <sheetViews>
    <sheetView view="pageBreakPreview" topLeftCell="A10" zoomScale="58" zoomScaleNormal="60" zoomScaleSheetLayoutView="58" workbookViewId="0">
      <selection activeCell="A24" sqref="A24"/>
    </sheetView>
  </sheetViews>
  <sheetFormatPr defaultColWidth="8.7265625" defaultRowHeight="21" customHeight="1"/>
  <cols>
    <col min="1" max="1" width="65.7265625" style="114" customWidth="1"/>
    <col min="2" max="2" width="8.7265625" style="114"/>
    <col min="3" max="3" width="1.54296875" style="114" customWidth="1"/>
    <col min="4" max="4" width="14.54296875" style="114" customWidth="1"/>
    <col min="5" max="6" width="0.7265625" style="114" customWidth="1"/>
    <col min="7" max="7" width="14.54296875" style="114" customWidth="1"/>
    <col min="8" max="9" width="0.7265625" style="114" customWidth="1"/>
    <col min="10" max="10" width="14.54296875" style="114" customWidth="1"/>
    <col min="11" max="12" width="0.7265625" style="114" customWidth="1"/>
    <col min="13" max="13" width="14.54296875" style="114" customWidth="1"/>
    <col min="14" max="15" width="0.7265625" style="114" customWidth="1"/>
    <col min="16" max="16" width="16.54296875" style="114" customWidth="1"/>
    <col min="17" max="18" width="0.7265625" style="114" customWidth="1"/>
    <col min="19" max="19" width="22.7265625" style="114" customWidth="1"/>
    <col min="20" max="21" width="0.7265625" style="114" customWidth="1"/>
    <col min="22" max="22" width="14.54296875" style="114" customWidth="1"/>
    <col min="23" max="16384" width="8.7265625" style="114"/>
  </cols>
  <sheetData>
    <row r="1" spans="1:22" ht="21" customHeight="1">
      <c r="A1" s="215" t="s">
        <v>162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 ht="21" customHeight="1">
      <c r="A2" s="215" t="s">
        <v>115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</row>
    <row r="3" spans="1:22" ht="21" customHeight="1">
      <c r="A3" s="215" t="s">
        <v>202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</row>
    <row r="4" spans="1:22" ht="21" customHeight="1">
      <c r="A4" s="215" t="str">
        <f>'CSE Conso'!A4:AF4</f>
        <v>“UNAUDITED”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</row>
    <row r="5" spans="1:22" ht="21" customHeight="1">
      <c r="A5" s="216" t="s">
        <v>26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</row>
    <row r="6" spans="1:22" ht="9" customHeight="1"/>
    <row r="7" spans="1:22" ht="21" customHeight="1">
      <c r="A7" s="60"/>
      <c r="B7" s="123"/>
      <c r="C7" s="209" t="s">
        <v>116</v>
      </c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</row>
    <row r="8" spans="1:22" ht="21" customHeight="1">
      <c r="A8" s="63"/>
      <c r="B8" s="60"/>
      <c r="C8" s="222" t="s">
        <v>96</v>
      </c>
      <c r="D8" s="222"/>
      <c r="E8" s="222"/>
      <c r="F8" s="222" t="s">
        <v>149</v>
      </c>
      <c r="G8" s="222"/>
      <c r="H8" s="222"/>
      <c r="I8" s="76"/>
      <c r="J8" s="223" t="s">
        <v>97</v>
      </c>
      <c r="K8" s="223"/>
      <c r="L8" s="223"/>
      <c r="M8" s="223"/>
      <c r="N8" s="223"/>
      <c r="O8" s="223"/>
      <c r="P8" s="223"/>
      <c r="Q8" s="77"/>
      <c r="R8" s="77"/>
      <c r="S8" s="147" t="s">
        <v>152</v>
      </c>
      <c r="T8" s="146"/>
      <c r="U8" s="146"/>
      <c r="V8" s="3" t="s">
        <v>95</v>
      </c>
    </row>
    <row r="9" spans="1:22" ht="21" customHeight="1">
      <c r="A9" s="63"/>
      <c r="B9" s="60"/>
      <c r="C9" s="223" t="s">
        <v>100</v>
      </c>
      <c r="D9" s="223"/>
      <c r="E9" s="223"/>
      <c r="F9" s="223" t="s">
        <v>153</v>
      </c>
      <c r="G9" s="223"/>
      <c r="H9" s="223"/>
      <c r="I9" s="60"/>
      <c r="J9" s="223" t="s">
        <v>54</v>
      </c>
      <c r="K9" s="223"/>
      <c r="L9" s="223"/>
      <c r="M9" s="223"/>
      <c r="N9" s="60"/>
      <c r="O9" s="60"/>
      <c r="P9" s="78" t="s">
        <v>117</v>
      </c>
      <c r="Q9" s="78"/>
      <c r="R9" s="78"/>
      <c r="S9" s="148" t="s">
        <v>156</v>
      </c>
      <c r="T9" s="78"/>
      <c r="U9" s="78"/>
      <c r="V9" s="3" t="s">
        <v>99</v>
      </c>
    </row>
    <row r="10" spans="1:22" ht="21" customHeight="1">
      <c r="A10" s="63"/>
      <c r="B10" s="60"/>
      <c r="C10" s="222" t="s">
        <v>104</v>
      </c>
      <c r="D10" s="222"/>
      <c r="E10" s="222"/>
      <c r="F10" s="223" t="s">
        <v>151</v>
      </c>
      <c r="G10" s="223"/>
      <c r="H10" s="223"/>
      <c r="I10" s="60"/>
      <c r="J10" s="3" t="s">
        <v>55</v>
      </c>
      <c r="K10" s="60"/>
      <c r="L10" s="60"/>
      <c r="M10" s="3" t="s">
        <v>105</v>
      </c>
      <c r="N10" s="3"/>
      <c r="O10" s="3"/>
      <c r="P10" s="78"/>
      <c r="Q10" s="79"/>
      <c r="R10" s="79"/>
      <c r="S10" s="138" t="s">
        <v>177</v>
      </c>
      <c r="T10" s="79"/>
      <c r="U10" s="79"/>
      <c r="V10" s="3" t="s">
        <v>103</v>
      </c>
    </row>
    <row r="11" spans="1:22" ht="21" customHeight="1">
      <c r="A11" s="80"/>
      <c r="B11" s="76"/>
      <c r="C11" s="77"/>
      <c r="D11" s="77"/>
      <c r="E11" s="77"/>
      <c r="F11" s="77"/>
      <c r="G11" s="77"/>
      <c r="H11" s="76"/>
      <c r="I11" s="77"/>
      <c r="J11" s="77"/>
      <c r="K11" s="76"/>
      <c r="L11" s="76"/>
      <c r="M11" s="81" t="s">
        <v>108</v>
      </c>
      <c r="N11" s="81"/>
      <c r="O11" s="81"/>
      <c r="P11" s="78"/>
      <c r="Q11" s="78"/>
      <c r="R11" s="78"/>
      <c r="S11" s="138" t="s">
        <v>176</v>
      </c>
      <c r="T11" s="78"/>
      <c r="U11" s="78"/>
      <c r="V11" s="76"/>
    </row>
    <row r="12" spans="1:22" ht="21" customHeight="1">
      <c r="A12" s="63"/>
      <c r="B12" s="60"/>
      <c r="C12" s="77"/>
      <c r="D12" s="82"/>
      <c r="E12" s="77"/>
      <c r="F12" s="77"/>
      <c r="G12" s="82"/>
      <c r="H12" s="76"/>
      <c r="I12" s="77"/>
      <c r="J12" s="82"/>
      <c r="K12" s="60"/>
      <c r="L12" s="60"/>
      <c r="M12" s="83" t="s">
        <v>110</v>
      </c>
      <c r="N12" s="81"/>
      <c r="O12" s="81"/>
      <c r="P12" s="84"/>
      <c r="Q12" s="78"/>
      <c r="R12" s="78"/>
      <c r="S12" s="84"/>
      <c r="T12" s="78"/>
      <c r="U12" s="78"/>
      <c r="V12" s="1"/>
    </row>
    <row r="13" spans="1:22" ht="11.15" customHeight="1"/>
    <row r="14" spans="1:22" ht="21" customHeight="1">
      <c r="A14" s="85" t="s">
        <v>211</v>
      </c>
      <c r="D14" s="57">
        <v>250000</v>
      </c>
      <c r="E14" s="57"/>
      <c r="F14" s="57"/>
      <c r="G14" s="57">
        <v>478000</v>
      </c>
      <c r="H14" s="57"/>
      <c r="I14" s="57"/>
      <c r="J14" s="57">
        <v>25000</v>
      </c>
      <c r="K14" s="57"/>
      <c r="L14" s="57"/>
      <c r="M14" s="57">
        <v>4850000</v>
      </c>
      <c r="N14" s="57"/>
      <c r="O14" s="57"/>
      <c r="P14" s="57">
        <v>9102559</v>
      </c>
      <c r="Q14" s="57"/>
      <c r="R14" s="57"/>
      <c r="S14" s="57">
        <v>-1346848</v>
      </c>
      <c r="T14" s="57"/>
      <c r="U14" s="57"/>
      <c r="V14" s="57">
        <f>SUM(D14:S14)</f>
        <v>13358711</v>
      </c>
    </row>
    <row r="15" spans="1:22" ht="21" customHeight="1">
      <c r="A15" s="86" t="s">
        <v>113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</row>
    <row r="16" spans="1:22" ht="21" customHeight="1">
      <c r="A16" s="87" t="s">
        <v>175</v>
      </c>
      <c r="B16" s="149"/>
      <c r="D16" s="48">
        <v>0</v>
      </c>
      <c r="E16" s="57"/>
      <c r="F16" s="57"/>
      <c r="G16" s="48">
        <v>0</v>
      </c>
      <c r="H16" s="57"/>
      <c r="I16" s="57"/>
      <c r="J16" s="48">
        <v>0</v>
      </c>
      <c r="K16" s="57"/>
      <c r="L16" s="57"/>
      <c r="M16" s="48">
        <v>0</v>
      </c>
      <c r="N16" s="57"/>
      <c r="O16" s="57"/>
      <c r="P16" s="57">
        <v>542917.10520000046</v>
      </c>
      <c r="Q16" s="57"/>
      <c r="R16" s="57"/>
      <c r="S16" s="48">
        <v>0</v>
      </c>
      <c r="T16" s="57"/>
      <c r="U16" s="57"/>
      <c r="V16" s="57">
        <f>SUM(D16:S16)</f>
        <v>542917.10520000046</v>
      </c>
    </row>
    <row r="17" spans="1:22" ht="21" customHeight="1">
      <c r="A17" s="87" t="s">
        <v>207</v>
      </c>
      <c r="D17" s="48">
        <v>0</v>
      </c>
      <c r="E17" s="57"/>
      <c r="F17" s="57"/>
      <c r="G17" s="48">
        <v>0</v>
      </c>
      <c r="H17" s="57"/>
      <c r="I17" s="57"/>
      <c r="J17" s="48">
        <v>0</v>
      </c>
      <c r="K17" s="57"/>
      <c r="L17" s="57"/>
      <c r="M17" s="48">
        <v>0</v>
      </c>
      <c r="N17" s="57"/>
      <c r="O17" s="57"/>
      <c r="P17" s="48">
        <v>0</v>
      </c>
      <c r="Q17" s="57"/>
      <c r="R17" s="57"/>
      <c r="S17" s="57">
        <v>-73140</v>
      </c>
      <c r="T17" s="57"/>
      <c r="U17" s="57"/>
      <c r="V17" s="57">
        <f>SUM(D17:S17)</f>
        <v>-73140</v>
      </c>
    </row>
    <row r="18" spans="1:22" ht="21" customHeight="1" thickBot="1">
      <c r="A18" s="85" t="s">
        <v>204</v>
      </c>
      <c r="D18" s="88">
        <f>SUM(D14:D17)</f>
        <v>250000</v>
      </c>
      <c r="E18" s="57"/>
      <c r="F18" s="57"/>
      <c r="G18" s="88">
        <f>SUM(G14:G17)</f>
        <v>478000</v>
      </c>
      <c r="H18" s="57"/>
      <c r="I18" s="57"/>
      <c r="J18" s="88">
        <f>SUM(J14:J17)</f>
        <v>25000</v>
      </c>
      <c r="K18" s="57"/>
      <c r="L18" s="57"/>
      <c r="M18" s="88">
        <f>SUM(M14:M17)</f>
        <v>4850000</v>
      </c>
      <c r="N18" s="57"/>
      <c r="O18" s="57"/>
      <c r="P18" s="88">
        <f>SUM(P14:P17)</f>
        <v>9645476.1052000001</v>
      </c>
      <c r="Q18" s="57"/>
      <c r="R18" s="57"/>
      <c r="S18" s="88">
        <f>SUM(S14:S17)</f>
        <v>-1419988</v>
      </c>
      <c r="T18" s="57"/>
      <c r="U18" s="57"/>
      <c r="V18" s="88">
        <f>SUM(V14:V17)</f>
        <v>13828488.1052</v>
      </c>
    </row>
    <row r="19" spans="1:22" ht="11.15" customHeight="1" thickTop="1"/>
    <row r="20" spans="1:22" ht="21" customHeight="1">
      <c r="A20" s="85" t="s">
        <v>206</v>
      </c>
      <c r="D20" s="57">
        <v>250000</v>
      </c>
      <c r="E20" s="57"/>
      <c r="F20" s="57"/>
      <c r="G20" s="57">
        <v>478000</v>
      </c>
      <c r="H20" s="57"/>
      <c r="I20" s="57"/>
      <c r="J20" s="57">
        <v>25000</v>
      </c>
      <c r="K20" s="57"/>
      <c r="L20" s="57"/>
      <c r="M20" s="57">
        <v>4850000</v>
      </c>
      <c r="N20" s="57"/>
      <c r="O20" s="57"/>
      <c r="P20" s="57">
        <v>11790986</v>
      </c>
      <c r="Q20" s="57"/>
      <c r="R20" s="57"/>
      <c r="S20" s="57">
        <v>-895575</v>
      </c>
      <c r="T20" s="57"/>
      <c r="U20" s="57"/>
      <c r="V20" s="57">
        <f>SUM(D20:S20)</f>
        <v>16498411</v>
      </c>
    </row>
    <row r="21" spans="1:22" ht="21" customHeight="1">
      <c r="A21" s="86" t="s">
        <v>113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126"/>
      <c r="Q21" s="57"/>
      <c r="R21" s="57"/>
      <c r="S21" s="126"/>
      <c r="T21" s="57"/>
      <c r="U21" s="57"/>
      <c r="V21" s="57"/>
    </row>
    <row r="22" spans="1:22" ht="21" customHeight="1">
      <c r="A22" s="87" t="s">
        <v>175</v>
      </c>
      <c r="D22" s="48">
        <v>0</v>
      </c>
      <c r="E22" s="57"/>
      <c r="F22" s="57"/>
      <c r="G22" s="48">
        <v>0</v>
      </c>
      <c r="H22" s="57"/>
      <c r="I22" s="57"/>
      <c r="J22" s="48">
        <v>0</v>
      </c>
      <c r="K22" s="57"/>
      <c r="L22" s="57"/>
      <c r="M22" s="48">
        <v>0</v>
      </c>
      <c r="N22" s="57"/>
      <c r="O22" s="57"/>
      <c r="P22" s="173">
        <f>'Statement of income-3M '!J38</f>
        <v>1479833</v>
      </c>
      <c r="Q22" s="57"/>
      <c r="R22" s="57"/>
      <c r="S22" s="48">
        <v>0</v>
      </c>
      <c r="T22" s="57"/>
      <c r="U22" s="57"/>
      <c r="V22" s="57">
        <f>SUM(D22:S22)</f>
        <v>1479833</v>
      </c>
    </row>
    <row r="23" spans="1:22" ht="21" customHeight="1">
      <c r="A23" s="87" t="s">
        <v>207</v>
      </c>
      <c r="D23" s="48">
        <v>0</v>
      </c>
      <c r="E23" s="57"/>
      <c r="F23" s="57"/>
      <c r="G23" s="48">
        <v>0</v>
      </c>
      <c r="H23" s="57"/>
      <c r="I23" s="57"/>
      <c r="J23" s="48">
        <v>0</v>
      </c>
      <c r="K23" s="57"/>
      <c r="L23" s="57"/>
      <c r="M23" s="48">
        <v>0</v>
      </c>
      <c r="N23" s="57"/>
      <c r="O23" s="57"/>
      <c r="P23" s="172">
        <v>0</v>
      </c>
      <c r="Q23" s="57"/>
      <c r="R23" s="57"/>
      <c r="S23" s="174">
        <v>-65108</v>
      </c>
      <c r="T23" s="57"/>
      <c r="U23" s="57"/>
      <c r="V23" s="57">
        <f>SUM(D23:S23)</f>
        <v>-65108</v>
      </c>
    </row>
    <row r="24" spans="1:22" ht="21" customHeight="1" thickBot="1">
      <c r="A24" s="85" t="s">
        <v>205</v>
      </c>
      <c r="D24" s="88">
        <f>SUM(D20:D22)</f>
        <v>250000</v>
      </c>
      <c r="E24" s="57"/>
      <c r="F24" s="57"/>
      <c r="G24" s="88">
        <f>SUM(G20:G22)</f>
        <v>478000</v>
      </c>
      <c r="H24" s="57"/>
      <c r="I24" s="57"/>
      <c r="J24" s="88">
        <f>SUM(J20:J22)</f>
        <v>25000</v>
      </c>
      <c r="K24" s="57"/>
      <c r="L24" s="57"/>
      <c r="M24" s="88">
        <f>SUM(M20:M22)</f>
        <v>4850000</v>
      </c>
      <c r="N24" s="57"/>
      <c r="O24" s="57"/>
      <c r="P24" s="88">
        <f>SUM(P20:P22)</f>
        <v>13270819</v>
      </c>
      <c r="Q24" s="57"/>
      <c r="R24" s="57"/>
      <c r="S24" s="88">
        <f>SUM(S20:S23)</f>
        <v>-960683</v>
      </c>
      <c r="T24" s="57"/>
      <c r="U24" s="57"/>
      <c r="V24" s="88">
        <f>SUM(V20:V23)</f>
        <v>17913136</v>
      </c>
    </row>
    <row r="25" spans="1:22" ht="21" customHeight="1" thickTop="1">
      <c r="D25" s="57"/>
      <c r="E25" s="57"/>
      <c r="F25" s="57"/>
      <c r="G25" s="57"/>
      <c r="H25" s="57"/>
      <c r="I25" s="57"/>
      <c r="J25" s="57"/>
      <c r="K25" s="57"/>
      <c r="L25" s="57"/>
      <c r="M25" s="175"/>
      <c r="N25" s="57"/>
      <c r="O25" s="57"/>
      <c r="P25" s="57"/>
      <c r="Q25" s="57"/>
      <c r="R25" s="57"/>
      <c r="S25" s="57"/>
      <c r="T25" s="57"/>
      <c r="U25" s="57"/>
      <c r="V25" s="57"/>
    </row>
    <row r="26" spans="1:22" ht="21" customHeight="1">
      <c r="D26" s="57"/>
      <c r="E26" s="57"/>
      <c r="F26" s="57"/>
      <c r="G26" s="57"/>
      <c r="H26" s="57"/>
      <c r="I26" s="57"/>
      <c r="J26" s="57"/>
      <c r="K26" s="57"/>
      <c r="L26" s="57"/>
      <c r="M26" s="175"/>
      <c r="N26" s="57"/>
      <c r="O26" s="57"/>
      <c r="P26" s="57"/>
      <c r="Q26" s="57"/>
      <c r="R26" s="57"/>
      <c r="S26" s="57"/>
      <c r="T26" s="57"/>
      <c r="U26" s="57"/>
      <c r="V26" s="57"/>
    </row>
    <row r="27" spans="1:22" ht="21" customHeight="1">
      <c r="D27" s="57"/>
      <c r="E27" s="57"/>
      <c r="F27" s="57"/>
      <c r="G27" s="57"/>
      <c r="H27" s="57"/>
      <c r="I27" s="57"/>
      <c r="J27" s="57"/>
      <c r="K27" s="57"/>
      <c r="L27" s="57"/>
      <c r="M27" s="175"/>
      <c r="N27" s="57"/>
      <c r="O27" s="57"/>
      <c r="P27" s="57"/>
      <c r="Q27" s="57"/>
      <c r="R27" s="57"/>
      <c r="S27" s="57"/>
      <c r="T27" s="57"/>
      <c r="U27" s="57"/>
      <c r="V27" s="57"/>
    </row>
    <row r="28" spans="1:22" ht="21" customHeight="1">
      <c r="D28" s="57"/>
      <c r="E28" s="57"/>
      <c r="F28" s="57"/>
      <c r="G28" s="57"/>
      <c r="H28" s="57"/>
      <c r="I28" s="57"/>
      <c r="J28" s="57"/>
      <c r="K28" s="57"/>
      <c r="L28" s="57"/>
      <c r="M28" s="175"/>
      <c r="N28" s="57"/>
      <c r="O28" s="57"/>
      <c r="P28" s="57"/>
      <c r="Q28" s="57"/>
      <c r="R28" s="57"/>
      <c r="S28" s="57"/>
      <c r="T28" s="57"/>
      <c r="U28" s="57"/>
      <c r="V28" s="57"/>
    </row>
    <row r="29" spans="1:22" ht="21" customHeight="1">
      <c r="D29" s="57"/>
      <c r="E29" s="57"/>
      <c r="F29" s="57"/>
      <c r="G29" s="57"/>
      <c r="H29" s="57"/>
      <c r="I29" s="57"/>
      <c r="J29" s="57"/>
      <c r="K29" s="57"/>
      <c r="L29" s="57"/>
      <c r="M29" s="175"/>
      <c r="N29" s="57"/>
      <c r="O29" s="57"/>
      <c r="P29" s="57"/>
      <c r="Q29" s="57"/>
      <c r="R29" s="57"/>
      <c r="S29" s="57"/>
      <c r="T29" s="57"/>
      <c r="U29" s="57"/>
      <c r="V29" s="57"/>
    </row>
    <row r="30" spans="1:22" ht="21" customHeight="1">
      <c r="D30" s="57"/>
      <c r="E30" s="57"/>
      <c r="F30" s="57"/>
      <c r="G30" s="57"/>
      <c r="H30" s="57"/>
      <c r="I30" s="57"/>
      <c r="J30" s="57"/>
      <c r="K30" s="57"/>
      <c r="L30" s="57"/>
      <c r="M30" s="175"/>
      <c r="N30" s="57"/>
      <c r="O30" s="57"/>
      <c r="P30" s="57"/>
      <c r="Q30" s="57"/>
      <c r="R30" s="57"/>
      <c r="S30" s="57"/>
      <c r="T30" s="57"/>
      <c r="U30" s="57"/>
      <c r="V30" s="57"/>
    </row>
    <row r="31" spans="1:22" ht="21" customHeight="1">
      <c r="A31" s="17" t="s">
        <v>24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</row>
    <row r="32" spans="1:22" ht="21" customHeight="1"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</row>
    <row r="36" spans="4:22" ht="21" customHeight="1"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</row>
  </sheetData>
  <mergeCells count="14">
    <mergeCell ref="C10:E10"/>
    <mergeCell ref="F10:H10"/>
    <mergeCell ref="C8:E8"/>
    <mergeCell ref="F8:H8"/>
    <mergeCell ref="J8:P8"/>
    <mergeCell ref="C9:E9"/>
    <mergeCell ref="F9:H9"/>
    <mergeCell ref="J9:M9"/>
    <mergeCell ref="C7:V7"/>
    <mergeCell ref="A1:V1"/>
    <mergeCell ref="A2:V2"/>
    <mergeCell ref="A3:V3"/>
    <mergeCell ref="A4:V4"/>
    <mergeCell ref="A5:V5"/>
  </mergeCells>
  <pageMargins left="1" right="0.1" top="1" bottom="0.75" header="0.5" footer="0.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M169"/>
  <sheetViews>
    <sheetView tabSelected="1" view="pageBreakPreview" topLeftCell="A69" zoomScale="78" zoomScaleNormal="80" zoomScaleSheetLayoutView="55" workbookViewId="0">
      <selection activeCell="I46" sqref="I46"/>
    </sheetView>
  </sheetViews>
  <sheetFormatPr defaultColWidth="8.7265625" defaultRowHeight="21" customHeight="1"/>
  <cols>
    <col min="1" max="1" width="61" style="140" customWidth="1"/>
    <col min="2" max="2" width="7.26953125" style="140" customWidth="1"/>
    <col min="3" max="3" width="1.54296875" style="140" customWidth="1"/>
    <col min="4" max="4" width="14.54296875" style="140" customWidth="1"/>
    <col min="5" max="5" width="1.54296875" style="140" customWidth="1"/>
    <col min="6" max="6" width="14.54296875" style="140" customWidth="1"/>
    <col min="7" max="8" width="1.54296875" style="140" customWidth="1"/>
    <col min="9" max="9" width="14.54296875" style="140" customWidth="1"/>
    <col min="10" max="10" width="1.54296875" style="140" customWidth="1"/>
    <col min="11" max="11" width="14.54296875" style="140" customWidth="1"/>
    <col min="12" max="12" width="8.7265625" style="140"/>
    <col min="13" max="13" width="9.453125" style="140" bestFit="1" customWidth="1"/>
    <col min="14" max="16384" width="8.7265625" style="140"/>
  </cols>
  <sheetData>
    <row r="1" spans="1:11" ht="21" customHeight="1">
      <c r="A1" s="224" t="s">
        <v>162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</row>
    <row r="2" spans="1:11" ht="21" customHeight="1">
      <c r="A2" s="224" t="s">
        <v>118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</row>
    <row r="3" spans="1:11" ht="21" customHeight="1">
      <c r="A3" s="225" t="s">
        <v>203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1" ht="21" customHeight="1">
      <c r="A4" s="224" t="s">
        <v>66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</row>
    <row r="5" spans="1:11" ht="21" customHeight="1">
      <c r="A5" s="227" t="s">
        <v>26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</row>
    <row r="6" spans="1:11" ht="9" customHeight="1"/>
    <row r="7" spans="1:11" ht="19.899999999999999" customHeight="1">
      <c r="B7" s="89" t="s">
        <v>1</v>
      </c>
      <c r="C7" s="228" t="s">
        <v>2</v>
      </c>
      <c r="D7" s="228"/>
      <c r="E7" s="228"/>
      <c r="F7" s="228"/>
      <c r="G7" s="228"/>
      <c r="H7" s="228" t="s">
        <v>3</v>
      </c>
      <c r="I7" s="228"/>
      <c r="J7" s="228"/>
      <c r="K7" s="228"/>
    </row>
    <row r="8" spans="1:11" ht="19.899999999999999" customHeight="1">
      <c r="B8" s="90"/>
      <c r="C8" s="228" t="s">
        <v>4</v>
      </c>
      <c r="D8" s="228"/>
      <c r="E8" s="228"/>
      <c r="F8" s="228"/>
      <c r="G8" s="228"/>
      <c r="H8" s="228" t="s">
        <v>4</v>
      </c>
      <c r="I8" s="228"/>
      <c r="J8" s="228"/>
      <c r="K8" s="228"/>
    </row>
    <row r="9" spans="1:11" ht="19.899999999999999" customHeight="1">
      <c r="B9" s="91"/>
      <c r="C9" s="91"/>
      <c r="D9" s="229" t="s">
        <v>67</v>
      </c>
      <c r="E9" s="229"/>
      <c r="F9" s="229"/>
      <c r="G9" s="40"/>
      <c r="H9" s="41"/>
      <c r="I9" s="229" t="s">
        <v>67</v>
      </c>
      <c r="J9" s="229"/>
      <c r="K9" s="229"/>
    </row>
    <row r="10" spans="1:11" ht="19.899999999999999" customHeight="1">
      <c r="B10" s="91"/>
      <c r="C10" s="91"/>
      <c r="D10" s="214" t="s">
        <v>68</v>
      </c>
      <c r="E10" s="214"/>
      <c r="F10" s="214"/>
      <c r="G10" s="40"/>
      <c r="H10" s="41"/>
      <c r="I10" s="214" t="s">
        <v>68</v>
      </c>
      <c r="J10" s="214"/>
      <c r="K10" s="214"/>
    </row>
    <row r="11" spans="1:11" ht="19.899999999999999" customHeight="1">
      <c r="B11" s="91"/>
      <c r="C11" s="91"/>
      <c r="D11" s="155" t="s">
        <v>199</v>
      </c>
      <c r="E11" s="40"/>
      <c r="F11" s="155" t="s">
        <v>199</v>
      </c>
      <c r="G11" s="40"/>
      <c r="H11" s="41"/>
      <c r="I11" s="155" t="s">
        <v>199</v>
      </c>
      <c r="J11" s="40"/>
      <c r="K11" s="155" t="s">
        <v>199</v>
      </c>
    </row>
    <row r="12" spans="1:11" ht="19.899999999999999" customHeight="1">
      <c r="B12" s="91"/>
      <c r="C12" s="91"/>
      <c r="D12" s="40">
        <v>2021</v>
      </c>
      <c r="E12" s="40"/>
      <c r="F12" s="40">
        <v>2020</v>
      </c>
      <c r="G12" s="40"/>
      <c r="H12" s="41"/>
      <c r="I12" s="40">
        <v>2021</v>
      </c>
      <c r="J12" s="40"/>
      <c r="K12" s="40">
        <v>2020</v>
      </c>
    </row>
    <row r="13" spans="1:11" ht="19.899999999999999" customHeight="1">
      <c r="A13" s="92" t="s">
        <v>119</v>
      </c>
    </row>
    <row r="14" spans="1:11" ht="19.899999999999999" customHeight="1">
      <c r="A14" s="93" t="s">
        <v>175</v>
      </c>
      <c r="D14" s="168">
        <v>1083694</v>
      </c>
      <c r="E14" s="11"/>
      <c r="F14" s="168">
        <v>454911</v>
      </c>
      <c r="G14" s="11"/>
      <c r="H14" s="11"/>
      <c r="I14" s="168">
        <v>1479833</v>
      </c>
      <c r="J14" s="11"/>
      <c r="K14" s="156">
        <v>542917</v>
      </c>
    </row>
    <row r="15" spans="1:11" ht="19.899999999999999" customHeight="1">
      <c r="A15" s="93" t="s">
        <v>120</v>
      </c>
      <c r="D15" s="11"/>
      <c r="E15" s="11"/>
      <c r="F15" s="11"/>
      <c r="G15" s="11"/>
      <c r="H15" s="11"/>
      <c r="I15" s="11"/>
      <c r="J15" s="11"/>
      <c r="K15" s="11"/>
    </row>
    <row r="16" spans="1:11" ht="19.899999999999999" customHeight="1">
      <c r="A16" s="94" t="s">
        <v>213</v>
      </c>
      <c r="D16" s="11">
        <v>355478</v>
      </c>
      <c r="E16" s="11"/>
      <c r="F16" s="11">
        <v>152266</v>
      </c>
      <c r="G16" s="11"/>
      <c r="H16" s="11"/>
      <c r="I16" s="11">
        <v>317327</v>
      </c>
      <c r="J16" s="11"/>
      <c r="K16" s="11">
        <v>101142</v>
      </c>
    </row>
    <row r="17" spans="1:11" ht="19.899999999999999" customHeight="1">
      <c r="A17" s="94" t="s">
        <v>229</v>
      </c>
      <c r="D17" s="160">
        <f>+'Statement of income-3M '!E35</f>
        <v>0</v>
      </c>
      <c r="E17" s="11"/>
      <c r="F17" s="168">
        <v>12521</v>
      </c>
      <c r="G17" s="11"/>
      <c r="H17" s="11"/>
      <c r="I17" s="160">
        <v>0</v>
      </c>
      <c r="J17" s="11"/>
      <c r="K17" s="160">
        <v>0</v>
      </c>
    </row>
    <row r="18" spans="1:11" ht="19.899999999999999" customHeight="1">
      <c r="A18" s="94" t="s">
        <v>165</v>
      </c>
      <c r="D18" s="116">
        <f>+'Statement of income-3M '!E34</f>
        <v>1225961</v>
      </c>
      <c r="E18" s="11"/>
      <c r="F18" s="116">
        <v>2391806</v>
      </c>
      <c r="G18" s="11"/>
      <c r="H18" s="11"/>
      <c r="I18" s="156">
        <v>872001</v>
      </c>
      <c r="J18" s="11"/>
      <c r="K18" s="156">
        <v>2153886</v>
      </c>
    </row>
    <row r="19" spans="1:11" ht="19.899999999999999" customHeight="1">
      <c r="A19" s="110" t="s">
        <v>181</v>
      </c>
      <c r="D19" s="116"/>
      <c r="E19" s="11"/>
      <c r="G19" s="11"/>
      <c r="H19" s="11"/>
      <c r="J19" s="11"/>
      <c r="K19" s="11"/>
    </row>
    <row r="20" spans="1:11" ht="19.899999999999999" customHeight="1">
      <c r="A20" s="108" t="s">
        <v>180</v>
      </c>
      <c r="D20" s="116">
        <v>236671</v>
      </c>
      <c r="E20" s="11"/>
      <c r="F20" s="156">
        <v>248822</v>
      </c>
      <c r="G20" s="11"/>
      <c r="H20" s="11"/>
      <c r="I20" s="11">
        <v>199129</v>
      </c>
      <c r="J20" s="11"/>
      <c r="K20" s="156">
        <v>213143</v>
      </c>
    </row>
    <row r="21" spans="1:11" ht="19.899999999999999" customHeight="1">
      <c r="A21" s="95" t="s">
        <v>179</v>
      </c>
      <c r="D21" s="11">
        <v>49365</v>
      </c>
      <c r="E21" s="11"/>
      <c r="F21" s="156">
        <v>44104</v>
      </c>
      <c r="G21" s="11"/>
      <c r="H21" s="11"/>
      <c r="I21" s="11">
        <v>38889</v>
      </c>
      <c r="J21" s="11"/>
      <c r="K21" s="156">
        <v>36050</v>
      </c>
    </row>
    <row r="22" spans="1:11" ht="19.899999999999999" customHeight="1">
      <c r="A22" s="115" t="s">
        <v>155</v>
      </c>
      <c r="D22" s="11">
        <v>1018</v>
      </c>
      <c r="E22" s="11"/>
      <c r="F22" s="168">
        <v>2836</v>
      </c>
      <c r="G22" s="11"/>
      <c r="H22" s="11"/>
      <c r="I22" s="116">
        <v>661</v>
      </c>
      <c r="J22" s="11"/>
      <c r="K22" s="156">
        <v>3202</v>
      </c>
    </row>
    <row r="23" spans="1:11" ht="19.899999999999999" customHeight="1">
      <c r="A23" s="95" t="s">
        <v>142</v>
      </c>
      <c r="D23" s="116">
        <v>1006</v>
      </c>
      <c r="E23" s="11"/>
      <c r="F23" s="168">
        <v>5</v>
      </c>
      <c r="G23" s="11"/>
      <c r="H23" s="11"/>
      <c r="I23" s="156">
        <v>545</v>
      </c>
      <c r="J23" s="11"/>
      <c r="K23" s="178">
        <v>0</v>
      </c>
    </row>
    <row r="24" spans="1:11" ht="19.899999999999999" customHeight="1">
      <c r="A24" s="95" t="s">
        <v>208</v>
      </c>
      <c r="D24" s="160">
        <v>0</v>
      </c>
      <c r="E24" s="11"/>
      <c r="F24" s="168">
        <v>389</v>
      </c>
      <c r="G24" s="11"/>
      <c r="H24" s="11"/>
      <c r="I24" s="178">
        <v>0</v>
      </c>
      <c r="J24" s="11"/>
      <c r="K24" s="178">
        <v>0</v>
      </c>
    </row>
    <row r="25" spans="1:11" ht="19.899999999999999" customHeight="1">
      <c r="A25" s="95" t="s">
        <v>121</v>
      </c>
      <c r="D25" s="11">
        <v>25898</v>
      </c>
      <c r="E25" s="11"/>
      <c r="F25" s="156">
        <v>19931</v>
      </c>
      <c r="G25" s="11"/>
      <c r="H25" s="11"/>
      <c r="I25" s="11">
        <v>23573</v>
      </c>
      <c r="J25" s="11"/>
      <c r="K25" s="156">
        <v>17670</v>
      </c>
    </row>
    <row r="26" spans="1:11" ht="19.899999999999999" customHeight="1">
      <c r="A26" s="169" t="s">
        <v>230</v>
      </c>
      <c r="D26" s="160">
        <v>0</v>
      </c>
      <c r="E26" s="11"/>
      <c r="F26" s="160">
        <v>0</v>
      </c>
      <c r="G26" s="11"/>
      <c r="H26" s="11"/>
      <c r="I26" s="11">
        <v>-4855</v>
      </c>
      <c r="J26" s="11"/>
      <c r="K26" s="156">
        <v>-830</v>
      </c>
    </row>
    <row r="27" spans="1:11" ht="19.899999999999999" customHeight="1">
      <c r="A27" s="95" t="s">
        <v>122</v>
      </c>
      <c r="D27" s="11">
        <v>-3202574</v>
      </c>
      <c r="E27" s="11"/>
      <c r="F27" s="156">
        <v>-3466762</v>
      </c>
      <c r="G27" s="11"/>
      <c r="H27" s="11"/>
      <c r="I27" s="11">
        <v>-2925304</v>
      </c>
      <c r="J27" s="11"/>
      <c r="K27" s="156">
        <v>-2957936</v>
      </c>
    </row>
    <row r="28" spans="1:11" ht="19.899999999999999" customHeight="1">
      <c r="A28" s="95" t="s">
        <v>237</v>
      </c>
      <c r="D28" s="116">
        <v>-334</v>
      </c>
      <c r="E28" s="11"/>
      <c r="F28" s="160">
        <v>0</v>
      </c>
      <c r="G28" s="11"/>
      <c r="H28" s="11"/>
      <c r="I28" s="156">
        <v>26</v>
      </c>
      <c r="J28" s="11"/>
      <c r="K28" s="160">
        <v>0</v>
      </c>
    </row>
    <row r="29" spans="1:11" ht="19.899999999999999" customHeight="1">
      <c r="A29" s="95" t="s">
        <v>231</v>
      </c>
      <c r="D29" s="160">
        <v>0</v>
      </c>
      <c r="E29" s="11"/>
      <c r="F29" s="156">
        <v>-11885</v>
      </c>
      <c r="G29" s="11"/>
      <c r="H29" s="11"/>
      <c r="I29" s="178">
        <v>0</v>
      </c>
      <c r="J29" s="11"/>
      <c r="K29" s="156">
        <v>-11885</v>
      </c>
    </row>
    <row r="30" spans="1:11" ht="19.899999999999999" customHeight="1">
      <c r="A30" s="95" t="s">
        <v>76</v>
      </c>
      <c r="D30" s="160">
        <v>0</v>
      </c>
      <c r="E30" s="11"/>
      <c r="F30" s="160">
        <v>0</v>
      </c>
      <c r="G30" s="11"/>
      <c r="H30" s="11"/>
      <c r="I30" s="11">
        <v>-222200</v>
      </c>
      <c r="J30" s="11"/>
      <c r="K30" s="156">
        <v>-114800</v>
      </c>
    </row>
    <row r="31" spans="1:11" ht="19.899999999999999" customHeight="1">
      <c r="A31" s="95" t="s">
        <v>141</v>
      </c>
      <c r="D31" s="11">
        <f>+'Statement of income-3M '!E33</f>
        <v>453167</v>
      </c>
      <c r="E31" s="11"/>
      <c r="F31" s="168">
        <v>558158</v>
      </c>
      <c r="G31" s="11"/>
      <c r="H31" s="11"/>
      <c r="I31" s="116">
        <v>471479</v>
      </c>
      <c r="J31" s="11"/>
      <c r="K31" s="156">
        <v>572287</v>
      </c>
    </row>
    <row r="32" spans="1:11" ht="19.899999999999999" customHeight="1">
      <c r="A32" s="96"/>
      <c r="D32" s="97">
        <f>SUM(D14:D31)</f>
        <v>229350</v>
      </c>
      <c r="E32" s="11"/>
      <c r="F32" s="97">
        <f>SUM(F14:F31)</f>
        <v>407102</v>
      </c>
      <c r="G32" s="11"/>
      <c r="H32" s="11"/>
      <c r="I32" s="97">
        <f>SUM(I14:I31)</f>
        <v>251104</v>
      </c>
      <c r="J32" s="11"/>
      <c r="K32" s="97">
        <f>SUM(K14:K31)</f>
        <v>554846</v>
      </c>
    </row>
    <row r="33" spans="1:13" ht="19.899999999999999" customHeight="1">
      <c r="A33" s="93" t="s">
        <v>214</v>
      </c>
      <c r="D33" s="19"/>
      <c r="E33" s="11"/>
      <c r="F33" s="19"/>
      <c r="G33" s="11"/>
      <c r="H33" s="11"/>
      <c r="I33" s="19"/>
      <c r="J33" s="11"/>
      <c r="K33" s="19"/>
    </row>
    <row r="34" spans="1:13" ht="19.899999999999999" customHeight="1">
      <c r="A34" s="93" t="s">
        <v>123</v>
      </c>
      <c r="D34" s="11"/>
      <c r="E34" s="11"/>
      <c r="F34" s="11"/>
      <c r="G34" s="11"/>
      <c r="H34" s="11"/>
      <c r="I34" s="11"/>
      <c r="J34" s="11"/>
      <c r="K34" s="11"/>
    </row>
    <row r="35" spans="1:13" ht="19.899999999999999" customHeight="1">
      <c r="A35" s="110" t="s">
        <v>154</v>
      </c>
      <c r="D35" s="116">
        <v>-747490</v>
      </c>
      <c r="E35" s="11"/>
      <c r="F35" s="168">
        <v>321398</v>
      </c>
      <c r="G35" s="11"/>
      <c r="H35" s="11"/>
      <c r="I35" s="168">
        <f>-495675</f>
        <v>-495675</v>
      </c>
      <c r="J35" s="11"/>
      <c r="K35" s="156">
        <v>1196371</v>
      </c>
    </row>
    <row r="36" spans="1:13" ht="19.899999999999999" customHeight="1">
      <c r="A36" s="110" t="s">
        <v>13</v>
      </c>
      <c r="D36" s="116">
        <v>39169</v>
      </c>
      <c r="E36" s="11"/>
      <c r="F36" s="168">
        <v>-37735</v>
      </c>
      <c r="G36" s="11"/>
      <c r="H36" s="11"/>
      <c r="I36" s="168">
        <v>-137</v>
      </c>
      <c r="J36" s="11"/>
      <c r="K36" s="156">
        <v>-2600</v>
      </c>
    </row>
    <row r="37" spans="1:13" ht="19.899999999999999" customHeight="1">
      <c r="A37" s="110" t="s">
        <v>21</v>
      </c>
      <c r="D37" s="116">
        <v>-1823</v>
      </c>
      <c r="E37" s="11"/>
      <c r="F37" s="168">
        <v>18680</v>
      </c>
      <c r="G37" s="11"/>
      <c r="H37" s="11"/>
      <c r="I37" s="168">
        <v>-2101</v>
      </c>
      <c r="J37" s="11"/>
      <c r="K37" s="156">
        <v>6849</v>
      </c>
    </row>
    <row r="38" spans="1:13" ht="19.899999999999999" customHeight="1">
      <c r="A38" s="93" t="s">
        <v>124</v>
      </c>
      <c r="D38" s="11"/>
      <c r="E38" s="11"/>
      <c r="F38" s="156"/>
      <c r="G38" s="11"/>
      <c r="H38" s="11"/>
      <c r="I38" s="156"/>
      <c r="J38" s="11"/>
      <c r="K38" s="156"/>
    </row>
    <row r="39" spans="1:13" ht="19.899999999999999" customHeight="1">
      <c r="A39" s="110" t="s">
        <v>31</v>
      </c>
      <c r="D39" s="11">
        <v>-207259</v>
      </c>
      <c r="E39" s="11"/>
      <c r="F39" s="156">
        <v>14374</v>
      </c>
      <c r="G39" s="11"/>
      <c r="H39" s="11"/>
      <c r="I39" s="156">
        <v>-101365</v>
      </c>
      <c r="J39" s="11"/>
      <c r="K39" s="156">
        <v>-31157</v>
      </c>
    </row>
    <row r="40" spans="1:13" ht="19.899999999999999" customHeight="1">
      <c r="A40" s="110" t="s">
        <v>38</v>
      </c>
      <c r="D40" s="116">
        <v>4976</v>
      </c>
      <c r="E40" s="11"/>
      <c r="F40" s="168">
        <v>33284</v>
      </c>
      <c r="G40" s="11"/>
      <c r="H40" s="11"/>
      <c r="I40" s="168">
        <v>-1648</v>
      </c>
      <c r="J40" s="11"/>
      <c r="K40" s="156">
        <v>15564</v>
      </c>
    </row>
    <row r="41" spans="1:13" ht="19.899999999999999" customHeight="1">
      <c r="A41" s="110" t="s">
        <v>43</v>
      </c>
      <c r="D41" s="116">
        <v>8448</v>
      </c>
      <c r="E41" s="11"/>
      <c r="F41" s="168">
        <v>11576</v>
      </c>
      <c r="G41" s="11"/>
      <c r="H41" s="11"/>
      <c r="I41" s="168">
        <v>-751</v>
      </c>
      <c r="J41" s="11"/>
      <c r="K41" s="156">
        <v>834</v>
      </c>
    </row>
    <row r="42" spans="1:13" ht="19.899999999999999" customHeight="1">
      <c r="A42" s="103" t="s">
        <v>215</v>
      </c>
      <c r="D42" s="97">
        <f>SUM(D32:D41)</f>
        <v>-674629</v>
      </c>
      <c r="E42" s="11"/>
      <c r="F42" s="97">
        <f>SUM(F32:F41)</f>
        <v>768679</v>
      </c>
      <c r="G42" s="11"/>
      <c r="H42" s="11"/>
      <c r="I42" s="97">
        <f>SUM(I32:I41)</f>
        <v>-350573</v>
      </c>
      <c r="J42" s="11"/>
      <c r="K42" s="97">
        <f>SUM(K32:K41)</f>
        <v>1740707</v>
      </c>
      <c r="M42" s="205"/>
    </row>
    <row r="43" spans="1:13" ht="19.899999999999999" customHeight="1">
      <c r="A43" s="110" t="s">
        <v>216</v>
      </c>
      <c r="D43" s="11">
        <v>3161309</v>
      </c>
      <c r="E43" s="11"/>
      <c r="F43" s="156">
        <v>3409044</v>
      </c>
      <c r="G43" s="11"/>
      <c r="H43" s="11"/>
      <c r="I43" s="156">
        <v>2886251</v>
      </c>
      <c r="J43" s="11"/>
      <c r="K43" s="156">
        <v>2852239</v>
      </c>
    </row>
    <row r="44" spans="1:13" ht="19.899999999999999" customHeight="1">
      <c r="A44" s="94" t="s">
        <v>125</v>
      </c>
      <c r="D44" s="160">
        <v>0</v>
      </c>
      <c r="E44" s="11"/>
      <c r="F44" s="160">
        <v>0</v>
      </c>
      <c r="G44" s="11"/>
      <c r="H44" s="11"/>
      <c r="I44" s="156">
        <v>222200</v>
      </c>
      <c r="J44" s="11"/>
      <c r="K44" s="156">
        <v>114800</v>
      </c>
    </row>
    <row r="45" spans="1:13" ht="19.899999999999999" customHeight="1">
      <c r="A45" s="94" t="s">
        <v>143</v>
      </c>
      <c r="D45" s="11">
        <v>-468497</v>
      </c>
      <c r="E45" s="11"/>
      <c r="F45" s="156">
        <v>-685190</v>
      </c>
      <c r="G45" s="11"/>
      <c r="H45" s="11"/>
      <c r="I45" s="156">
        <v>-503379</v>
      </c>
      <c r="J45" s="11"/>
      <c r="K45" s="156">
        <v>-714086</v>
      </c>
    </row>
    <row r="46" spans="1:13" ht="19.899999999999999" customHeight="1">
      <c r="A46" s="94" t="s">
        <v>126</v>
      </c>
      <c r="D46" s="11">
        <v>-58585</v>
      </c>
      <c r="E46" s="11"/>
      <c r="F46" s="156">
        <v>-64542</v>
      </c>
      <c r="G46" s="11"/>
      <c r="H46" s="11"/>
      <c r="I46" s="156">
        <v>-5516</v>
      </c>
      <c r="J46" s="11"/>
      <c r="K46" s="156">
        <v>-3549</v>
      </c>
    </row>
    <row r="47" spans="1:13" ht="19.899999999999999" customHeight="1">
      <c r="A47" s="95" t="s">
        <v>169</v>
      </c>
      <c r="D47" s="11">
        <v>-1052</v>
      </c>
      <c r="E47" s="11"/>
      <c r="F47" s="156">
        <v>-480</v>
      </c>
      <c r="G47" s="11"/>
      <c r="H47" s="11"/>
      <c r="I47" s="160">
        <v>0</v>
      </c>
      <c r="J47" s="11"/>
      <c r="K47" s="156">
        <v>-480</v>
      </c>
    </row>
    <row r="48" spans="1:13" ht="19.899999999999999" customHeight="1">
      <c r="A48" s="103" t="s">
        <v>232</v>
      </c>
      <c r="D48" s="12">
        <f>SUM(D42:D47)</f>
        <v>1958546</v>
      </c>
      <c r="E48" s="11"/>
      <c r="F48" s="12">
        <f>SUM(F42:F47)</f>
        <v>3427511</v>
      </c>
      <c r="G48" s="11"/>
      <c r="H48" s="11"/>
      <c r="I48" s="12">
        <f>SUM(I42:I47)</f>
        <v>2248983</v>
      </c>
      <c r="J48" s="11"/>
      <c r="K48" s="12">
        <f>SUM(K42:K47)</f>
        <v>3989631</v>
      </c>
    </row>
    <row r="49" spans="1:11" ht="19.149999999999999" customHeight="1">
      <c r="A49" s="224" t="s">
        <v>162</v>
      </c>
      <c r="B49" s="224"/>
      <c r="C49" s="224"/>
      <c r="D49" s="224"/>
      <c r="E49" s="224"/>
      <c r="F49" s="224"/>
      <c r="G49" s="224"/>
      <c r="H49" s="224"/>
      <c r="I49" s="224"/>
      <c r="J49" s="224"/>
      <c r="K49" s="224"/>
    </row>
    <row r="50" spans="1:11" ht="19.149999999999999" customHeight="1">
      <c r="A50" s="230" t="s">
        <v>137</v>
      </c>
      <c r="B50" s="230"/>
      <c r="C50" s="230"/>
      <c r="D50" s="230"/>
      <c r="E50" s="230"/>
      <c r="F50" s="230"/>
      <c r="G50" s="230"/>
      <c r="H50" s="230"/>
      <c r="I50" s="230"/>
      <c r="J50" s="230"/>
      <c r="K50" s="230"/>
    </row>
    <row r="51" spans="1:11" ht="19.149999999999999" customHeight="1">
      <c r="A51" s="225" t="s">
        <v>203</v>
      </c>
      <c r="B51" s="226"/>
      <c r="C51" s="226"/>
      <c r="D51" s="226"/>
      <c r="E51" s="226"/>
      <c r="F51" s="226"/>
      <c r="G51" s="226"/>
      <c r="H51" s="226"/>
      <c r="I51" s="226"/>
      <c r="J51" s="226"/>
      <c r="K51" s="226"/>
    </row>
    <row r="52" spans="1:11" ht="19.149999999999999" customHeight="1">
      <c r="A52" s="224" t="str">
        <f>$A$4</f>
        <v>“UNAUDITED”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</row>
    <row r="53" spans="1:11" ht="19.149999999999999" customHeight="1">
      <c r="A53" s="227" t="s">
        <v>26</v>
      </c>
      <c r="B53" s="227"/>
      <c r="C53" s="227"/>
      <c r="D53" s="227"/>
      <c r="E53" s="227"/>
      <c r="F53" s="227"/>
      <c r="G53" s="227"/>
      <c r="H53" s="227"/>
      <c r="I53" s="227"/>
      <c r="J53" s="227"/>
      <c r="K53" s="227"/>
    </row>
    <row r="54" spans="1:11" ht="9" customHeight="1"/>
    <row r="55" spans="1:11" ht="20.149999999999999" customHeight="1">
      <c r="B55" s="89" t="s">
        <v>1</v>
      </c>
      <c r="C55" s="228" t="s">
        <v>2</v>
      </c>
      <c r="D55" s="228"/>
      <c r="E55" s="228"/>
      <c r="F55" s="228"/>
      <c r="G55" s="228"/>
      <c r="H55" s="228" t="s">
        <v>3</v>
      </c>
      <c r="I55" s="228"/>
      <c r="J55" s="228"/>
      <c r="K55" s="228"/>
    </row>
    <row r="56" spans="1:11" ht="20.149999999999999" customHeight="1">
      <c r="B56" s="90"/>
      <c r="C56" s="228" t="s">
        <v>4</v>
      </c>
      <c r="D56" s="228"/>
      <c r="E56" s="228"/>
      <c r="F56" s="228"/>
      <c r="G56" s="228"/>
      <c r="H56" s="228" t="s">
        <v>4</v>
      </c>
      <c r="I56" s="228"/>
      <c r="J56" s="228"/>
      <c r="K56" s="228"/>
    </row>
    <row r="57" spans="1:11" ht="20.149999999999999" customHeight="1">
      <c r="B57" s="91"/>
      <c r="C57" s="91"/>
      <c r="D57" s="229" t="s">
        <v>67</v>
      </c>
      <c r="E57" s="229"/>
      <c r="F57" s="229"/>
      <c r="G57" s="40"/>
      <c r="H57" s="41"/>
      <c r="I57" s="229" t="s">
        <v>67</v>
      </c>
      <c r="J57" s="229"/>
      <c r="K57" s="229"/>
    </row>
    <row r="58" spans="1:11" ht="20.149999999999999" customHeight="1">
      <c r="B58" s="91"/>
      <c r="C58" s="91"/>
      <c r="D58" s="214" t="s">
        <v>68</v>
      </c>
      <c r="E58" s="214"/>
      <c r="F58" s="214"/>
      <c r="G58" s="40"/>
      <c r="H58" s="41"/>
      <c r="I58" s="214" t="s">
        <v>68</v>
      </c>
      <c r="J58" s="214"/>
      <c r="K58" s="214"/>
    </row>
    <row r="59" spans="1:11" ht="20.149999999999999" customHeight="1">
      <c r="B59" s="91"/>
      <c r="C59" s="91"/>
      <c r="D59" s="155" t="s">
        <v>199</v>
      </c>
      <c r="E59" s="40"/>
      <c r="F59" s="155" t="s">
        <v>199</v>
      </c>
      <c r="G59" s="40"/>
      <c r="H59" s="41"/>
      <c r="I59" s="155" t="s">
        <v>199</v>
      </c>
      <c r="J59" s="40"/>
      <c r="K59" s="155" t="s">
        <v>199</v>
      </c>
    </row>
    <row r="60" spans="1:11" ht="20.149999999999999" customHeight="1">
      <c r="B60" s="91"/>
      <c r="C60" s="91"/>
      <c r="D60" s="40">
        <v>2021</v>
      </c>
      <c r="E60" s="40"/>
      <c r="F60" s="40">
        <v>2020</v>
      </c>
      <c r="G60" s="40"/>
      <c r="H60" s="41"/>
      <c r="I60" s="40">
        <v>2021</v>
      </c>
      <c r="J60" s="40"/>
      <c r="K60" s="40">
        <v>2020</v>
      </c>
    </row>
    <row r="61" spans="1:11" ht="20.149999999999999" customHeight="1">
      <c r="A61" s="92" t="s">
        <v>127</v>
      </c>
      <c r="B61" s="98"/>
      <c r="C61" s="98"/>
      <c r="D61" s="11"/>
      <c r="E61" s="11"/>
      <c r="F61" s="11"/>
      <c r="G61" s="11"/>
      <c r="H61" s="11"/>
      <c r="I61" s="11"/>
      <c r="J61" s="11"/>
      <c r="K61" s="11"/>
    </row>
    <row r="62" spans="1:11" ht="20.149999999999999" customHeight="1">
      <c r="A62" s="110" t="s">
        <v>128</v>
      </c>
      <c r="B62" s="108"/>
      <c r="C62" s="98"/>
      <c r="D62" s="160">
        <v>0</v>
      </c>
      <c r="E62" s="11"/>
      <c r="F62" s="156">
        <v>-6</v>
      </c>
      <c r="G62" s="11"/>
      <c r="H62" s="11"/>
      <c r="I62" s="160">
        <v>0</v>
      </c>
      <c r="J62" s="11"/>
      <c r="K62" s="160">
        <v>0</v>
      </c>
    </row>
    <row r="63" spans="1:11" ht="20.149999999999999" customHeight="1">
      <c r="A63" s="110" t="s">
        <v>217</v>
      </c>
      <c r="B63" s="108"/>
      <c r="C63" s="98"/>
      <c r="D63" s="156">
        <v>323</v>
      </c>
      <c r="E63" s="11"/>
      <c r="F63" s="160">
        <v>0</v>
      </c>
      <c r="G63" s="11"/>
      <c r="H63" s="11"/>
      <c r="I63" s="160">
        <v>0</v>
      </c>
      <c r="J63" s="11"/>
      <c r="K63" s="160">
        <v>0</v>
      </c>
    </row>
    <row r="64" spans="1:11" ht="20.149999999999999" customHeight="1">
      <c r="A64" s="110" t="s">
        <v>129</v>
      </c>
      <c r="B64" s="110"/>
      <c r="C64" s="110"/>
      <c r="D64" s="142"/>
      <c r="E64" s="11"/>
      <c r="F64" s="160"/>
      <c r="G64" s="11"/>
      <c r="H64" s="11"/>
      <c r="I64" s="177"/>
      <c r="J64" s="11"/>
      <c r="K64" s="160"/>
    </row>
    <row r="65" spans="1:11" ht="20.149999999999999" customHeight="1">
      <c r="A65" s="108" t="s">
        <v>159</v>
      </c>
      <c r="B65" s="107">
        <v>4.2</v>
      </c>
      <c r="C65" s="110"/>
      <c r="D65" s="58">
        <v>-59578</v>
      </c>
      <c r="E65" s="11"/>
      <c r="F65" s="156">
        <v>-92107</v>
      </c>
      <c r="G65" s="11"/>
      <c r="H65" s="11"/>
      <c r="I65" s="156">
        <v>-47554</v>
      </c>
      <c r="J65" s="11"/>
      <c r="K65" s="156">
        <v>-77341</v>
      </c>
    </row>
    <row r="66" spans="1:11" ht="20.149999999999999" customHeight="1">
      <c r="A66" s="110" t="s">
        <v>218</v>
      </c>
      <c r="B66" s="110"/>
      <c r="C66" s="110"/>
      <c r="D66" s="58">
        <v>1258</v>
      </c>
      <c r="E66" s="11"/>
      <c r="F66" s="156">
        <v>729</v>
      </c>
      <c r="G66" s="11"/>
      <c r="H66" s="11"/>
      <c r="I66" s="156">
        <v>841</v>
      </c>
      <c r="J66" s="11"/>
      <c r="K66" s="156">
        <v>160</v>
      </c>
    </row>
    <row r="67" spans="1:11" ht="20.149999999999999" customHeight="1">
      <c r="A67" s="110" t="s">
        <v>183</v>
      </c>
      <c r="B67" s="110"/>
      <c r="C67" s="110"/>
      <c r="D67" s="58"/>
      <c r="E67" s="11"/>
      <c r="F67" s="11"/>
      <c r="G67" s="11"/>
      <c r="H67" s="11"/>
      <c r="I67" s="176"/>
      <c r="J67" s="11"/>
      <c r="K67" s="11"/>
    </row>
    <row r="68" spans="1:11" ht="20.149999999999999" customHeight="1">
      <c r="A68" s="108" t="s">
        <v>182</v>
      </c>
      <c r="B68" s="107">
        <v>4.2</v>
      </c>
      <c r="C68" s="110"/>
      <c r="D68" s="58">
        <v>-95736</v>
      </c>
      <c r="E68" s="11"/>
      <c r="F68" s="156">
        <v>-47579</v>
      </c>
      <c r="G68" s="11"/>
      <c r="H68" s="11"/>
      <c r="I68" s="156">
        <v>-95145</v>
      </c>
      <c r="J68" s="11"/>
      <c r="K68" s="156">
        <v>-40612</v>
      </c>
    </row>
    <row r="69" spans="1:11" ht="20.149999999999999" customHeight="1">
      <c r="A69" s="110" t="s">
        <v>219</v>
      </c>
      <c r="B69" s="107"/>
      <c r="C69" s="110"/>
      <c r="D69" s="58"/>
      <c r="E69" s="11"/>
      <c r="F69" s="156"/>
      <c r="G69" s="11"/>
      <c r="H69" s="11"/>
      <c r="I69" s="156"/>
      <c r="J69" s="11"/>
      <c r="K69" s="156"/>
    </row>
    <row r="70" spans="1:11" ht="20.149999999999999" customHeight="1">
      <c r="A70" s="108" t="s">
        <v>209</v>
      </c>
      <c r="B70" s="107"/>
      <c r="C70" s="110"/>
      <c r="D70" s="58">
        <v>-36000</v>
      </c>
      <c r="E70" s="11"/>
      <c r="F70" s="160">
        <v>0</v>
      </c>
      <c r="G70" s="11"/>
      <c r="H70" s="11"/>
      <c r="I70" s="156">
        <v>-36000</v>
      </c>
      <c r="J70" s="11"/>
      <c r="K70" s="160">
        <v>0</v>
      </c>
    </row>
    <row r="71" spans="1:11" ht="20.149999999999999" customHeight="1">
      <c r="A71" s="103" t="s">
        <v>220</v>
      </c>
      <c r="B71" s="108"/>
      <c r="C71" s="103"/>
      <c r="D71" s="12">
        <f>SUM(D62:D70)</f>
        <v>-189733</v>
      </c>
      <c r="E71" s="11"/>
      <c r="F71" s="12">
        <f>SUM(F62:F70)</f>
        <v>-138963</v>
      </c>
      <c r="G71" s="11"/>
      <c r="H71" s="11"/>
      <c r="I71" s="12">
        <f>SUM(I62:J70)</f>
        <v>-177858</v>
      </c>
      <c r="J71" s="11"/>
      <c r="K71" s="12">
        <f>SUM(K62:K70)</f>
        <v>-117793</v>
      </c>
    </row>
    <row r="72" spans="1:11" ht="10.5" customHeight="1">
      <c r="A72" s="103"/>
      <c r="B72" s="103"/>
      <c r="C72" s="103"/>
      <c r="D72" s="11"/>
      <c r="E72" s="11"/>
      <c r="F72" s="11"/>
      <c r="G72" s="11"/>
      <c r="H72" s="11"/>
      <c r="I72" s="11"/>
      <c r="J72" s="11"/>
      <c r="K72" s="11"/>
    </row>
    <row r="73" spans="1:11" ht="20.149999999999999" customHeight="1">
      <c r="A73" s="92" t="s">
        <v>130</v>
      </c>
      <c r="B73" s="98"/>
      <c r="C73" s="98"/>
      <c r="D73" s="11"/>
      <c r="E73" s="11"/>
      <c r="F73" s="11"/>
      <c r="G73" s="11"/>
      <c r="H73" s="11"/>
      <c r="I73" s="11"/>
      <c r="J73" s="11"/>
      <c r="K73" s="11"/>
    </row>
    <row r="74" spans="1:11" ht="20.149999999999999" customHeight="1">
      <c r="A74" s="110" t="s">
        <v>221</v>
      </c>
      <c r="B74" s="110"/>
      <c r="C74" s="110"/>
      <c r="D74" s="142"/>
      <c r="E74" s="11"/>
      <c r="F74" s="11"/>
      <c r="G74" s="11"/>
      <c r="H74" s="11"/>
      <c r="I74" s="11"/>
      <c r="J74" s="11"/>
      <c r="K74" s="11"/>
    </row>
    <row r="75" spans="1:11" ht="20.149999999999999" customHeight="1">
      <c r="A75" s="108" t="s">
        <v>131</v>
      </c>
      <c r="B75" s="107">
        <v>4.4000000000000004</v>
      </c>
      <c r="C75" s="110"/>
      <c r="D75" s="11">
        <v>14505805</v>
      </c>
      <c r="E75" s="11"/>
      <c r="F75" s="156">
        <v>29534559</v>
      </c>
      <c r="G75" s="11"/>
      <c r="H75" s="11"/>
      <c r="I75" s="156">
        <v>12150033</v>
      </c>
      <c r="J75" s="11"/>
      <c r="K75" s="156">
        <v>24200000</v>
      </c>
    </row>
    <row r="76" spans="1:11" ht="20.149999999999999" customHeight="1">
      <c r="A76" s="110" t="s">
        <v>132</v>
      </c>
      <c r="B76" s="110"/>
      <c r="C76" s="110"/>
      <c r="D76" s="11"/>
      <c r="E76" s="11"/>
      <c r="F76" s="156"/>
      <c r="G76" s="11"/>
      <c r="H76" s="11"/>
      <c r="I76" s="156"/>
      <c r="J76" s="11"/>
      <c r="K76" s="156"/>
    </row>
    <row r="77" spans="1:11" ht="20.149999999999999" customHeight="1">
      <c r="A77" s="108" t="s">
        <v>133</v>
      </c>
      <c r="B77" s="107">
        <v>4.4000000000000004</v>
      </c>
      <c r="C77" s="110"/>
      <c r="D77" s="11">
        <v>-18250807</v>
      </c>
      <c r="E77" s="11"/>
      <c r="F77" s="156">
        <v>-32160968</v>
      </c>
      <c r="G77" s="11"/>
      <c r="H77" s="11"/>
      <c r="I77" s="156">
        <v>-15790033</v>
      </c>
      <c r="J77" s="11"/>
      <c r="K77" s="156">
        <v>-27300056</v>
      </c>
    </row>
    <row r="78" spans="1:11" ht="20.149999999999999" customHeight="1">
      <c r="A78" s="110" t="s">
        <v>222</v>
      </c>
      <c r="B78" s="107">
        <v>4.4000000000000004</v>
      </c>
      <c r="C78" s="110"/>
      <c r="D78" s="11">
        <v>2873981</v>
      </c>
      <c r="E78" s="11"/>
      <c r="F78" s="156">
        <v>4829522</v>
      </c>
      <c r="G78" s="11"/>
      <c r="H78" s="11"/>
      <c r="I78" s="156">
        <v>2571061</v>
      </c>
      <c r="J78" s="11"/>
      <c r="K78" s="156">
        <v>4704388</v>
      </c>
    </row>
    <row r="79" spans="1:11" ht="20.149999999999999" customHeight="1">
      <c r="A79" s="110" t="s">
        <v>134</v>
      </c>
      <c r="B79" s="107">
        <v>4.4000000000000004</v>
      </c>
      <c r="C79" s="110"/>
      <c r="D79" s="11">
        <v>-716220</v>
      </c>
      <c r="E79" s="11"/>
      <c r="F79" s="156">
        <v>-2750950</v>
      </c>
      <c r="G79" s="11"/>
      <c r="H79" s="11"/>
      <c r="I79" s="156">
        <v>-716220</v>
      </c>
      <c r="J79" s="11"/>
      <c r="K79" s="156">
        <v>-2750950</v>
      </c>
    </row>
    <row r="80" spans="1:11" ht="20.149999999999999" customHeight="1">
      <c r="A80" s="110" t="s">
        <v>223</v>
      </c>
      <c r="B80" s="110"/>
      <c r="C80" s="110"/>
      <c r="D80" s="11"/>
      <c r="E80" s="11"/>
      <c r="F80" s="156"/>
      <c r="G80" s="11"/>
      <c r="H80" s="11"/>
      <c r="I80" s="156"/>
      <c r="J80" s="11"/>
      <c r="K80" s="156"/>
    </row>
    <row r="81" spans="1:13" ht="20.149999999999999" customHeight="1">
      <c r="A81" s="182" t="s">
        <v>135</v>
      </c>
      <c r="B81" s="107">
        <v>4.4000000000000004</v>
      </c>
      <c r="C81" s="110"/>
      <c r="D81" s="160">
        <v>0</v>
      </c>
      <c r="E81" s="11"/>
      <c r="F81" s="160">
        <v>0</v>
      </c>
      <c r="G81" s="11"/>
      <c r="H81" s="11"/>
      <c r="I81" s="156">
        <v>126904</v>
      </c>
      <c r="J81" s="11"/>
      <c r="K81" s="156">
        <v>149515</v>
      </c>
    </row>
    <row r="82" spans="1:13" ht="20.149999999999999" customHeight="1">
      <c r="A82" s="110" t="s">
        <v>136</v>
      </c>
      <c r="B82" s="110"/>
      <c r="C82" s="110"/>
      <c r="D82" s="156"/>
      <c r="E82" s="11"/>
      <c r="F82" s="156"/>
      <c r="G82" s="11"/>
      <c r="H82" s="11"/>
      <c r="I82" s="156"/>
      <c r="J82" s="11"/>
      <c r="K82" s="156"/>
    </row>
    <row r="83" spans="1:13" ht="20.149999999999999" customHeight="1">
      <c r="A83" s="108" t="s">
        <v>135</v>
      </c>
      <c r="B83" s="107">
        <v>4.4000000000000004</v>
      </c>
      <c r="C83" s="110"/>
      <c r="D83" s="160">
        <v>0</v>
      </c>
      <c r="E83" s="11"/>
      <c r="F83" s="160">
        <v>0</v>
      </c>
      <c r="G83" s="11"/>
      <c r="H83" s="11"/>
      <c r="I83" s="11">
        <v>-126904</v>
      </c>
      <c r="J83" s="11"/>
      <c r="K83" s="156">
        <v>-149515</v>
      </c>
    </row>
    <row r="84" spans="1:13" ht="20.149999999999999" customHeight="1">
      <c r="A84" s="110" t="s">
        <v>164</v>
      </c>
      <c r="B84" s="107">
        <v>4.4000000000000004</v>
      </c>
      <c r="C84" s="110"/>
      <c r="D84" s="160">
        <v>0</v>
      </c>
      <c r="E84" s="11"/>
      <c r="F84" s="170">
        <v>-3027700</v>
      </c>
      <c r="G84" s="11"/>
      <c r="H84" s="11"/>
      <c r="I84" s="160">
        <v>0</v>
      </c>
      <c r="J84" s="11"/>
      <c r="K84" s="156">
        <v>-3027700</v>
      </c>
    </row>
    <row r="85" spans="1:13" ht="20.149999999999999" customHeight="1">
      <c r="A85" s="110" t="s">
        <v>224</v>
      </c>
      <c r="B85" s="107">
        <v>4.4000000000000004</v>
      </c>
      <c r="C85" s="110"/>
      <c r="D85" s="170">
        <v>-149083</v>
      </c>
      <c r="E85" s="11"/>
      <c r="F85" s="170">
        <v>-159666</v>
      </c>
      <c r="G85" s="11"/>
      <c r="H85" s="11"/>
      <c r="I85" s="11">
        <v>-127834</v>
      </c>
      <c r="J85" s="11"/>
      <c r="K85" s="156">
        <v>-132604</v>
      </c>
      <c r="M85" s="205"/>
    </row>
    <row r="86" spans="1:13" ht="20.149999999999999" customHeight="1">
      <c r="A86" s="110" t="s">
        <v>225</v>
      </c>
      <c r="B86" s="107"/>
      <c r="C86" s="110"/>
      <c r="D86" s="58">
        <v>38842</v>
      </c>
      <c r="E86" s="11"/>
      <c r="F86" s="160">
        <v>0</v>
      </c>
      <c r="G86" s="11"/>
      <c r="H86" s="11"/>
      <c r="I86" s="156">
        <v>38842</v>
      </c>
      <c r="J86" s="11"/>
      <c r="K86" s="160">
        <v>0</v>
      </c>
    </row>
    <row r="87" spans="1:13" ht="20.149999999999999" customHeight="1">
      <c r="A87" s="110" t="s">
        <v>114</v>
      </c>
      <c r="B87" s="110"/>
      <c r="C87" s="110"/>
      <c r="D87" s="156">
        <v>-3383</v>
      </c>
      <c r="E87" s="11"/>
      <c r="F87" s="156">
        <v>-6955</v>
      </c>
      <c r="G87" s="11"/>
      <c r="H87" s="11"/>
      <c r="I87" s="160">
        <v>0</v>
      </c>
      <c r="J87" s="11"/>
      <c r="K87" s="160">
        <v>0</v>
      </c>
    </row>
    <row r="88" spans="1:13" ht="20.149999999999999" customHeight="1">
      <c r="A88" s="103" t="s">
        <v>226</v>
      </c>
      <c r="B88" s="103"/>
      <c r="C88" s="103"/>
      <c r="D88" s="12">
        <f>SUM(D75:D87)</f>
        <v>-1700865</v>
      </c>
      <c r="E88" s="11"/>
      <c r="F88" s="12">
        <f>SUM(F75:F87)</f>
        <v>-3742158</v>
      </c>
      <c r="G88" s="11"/>
      <c r="H88" s="11"/>
      <c r="I88" s="12">
        <f>SUM(I75:I87)</f>
        <v>-1874151</v>
      </c>
      <c r="J88" s="11"/>
      <c r="K88" s="12">
        <f>SUM(K75:K87)</f>
        <v>-4306922</v>
      </c>
    </row>
    <row r="89" spans="1:13" ht="20.149999999999999" customHeight="1">
      <c r="A89" s="93" t="s">
        <v>144</v>
      </c>
      <c r="B89" s="103"/>
      <c r="C89" s="103"/>
      <c r="D89" s="19"/>
      <c r="E89" s="11"/>
      <c r="F89" s="19"/>
      <c r="G89" s="11"/>
      <c r="H89" s="11"/>
      <c r="I89" s="19"/>
      <c r="J89" s="11"/>
      <c r="K89" s="19"/>
    </row>
    <row r="90" spans="1:13" ht="20.149999999999999" customHeight="1">
      <c r="A90" s="96" t="s">
        <v>227</v>
      </c>
      <c r="B90" s="91"/>
      <c r="C90" s="91"/>
      <c r="D90" s="11">
        <f>SUM(D88,D71,D48)</f>
        <v>67948</v>
      </c>
      <c r="E90" s="11"/>
      <c r="F90" s="11">
        <f>SUM(F88,F71,F48)</f>
        <v>-453610</v>
      </c>
      <c r="G90" s="11"/>
      <c r="H90" s="11"/>
      <c r="I90" s="11">
        <f>SUM(I88,I71,I48)</f>
        <v>196974</v>
      </c>
      <c r="J90" s="11"/>
      <c r="K90" s="11">
        <f>SUM(K88,K71,K48)</f>
        <v>-435084</v>
      </c>
    </row>
    <row r="91" spans="1:13" ht="20.149999999999999" customHeight="1">
      <c r="A91" s="91" t="s">
        <v>228</v>
      </c>
      <c r="B91" s="91"/>
      <c r="C91" s="91"/>
      <c r="D91" s="207">
        <v>1841</v>
      </c>
      <c r="E91" s="11"/>
      <c r="F91" s="207">
        <v>335394</v>
      </c>
      <c r="G91" s="11"/>
      <c r="H91" s="11"/>
      <c r="I91" s="208">
        <v>0</v>
      </c>
      <c r="J91" s="11"/>
      <c r="K91" s="208">
        <v>0</v>
      </c>
    </row>
    <row r="92" spans="1:13" ht="20.149999999999999" customHeight="1">
      <c r="A92" s="91" t="s">
        <v>144</v>
      </c>
      <c r="B92" s="91"/>
      <c r="C92" s="91"/>
      <c r="D92" s="19">
        <f>SUM(D90:D91)</f>
        <v>69789</v>
      </c>
      <c r="E92" s="11"/>
      <c r="F92" s="19">
        <f>SUM(F90:F91)</f>
        <v>-118216</v>
      </c>
      <c r="G92" s="11"/>
      <c r="H92" s="11"/>
      <c r="I92" s="19">
        <f>SUM(I90:I91)</f>
        <v>196974</v>
      </c>
      <c r="J92" s="11"/>
      <c r="K92" s="19">
        <f>SUM(K90:K91)</f>
        <v>-435084</v>
      </c>
    </row>
    <row r="93" spans="1:13" ht="20.149999999999999" customHeight="1">
      <c r="A93" s="91" t="s">
        <v>145</v>
      </c>
      <c r="B93" s="91"/>
      <c r="C93" s="91"/>
      <c r="D93" s="19">
        <f>'Financial Position'!E14</f>
        <v>5105168</v>
      </c>
      <c r="E93" s="11"/>
      <c r="F93" s="116">
        <v>4993557</v>
      </c>
      <c r="G93" s="11"/>
      <c r="H93" s="11"/>
      <c r="I93" s="156">
        <f>+'Financial Position'!I14</f>
        <v>3157192</v>
      </c>
      <c r="J93" s="11"/>
      <c r="K93" s="156">
        <v>3462432</v>
      </c>
    </row>
    <row r="94" spans="1:13" ht="20.149999999999999" customHeight="1" thickBot="1">
      <c r="A94" s="98" t="s">
        <v>138</v>
      </c>
      <c r="B94" s="101" t="s">
        <v>139</v>
      </c>
      <c r="C94" s="98"/>
      <c r="D94" s="16">
        <f>SUM(D92:D93)</f>
        <v>5174957</v>
      </c>
      <c r="E94" s="11"/>
      <c r="F94" s="16">
        <f>SUM(F92:F93)</f>
        <v>4875341</v>
      </c>
      <c r="G94" s="11"/>
      <c r="H94" s="11"/>
      <c r="I94" s="16">
        <f>SUM(I92:I93)</f>
        <v>3354166</v>
      </c>
      <c r="J94" s="11"/>
      <c r="K94" s="16">
        <f>SUM(K92:K93)</f>
        <v>3027348</v>
      </c>
    </row>
    <row r="95" spans="1:13" ht="20.149999999999999" customHeight="1" thickTop="1">
      <c r="A95" s="98"/>
      <c r="B95" s="101"/>
      <c r="C95" s="98"/>
      <c r="D95" s="19"/>
      <c r="E95" s="11"/>
      <c r="F95" s="19"/>
      <c r="G95" s="11"/>
      <c r="H95" s="11"/>
      <c r="I95" s="19"/>
      <c r="J95" s="11"/>
      <c r="K95" s="19"/>
    </row>
    <row r="96" spans="1:13" ht="20.149999999999999" customHeight="1">
      <c r="A96" s="99" t="s">
        <v>24</v>
      </c>
      <c r="B96" s="141"/>
      <c r="C96" s="141"/>
      <c r="D96" s="11"/>
      <c r="E96" s="11"/>
      <c r="F96" s="11"/>
      <c r="G96" s="11"/>
      <c r="H96" s="11"/>
      <c r="I96" s="11"/>
      <c r="J96" s="11"/>
      <c r="K96" s="11"/>
    </row>
    <row r="97" spans="1:11" ht="21" customHeight="1">
      <c r="A97" s="4"/>
      <c r="B97" s="141"/>
      <c r="C97" s="141"/>
      <c r="D97" s="11"/>
      <c r="E97" s="11"/>
      <c r="F97" s="11"/>
      <c r="G97" s="11"/>
      <c r="H97" s="11"/>
      <c r="I97" s="11"/>
      <c r="J97" s="11"/>
      <c r="K97" s="11"/>
    </row>
    <row r="98" spans="1:11" ht="21" customHeight="1">
      <c r="A98" s="4"/>
      <c r="B98" s="141"/>
      <c r="C98" s="141"/>
      <c r="D98" s="11"/>
      <c r="E98" s="11"/>
      <c r="F98" s="11"/>
      <c r="G98" s="11"/>
      <c r="H98" s="11"/>
      <c r="I98" s="11"/>
      <c r="J98" s="11"/>
      <c r="K98" s="11"/>
    </row>
    <row r="99" spans="1:11" ht="21" customHeight="1">
      <c r="A99" s="4"/>
      <c r="B99" s="141"/>
      <c r="C99" s="141"/>
      <c r="D99" s="11"/>
      <c r="E99" s="11"/>
      <c r="F99" s="11"/>
      <c r="G99" s="11"/>
      <c r="H99" s="11"/>
      <c r="I99" s="11"/>
      <c r="J99" s="11"/>
      <c r="K99" s="11"/>
    </row>
    <row r="100" spans="1:11" ht="21" customHeight="1">
      <c r="A100" s="4"/>
      <c r="B100" s="141"/>
      <c r="C100" s="141"/>
      <c r="D100" s="11"/>
      <c r="E100" s="11"/>
      <c r="F100" s="11"/>
      <c r="G100" s="11"/>
      <c r="H100" s="11"/>
      <c r="I100" s="11"/>
      <c r="J100" s="11"/>
      <c r="K100" s="11"/>
    </row>
    <row r="101" spans="1:11" ht="21" customHeight="1">
      <c r="A101" s="4"/>
      <c r="B101" s="141"/>
      <c r="C101" s="141"/>
      <c r="D101" s="11"/>
      <c r="E101" s="11"/>
      <c r="F101" s="11"/>
      <c r="G101" s="11"/>
      <c r="H101" s="11"/>
      <c r="I101" s="11"/>
      <c r="J101" s="11"/>
      <c r="K101" s="11"/>
    </row>
    <row r="102" spans="1:11" ht="21" customHeight="1">
      <c r="A102" s="4"/>
      <c r="B102" s="141"/>
      <c r="C102" s="141"/>
      <c r="D102" s="11"/>
      <c r="E102" s="11"/>
      <c r="F102" s="11"/>
      <c r="G102" s="11"/>
      <c r="H102" s="11"/>
      <c r="I102" s="11"/>
      <c r="J102" s="11"/>
      <c r="K102" s="11"/>
    </row>
    <row r="103" spans="1:11" ht="21" customHeight="1">
      <c r="A103" s="4"/>
      <c r="B103" s="141"/>
      <c r="C103" s="141"/>
      <c r="D103" s="11"/>
      <c r="E103" s="11"/>
      <c r="F103" s="11"/>
      <c r="G103" s="11"/>
      <c r="H103" s="11"/>
      <c r="I103" s="11"/>
      <c r="J103" s="11"/>
      <c r="K103" s="11"/>
    </row>
    <row r="104" spans="1:11" ht="21" customHeight="1">
      <c r="A104" s="4"/>
      <c r="B104" s="141"/>
      <c r="C104" s="141"/>
      <c r="D104" s="11"/>
      <c r="E104" s="11"/>
      <c r="F104" s="11"/>
      <c r="G104" s="11"/>
      <c r="H104" s="11"/>
      <c r="I104" s="11"/>
      <c r="J104" s="11"/>
      <c r="K104" s="11"/>
    </row>
    <row r="105" spans="1:11" ht="21" customHeight="1">
      <c r="A105" s="4"/>
      <c r="B105" s="141"/>
      <c r="C105" s="141"/>
      <c r="D105" s="11"/>
      <c r="E105" s="11"/>
      <c r="F105" s="11"/>
      <c r="G105" s="11"/>
      <c r="H105" s="11"/>
      <c r="I105" s="11"/>
      <c r="J105" s="11"/>
      <c r="K105" s="11"/>
    </row>
    <row r="106" spans="1:11" ht="21" customHeight="1">
      <c r="A106" s="4"/>
      <c r="B106" s="141"/>
      <c r="C106" s="141"/>
      <c r="D106" s="11"/>
      <c r="E106" s="11"/>
      <c r="F106" s="11"/>
      <c r="G106" s="11"/>
      <c r="H106" s="11"/>
      <c r="I106" s="11"/>
      <c r="J106" s="11"/>
      <c r="K106" s="11"/>
    </row>
    <row r="107" spans="1:11" ht="21" customHeight="1">
      <c r="A107" s="4"/>
      <c r="B107" s="141"/>
      <c r="C107" s="141"/>
      <c r="D107" s="11"/>
      <c r="E107" s="11"/>
      <c r="F107" s="11"/>
      <c r="G107" s="11"/>
      <c r="H107" s="11"/>
      <c r="I107" s="11"/>
      <c r="J107" s="11"/>
      <c r="K107" s="11"/>
    </row>
    <row r="108" spans="1:11" ht="21" customHeight="1">
      <c r="A108" s="4"/>
      <c r="B108" s="141"/>
      <c r="C108" s="141"/>
      <c r="D108" s="11"/>
      <c r="E108" s="11"/>
      <c r="F108" s="11"/>
      <c r="G108" s="11"/>
      <c r="H108" s="11"/>
      <c r="I108" s="11"/>
      <c r="J108" s="11"/>
      <c r="K108" s="11"/>
    </row>
    <row r="109" spans="1:11" ht="21" customHeight="1">
      <c r="A109" s="4"/>
      <c r="B109" s="141"/>
      <c r="C109" s="141"/>
      <c r="D109" s="11"/>
      <c r="E109" s="11"/>
      <c r="F109" s="11"/>
      <c r="G109" s="11"/>
      <c r="H109" s="11"/>
      <c r="I109" s="11"/>
      <c r="J109" s="11"/>
      <c r="K109" s="11"/>
    </row>
    <row r="110" spans="1:11" ht="21" customHeight="1">
      <c r="A110" s="4"/>
      <c r="B110" s="141"/>
      <c r="C110" s="141"/>
      <c r="D110" s="11"/>
      <c r="E110" s="11"/>
      <c r="F110" s="11"/>
      <c r="G110" s="11"/>
      <c r="H110" s="11"/>
      <c r="I110" s="11"/>
      <c r="J110" s="11"/>
      <c r="K110" s="11"/>
    </row>
    <row r="111" spans="1:11" ht="21" customHeight="1">
      <c r="A111" s="4"/>
      <c r="B111" s="141"/>
      <c r="C111" s="141"/>
      <c r="D111" s="11"/>
      <c r="E111" s="11"/>
      <c r="F111" s="11"/>
      <c r="G111" s="11"/>
      <c r="H111" s="11"/>
      <c r="I111" s="11"/>
      <c r="J111" s="11"/>
      <c r="K111" s="11"/>
    </row>
    <row r="112" spans="1:11" ht="21" customHeight="1">
      <c r="B112" s="100"/>
      <c r="C112" s="100"/>
      <c r="D112" s="11"/>
      <c r="E112" s="11"/>
      <c r="F112" s="11"/>
      <c r="G112" s="11"/>
      <c r="H112" s="11"/>
      <c r="I112" s="11"/>
      <c r="J112" s="11"/>
      <c r="K112" s="11"/>
    </row>
    <row r="113" spans="4:11" ht="21" customHeight="1">
      <c r="D113" s="11"/>
      <c r="E113" s="11"/>
      <c r="F113" s="11"/>
      <c r="G113" s="11"/>
      <c r="H113" s="11"/>
      <c r="I113" s="11"/>
      <c r="J113" s="11"/>
      <c r="K113" s="11"/>
    </row>
    <row r="114" spans="4:11" ht="21" customHeight="1">
      <c r="D114" s="11"/>
      <c r="E114" s="11"/>
      <c r="F114" s="11"/>
      <c r="G114" s="11"/>
      <c r="H114" s="11"/>
      <c r="I114" s="11"/>
      <c r="J114" s="11"/>
      <c r="K114" s="11"/>
    </row>
    <row r="115" spans="4:11" ht="21" customHeight="1">
      <c r="D115" s="11"/>
      <c r="E115" s="11"/>
      <c r="F115" s="11"/>
      <c r="G115" s="11"/>
      <c r="H115" s="11"/>
      <c r="I115" s="11"/>
      <c r="J115" s="11"/>
      <c r="K115" s="11"/>
    </row>
    <row r="116" spans="4:11" ht="21" customHeight="1">
      <c r="D116" s="11"/>
      <c r="E116" s="11"/>
      <c r="F116" s="11"/>
      <c r="G116" s="11"/>
      <c r="H116" s="11"/>
      <c r="I116" s="11"/>
      <c r="J116" s="11"/>
      <c r="K116" s="11"/>
    </row>
    <row r="117" spans="4:11" ht="21" customHeight="1">
      <c r="D117" s="11"/>
      <c r="E117" s="11"/>
      <c r="F117" s="11"/>
      <c r="G117" s="11"/>
      <c r="H117" s="11"/>
      <c r="I117" s="11"/>
      <c r="J117" s="11"/>
      <c r="K117" s="11"/>
    </row>
    <row r="118" spans="4:11" ht="21" customHeight="1">
      <c r="D118" s="11"/>
      <c r="E118" s="11"/>
      <c r="F118" s="11"/>
      <c r="G118" s="11"/>
      <c r="H118" s="11"/>
      <c r="I118" s="11"/>
      <c r="J118" s="11"/>
      <c r="K118" s="11"/>
    </row>
    <row r="119" spans="4:11" ht="21" customHeight="1">
      <c r="D119" s="11"/>
      <c r="E119" s="11"/>
      <c r="F119" s="11"/>
      <c r="G119" s="11"/>
      <c r="H119" s="11"/>
      <c r="I119" s="11"/>
      <c r="J119" s="11"/>
      <c r="K119" s="11"/>
    </row>
    <row r="120" spans="4:11" ht="21" customHeight="1">
      <c r="D120" s="11"/>
      <c r="E120" s="11"/>
      <c r="F120" s="11"/>
      <c r="G120" s="11"/>
      <c r="H120" s="11"/>
      <c r="I120" s="11"/>
      <c r="J120" s="11"/>
      <c r="K120" s="11"/>
    </row>
    <row r="121" spans="4:11" ht="21" customHeight="1">
      <c r="D121" s="11"/>
      <c r="E121" s="11"/>
      <c r="F121" s="11"/>
      <c r="G121" s="11"/>
      <c r="H121" s="11"/>
      <c r="I121" s="11"/>
      <c r="J121" s="11"/>
      <c r="K121" s="11"/>
    </row>
    <row r="122" spans="4:11" ht="21" customHeight="1">
      <c r="D122" s="11"/>
      <c r="E122" s="11"/>
      <c r="F122" s="11"/>
      <c r="G122" s="11"/>
      <c r="H122" s="11"/>
      <c r="I122" s="11"/>
      <c r="J122" s="11"/>
      <c r="K122" s="11"/>
    </row>
    <row r="123" spans="4:11" ht="21" customHeight="1">
      <c r="D123" s="11"/>
      <c r="E123" s="11"/>
      <c r="F123" s="11"/>
      <c r="G123" s="11"/>
      <c r="H123" s="11"/>
      <c r="I123" s="11"/>
      <c r="J123" s="11"/>
      <c r="K123" s="11"/>
    </row>
    <row r="124" spans="4:11" ht="21" customHeight="1">
      <c r="D124" s="11"/>
      <c r="E124" s="11"/>
      <c r="F124" s="11"/>
      <c r="G124" s="11"/>
      <c r="H124" s="11"/>
      <c r="I124" s="11"/>
      <c r="J124" s="11"/>
      <c r="K124" s="11"/>
    </row>
    <row r="125" spans="4:11" ht="21" customHeight="1">
      <c r="D125" s="11"/>
      <c r="E125" s="11"/>
      <c r="F125" s="11"/>
      <c r="G125" s="11"/>
      <c r="H125" s="11"/>
      <c r="I125" s="11"/>
      <c r="J125" s="11"/>
      <c r="K125" s="11"/>
    </row>
    <row r="126" spans="4:11" ht="21" customHeight="1">
      <c r="D126" s="11"/>
      <c r="E126" s="11"/>
      <c r="F126" s="11"/>
      <c r="G126" s="11"/>
      <c r="H126" s="11"/>
      <c r="I126" s="11"/>
      <c r="J126" s="11"/>
      <c r="K126" s="11"/>
    </row>
    <row r="127" spans="4:11" ht="21" customHeight="1">
      <c r="D127" s="11"/>
      <c r="E127" s="11"/>
      <c r="F127" s="11"/>
      <c r="G127" s="11"/>
      <c r="H127" s="11"/>
      <c r="I127" s="11"/>
      <c r="J127" s="11"/>
      <c r="K127" s="11"/>
    </row>
    <row r="128" spans="4:11" ht="21" customHeight="1">
      <c r="D128" s="11"/>
      <c r="E128" s="11"/>
      <c r="F128" s="11"/>
      <c r="G128" s="11"/>
      <c r="H128" s="11"/>
      <c r="I128" s="11"/>
      <c r="J128" s="11"/>
      <c r="K128" s="11"/>
    </row>
    <row r="129" spans="4:11" ht="21" customHeight="1">
      <c r="D129" s="11"/>
      <c r="E129" s="11"/>
      <c r="F129" s="11"/>
      <c r="G129" s="11"/>
      <c r="H129" s="11"/>
      <c r="I129" s="11"/>
      <c r="J129" s="11"/>
      <c r="K129" s="11"/>
    </row>
    <row r="130" spans="4:11" ht="21" customHeight="1">
      <c r="D130" s="11"/>
      <c r="E130" s="11"/>
      <c r="F130" s="11"/>
      <c r="G130" s="11"/>
      <c r="H130" s="11"/>
      <c r="I130" s="11"/>
      <c r="J130" s="11"/>
      <c r="K130" s="11"/>
    </row>
    <row r="131" spans="4:11" ht="21" customHeight="1">
      <c r="D131" s="11"/>
      <c r="E131" s="11"/>
      <c r="F131" s="11"/>
      <c r="G131" s="11"/>
      <c r="H131" s="11"/>
      <c r="I131" s="11"/>
      <c r="J131" s="11"/>
      <c r="K131" s="11"/>
    </row>
    <row r="132" spans="4:11" ht="21" customHeight="1">
      <c r="D132" s="11"/>
      <c r="E132" s="11"/>
      <c r="F132" s="11"/>
      <c r="G132" s="11"/>
      <c r="H132" s="11"/>
      <c r="I132" s="11"/>
      <c r="J132" s="11"/>
      <c r="K132" s="11"/>
    </row>
    <row r="133" spans="4:11" ht="21" customHeight="1">
      <c r="D133" s="11"/>
      <c r="E133" s="11"/>
      <c r="F133" s="11"/>
      <c r="G133" s="11"/>
      <c r="H133" s="11"/>
      <c r="I133" s="11"/>
      <c r="J133" s="11"/>
      <c r="K133" s="11"/>
    </row>
    <row r="134" spans="4:11" ht="21" customHeight="1">
      <c r="D134" s="11"/>
      <c r="E134" s="11"/>
      <c r="F134" s="11"/>
      <c r="G134" s="11"/>
      <c r="H134" s="11"/>
      <c r="I134" s="11"/>
      <c r="J134" s="11"/>
      <c r="K134" s="11"/>
    </row>
    <row r="135" spans="4:11" ht="21" customHeight="1">
      <c r="D135" s="11"/>
      <c r="E135" s="11"/>
      <c r="F135" s="11"/>
      <c r="G135" s="11"/>
      <c r="H135" s="11"/>
      <c r="I135" s="11"/>
      <c r="J135" s="11"/>
      <c r="K135" s="11"/>
    </row>
    <row r="136" spans="4:11" ht="21" customHeight="1">
      <c r="D136" s="11"/>
      <c r="E136" s="11"/>
      <c r="F136" s="11"/>
      <c r="G136" s="11"/>
      <c r="H136" s="11"/>
      <c r="I136" s="11"/>
      <c r="J136" s="11"/>
      <c r="K136" s="11"/>
    </row>
    <row r="137" spans="4:11" ht="21" customHeight="1">
      <c r="D137" s="11"/>
      <c r="E137" s="11"/>
      <c r="F137" s="11"/>
      <c r="G137" s="11"/>
      <c r="H137" s="11"/>
      <c r="I137" s="11"/>
      <c r="J137" s="11"/>
      <c r="K137" s="11"/>
    </row>
    <row r="138" spans="4:11" ht="21" customHeight="1">
      <c r="D138" s="11"/>
      <c r="E138" s="11"/>
      <c r="F138" s="11"/>
      <c r="G138" s="11"/>
      <c r="H138" s="11"/>
      <c r="I138" s="11"/>
      <c r="J138" s="11"/>
      <c r="K138" s="11"/>
    </row>
    <row r="139" spans="4:11" ht="21" customHeight="1">
      <c r="D139" s="11"/>
      <c r="E139" s="11"/>
      <c r="F139" s="11"/>
      <c r="G139" s="11"/>
      <c r="H139" s="11"/>
      <c r="I139" s="11"/>
      <c r="J139" s="11"/>
      <c r="K139" s="11"/>
    </row>
    <row r="140" spans="4:11" ht="21" customHeight="1">
      <c r="D140" s="11"/>
      <c r="E140" s="11"/>
      <c r="F140" s="11"/>
      <c r="G140" s="11"/>
      <c r="H140" s="11"/>
      <c r="I140" s="11"/>
      <c r="J140" s="11"/>
      <c r="K140" s="11"/>
    </row>
    <row r="141" spans="4:11" ht="21" customHeight="1">
      <c r="D141" s="11"/>
      <c r="E141" s="11"/>
      <c r="F141" s="11"/>
      <c r="G141" s="11"/>
      <c r="H141" s="11"/>
      <c r="I141" s="11"/>
      <c r="J141" s="11"/>
      <c r="K141" s="11"/>
    </row>
    <row r="142" spans="4:11" ht="21" customHeight="1">
      <c r="D142" s="11"/>
      <c r="E142" s="11"/>
      <c r="F142" s="11"/>
      <c r="G142" s="11"/>
      <c r="H142" s="11"/>
      <c r="I142" s="11"/>
      <c r="J142" s="11"/>
      <c r="K142" s="11"/>
    </row>
    <row r="143" spans="4:11" ht="21" customHeight="1">
      <c r="D143" s="11"/>
      <c r="E143" s="11"/>
      <c r="F143" s="11"/>
      <c r="G143" s="11"/>
      <c r="H143" s="11"/>
      <c r="I143" s="11"/>
      <c r="J143" s="11"/>
      <c r="K143" s="11"/>
    </row>
    <row r="144" spans="4:11" ht="21" customHeight="1">
      <c r="D144" s="11"/>
      <c r="E144" s="11"/>
      <c r="F144" s="11"/>
      <c r="G144" s="11"/>
      <c r="H144" s="11"/>
      <c r="I144" s="11"/>
      <c r="J144" s="11"/>
      <c r="K144" s="11"/>
    </row>
    <row r="145" spans="4:11" ht="21" customHeight="1">
      <c r="D145" s="11"/>
      <c r="E145" s="11"/>
      <c r="F145" s="11"/>
      <c r="G145" s="11"/>
      <c r="H145" s="11"/>
      <c r="I145" s="11"/>
      <c r="J145" s="11"/>
      <c r="K145" s="11"/>
    </row>
    <row r="146" spans="4:11" ht="21" customHeight="1">
      <c r="D146" s="11"/>
      <c r="E146" s="11"/>
      <c r="F146" s="11"/>
      <c r="G146" s="11"/>
      <c r="H146" s="11"/>
      <c r="I146" s="11"/>
      <c r="J146" s="11"/>
      <c r="K146" s="11"/>
    </row>
    <row r="147" spans="4:11" ht="21" customHeight="1">
      <c r="D147" s="11"/>
      <c r="E147" s="11"/>
      <c r="F147" s="11"/>
      <c r="G147" s="11"/>
      <c r="H147" s="11"/>
      <c r="I147" s="11"/>
      <c r="J147" s="11"/>
      <c r="K147" s="11"/>
    </row>
    <row r="148" spans="4:11" ht="21" customHeight="1">
      <c r="D148" s="11"/>
      <c r="E148" s="11"/>
      <c r="F148" s="11"/>
      <c r="G148" s="11"/>
      <c r="H148" s="11"/>
      <c r="I148" s="11"/>
      <c r="J148" s="11"/>
      <c r="K148" s="11"/>
    </row>
    <row r="149" spans="4:11" ht="21" customHeight="1">
      <c r="D149" s="11"/>
      <c r="E149" s="11"/>
      <c r="F149" s="11"/>
      <c r="G149" s="11"/>
      <c r="H149" s="11"/>
      <c r="I149" s="11"/>
      <c r="J149" s="11"/>
      <c r="K149" s="11"/>
    </row>
    <row r="150" spans="4:11" ht="21" customHeight="1">
      <c r="D150" s="11"/>
      <c r="E150" s="11"/>
      <c r="F150" s="11"/>
      <c r="G150" s="11"/>
      <c r="H150" s="11"/>
      <c r="I150" s="11"/>
      <c r="J150" s="11"/>
      <c r="K150" s="11"/>
    </row>
    <row r="151" spans="4:11" ht="21" customHeight="1">
      <c r="D151" s="11"/>
      <c r="E151" s="11"/>
      <c r="F151" s="11"/>
      <c r="G151" s="11"/>
      <c r="H151" s="11"/>
      <c r="I151" s="11"/>
      <c r="J151" s="11"/>
      <c r="K151" s="11"/>
    </row>
    <row r="152" spans="4:11" ht="21" customHeight="1">
      <c r="D152" s="11"/>
      <c r="E152" s="11"/>
      <c r="F152" s="11"/>
      <c r="G152" s="11"/>
      <c r="H152" s="11"/>
      <c r="I152" s="11"/>
      <c r="J152" s="11"/>
      <c r="K152" s="11"/>
    </row>
    <row r="153" spans="4:11" ht="21" customHeight="1">
      <c r="D153" s="11"/>
      <c r="E153" s="11"/>
      <c r="F153" s="11"/>
      <c r="G153" s="11"/>
      <c r="H153" s="11"/>
      <c r="I153" s="11"/>
      <c r="J153" s="11"/>
      <c r="K153" s="11"/>
    </row>
    <row r="154" spans="4:11" ht="21" customHeight="1">
      <c r="D154" s="11"/>
      <c r="E154" s="11"/>
      <c r="F154" s="11"/>
      <c r="G154" s="11"/>
      <c r="H154" s="11"/>
      <c r="I154" s="11"/>
      <c r="J154" s="11"/>
      <c r="K154" s="11"/>
    </row>
    <row r="155" spans="4:11" ht="21" customHeight="1">
      <c r="D155" s="11"/>
      <c r="E155" s="11"/>
      <c r="F155" s="11"/>
      <c r="G155" s="11"/>
      <c r="H155" s="11"/>
      <c r="I155" s="11"/>
      <c r="J155" s="11"/>
      <c r="K155" s="11"/>
    </row>
    <row r="156" spans="4:11" ht="21" customHeight="1">
      <c r="D156" s="11"/>
      <c r="E156" s="11"/>
      <c r="F156" s="11"/>
      <c r="G156" s="11"/>
      <c r="H156" s="11"/>
      <c r="I156" s="11"/>
      <c r="J156" s="11"/>
      <c r="K156" s="11"/>
    </row>
    <row r="157" spans="4:11" ht="21" customHeight="1">
      <c r="D157" s="11"/>
      <c r="E157" s="11"/>
      <c r="F157" s="11"/>
      <c r="G157" s="11"/>
      <c r="H157" s="11"/>
      <c r="I157" s="11"/>
      <c r="J157" s="11"/>
      <c r="K157" s="11"/>
    </row>
    <row r="158" spans="4:11" ht="21" customHeight="1">
      <c r="D158" s="11"/>
      <c r="E158" s="11"/>
      <c r="F158" s="11"/>
      <c r="G158" s="11"/>
      <c r="H158" s="11"/>
      <c r="I158" s="11"/>
      <c r="J158" s="11"/>
      <c r="K158" s="11"/>
    </row>
    <row r="159" spans="4:11" ht="20.149999999999999" customHeight="1">
      <c r="D159" s="11"/>
      <c r="E159" s="11"/>
      <c r="F159" s="11"/>
      <c r="G159" s="11"/>
      <c r="H159" s="11"/>
      <c r="I159" s="11"/>
      <c r="J159" s="11"/>
      <c r="K159" s="11"/>
    </row>
    <row r="160" spans="4:11" ht="20.149999999999999" customHeight="1">
      <c r="D160" s="11"/>
      <c r="E160" s="11"/>
      <c r="F160" s="11"/>
      <c r="G160" s="11"/>
      <c r="H160" s="11"/>
      <c r="I160" s="11"/>
      <c r="J160" s="11"/>
      <c r="K160" s="11"/>
    </row>
    <row r="161" spans="4:11" ht="20.149999999999999" customHeight="1">
      <c r="D161" s="11"/>
      <c r="E161" s="11"/>
      <c r="F161" s="11"/>
      <c r="G161" s="11"/>
      <c r="H161" s="11"/>
      <c r="I161" s="11"/>
      <c r="J161" s="11"/>
      <c r="K161" s="11"/>
    </row>
    <row r="162" spans="4:11" ht="20.149999999999999" customHeight="1">
      <c r="D162" s="11"/>
      <c r="E162" s="11"/>
      <c r="F162" s="11"/>
      <c r="G162" s="11"/>
      <c r="H162" s="11"/>
      <c r="I162" s="11"/>
      <c r="J162" s="11"/>
      <c r="K162" s="11"/>
    </row>
    <row r="163" spans="4:11" ht="20.149999999999999" customHeight="1">
      <c r="D163" s="11"/>
      <c r="E163" s="11"/>
      <c r="F163" s="11"/>
      <c r="G163" s="11"/>
      <c r="H163" s="11"/>
      <c r="I163" s="11"/>
      <c r="J163" s="11"/>
      <c r="K163" s="11"/>
    </row>
    <row r="164" spans="4:11" ht="20.149999999999999" customHeight="1">
      <c r="D164" s="11"/>
      <c r="E164" s="11"/>
      <c r="F164" s="11"/>
      <c r="G164" s="11"/>
      <c r="H164" s="11"/>
      <c r="I164" s="11"/>
      <c r="J164" s="11"/>
      <c r="K164" s="11"/>
    </row>
    <row r="165" spans="4:11" ht="20.149999999999999" customHeight="1">
      <c r="D165" s="11"/>
      <c r="E165" s="11"/>
      <c r="F165" s="11"/>
      <c r="G165" s="11"/>
      <c r="H165" s="11"/>
      <c r="I165" s="11"/>
      <c r="J165" s="11"/>
      <c r="K165" s="11"/>
    </row>
    <row r="166" spans="4:11" ht="20.149999999999999" customHeight="1">
      <c r="D166" s="11"/>
      <c r="E166" s="11"/>
      <c r="F166" s="11"/>
      <c r="G166" s="11"/>
      <c r="H166" s="11"/>
      <c r="I166" s="11"/>
      <c r="J166" s="11"/>
      <c r="K166" s="11"/>
    </row>
    <row r="167" spans="4:11" ht="20.149999999999999" customHeight="1">
      <c r="D167" s="11"/>
      <c r="E167" s="11"/>
      <c r="F167" s="11"/>
      <c r="G167" s="11"/>
      <c r="H167" s="11"/>
      <c r="I167" s="11"/>
      <c r="J167" s="11"/>
      <c r="K167" s="11"/>
    </row>
    <row r="168" spans="4:11" ht="21" customHeight="1">
      <c r="D168" s="11"/>
      <c r="E168" s="11"/>
      <c r="F168" s="11"/>
      <c r="G168" s="11"/>
      <c r="H168" s="11"/>
      <c r="I168" s="11"/>
      <c r="J168" s="11"/>
      <c r="K168" s="11"/>
    </row>
    <row r="169" spans="4:11" ht="21" customHeight="1">
      <c r="D169" s="11"/>
      <c r="E169" s="11"/>
      <c r="F169" s="11"/>
      <c r="G169" s="11"/>
      <c r="H169" s="11"/>
      <c r="I169" s="11"/>
      <c r="J169" s="11"/>
      <c r="K169" s="11"/>
    </row>
  </sheetData>
  <mergeCells count="26">
    <mergeCell ref="D58:F58"/>
    <mergeCell ref="I58:K58"/>
    <mergeCell ref="C55:G55"/>
    <mergeCell ref="H55:K55"/>
    <mergeCell ref="C56:G56"/>
    <mergeCell ref="H56:K56"/>
    <mergeCell ref="D57:F57"/>
    <mergeCell ref="I57:K57"/>
    <mergeCell ref="A52:K52"/>
    <mergeCell ref="A53:K53"/>
    <mergeCell ref="C7:G7"/>
    <mergeCell ref="H7:K7"/>
    <mergeCell ref="C8:G8"/>
    <mergeCell ref="H8:K8"/>
    <mergeCell ref="D9:F9"/>
    <mergeCell ref="I9:K9"/>
    <mergeCell ref="A49:K49"/>
    <mergeCell ref="D10:F10"/>
    <mergeCell ref="I10:K10"/>
    <mergeCell ref="A50:K50"/>
    <mergeCell ref="A51:K51"/>
    <mergeCell ref="A1:K1"/>
    <mergeCell ref="A2:K2"/>
    <mergeCell ref="A3:K3"/>
    <mergeCell ref="A4:K4"/>
    <mergeCell ref="A5:K5"/>
  </mergeCells>
  <pageMargins left="1" right="0.1" top="1" bottom="0.75" header="0.5" footer="0.5"/>
  <pageSetup paperSize="9" scale="70" orientation="portrait" r:id="rId1"/>
  <headerFooter alignWithMargins="0"/>
  <rowBreaks count="2" manualBreakCount="2">
    <brk id="48" max="10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Financial Position</vt:lpstr>
      <vt:lpstr>Financial Position (2)</vt:lpstr>
      <vt:lpstr>Statement of income-3M </vt:lpstr>
      <vt:lpstr>Statement Comprehensive Inc-3M</vt:lpstr>
      <vt:lpstr>CSE Conso</vt:lpstr>
      <vt:lpstr>CSE Seperate</vt:lpstr>
      <vt:lpstr>Cash Flow</vt:lpstr>
      <vt:lpstr>'Cash Flow'!Print_Area</vt:lpstr>
      <vt:lpstr>'CSE Seperate'!Print_Area</vt:lpstr>
      <vt:lpstr>'Financial Position'!Print_Area</vt:lpstr>
      <vt:lpstr>'Statement of income-3M 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cutis@deloitte.com</cp:lastModifiedBy>
  <cp:lastPrinted>2021-07-02T17:18:49Z</cp:lastPrinted>
  <dcterms:created xsi:type="dcterms:W3CDTF">2018-06-07T02:19:59Z</dcterms:created>
  <dcterms:modified xsi:type="dcterms:W3CDTF">2021-07-03T13:18:02Z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2021-06-10T04:31:17Z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ce168af7-19d5-4843-999e-77cb12affe30</vt:lpwstr>
  </property>
  <property fmtid="{D5CDD505-2E9C-101B-9397-08002B2CF9AE}" pid="8" name="MSIP_Label_ea60d57e-af5b-4752-ac57-3e4f28ca11dc_ContentBits">
    <vt:lpwstr>0</vt:lpwstr>
  </property>
</Properties>
</file>