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aewsrime001\Desktop\Job 2020\Mena 2020\Mena - YE\FS template for Mena fill\Jene\ELCID file\"/>
    </mc:Choice>
  </mc:AlternateContent>
  <xr:revisionPtr revIDLastSave="0" documentId="8_{D9D25A20-DAF5-491E-806B-9DCA01E92606}" xr6:coauthVersionLast="45" xr6:coauthVersionMax="45" xr10:uidLastSave="{00000000-0000-0000-0000-000000000000}"/>
  <bookViews>
    <workbookView xWindow="-108" yWindow="-108" windowWidth="23256" windowHeight="12576" xr2:uid="{A482BF95-CA71-407C-B222-144E9614F1E5}"/>
  </bookViews>
  <sheets>
    <sheet name="TH 4-6" sheetId="1" r:id="rId1"/>
    <sheet name="TH 7" sheetId="2" r:id="rId2"/>
    <sheet name="TH 8" sheetId="3" r:id="rId3"/>
    <sheet name="TH 9-10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'TH 4-6'!$A$12:$J$119</definedName>
    <definedName name="_xlnm._FilterDatabase" localSheetId="1" hidden="1">'TH 7'!$A$6:$H$50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2">'TH 8'!$A$1:$O$27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3" i="4" l="1"/>
  <c r="K23" i="3" l="1"/>
  <c r="K15" i="3"/>
  <c r="F116" i="1"/>
  <c r="H68" i="4" l="1"/>
  <c r="F68" i="4"/>
  <c r="H55" i="4"/>
  <c r="F55" i="4"/>
  <c r="I23" i="3" l="1"/>
  <c r="G23" i="3"/>
  <c r="H27" i="2" l="1"/>
  <c r="F27" i="2"/>
  <c r="H16" i="2"/>
  <c r="F16" i="2"/>
  <c r="J30" i="1" l="1"/>
  <c r="H30" i="1"/>
  <c r="O17" i="3" l="1"/>
  <c r="H41" i="2" l="1"/>
  <c r="H11" i="2"/>
  <c r="H116" i="1"/>
  <c r="H77" i="1"/>
  <c r="H67" i="1"/>
  <c r="H19" i="1"/>
  <c r="J116" i="1"/>
  <c r="J77" i="1"/>
  <c r="J67" i="1"/>
  <c r="J19" i="1"/>
  <c r="G15" i="3"/>
  <c r="H18" i="2" l="1"/>
  <c r="J79" i="1"/>
  <c r="J118" i="1" s="1"/>
  <c r="J32" i="1"/>
  <c r="H32" i="1"/>
  <c r="H79" i="1"/>
  <c r="H118" i="1" s="1"/>
  <c r="F30" i="1"/>
  <c r="H22" i="2" l="1"/>
  <c r="H29" i="2" s="1"/>
  <c r="H32" i="2" s="1"/>
  <c r="H35" i="2" s="1"/>
  <c r="H43" i="2" s="1"/>
  <c r="F19" i="1"/>
  <c r="F32" i="1" s="1"/>
  <c r="H9" i="4" l="1"/>
  <c r="H23" i="4" s="1"/>
  <c r="H34" i="4" s="1"/>
  <c r="H38" i="4" s="1"/>
  <c r="A27" i="3"/>
  <c r="A50" i="2"/>
  <c r="A40" i="4" l="1"/>
  <c r="A82" i="4" s="1"/>
  <c r="A3" i="4"/>
  <c r="A43" i="4" s="1"/>
  <c r="A41" i="4"/>
  <c r="A3" i="3"/>
  <c r="F41" i="2"/>
  <c r="A126" i="1"/>
  <c r="A86" i="1"/>
  <c r="A85" i="1"/>
  <c r="F67" i="1"/>
  <c r="A45" i="1"/>
  <c r="A88" i="1" s="1"/>
  <c r="F11" i="2" l="1"/>
  <c r="F18" i="2" s="1"/>
  <c r="F22" i="2" s="1"/>
  <c r="F29" i="2" s="1"/>
  <c r="F32" i="2" s="1"/>
  <c r="F35" i="2" s="1"/>
  <c r="F43" i="2" s="1"/>
  <c r="M20" i="3" s="1"/>
  <c r="O20" i="3" s="1"/>
  <c r="F77" i="1"/>
  <c r="F79" i="1" s="1"/>
  <c r="I15" i="3" l="1"/>
  <c r="O11" i="3"/>
  <c r="F9" i="4" l="1"/>
  <c r="M14" i="3"/>
  <c r="F23" i="4" l="1"/>
  <c r="O14" i="3"/>
  <c r="M15" i="3"/>
  <c r="F34" i="4" l="1"/>
  <c r="F38" i="4" s="1"/>
  <c r="F70" i="4" s="1"/>
  <c r="F73" i="4" s="1"/>
  <c r="O15" i="3"/>
  <c r="O21" i="3" l="1"/>
  <c r="M23" i="3"/>
  <c r="F118" i="1"/>
  <c r="O23" i="3" l="1"/>
</calcChain>
</file>

<file path=xl/sharedStrings.xml><?xml version="1.0" encoding="utf-8"?>
<sst xmlns="http://schemas.openxmlformats.org/spreadsheetml/2006/main" count="252" uniqueCount="166">
  <si>
    <t xml:space="preserve">งบแสดงฐานะการเงิน </t>
  </si>
  <si>
    <t>ปรับปรุงใหม่</t>
  </si>
  <si>
    <t>31 ธันวาคม</t>
  </si>
  <si>
    <t>1 มกราคม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</si>
  <si>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</si>
  <si>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</si>
  <si>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</si>
  <si>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</si>
  <si>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</si>
  <si>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</si>
  <si>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</si>
  <si>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</si>
  <si>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</si>
  <si>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</si>
  <si>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</si>
  <si>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</si>
  <si>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</si>
  <si>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</si>
  <si>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</si>
  <si>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</si>
  <si>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</si>
  <si>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</si>
  <si>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</si>
  <si>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</si>
  <si>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</si>
  <si>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</si>
  <si>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</si>
  <si>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</si>
  <si>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เงินกู้ยืมระยะยาวจากกิจการอื่น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</si>
  <si>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</si>
  <si>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</si>
  <si>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</si>
  <si>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</si>
  <si>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</si>
  <si>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</si>
  <si>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</si>
  <si>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</si>
  <si>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</si>
  <si>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- หุ้นสามัญจำนวน 2,750,000 หุ้น  มูลค่าที่ได้ชำระแล้วหุ้นละ 100 บาท</t>
  </si>
  <si>
    <t>ส่วนเกินมูลค่าหุ้นสามัญ</t>
  </si>
  <si>
    <t>กำไรสะสม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</si>
  <si>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</si>
  <si>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</si>
  <si>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</si>
  <si>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</si>
  <si>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</si>
  <si>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</si>
  <si>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</si>
  <si>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</si>
  <si>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</si>
  <si>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</si>
  <si>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</si>
  <si>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</si>
  <si>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</si>
  <si>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</si>
  <si>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</si>
  <si>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</si>
  <si>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</si>
  <si>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</si>
  <si>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รายการที่จะไม่จัดประเภทรายการใหม่ไปยังกำไรหรือขาดทุนในภายหลัง</t>
  </si>
  <si>
    <t>- การวัดมูลค่าใหม่ของภาระผูกพันผลประโยชน์พนักงานสุทธิจากภาษี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</si>
  <si>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</si>
  <si>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</si>
  <si>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</si>
  <si>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</si>
  <si>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</si>
  <si>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ทุนที่ออกและ</t>
  </si>
  <si>
    <t>ส่วนเกิน</t>
  </si>
  <si>
    <t>ชำระแล้ว</t>
  </si>
  <si>
    <t>มูลค่าหุ้นสามัญ</t>
  </si>
  <si>
    <t>รวม</t>
  </si>
  <si>
    <t>การเปลี่ยนแปลงในส่วนของเจ้าของสำหรับปี</t>
  </si>
  <si>
    <t>ยอดคงเหลือ ณ วันที่ 31 ธันวาคม พ.ศ. 2562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</si>
  <si>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</si>
  <si>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</si>
  <si>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</si>
  <si>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</si>
  <si>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ค่าตัดจำหน่าย</t>
  </si>
  <si>
    <t>- ภาระผูกพันผลประโยชน์พนักงาน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</si>
  <si>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</si>
  <si>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</si>
  <si>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</si>
  <si>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</si>
  <si>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</si>
  <si>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</si>
  <si>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</si>
  <si>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</si>
  <si>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</si>
  <si>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</si>
  <si>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</si>
  <si>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</si>
  <si>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</si>
  <si>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</si>
  <si>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</si>
  <si>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</si>
  <si>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</si>
  <si>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</si>
  <si>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</si>
  <si>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เงินสดรับจากเงินกู้ยืมกรรมการ</t>
  </si>
  <si>
    <t>เงินสดจ่ายชำระคืนเงินกู้ยืมกรรมการ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</si>
  <si>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</si>
  <si>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</si>
  <si>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</si>
  <si>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</si>
  <si>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</t>
  </si>
  <si>
    <t>รายการที่มิใช่เงินสด</t>
  </si>
  <si>
    <t>-</t>
  </si>
  <si>
    <t>โอนภาระผูกพันผลประโยชน์พนักงานเป็นเงินกู้ยืมกรรมการ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</si>
  <si>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</si>
  <si>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</si>
  <si>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ส่วนของเงินกู้ยืมระยะยาวจากกิจการอื่น</t>
  </si>
  <si>
    <t>เงินสดสุทธิได้มาจากกิจกรรมลงทุน</t>
  </si>
  <si>
    <t>เงินฝากธนาคารที่มีภาระผูกพัน</t>
  </si>
  <si>
    <t>เงินฝากสถาบันการเงินที่ติดภาระผูกพัน</t>
  </si>
  <si>
    <t xml:space="preserve">สินทรัพย์ภาษีเงินได้รอการตัดบัญชี </t>
  </si>
  <si>
    <t>- รับคืนภาษีเงินได้</t>
  </si>
  <si>
    <t>ค่าใช้จ่ายภาษีเงินได้</t>
  </si>
  <si>
    <t>ยอดคงเหลือ ณ วันที่ 31 ธันวาคม พ.ศ. 2563</t>
  </si>
  <si>
    <t>พ.ศ. 2563</t>
  </si>
  <si>
    <t>สำหรับปีสิ้นสุดวันที่ 31 ธันวาคม พ.ศ. 2563</t>
  </si>
  <si>
    <t>ณ วันที่ 31 ธันวาคม พ.ศ. 2563</t>
  </si>
  <si>
    <t>สินทรัพย์สิทธิการใช้ - สุทธิ</t>
  </si>
  <si>
    <t>หนี้สินตามสัญญาเช่า</t>
  </si>
  <si>
    <t>………………………………………………..</t>
  </si>
  <si>
    <t xml:space="preserve">         คุณสุวรรณา  ขจรวุฒิเดช</t>
  </si>
  <si>
    <t>คุณสุดารัตน์  ขจรวุฒิเดช</t>
  </si>
  <si>
    <t xml:space="preserve">                  กรรมการ</t>
  </si>
  <si>
    <t xml:space="preserve"> กรรมการ</t>
  </si>
  <si>
    <t xml:space="preserve">- หุ้นสามัญจำนวน 734,000,000 หุ้น </t>
  </si>
  <si>
    <t xml:space="preserve">      มูลค่าหุ้นที่ตราไว้หุ้นละ 0.50 บาท</t>
  </si>
  <si>
    <t xml:space="preserve">(พ.ศ. 2562 : หุ้นสามัญจำนวน 2,750,000 หุ้น </t>
  </si>
  <si>
    <t xml:space="preserve">   มูลค่าหุ้นที่ตราไว้หุ้นละ 100 บาท)</t>
  </si>
  <si>
    <t xml:space="preserve">- หุ้นสามัญจำนวน 550,000,000 หุ้น </t>
  </si>
  <si>
    <t xml:space="preserve">      มูลค่าที่ได้ชำระแล้วหุ้นละ 0.50 บาท</t>
  </si>
  <si>
    <t xml:space="preserve">   มูลค่าที่ได้ชำระแล้วหุ้นละ 100 บาท)</t>
  </si>
  <si>
    <t>รายได้ค่าขนส่งและบริการขนส่งคอนกรีต</t>
  </si>
  <si>
    <t>ต้นทุนค่าขนส่งและบริการขนส่งคอนกรีต</t>
  </si>
  <si>
    <t>กำไรสุทธิสำหรับปี</t>
  </si>
  <si>
    <t>- ค่าเสื่อมราคาสินทรัพย์ถาวร</t>
  </si>
  <si>
    <t>- ค่าเสื่อมราคาสินทรัพย์สิทธิการใช้</t>
  </si>
  <si>
    <t>- ขาดทุน (กำไร) จากการจำหน่ายสินทรัพย์</t>
  </si>
  <si>
    <t>- ขาดทุนจากการตัดจำหน่ายสินทรัพย์</t>
  </si>
  <si>
    <t>- ขาดทุนจากการตัดจำหน่ายสินทรัพย์ไม่มีตัวตน</t>
  </si>
  <si>
    <t>- รายได้ดอกเบี้ย</t>
  </si>
  <si>
    <t>เงินสดรับจากการจำหน่ายสินทรัพย์</t>
  </si>
  <si>
    <t>เงินสดจ่ายต้นทุนการทำรายการของเงินกู้ยืม</t>
  </si>
  <si>
    <t>เงินสดรับจากเงินกู้ยืมระยะสั้นจากสถาบันการเงิน</t>
  </si>
  <si>
    <t>เงินสดจ่ายชำระหนี้สินภายใต้สัญญาเช่า</t>
  </si>
  <si>
    <t>ซื้อสินทรัพย์ภายใต้สัญญาเช่า</t>
  </si>
  <si>
    <t>ส่วนของหนี้สินตามสัญญาเช่า</t>
  </si>
  <si>
    <t>บริษัท มีนาทรานสปอร์ต จำกัด (มหาชน)</t>
  </si>
  <si>
    <t>เงินกู้ยืมระยะสั้นจากสถาบันการเงิน</t>
  </si>
  <si>
    <t>- จ่ายภาระผูกพันผลประโยชน์พนักงาน</t>
  </si>
  <si>
    <t xml:space="preserve">ยอดคงเหลือ ณ วันที่ 1 มกราคม พ.ศ. 2563 </t>
  </si>
  <si>
    <t xml:space="preserve">ยอดคงเหลือ ณ วันที่ 1 มกราคม พ.ศ. 2562 </t>
  </si>
  <si>
    <t xml:space="preserve">- ค่าเผื่อผลขาดทุนที่คาดว่าจะเกิดขึ้น (กลับรายการ) </t>
  </si>
  <si>
    <r>
      <t xml:space="preserve">งบแสดงฐานะการเงิน  </t>
    </r>
    <r>
      <rPr>
        <sz val="14"/>
        <rFont val="Browallia New"/>
        <family val="2"/>
      </rPr>
      <t>(ต่อ)</t>
    </r>
  </si>
  <si>
    <t>ยอดคงเหลือต้นปี</t>
  </si>
  <si>
    <t>ยอดคงเหลือปลายปี</t>
  </si>
  <si>
    <t>หมายเหตุประกอบงบการเงินในหน้า 11 ถึง 57 เป็นส่วนหนึ่งของงบการเงินนี้</t>
  </si>
  <si>
    <t>จัดสรรทุนสำรองตามกฏหมาย</t>
  </si>
  <si>
    <t>32 ค)</t>
  </si>
  <si>
    <t>จัดสรร</t>
  </si>
  <si>
    <t>ทุนสำรอง</t>
  </si>
  <si>
    <t>ตามกฎหมาย</t>
  </si>
  <si>
    <r>
      <t xml:space="preserve">งบกระแสเงินสด  </t>
    </r>
    <r>
      <rPr>
        <sz val="14"/>
        <rFont val="Browallia New"/>
        <family val="2"/>
      </rPr>
      <t xml:space="preserve">(ต่อ)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</si>
</sst>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0"/>
      <name val="Browallia New"/>
      <family val="2"/>
    </font>
    <font>
      <sz val="14"/>
      <color rgb="FF00B0F0"/>
      <name val="Browall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7" fillId="0" borderId="0"/>
  </cellStyleXfs>
  <cellXfs count="162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1" xfId="2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3" fillId="0" borderId="0" xfId="2" quotePrefix="1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4" fontId="2" fillId="0" borderId="0" xfId="2" applyNumberFormat="1" applyFont="1" applyBorder="1" applyAlignment="1">
      <alignment vertical="center"/>
    </xf>
    <xf numFmtId="0" fontId="2" fillId="0" borderId="0" xfId="2" applyFont="1" applyBorder="1" applyAlignment="1">
      <alignment vertical="center"/>
    </xf>
    <xf numFmtId="165" fontId="2" fillId="0" borderId="0" xfId="2" applyNumberFormat="1" applyFont="1" applyBorder="1" applyAlignment="1">
      <alignment vertical="center"/>
    </xf>
    <xf numFmtId="165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65" fontId="2" fillId="0" borderId="0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vertical="center"/>
    </xf>
    <xf numFmtId="165" fontId="3" fillId="0" borderId="0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5" fontId="3" fillId="0" borderId="2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2" fillId="0" borderId="0" xfId="2" applyNumberFormat="1" applyFont="1" applyFill="1" applyBorder="1" applyAlignment="1">
      <alignment horizontal="left" vertical="center"/>
    </xf>
    <xf numFmtId="164" fontId="3" fillId="0" borderId="0" xfId="2" applyNumberFormat="1" applyFont="1" applyFill="1" applyBorder="1" applyAlignment="1">
      <alignment horizontal="left" vertical="center"/>
    </xf>
    <xf numFmtId="168" fontId="2" fillId="0" borderId="1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left" vertical="center"/>
    </xf>
    <xf numFmtId="164" fontId="2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0" fontId="2" fillId="0" borderId="1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64" fontId="3" fillId="0" borderId="0" xfId="2" quotePrefix="1" applyNumberFormat="1" applyFont="1" applyFill="1" applyBorder="1" applyAlignment="1">
      <alignment vertical="center"/>
    </xf>
    <xf numFmtId="0" fontId="3" fillId="0" borderId="0" xfId="2" quotePrefix="1" applyFont="1" applyFill="1" applyBorder="1" applyAlignment="1">
      <alignment vertical="center"/>
    </xf>
    <xf numFmtId="164" fontId="3" fillId="0" borderId="0" xfId="2" quotePrefix="1" applyNumberFormat="1" applyFont="1" applyFill="1" applyBorder="1" applyAlignment="1">
      <alignment horizontal="center" vertical="center"/>
    </xf>
    <xf numFmtId="164" fontId="3" fillId="0" borderId="0" xfId="2" quotePrefix="1" applyNumberFormat="1" applyFont="1" applyFill="1" applyBorder="1" applyAlignment="1">
      <alignment horizontal="left" vertical="center"/>
    </xf>
    <xf numFmtId="166" fontId="3" fillId="0" borderId="1" xfId="2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horizontal="left" vertical="center"/>
    </xf>
    <xf numFmtId="0" fontId="3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Border="1" applyAlignment="1">
      <alignment vertical="center"/>
    </xf>
    <xf numFmtId="164" fontId="5" fillId="2" borderId="0" xfId="1" applyNumberFormat="1" applyFont="1" applyFill="1" applyBorder="1" applyAlignment="1">
      <alignment vertical="center"/>
    </xf>
    <xf numFmtId="167" fontId="3" fillId="2" borderId="2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1" xfId="2" quotePrefix="1" applyNumberFormat="1" applyFont="1" applyFill="1" applyBorder="1" applyAlignment="1">
      <alignment horizontal="right" vertical="center"/>
    </xf>
    <xf numFmtId="165" fontId="3" fillId="2" borderId="2" xfId="2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6" fontId="3" fillId="2" borderId="1" xfId="2" applyNumberFormat="1" applyFont="1" applyFill="1" applyBorder="1" applyAlignment="1">
      <alignment vertical="center"/>
    </xf>
    <xf numFmtId="166" fontId="3" fillId="2" borderId="2" xfId="2" applyNumberFormat="1" applyFont="1" applyFill="1" applyBorder="1" applyAlignment="1">
      <alignment vertical="center"/>
    </xf>
    <xf numFmtId="166" fontId="5" fillId="2" borderId="0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top"/>
    </xf>
    <xf numFmtId="164" fontId="3" fillId="0" borderId="0" xfId="4" applyNumberFormat="1" applyFont="1" applyAlignment="1">
      <alignment vertical="top"/>
    </xf>
    <xf numFmtId="0" fontId="3" fillId="0" borderId="0" xfId="5" quotePrefix="1" applyFont="1" applyAlignment="1">
      <alignment vertical="center"/>
    </xf>
    <xf numFmtId="164" fontId="3" fillId="0" borderId="0" xfId="5" quotePrefix="1" applyNumberFormat="1" applyFont="1" applyAlignment="1">
      <alignment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6" applyNumberFormat="1" applyFont="1" applyAlignment="1">
      <alignment horizontal="left" vertical="center"/>
    </xf>
    <xf numFmtId="166" fontId="3" fillId="2" borderId="0" xfId="5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4" applyFont="1" applyAlignment="1">
      <alignment vertical="top"/>
    </xf>
    <xf numFmtId="0" fontId="3" fillId="0" borderId="0" xfId="2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0" fontId="9" fillId="0" borderId="0" xfId="0" applyFont="1"/>
    <xf numFmtId="0" fontId="9" fillId="0" borderId="0" xfId="0" applyFont="1" applyFill="1"/>
    <xf numFmtId="164" fontId="2" fillId="2" borderId="1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vertical="center"/>
    </xf>
    <xf numFmtId="165" fontId="2" fillId="2" borderId="0" xfId="2" applyNumberFormat="1" applyFont="1" applyFill="1" applyBorder="1" applyAlignment="1">
      <alignment vertical="center"/>
    </xf>
    <xf numFmtId="164" fontId="2" fillId="2" borderId="2" xfId="2" applyNumberFormat="1" applyFont="1" applyFill="1" applyBorder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2" borderId="2" xfId="2" applyNumberFormat="1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right" vertical="center"/>
    </xf>
    <xf numFmtId="0" fontId="9" fillId="2" borderId="0" xfId="0" applyFont="1" applyFill="1"/>
    <xf numFmtId="165" fontId="2" fillId="0" borderId="1" xfId="2" applyNumberFormat="1" applyFont="1" applyFill="1" applyBorder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5" fontId="3" fillId="2" borderId="0" xfId="2" quotePrefix="1" applyNumberFormat="1" applyFont="1" applyFill="1" applyBorder="1" applyAlignment="1">
      <alignment horizontal="right" vertical="center"/>
    </xf>
    <xf numFmtId="15" fontId="3" fillId="0" borderId="0" xfId="3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166" fontId="3" fillId="0" borderId="2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top"/>
    </xf>
    <xf numFmtId="165" fontId="2" fillId="0" borderId="1" xfId="2" applyNumberFormat="1" applyFont="1" applyBorder="1" applyAlignment="1">
      <alignment horizontal="center" vertical="center"/>
    </xf>
    <xf numFmtId="0" fontId="3" fillId="0" borderId="0" xfId="2" quotePrefix="1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distributed" vertical="center" wrapText="1"/>
    </xf>
    <xf numFmtId="0" fontId="3" fillId="0" borderId="1" xfId="2" applyFont="1" applyFill="1" applyBorder="1" applyAlignment="1">
      <alignment horizontal="distributed" vertical="center" wrapText="1"/>
    </xf>
  </cellXfs>
  <cellStyles count="7">
    <cellStyle name="Normal" xfId="0" builtinId="0"/>
    <cellStyle name="Normal 2" xfId="1" xr:uid="{CD5EF824-5652-4AB0-BA47-9D1B3B58D475}"/>
    <cellStyle name="Normal 2 2" xfId="5" xr:uid="{23A421D4-5FB0-4BBC-9FAE-9AFB0EB7D98B}"/>
    <cellStyle name="Normal 2 2 5" xfId="6" xr:uid="{D8089BEB-0E18-4D14-A032-0F77B25E0461}"/>
    <cellStyle name="Normal 3" xfId="2" xr:uid="{8D79310C-590E-46D9-91E7-7E51BC63F229}"/>
    <cellStyle name="Normal_Akara_June Eng09" xfId="3" xr:uid="{2CDFA3AF-140F-4C9C-AF88-919E7F3938CD}"/>
    <cellStyle name="Normal_Guardian Indus Corp - 2006" xfId="4" xr:uid="{2F9AF69E-B0F5-4D24-9E6E-3A93498C8B0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SAP Open Items Data"/>
      <sheetName val="BOT Rate"/>
      <sheetName val="Maturity Data"/>
      <sheetName val="Avg BOT"/>
      <sheetName val="Hedge Vol &amp; G-L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NHMT"/>
      <sheetName val="3-ADJ"/>
      <sheetName val="14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11"/>
      <sheetName val="FEBRUARY"/>
      <sheetName val="#REF"/>
      <sheetName val="DETAIL"/>
      <sheetName val="Cal_hel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J126"/>
  <sheetViews>
    <sheetView tabSelected="1" zoomScaleNormal="100" zoomScaleSheetLayoutView="90" workbookViewId="0">
      <selection activeCell="F3" sqref="F3"/>
    </sheetView>
  </sheetViews>
  <sheetFormatPr defaultColWidth="8.109375" defaultRowHeight="21.75" customHeight="1" x14ac:dyDescent="0.5"/>
  <cols>
    <col min="1" max="2" width="1.5546875" style="140" customWidth="1"/>
    <col min="3" max="3" width="34.109375" style="140" customWidth="1"/>
    <col min="4" max="4" width="7.88671875" style="140" customWidth="1"/>
    <col min="5" max="5" width="0.88671875" style="140" customWidth="1"/>
    <col min="6" max="6" width="12.6640625" style="140" customWidth="1"/>
    <col min="7" max="7" width="0.88671875" style="140" customWidth="1"/>
    <col min="8" max="8" width="12.6640625" style="141" customWidth="1"/>
    <col min="9" max="9" width="0.88671875" style="140" customWidth="1"/>
    <col min="10" max="10" width="12.6640625" style="140" customWidth="1"/>
    <col min="11" max="134" width="8.109375" style="140"/>
    <col min="135" max="144" width="8.109375" style="140" customWidth="1"/>
    <col min="145" max="390" width="8.109375" style="140"/>
    <col min="391" max="400" width="8.109375" style="140" customWidth="1"/>
    <col min="401" max="646" width="8.109375" style="140"/>
    <col min="647" max="656" width="8.109375" style="140" customWidth="1"/>
    <col min="657" max="902" width="8.109375" style="140"/>
    <col min="903" max="912" width="8.109375" style="140" customWidth="1"/>
    <col min="913" max="1158" width="8.109375" style="140"/>
    <col min="1159" max="1168" width="8.109375" style="140" customWidth="1"/>
    <col min="1169" max="1414" width="8.109375" style="140"/>
    <col min="1415" max="1424" width="8.109375" style="140" customWidth="1"/>
    <col min="1425" max="1670" width="8.109375" style="140"/>
    <col min="1671" max="1680" width="8.109375" style="140" customWidth="1"/>
    <col min="1681" max="1926" width="8.109375" style="140"/>
    <col min="1927" max="1936" width="8.109375" style="140" customWidth="1"/>
    <col min="1937" max="2182" width="8.109375" style="140"/>
    <col min="2183" max="2192" width="8.109375" style="140" customWidth="1"/>
    <col min="2193" max="2438" width="8.109375" style="140"/>
    <col min="2439" max="2448" width="8.109375" style="140" customWidth="1"/>
    <col min="2449" max="2694" width="8.109375" style="140"/>
    <col min="2695" max="2704" width="8.109375" style="140" customWidth="1"/>
    <col min="2705" max="2950" width="8.109375" style="140"/>
    <col min="2951" max="2960" width="8.109375" style="140" customWidth="1"/>
    <col min="2961" max="3206" width="8.109375" style="140"/>
    <col min="3207" max="3216" width="8.109375" style="140" customWidth="1"/>
    <col min="3217" max="3462" width="8.109375" style="140"/>
    <col min="3463" max="3472" width="8.109375" style="140" customWidth="1"/>
    <col min="3473" max="3718" width="8.109375" style="140"/>
    <col min="3719" max="3728" width="8.109375" style="140" customWidth="1"/>
    <col min="3729" max="3974" width="8.109375" style="140"/>
    <col min="3975" max="3984" width="8.109375" style="140" customWidth="1"/>
    <col min="3985" max="4230" width="8.109375" style="140"/>
    <col min="4231" max="4240" width="8.109375" style="140" customWidth="1"/>
    <col min="4241" max="4486" width="8.109375" style="140"/>
    <col min="4487" max="4496" width="8.109375" style="140" customWidth="1"/>
    <col min="4497" max="4742" width="8.109375" style="140"/>
    <col min="4743" max="4752" width="8.109375" style="140" customWidth="1"/>
    <col min="4753" max="4998" width="8.109375" style="140"/>
    <col min="4999" max="5008" width="8.109375" style="140" customWidth="1"/>
    <col min="5009" max="5254" width="8.109375" style="140"/>
    <col min="5255" max="5264" width="8.109375" style="140" customWidth="1"/>
    <col min="5265" max="5510" width="8.109375" style="140"/>
    <col min="5511" max="5520" width="8.109375" style="140" customWidth="1"/>
    <col min="5521" max="5766" width="8.109375" style="140"/>
    <col min="5767" max="5776" width="8.109375" style="140" customWidth="1"/>
    <col min="5777" max="6022" width="8.109375" style="140"/>
    <col min="6023" max="6032" width="8.109375" style="140" customWidth="1"/>
    <col min="6033" max="6278" width="8.109375" style="140"/>
    <col min="6279" max="6288" width="8.109375" style="140" customWidth="1"/>
    <col min="6289" max="6534" width="8.109375" style="140"/>
    <col min="6535" max="6544" width="8.109375" style="140" customWidth="1"/>
    <col min="6545" max="6790" width="8.109375" style="140"/>
    <col min="6791" max="6800" width="8.109375" style="140" customWidth="1"/>
    <col min="6801" max="7046" width="8.109375" style="140"/>
    <col min="7047" max="7056" width="8.109375" style="140" customWidth="1"/>
    <col min="7057" max="7302" width="8.109375" style="140"/>
    <col min="7303" max="7312" width="8.109375" style="140" customWidth="1"/>
    <col min="7313" max="7558" width="8.109375" style="140"/>
    <col min="7559" max="7568" width="8.109375" style="140" customWidth="1"/>
    <col min="7569" max="7814" width="8.109375" style="140"/>
    <col min="7815" max="7824" width="8.109375" style="140" customWidth="1"/>
    <col min="7825" max="8070" width="8.109375" style="140"/>
    <col min="8071" max="8080" width="8.109375" style="140" customWidth="1"/>
    <col min="8081" max="8326" width="8.109375" style="140"/>
    <col min="8327" max="8336" width="8.109375" style="140" customWidth="1"/>
    <col min="8337" max="8582" width="8.109375" style="140"/>
    <col min="8583" max="8592" width="8.109375" style="140" customWidth="1"/>
    <col min="8593" max="8838" width="8.109375" style="140"/>
    <col min="8839" max="8848" width="8.109375" style="140" customWidth="1"/>
    <col min="8849" max="9094" width="8.109375" style="140"/>
    <col min="9095" max="9104" width="8.109375" style="140" customWidth="1"/>
    <col min="9105" max="9350" width="8.109375" style="140"/>
    <col min="9351" max="9360" width="8.109375" style="140" customWidth="1"/>
    <col min="9361" max="9606" width="8.109375" style="140"/>
    <col min="9607" max="9616" width="8.109375" style="140" customWidth="1"/>
    <col min="9617" max="9862" width="8.109375" style="140"/>
    <col min="9863" max="9872" width="8.109375" style="140" customWidth="1"/>
    <col min="9873" max="10118" width="8.109375" style="140"/>
    <col min="10119" max="10128" width="8.109375" style="140" customWidth="1"/>
    <col min="10129" max="10374" width="8.109375" style="140"/>
    <col min="10375" max="10384" width="8.109375" style="140" customWidth="1"/>
    <col min="10385" max="10630" width="8.109375" style="140"/>
    <col min="10631" max="10640" width="8.109375" style="140" customWidth="1"/>
    <col min="10641" max="10886" width="8.109375" style="140"/>
    <col min="10887" max="10896" width="8.109375" style="140" customWidth="1"/>
    <col min="10897" max="11142" width="8.109375" style="140"/>
    <col min="11143" max="11152" width="8.109375" style="140" customWidth="1"/>
    <col min="11153" max="11398" width="8.109375" style="140"/>
    <col min="11399" max="11408" width="8.109375" style="140" customWidth="1"/>
    <col min="11409" max="11654" width="8.109375" style="140"/>
    <col min="11655" max="11664" width="8.109375" style="140" customWidth="1"/>
    <col min="11665" max="11910" width="8.109375" style="140"/>
    <col min="11911" max="11920" width="8.109375" style="140" customWidth="1"/>
    <col min="11921" max="12166" width="8.109375" style="140"/>
    <col min="12167" max="12176" width="8.109375" style="140" customWidth="1"/>
    <col min="12177" max="12422" width="8.109375" style="140"/>
    <col min="12423" max="12432" width="8.109375" style="140" customWidth="1"/>
    <col min="12433" max="12678" width="8.109375" style="140"/>
    <col min="12679" max="12688" width="8.109375" style="140" customWidth="1"/>
    <col min="12689" max="12934" width="8.109375" style="140"/>
    <col min="12935" max="12944" width="8.109375" style="140" customWidth="1"/>
    <col min="12945" max="13190" width="8.109375" style="140"/>
    <col min="13191" max="13200" width="8.109375" style="140" customWidth="1"/>
    <col min="13201" max="13446" width="8.109375" style="140"/>
    <col min="13447" max="13456" width="8.109375" style="140" customWidth="1"/>
    <col min="13457" max="13702" width="8.109375" style="140"/>
    <col min="13703" max="13712" width="8.109375" style="140" customWidth="1"/>
    <col min="13713" max="13958" width="8.109375" style="140"/>
    <col min="13959" max="13968" width="8.109375" style="140" customWidth="1"/>
    <col min="13969" max="14214" width="8.109375" style="140"/>
    <col min="14215" max="14224" width="8.109375" style="140" customWidth="1"/>
    <col min="14225" max="14470" width="8.109375" style="140"/>
    <col min="14471" max="14480" width="8.109375" style="140" customWidth="1"/>
    <col min="14481" max="14726" width="8.109375" style="140"/>
    <col min="14727" max="14736" width="8.109375" style="140" customWidth="1"/>
    <col min="14737" max="14982" width="8.109375" style="140"/>
    <col min="14983" max="14992" width="8.109375" style="140" customWidth="1"/>
    <col min="14993" max="15238" width="8.109375" style="140"/>
    <col min="15239" max="15248" width="8.109375" style="140" customWidth="1"/>
    <col min="15249" max="15494" width="8.109375" style="140"/>
    <col min="15495" max="15504" width="8.109375" style="140" customWidth="1"/>
    <col min="15505" max="15750" width="8.109375" style="140"/>
    <col min="15751" max="15760" width="8.109375" style="140" customWidth="1"/>
    <col min="15761" max="16006" width="8.109375" style="140"/>
    <col min="16007" max="16016" width="8.109375" style="140" customWidth="1"/>
    <col min="16017" max="16384" width="8.109375" style="140"/>
  </cols>
  <sheetData>
    <row r="1" spans="1:10" ht="21.75" customHeight="1" x14ac:dyDescent="0.5">
      <c r="A1" s="1" t="s">
        <v>150</v>
      </c>
      <c r="B1" s="1"/>
      <c r="C1" s="1"/>
      <c r="D1" s="2"/>
      <c r="E1" s="1"/>
      <c r="F1" s="1"/>
      <c r="G1" s="1"/>
      <c r="H1" s="1"/>
      <c r="I1" s="1"/>
      <c r="J1" s="1"/>
    </row>
    <row r="2" spans="1:10" ht="21.75" customHeight="1" x14ac:dyDescent="0.5">
      <c r="A2" s="1" t="s">
        <v>0</v>
      </c>
      <c r="B2" s="1"/>
      <c r="C2" s="1"/>
      <c r="D2" s="2"/>
      <c r="E2" s="1"/>
      <c r="F2" s="1"/>
      <c r="G2" s="1"/>
      <c r="H2" s="1"/>
      <c r="I2" s="1"/>
      <c r="J2" s="1"/>
    </row>
    <row r="3" spans="1:10" ht="21.75" customHeight="1" x14ac:dyDescent="0.5">
      <c r="A3" s="3" t="s">
        <v>120</v>
      </c>
      <c r="B3" s="3"/>
      <c r="C3" s="3"/>
      <c r="D3" s="4"/>
      <c r="E3" s="3"/>
      <c r="F3" s="3"/>
      <c r="G3" s="3"/>
      <c r="H3" s="3"/>
      <c r="I3" s="3"/>
      <c r="J3" s="3"/>
    </row>
    <row r="4" spans="1:10" ht="21.75" customHeight="1" x14ac:dyDescent="0.5">
      <c r="A4" s="5"/>
      <c r="B4" s="5"/>
      <c r="C4" s="5"/>
      <c r="D4" s="6"/>
      <c r="E4" s="5"/>
      <c r="F4" s="5"/>
      <c r="G4" s="5"/>
      <c r="H4" s="5"/>
      <c r="I4" s="1"/>
      <c r="J4" s="5"/>
    </row>
    <row r="5" spans="1:10" ht="21.75" customHeight="1" x14ac:dyDescent="0.5">
      <c r="A5" s="5"/>
      <c r="B5" s="5"/>
      <c r="C5" s="5"/>
      <c r="D5" s="6"/>
      <c r="E5" s="5"/>
      <c r="F5" s="7"/>
      <c r="G5" s="7"/>
      <c r="H5" s="7" t="s">
        <v>1</v>
      </c>
      <c r="I5" s="9"/>
      <c r="J5" s="7" t="s">
        <v>1</v>
      </c>
    </row>
    <row r="6" spans="1:10" ht="21.75" customHeight="1" x14ac:dyDescent="0.5">
      <c r="A6" s="5"/>
      <c r="B6" s="5"/>
      <c r="C6" s="5"/>
      <c r="D6" s="6"/>
      <c r="E6" s="5"/>
      <c r="F6" s="8" t="s">
        <v>2</v>
      </c>
      <c r="G6" s="7"/>
      <c r="H6" s="8" t="s">
        <v>2</v>
      </c>
      <c r="I6" s="7"/>
      <c r="J6" s="8" t="s">
        <v>3</v>
      </c>
    </row>
    <row r="7" spans="1:10" ht="21.75" customHeight="1" x14ac:dyDescent="0.5">
      <c r="A7" s="1"/>
      <c r="B7" s="1"/>
      <c r="C7" s="1"/>
      <c r="D7" s="2"/>
      <c r="E7" s="1"/>
      <c r="F7" s="9" t="s">
        <v>118</v>
      </c>
      <c r="G7" s="9"/>
      <c r="H7" s="9" t="s">
        <v>4</v>
      </c>
      <c r="I7" s="1"/>
      <c r="J7" s="9" t="s">
        <v>4</v>
      </c>
    </row>
    <row r="8" spans="1:10" ht="21.75" customHeight="1" x14ac:dyDescent="0.5">
      <c r="A8" s="1"/>
      <c r="B8" s="1"/>
      <c r="C8" s="1"/>
      <c r="D8" s="4" t="s">
        <v>5</v>
      </c>
      <c r="E8" s="1"/>
      <c r="F8" s="10" t="s">
        <v>6</v>
      </c>
      <c r="G8" s="9"/>
      <c r="H8" s="10" t="s">
        <v>6</v>
      </c>
      <c r="I8" s="1"/>
      <c r="J8" s="10" t="s">
        <v>6</v>
      </c>
    </row>
    <row r="9" spans="1:10" ht="8.1" customHeight="1" x14ac:dyDescent="0.5">
      <c r="A9" s="1"/>
      <c r="B9" s="1"/>
      <c r="C9" s="1"/>
      <c r="D9" s="6"/>
      <c r="E9" s="1"/>
      <c r="F9" s="100"/>
      <c r="G9" s="9"/>
      <c r="H9" s="7"/>
      <c r="I9" s="1"/>
      <c r="J9" s="7"/>
    </row>
    <row r="10" spans="1:10" ht="21.75" customHeight="1" x14ac:dyDescent="0.5">
      <c r="A10" s="1" t="s">
        <v>7</v>
      </c>
      <c r="B10" s="1"/>
      <c r="C10" s="1"/>
      <c r="D10" s="2"/>
      <c r="E10" s="1"/>
      <c r="F10" s="101"/>
      <c r="G10" s="1"/>
      <c r="H10" s="1"/>
      <c r="I10" s="1"/>
      <c r="J10" s="1"/>
    </row>
    <row r="11" spans="1:10" ht="8.1" customHeight="1" x14ac:dyDescent="0.5">
      <c r="A11" s="1"/>
      <c r="B11" s="1"/>
      <c r="C11" s="1"/>
      <c r="D11" s="2"/>
      <c r="E11" s="1"/>
      <c r="F11" s="101"/>
      <c r="G11" s="1"/>
      <c r="H11" s="1"/>
      <c r="I11" s="1"/>
      <c r="J11" s="1"/>
    </row>
    <row r="12" spans="1:10" ht="21.75" customHeight="1" x14ac:dyDescent="0.5">
      <c r="A12" s="1" t="s">
        <v>8</v>
      </c>
      <c r="B12" s="1"/>
      <c r="C12" s="1"/>
      <c r="D12" s="2"/>
      <c r="E12" s="1"/>
      <c r="F12" s="101"/>
      <c r="G12" s="1"/>
      <c r="H12" s="1"/>
      <c r="I12" s="1"/>
      <c r="J12" s="1"/>
    </row>
    <row r="13" spans="1:10" ht="8.1" customHeight="1" x14ac:dyDescent="0.5">
      <c r="A13" s="1"/>
      <c r="B13" s="1"/>
      <c r="C13" s="1"/>
      <c r="D13" s="2"/>
      <c r="E13" s="1"/>
      <c r="F13" s="101"/>
      <c r="G13" s="1"/>
      <c r="H13" s="1"/>
      <c r="I13" s="1"/>
      <c r="J13" s="1"/>
    </row>
    <row r="14" spans="1:10" ht="21.75" customHeight="1" x14ac:dyDescent="0.5">
      <c r="A14" s="11" t="s">
        <v>9</v>
      </c>
      <c r="B14" s="11"/>
      <c r="C14" s="11"/>
      <c r="D14" s="12">
        <v>11</v>
      </c>
      <c r="E14" s="11"/>
      <c r="F14" s="102">
        <v>6807865</v>
      </c>
      <c r="G14" s="11"/>
      <c r="H14" s="13">
        <v>839270</v>
      </c>
      <c r="I14" s="11"/>
      <c r="J14" s="13">
        <v>1839286</v>
      </c>
    </row>
    <row r="15" spans="1:10" ht="21.75" customHeight="1" x14ac:dyDescent="0.5">
      <c r="A15" s="11" t="s">
        <v>10</v>
      </c>
      <c r="B15" s="11"/>
      <c r="C15" s="11"/>
      <c r="D15" s="12">
        <v>12</v>
      </c>
      <c r="E15" s="11"/>
      <c r="F15" s="102">
        <v>88700364</v>
      </c>
      <c r="G15" s="11"/>
      <c r="H15" s="13">
        <v>112079899</v>
      </c>
      <c r="I15" s="11"/>
      <c r="J15" s="13">
        <v>121683009</v>
      </c>
    </row>
    <row r="16" spans="1:10" ht="21.75" customHeight="1" x14ac:dyDescent="0.5">
      <c r="A16" s="11" t="s">
        <v>11</v>
      </c>
      <c r="B16" s="11"/>
      <c r="C16" s="11"/>
      <c r="D16" s="12">
        <v>14</v>
      </c>
      <c r="E16" s="11"/>
      <c r="F16" s="102">
        <v>2428924</v>
      </c>
      <c r="G16" s="11"/>
      <c r="H16" s="13">
        <v>3372648</v>
      </c>
      <c r="I16" s="11"/>
      <c r="J16" s="13">
        <v>3446345</v>
      </c>
    </row>
    <row r="17" spans="1:10" ht="21.75" customHeight="1" x14ac:dyDescent="0.5">
      <c r="A17" s="11" t="s">
        <v>12</v>
      </c>
      <c r="B17" s="11"/>
      <c r="C17" s="11"/>
      <c r="D17" s="12"/>
      <c r="E17" s="11"/>
      <c r="F17" s="107">
        <v>576494</v>
      </c>
      <c r="G17" s="11"/>
      <c r="H17" s="17">
        <v>291988</v>
      </c>
      <c r="I17" s="11"/>
      <c r="J17" s="17">
        <v>531144</v>
      </c>
    </row>
    <row r="18" spans="1:10" ht="8.1" customHeight="1" x14ac:dyDescent="0.5">
      <c r="A18" s="11"/>
      <c r="B18" s="11"/>
      <c r="C18" s="11"/>
      <c r="D18" s="12"/>
      <c r="E18" s="11"/>
      <c r="F18" s="104"/>
      <c r="G18" s="15"/>
      <c r="H18" s="15"/>
      <c r="I18" s="11"/>
      <c r="J18" s="15"/>
    </row>
    <row r="19" spans="1:10" ht="21.75" customHeight="1" x14ac:dyDescent="0.5">
      <c r="A19" s="1" t="s">
        <v>13</v>
      </c>
      <c r="B19" s="11"/>
      <c r="C19" s="11"/>
      <c r="D19" s="11"/>
      <c r="E19" s="11"/>
      <c r="F19" s="105">
        <f>SUM(F14:F18)</f>
        <v>98513647</v>
      </c>
      <c r="G19" s="15"/>
      <c r="H19" s="16">
        <f>SUM(H14:H18)</f>
        <v>116583805</v>
      </c>
      <c r="I19" s="11"/>
      <c r="J19" s="16">
        <f>SUM(J14:J18)</f>
        <v>127499784</v>
      </c>
    </row>
    <row r="20" spans="1:10" ht="21.75" customHeight="1" x14ac:dyDescent="0.5">
      <c r="A20" s="11"/>
      <c r="B20" s="11"/>
      <c r="C20" s="11"/>
      <c r="D20" s="12"/>
      <c r="E20" s="11"/>
      <c r="F20" s="106"/>
      <c r="G20" s="11"/>
      <c r="H20" s="11"/>
      <c r="I20" s="11"/>
      <c r="J20" s="11"/>
    </row>
    <row r="21" spans="1:10" ht="21.75" customHeight="1" x14ac:dyDescent="0.5">
      <c r="A21" s="1" t="s">
        <v>14</v>
      </c>
      <c r="B21" s="11"/>
      <c r="C21" s="11"/>
      <c r="D21" s="12"/>
      <c r="E21" s="11"/>
      <c r="F21" s="106"/>
      <c r="G21" s="11"/>
      <c r="H21" s="11"/>
      <c r="I21" s="11"/>
      <c r="J21" s="11"/>
    </row>
    <row r="22" spans="1:10" ht="8.1" customHeight="1" x14ac:dyDescent="0.5">
      <c r="A22" s="1"/>
      <c r="B22" s="11"/>
      <c r="C22" s="11"/>
      <c r="D22" s="12"/>
      <c r="E22" s="11"/>
      <c r="F22" s="106"/>
      <c r="G22" s="11"/>
      <c r="H22" s="11"/>
      <c r="I22" s="11"/>
      <c r="J22" s="11"/>
    </row>
    <row r="23" spans="1:10" ht="19.8" x14ac:dyDescent="0.5">
      <c r="A23" s="11" t="s">
        <v>113</v>
      </c>
      <c r="B23" s="11"/>
      <c r="C23" s="11"/>
      <c r="D23" s="12">
        <v>15</v>
      </c>
      <c r="E23" s="11"/>
      <c r="F23" s="106">
        <v>1545141</v>
      </c>
      <c r="G23" s="11"/>
      <c r="H23" s="11">
        <v>569608</v>
      </c>
      <c r="I23" s="11"/>
      <c r="J23" s="49">
        <v>0</v>
      </c>
    </row>
    <row r="24" spans="1:10" ht="21.75" customHeight="1" x14ac:dyDescent="0.5">
      <c r="A24" s="11" t="s">
        <v>15</v>
      </c>
      <c r="B24" s="11"/>
      <c r="C24" s="11"/>
      <c r="D24" s="12">
        <v>16</v>
      </c>
      <c r="E24" s="11"/>
      <c r="F24" s="102">
        <v>385214771</v>
      </c>
      <c r="G24" s="11"/>
      <c r="H24" s="13">
        <v>257641502</v>
      </c>
      <c r="I24" s="11"/>
      <c r="J24" s="13">
        <v>186674858</v>
      </c>
    </row>
    <row r="25" spans="1:10" ht="21.75" customHeight="1" x14ac:dyDescent="0.5">
      <c r="A25" s="11" t="s">
        <v>121</v>
      </c>
      <c r="B25" s="11"/>
      <c r="C25" s="11"/>
      <c r="D25" s="12">
        <v>17</v>
      </c>
      <c r="E25" s="11"/>
      <c r="F25" s="102">
        <v>398744039</v>
      </c>
      <c r="G25" s="11"/>
      <c r="H25" s="13">
        <v>618057967</v>
      </c>
      <c r="I25" s="11"/>
      <c r="J25" s="13">
        <v>752598900</v>
      </c>
    </row>
    <row r="26" spans="1:10" ht="21.75" customHeight="1" x14ac:dyDescent="0.5">
      <c r="A26" s="11" t="s">
        <v>16</v>
      </c>
      <c r="B26" s="11"/>
      <c r="C26" s="11"/>
      <c r="D26" s="12">
        <v>18</v>
      </c>
      <c r="E26" s="11"/>
      <c r="F26" s="102">
        <v>1609108</v>
      </c>
      <c r="G26" s="11"/>
      <c r="H26" s="13">
        <v>2840826</v>
      </c>
      <c r="I26" s="11"/>
      <c r="J26" s="13">
        <v>2935250</v>
      </c>
    </row>
    <row r="27" spans="1:10" ht="21.75" customHeight="1" x14ac:dyDescent="0.5">
      <c r="A27" s="11" t="s">
        <v>114</v>
      </c>
      <c r="B27" s="11"/>
      <c r="C27" s="11"/>
      <c r="D27" s="12">
        <v>19</v>
      </c>
      <c r="E27" s="11"/>
      <c r="F27" s="102">
        <v>3266087</v>
      </c>
      <c r="G27" s="11"/>
      <c r="H27" s="13">
        <v>2960342</v>
      </c>
      <c r="I27" s="11"/>
      <c r="J27" s="13">
        <v>3553750</v>
      </c>
    </row>
    <row r="28" spans="1:10" ht="21.75" customHeight="1" x14ac:dyDescent="0.5">
      <c r="A28" s="11" t="s">
        <v>17</v>
      </c>
      <c r="B28" s="11"/>
      <c r="C28" s="11"/>
      <c r="D28" s="12">
        <v>20</v>
      </c>
      <c r="E28" s="11"/>
      <c r="F28" s="107">
        <v>27945530</v>
      </c>
      <c r="G28" s="11"/>
      <c r="H28" s="17">
        <v>17299489</v>
      </c>
      <c r="I28" s="11"/>
      <c r="J28" s="17">
        <v>19053842</v>
      </c>
    </row>
    <row r="29" spans="1:10" ht="8.1" customHeight="1" x14ac:dyDescent="0.5">
      <c r="A29" s="11"/>
      <c r="B29" s="11"/>
      <c r="C29" s="11"/>
      <c r="D29" s="12"/>
      <c r="E29" s="11"/>
      <c r="F29" s="104"/>
      <c r="G29" s="15"/>
      <c r="H29" s="15"/>
      <c r="I29" s="11"/>
      <c r="J29" s="15"/>
    </row>
    <row r="30" spans="1:10" ht="21.75" customHeight="1" x14ac:dyDescent="0.5">
      <c r="A30" s="1" t="s">
        <v>18</v>
      </c>
      <c r="B30" s="11"/>
      <c r="C30" s="11"/>
      <c r="D30" s="11"/>
      <c r="E30" s="11"/>
      <c r="F30" s="105">
        <f>SUM(F23:F29)</f>
        <v>818324676</v>
      </c>
      <c r="G30" s="15"/>
      <c r="H30" s="16">
        <f>SUM(H23:H29)</f>
        <v>899369734</v>
      </c>
      <c r="I30" s="11"/>
      <c r="J30" s="16">
        <f>SUM(J23:J29)</f>
        <v>964816600</v>
      </c>
    </row>
    <row r="31" spans="1:10" ht="8.1" customHeight="1" x14ac:dyDescent="0.5">
      <c r="A31" s="11"/>
      <c r="B31" s="11"/>
      <c r="C31" s="11"/>
      <c r="D31" s="12"/>
      <c r="E31" s="11"/>
      <c r="F31" s="104"/>
      <c r="G31" s="15"/>
      <c r="H31" s="15"/>
      <c r="I31" s="11"/>
      <c r="J31" s="15"/>
    </row>
    <row r="32" spans="1:10" ht="21.75" customHeight="1" thickBot="1" x14ac:dyDescent="0.55000000000000004">
      <c r="A32" s="1" t="s">
        <v>19</v>
      </c>
      <c r="B32" s="11"/>
      <c r="C32" s="11"/>
      <c r="D32" s="12"/>
      <c r="E32" s="11"/>
      <c r="F32" s="108">
        <f>SUM(F19+F30)</f>
        <v>916838323</v>
      </c>
      <c r="G32" s="15"/>
      <c r="H32" s="18">
        <f>SUM(H19+H30)</f>
        <v>1015953539</v>
      </c>
      <c r="I32" s="11"/>
      <c r="J32" s="18">
        <f>SUM(J19+J30)</f>
        <v>1092316384</v>
      </c>
    </row>
    <row r="33" spans="1:10" ht="21.75" customHeight="1" thickTop="1" x14ac:dyDescent="0.5">
      <c r="A33" s="1"/>
      <c r="B33" s="11"/>
      <c r="C33" s="11"/>
      <c r="D33" s="12"/>
      <c r="E33" s="11"/>
      <c r="F33" s="15"/>
      <c r="G33" s="15"/>
      <c r="H33" s="15"/>
      <c r="I33" s="11"/>
      <c r="J33" s="15"/>
    </row>
    <row r="34" spans="1:10" ht="21.75" customHeight="1" x14ac:dyDescent="0.5">
      <c r="A34" s="1"/>
      <c r="B34" s="11"/>
      <c r="C34" s="11"/>
      <c r="D34" s="12"/>
      <c r="E34" s="11"/>
      <c r="F34" s="15"/>
      <c r="G34" s="15"/>
      <c r="H34" s="15"/>
      <c r="I34" s="11"/>
      <c r="J34" s="15"/>
    </row>
    <row r="35" spans="1:10" ht="21.75" customHeight="1" x14ac:dyDescent="0.5">
      <c r="A35" s="1"/>
      <c r="B35" s="11"/>
      <c r="C35" s="11"/>
      <c r="D35" s="12"/>
      <c r="E35" s="11"/>
      <c r="F35" s="15"/>
      <c r="G35" s="15"/>
      <c r="H35" s="15"/>
      <c r="I35" s="11"/>
      <c r="J35" s="15"/>
    </row>
    <row r="36" spans="1:10" ht="21.75" customHeight="1" x14ac:dyDescent="0.5">
      <c r="A36" s="1"/>
      <c r="B36" s="11"/>
      <c r="C36" s="11"/>
      <c r="D36" s="12"/>
      <c r="E36" s="11"/>
      <c r="F36" s="15"/>
      <c r="G36" s="15"/>
      <c r="H36" s="15"/>
      <c r="I36" s="11"/>
      <c r="J36" s="15"/>
    </row>
    <row r="37" spans="1:10" ht="4.5" customHeight="1" x14ac:dyDescent="0.5">
      <c r="A37" s="1"/>
      <c r="B37" s="11"/>
      <c r="C37" s="11"/>
      <c r="D37" s="12"/>
      <c r="E37" s="11"/>
      <c r="F37" s="15"/>
      <c r="G37" s="15"/>
      <c r="H37" s="15"/>
      <c r="I37" s="11"/>
      <c r="J37" s="15"/>
    </row>
    <row r="38" spans="1:10" ht="17.25" customHeight="1" x14ac:dyDescent="0.5">
      <c r="A38" s="1"/>
      <c r="B38" s="11"/>
      <c r="C38" s="11"/>
      <c r="D38" s="12"/>
      <c r="E38" s="11"/>
      <c r="F38" s="15"/>
      <c r="G38" s="15"/>
      <c r="H38" s="15"/>
      <c r="I38" s="11"/>
      <c r="J38" s="15"/>
    </row>
    <row r="39" spans="1:10" ht="21.75" customHeight="1" x14ac:dyDescent="0.5">
      <c r="A39" s="129" t="s">
        <v>123</v>
      </c>
      <c r="B39" s="129"/>
      <c r="C39" s="129"/>
      <c r="D39" s="129"/>
      <c r="E39" s="129"/>
      <c r="F39" s="129" t="s">
        <v>123</v>
      </c>
      <c r="G39" s="129"/>
      <c r="H39" s="129"/>
      <c r="I39" s="155"/>
      <c r="J39" s="15"/>
    </row>
    <row r="40" spans="1:10" ht="21.75" customHeight="1" x14ac:dyDescent="0.5">
      <c r="A40" s="129" t="s">
        <v>124</v>
      </c>
      <c r="B40" s="129"/>
      <c r="C40" s="129"/>
      <c r="D40" s="129"/>
      <c r="E40" s="130"/>
      <c r="F40" s="157" t="s">
        <v>125</v>
      </c>
      <c r="G40" s="157"/>
      <c r="H40" s="157"/>
      <c r="I40" s="157"/>
      <c r="J40" s="15"/>
    </row>
    <row r="41" spans="1:10" ht="21.75" customHeight="1" x14ac:dyDescent="0.5">
      <c r="A41" s="129" t="s">
        <v>126</v>
      </c>
      <c r="B41" s="155"/>
      <c r="C41" s="155"/>
      <c r="D41" s="155"/>
      <c r="E41" s="130"/>
      <c r="F41" s="157" t="s">
        <v>127</v>
      </c>
      <c r="G41" s="157"/>
      <c r="H41" s="157"/>
      <c r="I41" s="157"/>
      <c r="J41" s="11"/>
    </row>
    <row r="42" spans="1:10" ht="21.9" customHeight="1" x14ac:dyDescent="0.5">
      <c r="A42" s="16" t="s">
        <v>159</v>
      </c>
      <c r="B42" s="16"/>
      <c r="C42" s="16"/>
      <c r="D42" s="19"/>
      <c r="E42" s="16"/>
      <c r="F42" s="16"/>
      <c r="G42" s="16"/>
      <c r="H42" s="16"/>
      <c r="I42" s="16"/>
      <c r="J42" s="16"/>
    </row>
    <row r="43" spans="1:10" ht="21.75" customHeight="1" x14ac:dyDescent="0.5">
      <c r="A43" s="1" t="s">
        <v>150</v>
      </c>
      <c r="B43" s="1"/>
      <c r="C43" s="1"/>
      <c r="D43" s="2"/>
      <c r="E43" s="1"/>
      <c r="F43" s="1"/>
      <c r="G43" s="1"/>
      <c r="H43" s="1"/>
      <c r="I43" s="1"/>
      <c r="J43" s="1"/>
    </row>
    <row r="44" spans="1:10" ht="21.75" customHeight="1" x14ac:dyDescent="0.5">
      <c r="A44" s="1" t="s">
        <v>156</v>
      </c>
      <c r="B44" s="1"/>
      <c r="C44" s="1"/>
      <c r="D44" s="2"/>
      <c r="E44" s="1"/>
      <c r="F44" s="1"/>
      <c r="G44" s="1"/>
      <c r="H44" s="1"/>
      <c r="I44" s="1"/>
      <c r="J44" s="1"/>
    </row>
    <row r="45" spans="1:10" ht="21.75" customHeight="1" x14ac:dyDescent="0.5">
      <c r="A45" s="3" t="str">
        <f>A3</f>
        <v>ณ วันที่ 31 ธันวาคม พ.ศ. 2563</v>
      </c>
      <c r="B45" s="3"/>
      <c r="C45" s="3"/>
      <c r="D45" s="4"/>
      <c r="E45" s="3"/>
      <c r="F45" s="3"/>
      <c r="G45" s="3"/>
      <c r="H45" s="3"/>
      <c r="I45" s="3"/>
      <c r="J45" s="3"/>
    </row>
    <row r="46" spans="1:10" ht="21.75" customHeight="1" x14ac:dyDescent="0.5">
      <c r="A46" s="5"/>
      <c r="B46" s="5"/>
      <c r="C46" s="5"/>
      <c r="D46" s="6"/>
      <c r="E46" s="5"/>
      <c r="F46" s="5"/>
      <c r="G46" s="5"/>
      <c r="H46" s="5"/>
      <c r="I46" s="1"/>
      <c r="J46" s="5"/>
    </row>
    <row r="47" spans="1:10" ht="21.75" customHeight="1" x14ac:dyDescent="0.5">
      <c r="A47" s="5"/>
      <c r="B47" s="5"/>
      <c r="C47" s="5"/>
      <c r="D47" s="6"/>
      <c r="E47" s="5"/>
      <c r="F47" s="7"/>
      <c r="G47" s="7"/>
      <c r="H47" s="7" t="s">
        <v>1</v>
      </c>
      <c r="I47" s="9"/>
      <c r="J47" s="7" t="s">
        <v>1</v>
      </c>
    </row>
    <row r="48" spans="1:10" ht="21.75" customHeight="1" x14ac:dyDescent="0.5">
      <c r="A48" s="5"/>
      <c r="B48" s="5"/>
      <c r="C48" s="5"/>
      <c r="D48" s="6"/>
      <c r="E48" s="5"/>
      <c r="F48" s="8" t="s">
        <v>2</v>
      </c>
      <c r="G48" s="7"/>
      <c r="H48" s="8" t="s">
        <v>2</v>
      </c>
      <c r="I48" s="7"/>
      <c r="J48" s="8" t="s">
        <v>3</v>
      </c>
    </row>
    <row r="49" spans="1:10" ht="21.75" customHeight="1" x14ac:dyDescent="0.5">
      <c r="A49" s="1"/>
      <c r="B49" s="1"/>
      <c r="C49" s="1"/>
      <c r="D49" s="2"/>
      <c r="E49" s="1"/>
      <c r="F49" s="9" t="s">
        <v>118</v>
      </c>
      <c r="G49" s="9"/>
      <c r="H49" s="9" t="s">
        <v>4</v>
      </c>
      <c r="I49" s="1"/>
      <c r="J49" s="9" t="s">
        <v>4</v>
      </c>
    </row>
    <row r="50" spans="1:10" ht="21.75" customHeight="1" x14ac:dyDescent="0.5">
      <c r="A50" s="1"/>
      <c r="B50" s="1"/>
      <c r="C50" s="1"/>
      <c r="D50" s="4" t="s">
        <v>5</v>
      </c>
      <c r="E50" s="1"/>
      <c r="F50" s="10" t="s">
        <v>6</v>
      </c>
      <c r="G50" s="9"/>
      <c r="H50" s="10" t="s">
        <v>6</v>
      </c>
      <c r="I50" s="1"/>
      <c r="J50" s="10" t="s">
        <v>6</v>
      </c>
    </row>
    <row r="51" spans="1:10" ht="5.0999999999999996" customHeight="1" x14ac:dyDescent="0.5">
      <c r="A51" s="1"/>
      <c r="B51" s="1"/>
      <c r="C51" s="1"/>
      <c r="D51" s="6"/>
      <c r="E51" s="1"/>
      <c r="F51" s="100"/>
      <c r="G51" s="9"/>
      <c r="H51" s="7"/>
      <c r="I51" s="1"/>
      <c r="J51" s="7"/>
    </row>
    <row r="52" spans="1:10" ht="21.75" customHeight="1" x14ac:dyDescent="0.5">
      <c r="A52" s="1" t="s">
        <v>20</v>
      </c>
      <c r="B52" s="1"/>
      <c r="C52" s="1"/>
      <c r="D52" s="2"/>
      <c r="E52" s="1"/>
      <c r="F52" s="101"/>
      <c r="G52" s="1"/>
      <c r="H52" s="1"/>
      <c r="I52" s="1"/>
      <c r="J52" s="1"/>
    </row>
    <row r="53" spans="1:10" ht="5.0999999999999996" customHeight="1" x14ac:dyDescent="0.5">
      <c r="A53" s="1"/>
      <c r="B53" s="1"/>
      <c r="C53" s="1"/>
      <c r="D53" s="2"/>
      <c r="E53" s="1"/>
      <c r="F53" s="101"/>
      <c r="G53" s="1"/>
      <c r="H53" s="1"/>
      <c r="I53" s="1"/>
      <c r="J53" s="1"/>
    </row>
    <row r="54" spans="1:10" ht="21.75" customHeight="1" x14ac:dyDescent="0.5">
      <c r="A54" s="1" t="s">
        <v>21</v>
      </c>
      <c r="B54" s="1"/>
      <c r="C54" s="1"/>
      <c r="D54" s="2"/>
      <c r="E54" s="1"/>
      <c r="F54" s="101"/>
      <c r="G54" s="1"/>
      <c r="H54" s="1"/>
      <c r="I54" s="1"/>
      <c r="J54" s="1"/>
    </row>
    <row r="55" spans="1:10" ht="5.0999999999999996" customHeight="1" x14ac:dyDescent="0.5">
      <c r="A55" s="1"/>
      <c r="B55" s="1"/>
      <c r="C55" s="1"/>
      <c r="D55" s="2"/>
      <c r="E55" s="1"/>
      <c r="F55" s="101"/>
      <c r="G55" s="1"/>
      <c r="H55" s="1"/>
      <c r="I55" s="1"/>
      <c r="J55" s="1"/>
    </row>
    <row r="56" spans="1:10" ht="21.75" customHeight="1" x14ac:dyDescent="0.5">
      <c r="A56" s="11" t="s">
        <v>22</v>
      </c>
      <c r="B56" s="11"/>
      <c r="C56" s="11"/>
      <c r="D56" s="20">
        <v>22.1</v>
      </c>
      <c r="E56" s="11"/>
      <c r="F56" s="102">
        <v>10248690</v>
      </c>
      <c r="G56" s="11"/>
      <c r="H56" s="13">
        <v>40928954</v>
      </c>
      <c r="I56" s="11"/>
      <c r="J56" s="13">
        <v>51606988</v>
      </c>
    </row>
    <row r="57" spans="1:10" ht="21.75" customHeight="1" x14ac:dyDescent="0.5">
      <c r="A57" s="11" t="s">
        <v>23</v>
      </c>
      <c r="B57" s="11"/>
      <c r="C57" s="11"/>
      <c r="D57" s="12">
        <v>21</v>
      </c>
      <c r="E57" s="11"/>
      <c r="F57" s="102">
        <v>57993408</v>
      </c>
      <c r="G57" s="11"/>
      <c r="H57" s="13">
        <v>75612397</v>
      </c>
      <c r="I57" s="11"/>
      <c r="J57" s="13">
        <v>57991395</v>
      </c>
    </row>
    <row r="58" spans="1:10" ht="21.75" customHeight="1" x14ac:dyDescent="0.5">
      <c r="A58" s="137" t="s">
        <v>151</v>
      </c>
      <c r="B58" s="11"/>
      <c r="C58" s="11"/>
      <c r="D58" s="20">
        <v>22.2</v>
      </c>
      <c r="E58" s="11"/>
      <c r="F58" s="102">
        <v>20000000</v>
      </c>
      <c r="G58" s="11"/>
      <c r="H58" s="13">
        <v>0</v>
      </c>
      <c r="I58" s="11"/>
      <c r="J58" s="13">
        <v>0</v>
      </c>
    </row>
    <row r="59" spans="1:10" ht="21.75" customHeight="1" x14ac:dyDescent="0.5">
      <c r="A59" s="11" t="s">
        <v>109</v>
      </c>
      <c r="B59" s="11"/>
      <c r="C59" s="11"/>
      <c r="D59" s="12"/>
      <c r="E59" s="11"/>
      <c r="F59" s="102"/>
      <c r="G59" s="11"/>
      <c r="H59" s="13"/>
      <c r="I59" s="11"/>
      <c r="J59" s="13"/>
    </row>
    <row r="60" spans="1:10" ht="21.75" customHeight="1" x14ac:dyDescent="0.5">
      <c r="A60" s="11"/>
      <c r="B60" s="11" t="s">
        <v>108</v>
      </c>
      <c r="C60" s="11"/>
      <c r="D60" s="20">
        <v>22.3</v>
      </c>
      <c r="E60" s="11"/>
      <c r="F60" s="102">
        <v>2880000</v>
      </c>
      <c r="G60" s="11"/>
      <c r="H60" s="13">
        <v>2880000</v>
      </c>
      <c r="I60" s="11"/>
      <c r="J60" s="13">
        <v>2880000</v>
      </c>
    </row>
    <row r="61" spans="1:10" ht="21.75" customHeight="1" x14ac:dyDescent="0.5">
      <c r="A61" s="11" t="s">
        <v>110</v>
      </c>
      <c r="B61" s="11"/>
      <c r="C61" s="11"/>
      <c r="D61" s="20"/>
      <c r="E61" s="11"/>
      <c r="F61" s="102"/>
      <c r="G61" s="11"/>
      <c r="H61" s="13"/>
      <c r="I61" s="11"/>
      <c r="J61" s="13"/>
    </row>
    <row r="62" spans="1:10" ht="21.75" customHeight="1" x14ac:dyDescent="0.5">
      <c r="A62" s="11"/>
      <c r="B62" s="11" t="s">
        <v>108</v>
      </c>
      <c r="C62" s="1"/>
      <c r="D62" s="20">
        <v>22.4</v>
      </c>
      <c r="E62" s="1"/>
      <c r="F62" s="102">
        <v>1301601</v>
      </c>
      <c r="G62" s="1"/>
      <c r="H62" s="13">
        <v>2891185</v>
      </c>
      <c r="I62" s="1"/>
      <c r="J62" s="13">
        <v>4687805</v>
      </c>
    </row>
    <row r="63" spans="1:10" ht="21.75" customHeight="1" x14ac:dyDescent="0.5">
      <c r="A63" s="11" t="s">
        <v>149</v>
      </c>
      <c r="B63" s="11"/>
      <c r="C63" s="1"/>
      <c r="D63" s="20"/>
      <c r="E63" s="1"/>
      <c r="F63" s="102"/>
      <c r="G63" s="1"/>
      <c r="H63" s="13"/>
      <c r="I63" s="1"/>
      <c r="J63" s="13"/>
    </row>
    <row r="64" spans="1:10" ht="21.75" customHeight="1" x14ac:dyDescent="0.5">
      <c r="A64" s="11"/>
      <c r="B64" s="11" t="s">
        <v>108</v>
      </c>
      <c r="C64" s="1"/>
      <c r="D64" s="20">
        <v>22.5</v>
      </c>
      <c r="E64" s="1"/>
      <c r="F64" s="102">
        <v>78874882</v>
      </c>
      <c r="G64" s="1"/>
      <c r="H64" s="13">
        <v>117368727</v>
      </c>
      <c r="I64" s="1"/>
      <c r="J64" s="13">
        <v>186215635</v>
      </c>
    </row>
    <row r="65" spans="1:10" ht="21.75" customHeight="1" x14ac:dyDescent="0.5">
      <c r="A65" s="11" t="s">
        <v>24</v>
      </c>
      <c r="B65" s="11"/>
      <c r="C65" s="11"/>
      <c r="D65" s="12"/>
      <c r="E65" s="11"/>
      <c r="F65" s="107">
        <v>9755210</v>
      </c>
      <c r="G65" s="11"/>
      <c r="H65" s="17">
        <v>8610761</v>
      </c>
      <c r="I65" s="11"/>
      <c r="J65" s="17">
        <v>12060475</v>
      </c>
    </row>
    <row r="66" spans="1:10" ht="5.0999999999999996" customHeight="1" x14ac:dyDescent="0.5">
      <c r="A66" s="11"/>
      <c r="B66" s="11"/>
      <c r="C66" s="11"/>
      <c r="D66" s="12"/>
      <c r="E66" s="11"/>
      <c r="F66" s="104"/>
      <c r="G66" s="15"/>
      <c r="H66" s="15"/>
      <c r="I66" s="11"/>
      <c r="J66" s="15"/>
    </row>
    <row r="67" spans="1:10" ht="21.75" customHeight="1" x14ac:dyDescent="0.5">
      <c r="A67" s="1" t="s">
        <v>25</v>
      </c>
      <c r="B67" s="11"/>
      <c r="C67" s="11"/>
      <c r="D67" s="11"/>
      <c r="E67" s="11"/>
      <c r="F67" s="105">
        <f>SUM(F56:F65)</f>
        <v>181053791</v>
      </c>
      <c r="G67" s="15"/>
      <c r="H67" s="16">
        <f>SUM(H56:H65)</f>
        <v>248292024</v>
      </c>
      <c r="I67" s="11"/>
      <c r="J67" s="16">
        <f>SUM(J56:J65)</f>
        <v>315442298</v>
      </c>
    </row>
    <row r="68" spans="1:10" ht="9.9" customHeight="1" x14ac:dyDescent="0.5">
      <c r="A68" s="11"/>
      <c r="B68" s="11"/>
      <c r="C68" s="11"/>
      <c r="D68" s="12"/>
      <c r="E68" s="11"/>
      <c r="F68" s="106"/>
      <c r="G68" s="11"/>
      <c r="H68" s="11"/>
      <c r="I68" s="11"/>
      <c r="J68" s="11"/>
    </row>
    <row r="69" spans="1:10" ht="21.75" customHeight="1" x14ac:dyDescent="0.5">
      <c r="A69" s="1" t="s">
        <v>26</v>
      </c>
      <c r="B69" s="11"/>
      <c r="C69" s="11"/>
      <c r="D69" s="12"/>
      <c r="E69" s="11"/>
      <c r="F69" s="106"/>
      <c r="G69" s="11"/>
      <c r="H69" s="11"/>
      <c r="I69" s="11"/>
      <c r="J69" s="11"/>
    </row>
    <row r="70" spans="1:10" ht="5.0999999999999996" customHeight="1" x14ac:dyDescent="0.5">
      <c r="A70" s="1"/>
      <c r="B70" s="11"/>
      <c r="C70" s="11"/>
      <c r="D70" s="12"/>
      <c r="E70" s="11"/>
      <c r="F70" s="106"/>
      <c r="G70" s="11"/>
      <c r="H70" s="11"/>
      <c r="I70" s="11"/>
      <c r="J70" s="11"/>
    </row>
    <row r="71" spans="1:10" ht="21.75" customHeight="1" x14ac:dyDescent="0.5">
      <c r="A71" s="11" t="s">
        <v>27</v>
      </c>
      <c r="B71" s="11"/>
      <c r="C71" s="11"/>
      <c r="D71" s="20">
        <v>22.3</v>
      </c>
      <c r="E71" s="11"/>
      <c r="F71" s="102">
        <v>6560000</v>
      </c>
      <c r="G71" s="15"/>
      <c r="H71" s="13">
        <v>9440000</v>
      </c>
      <c r="I71" s="11"/>
      <c r="J71" s="13">
        <v>12320000</v>
      </c>
    </row>
    <row r="72" spans="1:10" ht="21.75" customHeight="1" x14ac:dyDescent="0.5">
      <c r="A72" s="11" t="s">
        <v>28</v>
      </c>
      <c r="B72" s="11"/>
      <c r="C72" s="11"/>
      <c r="D72" s="20">
        <v>22.4</v>
      </c>
      <c r="E72" s="11"/>
      <c r="F72" s="102">
        <v>1238599</v>
      </c>
      <c r="G72" s="15"/>
      <c r="H72" s="13">
        <v>2540200</v>
      </c>
      <c r="I72" s="11"/>
      <c r="J72" s="13">
        <v>5431385</v>
      </c>
    </row>
    <row r="73" spans="1:10" ht="21.75" customHeight="1" x14ac:dyDescent="0.5">
      <c r="A73" s="11" t="s">
        <v>122</v>
      </c>
      <c r="B73" s="11"/>
      <c r="C73" s="11"/>
      <c r="D73" s="20">
        <v>22.5</v>
      </c>
      <c r="E73" s="11"/>
      <c r="F73" s="102">
        <v>81305803</v>
      </c>
      <c r="G73" s="15"/>
      <c r="H73" s="13">
        <v>148726628</v>
      </c>
      <c r="I73" s="11"/>
      <c r="J73" s="13">
        <v>201049654</v>
      </c>
    </row>
    <row r="74" spans="1:10" ht="19.8" x14ac:dyDescent="0.5">
      <c r="A74" s="11" t="s">
        <v>29</v>
      </c>
      <c r="B74" s="11"/>
      <c r="C74" s="11"/>
      <c r="D74" s="12">
        <v>24</v>
      </c>
      <c r="E74" s="11"/>
      <c r="F74" s="102">
        <v>16034637</v>
      </c>
      <c r="G74" s="11"/>
      <c r="H74" s="13">
        <v>14505910</v>
      </c>
      <c r="I74" s="11"/>
      <c r="J74" s="13">
        <v>17485142</v>
      </c>
    </row>
    <row r="75" spans="1:10" ht="21.75" customHeight="1" x14ac:dyDescent="0.5">
      <c r="A75" s="11" t="s">
        <v>30</v>
      </c>
      <c r="B75" s="11"/>
      <c r="C75" s="11"/>
      <c r="D75" s="12">
        <v>25</v>
      </c>
      <c r="E75" s="11"/>
      <c r="F75" s="103">
        <v>32960035</v>
      </c>
      <c r="G75" s="11"/>
      <c r="H75" s="14">
        <v>29559470</v>
      </c>
      <c r="I75" s="11"/>
      <c r="J75" s="14">
        <v>19592935</v>
      </c>
    </row>
    <row r="76" spans="1:10" ht="5.0999999999999996" customHeight="1" x14ac:dyDescent="0.5">
      <c r="A76" s="11"/>
      <c r="B76" s="11"/>
      <c r="C76" s="11"/>
      <c r="D76" s="12"/>
      <c r="E76" s="11"/>
      <c r="F76" s="109"/>
      <c r="G76" s="15"/>
      <c r="H76" s="21"/>
      <c r="I76" s="11"/>
      <c r="J76" s="21"/>
    </row>
    <row r="77" spans="1:10" ht="21.75" customHeight="1" x14ac:dyDescent="0.5">
      <c r="A77" s="1" t="s">
        <v>31</v>
      </c>
      <c r="B77" s="11"/>
      <c r="C77" s="11"/>
      <c r="D77" s="12"/>
      <c r="E77" s="11"/>
      <c r="F77" s="105">
        <f>SUM(F71:F76)</f>
        <v>138099074</v>
      </c>
      <c r="G77" s="15"/>
      <c r="H77" s="16">
        <f>SUM(H71:H76)</f>
        <v>204772208</v>
      </c>
      <c r="I77" s="11"/>
      <c r="J77" s="16">
        <f>SUM(J71:J76)</f>
        <v>255879116</v>
      </c>
    </row>
    <row r="78" spans="1:10" ht="5.0999999999999996" customHeight="1" x14ac:dyDescent="0.5">
      <c r="A78" s="11"/>
      <c r="B78" s="11"/>
      <c r="C78" s="11"/>
      <c r="D78" s="12"/>
      <c r="E78" s="11"/>
      <c r="F78" s="104"/>
      <c r="G78" s="15"/>
      <c r="H78" s="15"/>
      <c r="I78" s="11"/>
      <c r="J78" s="15"/>
    </row>
    <row r="79" spans="1:10" ht="21.75" customHeight="1" x14ac:dyDescent="0.5">
      <c r="A79" s="1" t="s">
        <v>32</v>
      </c>
      <c r="B79" s="11"/>
      <c r="C79" s="11"/>
      <c r="D79" s="12"/>
      <c r="E79" s="11"/>
      <c r="F79" s="105">
        <f>SUM(F67+F77)</f>
        <v>319152865</v>
      </c>
      <c r="G79" s="15"/>
      <c r="H79" s="16">
        <f>SUM(H67+H77)</f>
        <v>453064232</v>
      </c>
      <c r="I79" s="11"/>
      <c r="J79" s="16">
        <f>SUM(J67+J77)</f>
        <v>571321414</v>
      </c>
    </row>
    <row r="80" spans="1:10" ht="21.75" customHeight="1" x14ac:dyDescent="0.5">
      <c r="A80" s="1"/>
      <c r="B80" s="11"/>
      <c r="C80" s="11"/>
      <c r="D80" s="12"/>
      <c r="E80" s="11"/>
      <c r="F80" s="15"/>
      <c r="G80" s="15"/>
      <c r="H80" s="15"/>
      <c r="I80" s="11"/>
      <c r="J80" s="15"/>
    </row>
    <row r="81" spans="1:10" ht="12" customHeight="1" x14ac:dyDescent="0.5">
      <c r="A81" s="1"/>
      <c r="B81" s="11"/>
      <c r="C81" s="11"/>
      <c r="D81" s="12"/>
      <c r="E81" s="11"/>
      <c r="F81" s="15"/>
      <c r="G81" s="15"/>
      <c r="H81" s="15"/>
      <c r="I81" s="11"/>
      <c r="J81" s="15"/>
    </row>
    <row r="82" spans="1:10" ht="21.75" customHeight="1" x14ac:dyDescent="0.5">
      <c r="A82" s="129" t="s">
        <v>123</v>
      </c>
      <c r="B82" s="129"/>
      <c r="C82" s="129"/>
      <c r="D82" s="129"/>
      <c r="E82" s="129"/>
      <c r="F82" s="129" t="s">
        <v>123</v>
      </c>
      <c r="G82" s="129"/>
      <c r="H82" s="129"/>
      <c r="I82" s="155"/>
      <c r="J82" s="15"/>
    </row>
    <row r="83" spans="1:10" ht="19.5" customHeight="1" x14ac:dyDescent="0.5">
      <c r="A83" s="129" t="s">
        <v>124</v>
      </c>
      <c r="B83" s="129"/>
      <c r="C83" s="129"/>
      <c r="D83" s="129"/>
      <c r="E83" s="130"/>
      <c r="F83" s="157" t="s">
        <v>125</v>
      </c>
      <c r="G83" s="157"/>
      <c r="H83" s="157"/>
      <c r="I83" s="157"/>
      <c r="J83" s="15"/>
    </row>
    <row r="84" spans="1:10" ht="21.75" customHeight="1" x14ac:dyDescent="0.5">
      <c r="A84" s="129" t="s">
        <v>126</v>
      </c>
      <c r="B84" s="155"/>
      <c r="C84" s="155"/>
      <c r="D84" s="155"/>
      <c r="E84" s="130"/>
      <c r="F84" s="157" t="s">
        <v>127</v>
      </c>
      <c r="G84" s="157"/>
      <c r="H84" s="157"/>
      <c r="I84" s="157"/>
      <c r="J84" s="11"/>
    </row>
    <row r="85" spans="1:10" ht="21.9" customHeight="1" x14ac:dyDescent="0.5">
      <c r="A85" s="16" t="str">
        <f>A42</f>
        <v>หมายเหตุประกอบงบการเงินในหน้า 11 ถึง 57 เป็นส่วนหนึ่งของงบการเงินนี้</v>
      </c>
      <c r="B85" s="16"/>
      <c r="C85" s="16"/>
      <c r="D85" s="19"/>
      <c r="E85" s="16"/>
      <c r="F85" s="16"/>
      <c r="G85" s="16"/>
      <c r="H85" s="16"/>
      <c r="I85" s="16"/>
      <c r="J85" s="16"/>
    </row>
    <row r="86" spans="1:10" ht="21.75" customHeight="1" x14ac:dyDescent="0.5">
      <c r="A86" s="1" t="str">
        <f>A1</f>
        <v>บริษัท มีนาทรานสปอร์ต จำกัด (มหาชน)</v>
      </c>
      <c r="B86" s="11"/>
      <c r="C86" s="11"/>
      <c r="D86" s="12"/>
      <c r="E86" s="11"/>
      <c r="F86" s="15"/>
      <c r="G86" s="15"/>
      <c r="H86" s="15"/>
      <c r="I86" s="15"/>
      <c r="J86" s="15"/>
    </row>
    <row r="87" spans="1:10" ht="21.75" customHeight="1" x14ac:dyDescent="0.5">
      <c r="A87" s="1" t="s">
        <v>156</v>
      </c>
      <c r="B87" s="1"/>
      <c r="C87" s="1"/>
      <c r="D87" s="2"/>
      <c r="E87" s="1"/>
      <c r="F87" s="1"/>
      <c r="G87" s="1"/>
      <c r="H87" s="1"/>
      <c r="I87" s="1"/>
      <c r="J87" s="1"/>
    </row>
    <row r="88" spans="1:10" ht="21.75" customHeight="1" x14ac:dyDescent="0.5">
      <c r="A88" s="3" t="str">
        <f>A45</f>
        <v>ณ วันที่ 31 ธันวาคม พ.ศ. 2563</v>
      </c>
      <c r="B88" s="3"/>
      <c r="C88" s="3"/>
      <c r="D88" s="4"/>
      <c r="E88" s="3"/>
      <c r="F88" s="3"/>
      <c r="G88" s="3"/>
      <c r="H88" s="3"/>
      <c r="I88" s="3"/>
      <c r="J88" s="3"/>
    </row>
    <row r="89" spans="1:10" ht="21.75" customHeight="1" x14ac:dyDescent="0.5">
      <c r="A89" s="5"/>
      <c r="B89" s="5"/>
      <c r="C89" s="5"/>
      <c r="D89" s="6"/>
      <c r="E89" s="5"/>
      <c r="F89" s="5"/>
      <c r="G89" s="5"/>
      <c r="H89" s="5"/>
      <c r="I89" s="1"/>
      <c r="J89" s="5"/>
    </row>
    <row r="90" spans="1:10" ht="21.75" customHeight="1" x14ac:dyDescent="0.5">
      <c r="A90" s="5"/>
      <c r="B90" s="5"/>
      <c r="C90" s="5"/>
      <c r="D90" s="6"/>
      <c r="E90" s="5"/>
      <c r="F90" s="7"/>
      <c r="G90" s="7"/>
      <c r="H90" s="7" t="s">
        <v>1</v>
      </c>
      <c r="I90" s="9"/>
      <c r="J90" s="7" t="s">
        <v>1</v>
      </c>
    </row>
    <row r="91" spans="1:10" ht="21.75" customHeight="1" x14ac:dyDescent="0.5">
      <c r="A91" s="5"/>
      <c r="B91" s="5"/>
      <c r="C91" s="5"/>
      <c r="D91" s="6"/>
      <c r="E91" s="5"/>
      <c r="F91" s="8" t="s">
        <v>2</v>
      </c>
      <c r="G91" s="7"/>
      <c r="H91" s="8" t="s">
        <v>2</v>
      </c>
      <c r="I91" s="7"/>
      <c r="J91" s="8" t="s">
        <v>3</v>
      </c>
    </row>
    <row r="92" spans="1:10" ht="21.75" customHeight="1" x14ac:dyDescent="0.5">
      <c r="A92" s="1"/>
      <c r="B92" s="1"/>
      <c r="C92" s="1"/>
      <c r="D92" s="2"/>
      <c r="E92" s="1"/>
      <c r="F92" s="9" t="s">
        <v>118</v>
      </c>
      <c r="G92" s="9"/>
      <c r="H92" s="9" t="s">
        <v>4</v>
      </c>
      <c r="I92" s="1"/>
      <c r="J92" s="9" t="s">
        <v>4</v>
      </c>
    </row>
    <row r="93" spans="1:10" ht="21.75" customHeight="1" x14ac:dyDescent="0.5">
      <c r="A93" s="1"/>
      <c r="B93" s="1"/>
      <c r="C93" s="1"/>
      <c r="D93" s="4" t="s">
        <v>5</v>
      </c>
      <c r="E93" s="1"/>
      <c r="F93" s="10" t="s">
        <v>6</v>
      </c>
      <c r="G93" s="9"/>
      <c r="H93" s="10" t="s">
        <v>6</v>
      </c>
      <c r="I93" s="1"/>
      <c r="J93" s="10" t="s">
        <v>6</v>
      </c>
    </row>
    <row r="94" spans="1:10" ht="8.1" customHeight="1" x14ac:dyDescent="0.5">
      <c r="A94" s="1"/>
      <c r="B94" s="11"/>
      <c r="C94" s="11"/>
      <c r="D94" s="25"/>
      <c r="E94" s="11"/>
      <c r="F94" s="104"/>
      <c r="G94" s="15"/>
      <c r="H94" s="15"/>
      <c r="I94" s="11"/>
      <c r="J94" s="15"/>
    </row>
    <row r="95" spans="1:10" ht="21.75" customHeight="1" x14ac:dyDescent="0.5">
      <c r="A95" s="1" t="s">
        <v>33</v>
      </c>
      <c r="B95" s="11"/>
      <c r="C95" s="11"/>
      <c r="D95" s="12"/>
      <c r="E95" s="11"/>
      <c r="F95" s="104"/>
      <c r="G95" s="15"/>
      <c r="H95" s="15"/>
      <c r="I95" s="11"/>
      <c r="J95" s="15"/>
    </row>
    <row r="96" spans="1:10" ht="8.1" customHeight="1" x14ac:dyDescent="0.5">
      <c r="A96" s="1"/>
      <c r="B96" s="11"/>
      <c r="C96" s="11"/>
      <c r="D96" s="12"/>
      <c r="E96" s="11"/>
      <c r="F96" s="104"/>
      <c r="G96" s="15"/>
      <c r="H96" s="15"/>
      <c r="I96" s="11"/>
      <c r="J96" s="15"/>
    </row>
    <row r="97" spans="1:10" ht="21.75" customHeight="1" x14ac:dyDescent="0.5">
      <c r="A97" s="1" t="s">
        <v>34</v>
      </c>
      <c r="B97" s="11"/>
      <c r="C97" s="11"/>
      <c r="D97" s="12"/>
      <c r="E97" s="11"/>
      <c r="F97" s="106"/>
      <c r="G97" s="11"/>
      <c r="H97" s="11"/>
      <c r="I97" s="11"/>
      <c r="J97" s="11"/>
    </row>
    <row r="98" spans="1:10" ht="8.1" customHeight="1" x14ac:dyDescent="0.5">
      <c r="A98" s="1"/>
      <c r="B98" s="11"/>
      <c r="C98" s="11"/>
      <c r="D98" s="12"/>
      <c r="E98" s="11"/>
      <c r="F98" s="106"/>
      <c r="G98" s="11"/>
      <c r="H98" s="11"/>
      <c r="I98" s="11"/>
      <c r="J98" s="11"/>
    </row>
    <row r="99" spans="1:10" ht="21.75" customHeight="1" x14ac:dyDescent="0.5">
      <c r="A99" s="11" t="s">
        <v>35</v>
      </c>
      <c r="B99" s="11"/>
      <c r="C99" s="11"/>
      <c r="D99" s="12">
        <v>26</v>
      </c>
      <c r="E99" s="11"/>
      <c r="F99" s="106"/>
      <c r="G99" s="11"/>
      <c r="H99" s="11"/>
      <c r="I99" s="11"/>
      <c r="J99" s="11"/>
    </row>
    <row r="100" spans="1:10" ht="21.75" customHeight="1" x14ac:dyDescent="0.5">
      <c r="A100" s="11"/>
      <c r="B100" s="11" t="s">
        <v>36</v>
      </c>
      <c r="C100" s="11"/>
      <c r="D100" s="12"/>
      <c r="E100" s="11"/>
      <c r="F100" s="106"/>
      <c r="G100" s="11"/>
      <c r="H100" s="11"/>
      <c r="I100" s="11"/>
      <c r="J100" s="11"/>
    </row>
    <row r="101" spans="1:10" ht="21.75" customHeight="1" x14ac:dyDescent="0.5">
      <c r="A101" s="11"/>
      <c r="B101" s="11"/>
      <c r="C101" s="22" t="s">
        <v>128</v>
      </c>
      <c r="D101" s="12"/>
      <c r="E101" s="11"/>
      <c r="F101" s="106"/>
      <c r="G101" s="11"/>
      <c r="H101" s="11"/>
      <c r="I101" s="11"/>
      <c r="J101" s="11"/>
    </row>
    <row r="102" spans="1:10" ht="21.75" customHeight="1" x14ac:dyDescent="0.5">
      <c r="A102" s="11"/>
      <c r="B102" s="11"/>
      <c r="C102" s="22" t="s">
        <v>129</v>
      </c>
      <c r="D102" s="12"/>
      <c r="E102" s="11"/>
      <c r="F102" s="150"/>
    </row>
    <row r="103" spans="1:10" ht="21.75" customHeight="1" x14ac:dyDescent="0.5">
      <c r="A103" s="11"/>
      <c r="B103" s="11"/>
      <c r="C103" s="22" t="s">
        <v>130</v>
      </c>
      <c r="D103" s="12"/>
      <c r="E103" s="11"/>
      <c r="F103" s="104"/>
      <c r="G103" s="11"/>
      <c r="H103" s="15"/>
      <c r="I103" s="11"/>
      <c r="J103" s="15"/>
    </row>
    <row r="104" spans="1:10" ht="21.75" customHeight="1" thickBot="1" x14ac:dyDescent="0.55000000000000004">
      <c r="A104" s="11"/>
      <c r="B104" s="11"/>
      <c r="C104" s="22" t="s">
        <v>131</v>
      </c>
      <c r="D104" s="12"/>
      <c r="E104" s="11"/>
      <c r="F104" s="108">
        <v>367000000</v>
      </c>
      <c r="G104" s="11"/>
      <c r="H104" s="18">
        <v>275000000</v>
      </c>
      <c r="I104" s="11"/>
      <c r="J104" s="18">
        <v>275000000</v>
      </c>
    </row>
    <row r="105" spans="1:10" ht="8.1" customHeight="1" thickTop="1" x14ac:dyDescent="0.5">
      <c r="A105" s="11"/>
      <c r="B105" s="11"/>
      <c r="C105" s="11"/>
      <c r="D105" s="12"/>
      <c r="E105" s="11"/>
      <c r="F105" s="106"/>
      <c r="G105" s="11"/>
      <c r="H105" s="11"/>
      <c r="I105" s="11"/>
      <c r="J105" s="11"/>
    </row>
    <row r="106" spans="1:10" ht="21.75" customHeight="1" x14ac:dyDescent="0.5">
      <c r="A106" s="11"/>
      <c r="B106" s="11" t="s">
        <v>37</v>
      </c>
      <c r="C106" s="11"/>
      <c r="D106" s="12"/>
      <c r="E106" s="11"/>
      <c r="F106" s="106"/>
      <c r="G106" s="11"/>
      <c r="H106" s="11"/>
      <c r="I106" s="11"/>
      <c r="J106" s="11"/>
    </row>
    <row r="107" spans="1:10" ht="21.75" customHeight="1" x14ac:dyDescent="0.5">
      <c r="A107" s="11"/>
      <c r="B107" s="11"/>
      <c r="C107" s="22" t="s">
        <v>132</v>
      </c>
      <c r="D107" s="12"/>
      <c r="E107" s="11"/>
      <c r="F107" s="106"/>
      <c r="G107" s="11"/>
      <c r="H107" s="11"/>
      <c r="I107" s="11"/>
      <c r="J107" s="11"/>
    </row>
    <row r="108" spans="1:10" ht="21.75" customHeight="1" x14ac:dyDescent="0.5">
      <c r="A108" s="23" t="s">
        <v>38</v>
      </c>
      <c r="B108" s="11"/>
      <c r="C108" s="22" t="s">
        <v>133</v>
      </c>
      <c r="D108" s="12"/>
      <c r="E108" s="11"/>
      <c r="F108" s="150"/>
    </row>
    <row r="109" spans="1:10" ht="21.75" customHeight="1" x14ac:dyDescent="0.5">
      <c r="A109" s="23"/>
      <c r="B109" s="11"/>
      <c r="C109" s="22" t="s">
        <v>130</v>
      </c>
      <c r="D109" s="12"/>
      <c r="E109" s="11"/>
      <c r="F109" s="106"/>
      <c r="G109" s="11"/>
      <c r="H109" s="11"/>
      <c r="I109" s="11"/>
      <c r="J109" s="11"/>
    </row>
    <row r="110" spans="1:10" ht="21.75" customHeight="1" x14ac:dyDescent="0.5">
      <c r="A110" s="23"/>
      <c r="B110" s="11"/>
      <c r="C110" s="22" t="s">
        <v>134</v>
      </c>
      <c r="D110" s="12"/>
      <c r="E110" s="11"/>
      <c r="F110" s="106">
        <v>275000000</v>
      </c>
      <c r="G110" s="11"/>
      <c r="H110" s="11">
        <v>275000000</v>
      </c>
      <c r="I110" s="11"/>
      <c r="J110" s="11">
        <v>275000000</v>
      </c>
    </row>
    <row r="111" spans="1:10" ht="21.75" customHeight="1" x14ac:dyDescent="0.5">
      <c r="A111" s="11" t="s">
        <v>39</v>
      </c>
      <c r="B111" s="11"/>
      <c r="C111" s="11"/>
      <c r="D111" s="12"/>
      <c r="E111" s="11"/>
      <c r="F111" s="106">
        <v>120000000</v>
      </c>
      <c r="G111" s="11"/>
      <c r="H111" s="11">
        <v>120000000</v>
      </c>
      <c r="I111" s="11"/>
      <c r="J111" s="11">
        <v>120000000</v>
      </c>
    </row>
    <row r="112" spans="1:10" ht="21.75" customHeight="1" x14ac:dyDescent="0.5">
      <c r="A112" s="15" t="s">
        <v>40</v>
      </c>
      <c r="B112" s="11"/>
      <c r="C112" s="11"/>
      <c r="D112" s="12"/>
      <c r="E112" s="11"/>
      <c r="F112" s="104"/>
      <c r="G112" s="15"/>
      <c r="H112" s="15"/>
      <c r="I112" s="11"/>
      <c r="J112" s="15"/>
    </row>
    <row r="113" spans="1:10" ht="21.75" customHeight="1" x14ac:dyDescent="0.5">
      <c r="A113" s="15"/>
      <c r="B113" s="154" t="s">
        <v>160</v>
      </c>
      <c r="C113" s="11"/>
      <c r="D113" s="12">
        <v>27</v>
      </c>
      <c r="E113" s="11"/>
      <c r="F113" s="104">
        <v>1800000</v>
      </c>
      <c r="G113" s="15"/>
      <c r="H113" s="13">
        <v>0</v>
      </c>
      <c r="I113" s="11"/>
      <c r="J113" s="13">
        <v>0</v>
      </c>
    </row>
    <row r="114" spans="1:10" ht="21.75" customHeight="1" x14ac:dyDescent="0.5">
      <c r="A114" s="24" t="s">
        <v>41</v>
      </c>
      <c r="B114" s="11" t="s">
        <v>41</v>
      </c>
      <c r="C114" s="15"/>
      <c r="D114" s="25"/>
      <c r="E114" s="15"/>
      <c r="F114" s="107">
        <v>200885458</v>
      </c>
      <c r="G114" s="15"/>
      <c r="H114" s="17">
        <v>167889307</v>
      </c>
      <c r="I114" s="11"/>
      <c r="J114" s="17">
        <v>125994970</v>
      </c>
    </row>
    <row r="115" spans="1:10" ht="8.1" customHeight="1" x14ac:dyDescent="0.5">
      <c r="A115" s="1"/>
      <c r="B115" s="11"/>
      <c r="C115" s="11"/>
      <c r="D115" s="12"/>
      <c r="E115" s="11"/>
      <c r="F115" s="106"/>
      <c r="G115" s="11"/>
      <c r="H115" s="11"/>
      <c r="I115" s="11"/>
      <c r="J115" s="11"/>
    </row>
    <row r="116" spans="1:10" ht="21.75" customHeight="1" x14ac:dyDescent="0.5">
      <c r="A116" s="5" t="s">
        <v>42</v>
      </c>
      <c r="B116" s="15"/>
      <c r="C116" s="15"/>
      <c r="D116" s="25"/>
      <c r="E116" s="15"/>
      <c r="F116" s="105">
        <f>SUM(F109:F115)</f>
        <v>597685458</v>
      </c>
      <c r="G116" s="15"/>
      <c r="H116" s="16">
        <f>SUM(H109:H115)</f>
        <v>562889307</v>
      </c>
      <c r="I116" s="11"/>
      <c r="J116" s="16">
        <f>SUM(J109:J115)</f>
        <v>520994970</v>
      </c>
    </row>
    <row r="117" spans="1:10" ht="8.1" customHeight="1" x14ac:dyDescent="0.5">
      <c r="A117" s="1"/>
      <c r="B117" s="11"/>
      <c r="C117" s="11"/>
      <c r="D117" s="12"/>
      <c r="E117" s="11"/>
      <c r="F117" s="106"/>
      <c r="G117" s="11"/>
      <c r="H117" s="11"/>
      <c r="I117" s="11"/>
      <c r="J117" s="11"/>
    </row>
    <row r="118" spans="1:10" ht="21.75" customHeight="1" thickBot="1" x14ac:dyDescent="0.55000000000000004">
      <c r="A118" s="26" t="s">
        <v>43</v>
      </c>
      <c r="B118" s="15"/>
      <c r="C118" s="15"/>
      <c r="D118" s="25"/>
      <c r="E118" s="15"/>
      <c r="F118" s="108">
        <f>SUM(F79+F116)</f>
        <v>916838323</v>
      </c>
      <c r="G118" s="15"/>
      <c r="H118" s="18">
        <f>SUM(H79+H116)</f>
        <v>1015953539</v>
      </c>
      <c r="I118" s="11"/>
      <c r="J118" s="18">
        <f>SUM(J79+J116)</f>
        <v>1092316384</v>
      </c>
    </row>
    <row r="119" spans="1:10" ht="21.75" customHeight="1" thickTop="1" x14ac:dyDescent="0.5">
      <c r="A119" s="26"/>
      <c r="B119" s="15"/>
      <c r="C119" s="15"/>
      <c r="D119" s="25"/>
      <c r="E119" s="27"/>
      <c r="F119" s="28"/>
      <c r="G119" s="28"/>
      <c r="H119" s="28"/>
      <c r="I119" s="11"/>
      <c r="J119" s="28"/>
    </row>
    <row r="120" spans="1:10" ht="21.75" customHeight="1" x14ac:dyDescent="0.5">
      <c r="A120" s="26"/>
      <c r="B120" s="15"/>
      <c r="C120" s="15"/>
      <c r="D120" s="25"/>
      <c r="E120" s="15"/>
      <c r="F120" s="15"/>
      <c r="G120" s="15"/>
      <c r="H120" s="15"/>
      <c r="I120" s="11"/>
      <c r="J120" s="15"/>
    </row>
    <row r="121" spans="1:10" ht="5.25" customHeight="1" x14ac:dyDescent="0.5">
      <c r="A121" s="26"/>
      <c r="B121" s="15"/>
      <c r="C121" s="15"/>
      <c r="D121" s="25"/>
      <c r="E121" s="15"/>
      <c r="F121" s="15"/>
      <c r="G121" s="15"/>
      <c r="H121" s="15"/>
      <c r="I121" s="11"/>
      <c r="J121" s="15"/>
    </row>
    <row r="122" spans="1:10" ht="21.75" customHeight="1" x14ac:dyDescent="0.5">
      <c r="A122" s="26"/>
      <c r="B122" s="15"/>
      <c r="C122" s="15"/>
      <c r="D122" s="25"/>
      <c r="E122" s="15"/>
      <c r="F122" s="15"/>
      <c r="G122" s="15"/>
      <c r="H122" s="15"/>
      <c r="I122" s="11"/>
      <c r="J122" s="15"/>
    </row>
    <row r="123" spans="1:10" ht="21.75" customHeight="1" x14ac:dyDescent="0.5">
      <c r="A123" s="129" t="s">
        <v>123</v>
      </c>
      <c r="B123" s="129"/>
      <c r="C123" s="129"/>
      <c r="D123" s="129"/>
      <c r="E123" s="129"/>
      <c r="F123" s="129" t="s">
        <v>123</v>
      </c>
      <c r="G123" s="129"/>
      <c r="H123" s="129"/>
      <c r="I123" s="155"/>
      <c r="J123" s="15"/>
    </row>
    <row r="124" spans="1:10" ht="21.75" customHeight="1" x14ac:dyDescent="0.5">
      <c r="A124" s="129" t="s">
        <v>124</v>
      </c>
      <c r="B124" s="129"/>
      <c r="C124" s="129"/>
      <c r="D124" s="129"/>
      <c r="E124" s="130"/>
      <c r="F124" s="157" t="s">
        <v>125</v>
      </c>
      <c r="G124" s="157"/>
      <c r="H124" s="157"/>
      <c r="I124" s="157"/>
      <c r="J124" s="15"/>
    </row>
    <row r="125" spans="1:10" ht="24" customHeight="1" x14ac:dyDescent="0.5">
      <c r="A125" s="129" t="s">
        <v>126</v>
      </c>
      <c r="B125" s="155"/>
      <c r="C125" s="155"/>
      <c r="D125" s="155"/>
      <c r="E125" s="130"/>
      <c r="F125" s="157" t="s">
        <v>127</v>
      </c>
      <c r="G125" s="157"/>
      <c r="H125" s="157"/>
      <c r="I125" s="157"/>
      <c r="J125" s="11"/>
    </row>
    <row r="126" spans="1:10" ht="21.9" customHeight="1" x14ac:dyDescent="0.5">
      <c r="A126" s="16" t="str">
        <f>A42</f>
        <v>หมายเหตุประกอบงบการเงินในหน้า 11 ถึง 57 เป็นส่วนหนึ่งของงบการเงินนี้</v>
      </c>
      <c r="B126" s="16"/>
      <c r="C126" s="16"/>
      <c r="D126" s="19"/>
      <c r="E126" s="16"/>
      <c r="F126" s="16"/>
      <c r="G126" s="16"/>
      <c r="H126" s="16"/>
      <c r="I126" s="16"/>
      <c r="J126" s="16"/>
    </row>
  </sheetData>
  <mergeCells count="6">
    <mergeCell ref="F125:I125"/>
    <mergeCell ref="F40:I40"/>
    <mergeCell ref="F41:I41"/>
    <mergeCell ref="F83:I83"/>
    <mergeCell ref="F84:I84"/>
    <mergeCell ref="F124:I124"/>
  </mergeCells>
  <pageMargins left="1.1000000000000001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  <rowBreaks count="3" manualBreakCount="3">
    <brk id="42" max="9" man="1"/>
    <brk id="85" max="9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H50"/>
  <sheetViews>
    <sheetView topLeftCell="C1" zoomScale="90" zoomScaleNormal="90" zoomScaleSheetLayoutView="115" workbookViewId="0">
      <selection activeCell="K29" sqref="K29"/>
    </sheetView>
  </sheetViews>
  <sheetFormatPr defaultColWidth="8.109375" defaultRowHeight="21.75" customHeight="1" x14ac:dyDescent="0.5"/>
  <cols>
    <col min="1" max="2" width="1.5546875" style="140" customWidth="1"/>
    <col min="3" max="3" width="48.33203125" style="140" customWidth="1"/>
    <col min="4" max="4" width="8.109375" style="140" customWidth="1"/>
    <col min="5" max="5" width="1" style="140" customWidth="1"/>
    <col min="6" max="6" width="12.6640625" style="140" customWidth="1"/>
    <col min="7" max="7" width="1" style="140" customWidth="1"/>
    <col min="8" max="8" width="12.6640625" style="141" customWidth="1"/>
    <col min="9" max="33" width="8.109375" style="140"/>
    <col min="34" max="41" width="8.109375" style="140" customWidth="1"/>
    <col min="42" max="42" width="8.109375" style="140"/>
    <col min="43" max="43" width="8.109375" style="140" customWidth="1"/>
    <col min="44" max="44" width="8.109375" style="140"/>
    <col min="45" max="47" width="8.109375" style="140" customWidth="1"/>
    <col min="48" max="289" width="8.109375" style="140"/>
    <col min="290" max="297" width="8.109375" style="140" customWidth="1"/>
    <col min="298" max="298" width="8.109375" style="140"/>
    <col min="299" max="299" width="8.109375" style="140" customWidth="1"/>
    <col min="300" max="300" width="8.109375" style="140"/>
    <col min="301" max="303" width="8.109375" style="140" customWidth="1"/>
    <col min="304" max="545" width="8.109375" style="140"/>
    <col min="546" max="553" width="8.109375" style="140" customWidth="1"/>
    <col min="554" max="554" width="8.109375" style="140"/>
    <col min="555" max="555" width="8.109375" style="140" customWidth="1"/>
    <col min="556" max="556" width="8.109375" style="140"/>
    <col min="557" max="559" width="8.109375" style="140" customWidth="1"/>
    <col min="560" max="801" width="8.109375" style="140"/>
    <col min="802" max="809" width="8.109375" style="140" customWidth="1"/>
    <col min="810" max="810" width="8.109375" style="140"/>
    <col min="811" max="811" width="8.109375" style="140" customWidth="1"/>
    <col min="812" max="812" width="8.109375" style="140"/>
    <col min="813" max="815" width="8.109375" style="140" customWidth="1"/>
    <col min="816" max="1057" width="8.109375" style="140"/>
    <col min="1058" max="1065" width="8.109375" style="140" customWidth="1"/>
    <col min="1066" max="1066" width="8.109375" style="140"/>
    <col min="1067" max="1067" width="8.109375" style="140" customWidth="1"/>
    <col min="1068" max="1068" width="8.109375" style="140"/>
    <col min="1069" max="1071" width="8.109375" style="140" customWidth="1"/>
    <col min="1072" max="1313" width="8.109375" style="140"/>
    <col min="1314" max="1321" width="8.109375" style="140" customWidth="1"/>
    <col min="1322" max="1322" width="8.109375" style="140"/>
    <col min="1323" max="1323" width="8.109375" style="140" customWidth="1"/>
    <col min="1324" max="1324" width="8.109375" style="140"/>
    <col min="1325" max="1327" width="8.109375" style="140" customWidth="1"/>
    <col min="1328" max="1569" width="8.109375" style="140"/>
    <col min="1570" max="1577" width="8.109375" style="140" customWidth="1"/>
    <col min="1578" max="1578" width="8.109375" style="140"/>
    <col min="1579" max="1579" width="8.109375" style="140" customWidth="1"/>
    <col min="1580" max="1580" width="8.109375" style="140"/>
    <col min="1581" max="1583" width="8.109375" style="140" customWidth="1"/>
    <col min="1584" max="1825" width="8.109375" style="140"/>
    <col min="1826" max="1833" width="8.109375" style="140" customWidth="1"/>
    <col min="1834" max="1834" width="8.109375" style="140"/>
    <col min="1835" max="1835" width="8.109375" style="140" customWidth="1"/>
    <col min="1836" max="1836" width="8.109375" style="140"/>
    <col min="1837" max="1839" width="8.109375" style="140" customWidth="1"/>
    <col min="1840" max="2081" width="8.109375" style="140"/>
    <col min="2082" max="2089" width="8.109375" style="140" customWidth="1"/>
    <col min="2090" max="2090" width="8.109375" style="140"/>
    <col min="2091" max="2091" width="8.109375" style="140" customWidth="1"/>
    <col min="2092" max="2092" width="8.109375" style="140"/>
    <col min="2093" max="2095" width="8.109375" style="140" customWidth="1"/>
    <col min="2096" max="2337" width="8.109375" style="140"/>
    <col min="2338" max="2345" width="8.109375" style="140" customWidth="1"/>
    <col min="2346" max="2346" width="8.109375" style="140"/>
    <col min="2347" max="2347" width="8.109375" style="140" customWidth="1"/>
    <col min="2348" max="2348" width="8.109375" style="140"/>
    <col min="2349" max="2351" width="8.109375" style="140" customWidth="1"/>
    <col min="2352" max="2593" width="8.109375" style="140"/>
    <col min="2594" max="2601" width="8.109375" style="140" customWidth="1"/>
    <col min="2602" max="2602" width="8.109375" style="140"/>
    <col min="2603" max="2603" width="8.109375" style="140" customWidth="1"/>
    <col min="2604" max="2604" width="8.109375" style="140"/>
    <col min="2605" max="2607" width="8.109375" style="140" customWidth="1"/>
    <col min="2608" max="2849" width="8.109375" style="140"/>
    <col min="2850" max="2857" width="8.109375" style="140" customWidth="1"/>
    <col min="2858" max="2858" width="8.109375" style="140"/>
    <col min="2859" max="2859" width="8.109375" style="140" customWidth="1"/>
    <col min="2860" max="2860" width="8.109375" style="140"/>
    <col min="2861" max="2863" width="8.109375" style="140" customWidth="1"/>
    <col min="2864" max="3105" width="8.109375" style="140"/>
    <col min="3106" max="3113" width="8.109375" style="140" customWidth="1"/>
    <col min="3114" max="3114" width="8.109375" style="140"/>
    <col min="3115" max="3115" width="8.109375" style="140" customWidth="1"/>
    <col min="3116" max="3116" width="8.109375" style="140"/>
    <col min="3117" max="3119" width="8.109375" style="140" customWidth="1"/>
    <col min="3120" max="3361" width="8.109375" style="140"/>
    <col min="3362" max="3369" width="8.109375" style="140" customWidth="1"/>
    <col min="3370" max="3370" width="8.109375" style="140"/>
    <col min="3371" max="3371" width="8.109375" style="140" customWidth="1"/>
    <col min="3372" max="3372" width="8.109375" style="140"/>
    <col min="3373" max="3375" width="8.109375" style="140" customWidth="1"/>
    <col min="3376" max="3617" width="8.109375" style="140"/>
    <col min="3618" max="3625" width="8.109375" style="140" customWidth="1"/>
    <col min="3626" max="3626" width="8.109375" style="140"/>
    <col min="3627" max="3627" width="8.109375" style="140" customWidth="1"/>
    <col min="3628" max="3628" width="8.109375" style="140"/>
    <col min="3629" max="3631" width="8.109375" style="140" customWidth="1"/>
    <col min="3632" max="3873" width="8.109375" style="140"/>
    <col min="3874" max="3881" width="8.109375" style="140" customWidth="1"/>
    <col min="3882" max="3882" width="8.109375" style="140"/>
    <col min="3883" max="3883" width="8.109375" style="140" customWidth="1"/>
    <col min="3884" max="3884" width="8.109375" style="140"/>
    <col min="3885" max="3887" width="8.109375" style="140" customWidth="1"/>
    <col min="3888" max="4129" width="8.109375" style="140"/>
    <col min="4130" max="4137" width="8.109375" style="140" customWidth="1"/>
    <col min="4138" max="4138" width="8.109375" style="140"/>
    <col min="4139" max="4139" width="8.109375" style="140" customWidth="1"/>
    <col min="4140" max="4140" width="8.109375" style="140"/>
    <col min="4141" max="4143" width="8.109375" style="140" customWidth="1"/>
    <col min="4144" max="4385" width="8.109375" style="140"/>
    <col min="4386" max="4393" width="8.109375" style="140" customWidth="1"/>
    <col min="4394" max="4394" width="8.109375" style="140"/>
    <col min="4395" max="4395" width="8.109375" style="140" customWidth="1"/>
    <col min="4396" max="4396" width="8.109375" style="140"/>
    <col min="4397" max="4399" width="8.109375" style="140" customWidth="1"/>
    <col min="4400" max="4641" width="8.109375" style="140"/>
    <col min="4642" max="4649" width="8.109375" style="140" customWidth="1"/>
    <col min="4650" max="4650" width="8.109375" style="140"/>
    <col min="4651" max="4651" width="8.109375" style="140" customWidth="1"/>
    <col min="4652" max="4652" width="8.109375" style="140"/>
    <col min="4653" max="4655" width="8.109375" style="140" customWidth="1"/>
    <col min="4656" max="4897" width="8.109375" style="140"/>
    <col min="4898" max="4905" width="8.109375" style="140" customWidth="1"/>
    <col min="4906" max="4906" width="8.109375" style="140"/>
    <col min="4907" max="4907" width="8.109375" style="140" customWidth="1"/>
    <col min="4908" max="4908" width="8.109375" style="140"/>
    <col min="4909" max="4911" width="8.109375" style="140" customWidth="1"/>
    <col min="4912" max="5153" width="8.109375" style="140"/>
    <col min="5154" max="5161" width="8.109375" style="140" customWidth="1"/>
    <col min="5162" max="5162" width="8.109375" style="140"/>
    <col min="5163" max="5163" width="8.109375" style="140" customWidth="1"/>
    <col min="5164" max="5164" width="8.109375" style="140"/>
    <col min="5165" max="5167" width="8.109375" style="140" customWidth="1"/>
    <col min="5168" max="5409" width="8.109375" style="140"/>
    <col min="5410" max="5417" width="8.109375" style="140" customWidth="1"/>
    <col min="5418" max="5418" width="8.109375" style="140"/>
    <col min="5419" max="5419" width="8.109375" style="140" customWidth="1"/>
    <col min="5420" max="5420" width="8.109375" style="140"/>
    <col min="5421" max="5423" width="8.109375" style="140" customWidth="1"/>
    <col min="5424" max="5665" width="8.109375" style="140"/>
    <col min="5666" max="5673" width="8.109375" style="140" customWidth="1"/>
    <col min="5674" max="5674" width="8.109375" style="140"/>
    <col min="5675" max="5675" width="8.109375" style="140" customWidth="1"/>
    <col min="5676" max="5676" width="8.109375" style="140"/>
    <col min="5677" max="5679" width="8.109375" style="140" customWidth="1"/>
    <col min="5680" max="5921" width="8.109375" style="140"/>
    <col min="5922" max="5929" width="8.109375" style="140" customWidth="1"/>
    <col min="5930" max="5930" width="8.109375" style="140"/>
    <col min="5931" max="5931" width="8.109375" style="140" customWidth="1"/>
    <col min="5932" max="5932" width="8.109375" style="140"/>
    <col min="5933" max="5935" width="8.109375" style="140" customWidth="1"/>
    <col min="5936" max="6177" width="8.109375" style="140"/>
    <col min="6178" max="6185" width="8.109375" style="140" customWidth="1"/>
    <col min="6186" max="6186" width="8.109375" style="140"/>
    <col min="6187" max="6187" width="8.109375" style="140" customWidth="1"/>
    <col min="6188" max="6188" width="8.109375" style="140"/>
    <col min="6189" max="6191" width="8.109375" style="140" customWidth="1"/>
    <col min="6192" max="6433" width="8.109375" style="140"/>
    <col min="6434" max="6441" width="8.109375" style="140" customWidth="1"/>
    <col min="6442" max="6442" width="8.109375" style="140"/>
    <col min="6443" max="6443" width="8.109375" style="140" customWidth="1"/>
    <col min="6444" max="6444" width="8.109375" style="140"/>
    <col min="6445" max="6447" width="8.109375" style="140" customWidth="1"/>
    <col min="6448" max="6689" width="8.109375" style="140"/>
    <col min="6690" max="6697" width="8.109375" style="140" customWidth="1"/>
    <col min="6698" max="6698" width="8.109375" style="140"/>
    <col min="6699" max="6699" width="8.109375" style="140" customWidth="1"/>
    <col min="6700" max="6700" width="8.109375" style="140"/>
    <col min="6701" max="6703" width="8.109375" style="140" customWidth="1"/>
    <col min="6704" max="6945" width="8.109375" style="140"/>
    <col min="6946" max="6953" width="8.109375" style="140" customWidth="1"/>
    <col min="6954" max="6954" width="8.109375" style="140"/>
    <col min="6955" max="6955" width="8.109375" style="140" customWidth="1"/>
    <col min="6956" max="6956" width="8.109375" style="140"/>
    <col min="6957" max="6959" width="8.109375" style="140" customWidth="1"/>
    <col min="6960" max="7201" width="8.109375" style="140"/>
    <col min="7202" max="7209" width="8.109375" style="140" customWidth="1"/>
    <col min="7210" max="7210" width="8.109375" style="140"/>
    <col min="7211" max="7211" width="8.109375" style="140" customWidth="1"/>
    <col min="7212" max="7212" width="8.109375" style="140"/>
    <col min="7213" max="7215" width="8.109375" style="140" customWidth="1"/>
    <col min="7216" max="7457" width="8.109375" style="140"/>
    <col min="7458" max="7465" width="8.109375" style="140" customWidth="1"/>
    <col min="7466" max="7466" width="8.109375" style="140"/>
    <col min="7467" max="7467" width="8.109375" style="140" customWidth="1"/>
    <col min="7468" max="7468" width="8.109375" style="140"/>
    <col min="7469" max="7471" width="8.109375" style="140" customWidth="1"/>
    <col min="7472" max="7713" width="8.109375" style="140"/>
    <col min="7714" max="7721" width="8.109375" style="140" customWidth="1"/>
    <col min="7722" max="7722" width="8.109375" style="140"/>
    <col min="7723" max="7723" width="8.109375" style="140" customWidth="1"/>
    <col min="7724" max="7724" width="8.109375" style="140"/>
    <col min="7725" max="7727" width="8.109375" style="140" customWidth="1"/>
    <col min="7728" max="7969" width="8.109375" style="140"/>
    <col min="7970" max="7977" width="8.109375" style="140" customWidth="1"/>
    <col min="7978" max="7978" width="8.109375" style="140"/>
    <col min="7979" max="7979" width="8.109375" style="140" customWidth="1"/>
    <col min="7980" max="7980" width="8.109375" style="140"/>
    <col min="7981" max="7983" width="8.109375" style="140" customWidth="1"/>
    <col min="7984" max="8225" width="8.109375" style="140"/>
    <col min="8226" max="8233" width="8.109375" style="140" customWidth="1"/>
    <col min="8234" max="8234" width="8.109375" style="140"/>
    <col min="8235" max="8235" width="8.109375" style="140" customWidth="1"/>
    <col min="8236" max="8236" width="8.109375" style="140"/>
    <col min="8237" max="8239" width="8.109375" style="140" customWidth="1"/>
    <col min="8240" max="8481" width="8.109375" style="140"/>
    <col min="8482" max="8489" width="8.109375" style="140" customWidth="1"/>
    <col min="8490" max="8490" width="8.109375" style="140"/>
    <col min="8491" max="8491" width="8.109375" style="140" customWidth="1"/>
    <col min="8492" max="8492" width="8.109375" style="140"/>
    <col min="8493" max="8495" width="8.109375" style="140" customWidth="1"/>
    <col min="8496" max="8737" width="8.109375" style="140"/>
    <col min="8738" max="8745" width="8.109375" style="140" customWidth="1"/>
    <col min="8746" max="8746" width="8.109375" style="140"/>
    <col min="8747" max="8747" width="8.109375" style="140" customWidth="1"/>
    <col min="8748" max="8748" width="8.109375" style="140"/>
    <col min="8749" max="8751" width="8.109375" style="140" customWidth="1"/>
    <col min="8752" max="8993" width="8.109375" style="140"/>
    <col min="8994" max="9001" width="8.109375" style="140" customWidth="1"/>
    <col min="9002" max="9002" width="8.109375" style="140"/>
    <col min="9003" max="9003" width="8.109375" style="140" customWidth="1"/>
    <col min="9004" max="9004" width="8.109375" style="140"/>
    <col min="9005" max="9007" width="8.109375" style="140" customWidth="1"/>
    <col min="9008" max="9249" width="8.109375" style="140"/>
    <col min="9250" max="9257" width="8.109375" style="140" customWidth="1"/>
    <col min="9258" max="9258" width="8.109375" style="140"/>
    <col min="9259" max="9259" width="8.109375" style="140" customWidth="1"/>
    <col min="9260" max="9260" width="8.109375" style="140"/>
    <col min="9261" max="9263" width="8.109375" style="140" customWidth="1"/>
    <col min="9264" max="9505" width="8.109375" style="140"/>
    <col min="9506" max="9513" width="8.109375" style="140" customWidth="1"/>
    <col min="9514" max="9514" width="8.109375" style="140"/>
    <col min="9515" max="9515" width="8.109375" style="140" customWidth="1"/>
    <col min="9516" max="9516" width="8.109375" style="140"/>
    <col min="9517" max="9519" width="8.109375" style="140" customWidth="1"/>
    <col min="9520" max="9761" width="8.109375" style="140"/>
    <col min="9762" max="9769" width="8.109375" style="140" customWidth="1"/>
    <col min="9770" max="9770" width="8.109375" style="140"/>
    <col min="9771" max="9771" width="8.109375" style="140" customWidth="1"/>
    <col min="9772" max="9772" width="8.109375" style="140"/>
    <col min="9773" max="9775" width="8.109375" style="140" customWidth="1"/>
    <col min="9776" max="10017" width="8.109375" style="140"/>
    <col min="10018" max="10025" width="8.109375" style="140" customWidth="1"/>
    <col min="10026" max="10026" width="8.109375" style="140"/>
    <col min="10027" max="10027" width="8.109375" style="140" customWidth="1"/>
    <col min="10028" max="10028" width="8.109375" style="140"/>
    <col min="10029" max="10031" width="8.109375" style="140" customWidth="1"/>
    <col min="10032" max="10273" width="8.109375" style="140"/>
    <col min="10274" max="10281" width="8.109375" style="140" customWidth="1"/>
    <col min="10282" max="10282" width="8.109375" style="140"/>
    <col min="10283" max="10283" width="8.109375" style="140" customWidth="1"/>
    <col min="10284" max="10284" width="8.109375" style="140"/>
    <col min="10285" max="10287" width="8.109375" style="140" customWidth="1"/>
    <col min="10288" max="10529" width="8.109375" style="140"/>
    <col min="10530" max="10537" width="8.109375" style="140" customWidth="1"/>
    <col min="10538" max="10538" width="8.109375" style="140"/>
    <col min="10539" max="10539" width="8.109375" style="140" customWidth="1"/>
    <col min="10540" max="10540" width="8.109375" style="140"/>
    <col min="10541" max="10543" width="8.109375" style="140" customWidth="1"/>
    <col min="10544" max="10785" width="8.109375" style="140"/>
    <col min="10786" max="10793" width="8.109375" style="140" customWidth="1"/>
    <col min="10794" max="10794" width="8.109375" style="140"/>
    <col min="10795" max="10795" width="8.109375" style="140" customWidth="1"/>
    <col min="10796" max="10796" width="8.109375" style="140"/>
    <col min="10797" max="10799" width="8.109375" style="140" customWidth="1"/>
    <col min="10800" max="11041" width="8.109375" style="140"/>
    <col min="11042" max="11049" width="8.109375" style="140" customWidth="1"/>
    <col min="11050" max="11050" width="8.109375" style="140"/>
    <col min="11051" max="11051" width="8.109375" style="140" customWidth="1"/>
    <col min="11052" max="11052" width="8.109375" style="140"/>
    <col min="11053" max="11055" width="8.109375" style="140" customWidth="1"/>
    <col min="11056" max="11297" width="8.109375" style="140"/>
    <col min="11298" max="11305" width="8.109375" style="140" customWidth="1"/>
    <col min="11306" max="11306" width="8.109375" style="140"/>
    <col min="11307" max="11307" width="8.109375" style="140" customWidth="1"/>
    <col min="11308" max="11308" width="8.109375" style="140"/>
    <col min="11309" max="11311" width="8.109375" style="140" customWidth="1"/>
    <col min="11312" max="11553" width="8.109375" style="140"/>
    <col min="11554" max="11561" width="8.109375" style="140" customWidth="1"/>
    <col min="11562" max="11562" width="8.109375" style="140"/>
    <col min="11563" max="11563" width="8.109375" style="140" customWidth="1"/>
    <col min="11564" max="11564" width="8.109375" style="140"/>
    <col min="11565" max="11567" width="8.109375" style="140" customWidth="1"/>
    <col min="11568" max="11809" width="8.109375" style="140"/>
    <col min="11810" max="11817" width="8.109375" style="140" customWidth="1"/>
    <col min="11818" max="11818" width="8.109375" style="140"/>
    <col min="11819" max="11819" width="8.109375" style="140" customWidth="1"/>
    <col min="11820" max="11820" width="8.109375" style="140"/>
    <col min="11821" max="11823" width="8.109375" style="140" customWidth="1"/>
    <col min="11824" max="12065" width="8.109375" style="140"/>
    <col min="12066" max="12073" width="8.109375" style="140" customWidth="1"/>
    <col min="12074" max="12074" width="8.109375" style="140"/>
    <col min="12075" max="12075" width="8.109375" style="140" customWidth="1"/>
    <col min="12076" max="12076" width="8.109375" style="140"/>
    <col min="12077" max="12079" width="8.109375" style="140" customWidth="1"/>
    <col min="12080" max="12321" width="8.109375" style="140"/>
    <col min="12322" max="12329" width="8.109375" style="140" customWidth="1"/>
    <col min="12330" max="12330" width="8.109375" style="140"/>
    <col min="12331" max="12331" width="8.109375" style="140" customWidth="1"/>
    <col min="12332" max="12332" width="8.109375" style="140"/>
    <col min="12333" max="12335" width="8.109375" style="140" customWidth="1"/>
    <col min="12336" max="12577" width="8.109375" style="140"/>
    <col min="12578" max="12585" width="8.109375" style="140" customWidth="1"/>
    <col min="12586" max="12586" width="8.109375" style="140"/>
    <col min="12587" max="12587" width="8.109375" style="140" customWidth="1"/>
    <col min="12588" max="12588" width="8.109375" style="140"/>
    <col min="12589" max="12591" width="8.109375" style="140" customWidth="1"/>
    <col min="12592" max="12833" width="8.109375" style="140"/>
    <col min="12834" max="12841" width="8.109375" style="140" customWidth="1"/>
    <col min="12842" max="12842" width="8.109375" style="140"/>
    <col min="12843" max="12843" width="8.109375" style="140" customWidth="1"/>
    <col min="12844" max="12844" width="8.109375" style="140"/>
    <col min="12845" max="12847" width="8.109375" style="140" customWidth="1"/>
    <col min="12848" max="13089" width="8.109375" style="140"/>
    <col min="13090" max="13097" width="8.109375" style="140" customWidth="1"/>
    <col min="13098" max="13098" width="8.109375" style="140"/>
    <col min="13099" max="13099" width="8.109375" style="140" customWidth="1"/>
    <col min="13100" max="13100" width="8.109375" style="140"/>
    <col min="13101" max="13103" width="8.109375" style="140" customWidth="1"/>
    <col min="13104" max="13345" width="8.109375" style="140"/>
    <col min="13346" max="13353" width="8.109375" style="140" customWidth="1"/>
    <col min="13354" max="13354" width="8.109375" style="140"/>
    <col min="13355" max="13355" width="8.109375" style="140" customWidth="1"/>
    <col min="13356" max="13356" width="8.109375" style="140"/>
    <col min="13357" max="13359" width="8.109375" style="140" customWidth="1"/>
    <col min="13360" max="13601" width="8.109375" style="140"/>
    <col min="13602" max="13609" width="8.109375" style="140" customWidth="1"/>
    <col min="13610" max="13610" width="8.109375" style="140"/>
    <col min="13611" max="13611" width="8.109375" style="140" customWidth="1"/>
    <col min="13612" max="13612" width="8.109375" style="140"/>
    <col min="13613" max="13615" width="8.109375" style="140" customWidth="1"/>
    <col min="13616" max="13857" width="8.109375" style="140"/>
    <col min="13858" max="13865" width="8.109375" style="140" customWidth="1"/>
    <col min="13866" max="13866" width="8.109375" style="140"/>
    <col min="13867" max="13867" width="8.109375" style="140" customWidth="1"/>
    <col min="13868" max="13868" width="8.109375" style="140"/>
    <col min="13869" max="13871" width="8.109375" style="140" customWidth="1"/>
    <col min="13872" max="14113" width="8.109375" style="140"/>
    <col min="14114" max="14121" width="8.109375" style="140" customWidth="1"/>
    <col min="14122" max="14122" width="8.109375" style="140"/>
    <col min="14123" max="14123" width="8.109375" style="140" customWidth="1"/>
    <col min="14124" max="14124" width="8.109375" style="140"/>
    <col min="14125" max="14127" width="8.109375" style="140" customWidth="1"/>
    <col min="14128" max="14369" width="8.109375" style="140"/>
    <col min="14370" max="14377" width="8.109375" style="140" customWidth="1"/>
    <col min="14378" max="14378" width="8.109375" style="140"/>
    <col min="14379" max="14379" width="8.109375" style="140" customWidth="1"/>
    <col min="14380" max="14380" width="8.109375" style="140"/>
    <col min="14381" max="14383" width="8.109375" style="140" customWidth="1"/>
    <col min="14384" max="14625" width="8.109375" style="140"/>
    <col min="14626" max="14633" width="8.109375" style="140" customWidth="1"/>
    <col min="14634" max="14634" width="8.109375" style="140"/>
    <col min="14635" max="14635" width="8.109375" style="140" customWidth="1"/>
    <col min="14636" max="14636" width="8.109375" style="140"/>
    <col min="14637" max="14639" width="8.109375" style="140" customWidth="1"/>
    <col min="14640" max="14881" width="8.109375" style="140"/>
    <col min="14882" max="14889" width="8.109375" style="140" customWidth="1"/>
    <col min="14890" max="14890" width="8.109375" style="140"/>
    <col min="14891" max="14891" width="8.109375" style="140" customWidth="1"/>
    <col min="14892" max="14892" width="8.109375" style="140"/>
    <col min="14893" max="14895" width="8.109375" style="140" customWidth="1"/>
    <col min="14896" max="15137" width="8.109375" style="140"/>
    <col min="15138" max="15145" width="8.109375" style="140" customWidth="1"/>
    <col min="15146" max="15146" width="8.109375" style="140"/>
    <col min="15147" max="15147" width="8.109375" style="140" customWidth="1"/>
    <col min="15148" max="15148" width="8.109375" style="140"/>
    <col min="15149" max="15151" width="8.109375" style="140" customWidth="1"/>
    <col min="15152" max="15393" width="8.109375" style="140"/>
    <col min="15394" max="15401" width="8.109375" style="140" customWidth="1"/>
    <col min="15402" max="15402" width="8.109375" style="140"/>
    <col min="15403" max="15403" width="8.109375" style="140" customWidth="1"/>
    <col min="15404" max="15404" width="8.109375" style="140"/>
    <col min="15405" max="15407" width="8.109375" style="140" customWidth="1"/>
    <col min="15408" max="15649" width="8.109375" style="140"/>
    <col min="15650" max="15657" width="8.109375" style="140" customWidth="1"/>
    <col min="15658" max="15658" width="8.109375" style="140"/>
    <col min="15659" max="15659" width="8.109375" style="140" customWidth="1"/>
    <col min="15660" max="15660" width="8.109375" style="140"/>
    <col min="15661" max="15663" width="8.109375" style="140" customWidth="1"/>
    <col min="15664" max="15905" width="8.109375" style="140"/>
    <col min="15906" max="15913" width="8.109375" style="140" customWidth="1"/>
    <col min="15914" max="15914" width="8.109375" style="140"/>
    <col min="15915" max="15915" width="8.109375" style="140" customWidth="1"/>
    <col min="15916" max="15916" width="8.109375" style="140"/>
    <col min="15917" max="15919" width="8.109375" style="140" customWidth="1"/>
    <col min="15920" max="16384" width="8.109375" style="140"/>
  </cols>
  <sheetData>
    <row r="1" spans="1:8" ht="21.75" customHeight="1" x14ac:dyDescent="0.5">
      <c r="A1" s="136" t="s">
        <v>150</v>
      </c>
      <c r="B1" s="29"/>
      <c r="C1" s="29"/>
      <c r="D1" s="30"/>
      <c r="E1" s="29"/>
      <c r="F1" s="29"/>
      <c r="G1" s="29"/>
      <c r="H1" s="29"/>
    </row>
    <row r="2" spans="1:8" ht="21.75" customHeight="1" x14ac:dyDescent="0.5">
      <c r="A2" s="29" t="s">
        <v>44</v>
      </c>
      <c r="B2" s="29"/>
      <c r="C2" s="29"/>
      <c r="D2" s="30"/>
      <c r="E2" s="29"/>
      <c r="F2" s="29"/>
      <c r="G2" s="29"/>
      <c r="H2" s="29"/>
    </row>
    <row r="3" spans="1:8" ht="21.75" customHeight="1" x14ac:dyDescent="0.5">
      <c r="A3" s="31" t="s">
        <v>119</v>
      </c>
      <c r="B3" s="31"/>
      <c r="C3" s="31"/>
      <c r="D3" s="32"/>
      <c r="E3" s="31"/>
      <c r="F3" s="31"/>
      <c r="G3" s="31"/>
      <c r="H3" s="31"/>
    </row>
    <row r="4" spans="1:8" ht="16.5" customHeight="1" x14ac:dyDescent="0.5">
      <c r="A4" s="33"/>
      <c r="B4" s="33"/>
      <c r="C4" s="33"/>
      <c r="D4" s="34"/>
      <c r="E4" s="33"/>
      <c r="F4" s="33"/>
      <c r="G4" s="33"/>
      <c r="H4" s="33"/>
    </row>
    <row r="5" spans="1:8" ht="21" customHeight="1" x14ac:dyDescent="0.5">
      <c r="A5" s="29"/>
      <c r="B5" s="29"/>
      <c r="C5" s="29"/>
      <c r="D5" s="30"/>
      <c r="E5" s="29"/>
      <c r="F5" s="35" t="s">
        <v>118</v>
      </c>
      <c r="G5" s="35"/>
      <c r="H5" s="35" t="s">
        <v>4</v>
      </c>
    </row>
    <row r="6" spans="1:8" ht="21" customHeight="1" x14ac:dyDescent="0.5">
      <c r="A6" s="29"/>
      <c r="B6" s="29"/>
      <c r="C6" s="29"/>
      <c r="D6" s="32" t="s">
        <v>5</v>
      </c>
      <c r="E6" s="29"/>
      <c r="F6" s="36" t="s">
        <v>6</v>
      </c>
      <c r="G6" s="35"/>
      <c r="H6" s="36" t="s">
        <v>6</v>
      </c>
    </row>
    <row r="7" spans="1:8" ht="5.0999999999999996" customHeight="1" x14ac:dyDescent="0.5">
      <c r="A7" s="29"/>
      <c r="B7" s="29"/>
      <c r="C7" s="29"/>
      <c r="D7" s="30"/>
      <c r="E7" s="29"/>
      <c r="F7" s="110"/>
      <c r="G7" s="29"/>
      <c r="H7" s="29"/>
    </row>
    <row r="8" spans="1:8" ht="21" customHeight="1" x14ac:dyDescent="0.5">
      <c r="A8" s="37" t="s">
        <v>135</v>
      </c>
      <c r="B8" s="37"/>
      <c r="C8" s="37"/>
      <c r="D8" s="38"/>
      <c r="E8" s="37"/>
      <c r="F8" s="111">
        <v>568624750</v>
      </c>
      <c r="G8" s="37"/>
      <c r="H8" s="43">
        <v>660207772</v>
      </c>
    </row>
    <row r="9" spans="1:8" ht="21" customHeight="1" x14ac:dyDescent="0.5">
      <c r="A9" s="37" t="s">
        <v>45</v>
      </c>
      <c r="B9" s="40"/>
      <c r="C9" s="40"/>
      <c r="D9" s="41"/>
      <c r="E9" s="40"/>
      <c r="F9" s="112">
        <v>36031507</v>
      </c>
      <c r="G9" s="37"/>
      <c r="H9" s="45">
        <v>29411826</v>
      </c>
    </row>
    <row r="10" spans="1:8" ht="5.0999999999999996" customHeight="1" x14ac:dyDescent="0.5">
      <c r="A10" s="37"/>
      <c r="B10" s="37"/>
      <c r="C10" s="37"/>
      <c r="D10" s="38"/>
      <c r="E10" s="37"/>
      <c r="F10" s="113"/>
      <c r="G10" s="40"/>
      <c r="H10" s="40"/>
    </row>
    <row r="11" spans="1:8" ht="21" customHeight="1" x14ac:dyDescent="0.5">
      <c r="A11" s="29" t="s">
        <v>46</v>
      </c>
      <c r="B11" s="37"/>
      <c r="C11" s="37"/>
      <c r="D11" s="29"/>
      <c r="E11" s="29"/>
      <c r="F11" s="142">
        <f>SUM(F7:F9)</f>
        <v>604656257</v>
      </c>
      <c r="G11" s="33"/>
      <c r="H11" s="31">
        <f>SUM(H7:H9)</f>
        <v>689619598</v>
      </c>
    </row>
    <row r="12" spans="1:8" ht="5.0999999999999996" customHeight="1" x14ac:dyDescent="0.5">
      <c r="A12" s="37"/>
      <c r="B12" s="37"/>
      <c r="C12" s="37"/>
      <c r="D12" s="38"/>
      <c r="E12" s="37"/>
      <c r="F12" s="113"/>
      <c r="G12" s="40"/>
      <c r="H12" s="40"/>
    </row>
    <row r="13" spans="1:8" ht="21" customHeight="1" x14ac:dyDescent="0.5">
      <c r="A13" s="37" t="s">
        <v>136</v>
      </c>
      <c r="B13" s="37"/>
      <c r="C13" s="37"/>
      <c r="D13" s="38"/>
      <c r="E13" s="37"/>
      <c r="F13" s="111">
        <v>-470069763</v>
      </c>
      <c r="G13" s="37"/>
      <c r="H13" s="43">
        <v>-535279120</v>
      </c>
    </row>
    <row r="14" spans="1:8" ht="21" customHeight="1" x14ac:dyDescent="0.5">
      <c r="A14" s="37" t="s">
        <v>47</v>
      </c>
      <c r="B14" s="37"/>
      <c r="C14" s="37"/>
      <c r="D14" s="38"/>
      <c r="E14" s="37"/>
      <c r="F14" s="112">
        <v>-33957635</v>
      </c>
      <c r="G14" s="37"/>
      <c r="H14" s="45">
        <v>-27113932</v>
      </c>
    </row>
    <row r="15" spans="1:8" ht="5.0999999999999996" customHeight="1" x14ac:dyDescent="0.5">
      <c r="A15" s="37"/>
      <c r="B15" s="37"/>
      <c r="C15" s="37"/>
      <c r="D15" s="38"/>
      <c r="E15" s="37"/>
      <c r="F15" s="113"/>
      <c r="G15" s="40"/>
      <c r="H15" s="40"/>
    </row>
    <row r="16" spans="1:8" ht="24" customHeight="1" x14ac:dyDescent="0.5">
      <c r="A16" s="37" t="s">
        <v>48</v>
      </c>
      <c r="B16" s="37"/>
      <c r="C16" s="37"/>
      <c r="D16" s="38"/>
      <c r="E16" s="37"/>
      <c r="F16" s="152">
        <f>SUM(F13:F14)</f>
        <v>-504027398</v>
      </c>
      <c r="G16" s="40"/>
      <c r="H16" s="42">
        <f>SUM(H13:H14)</f>
        <v>-562393052</v>
      </c>
    </row>
    <row r="17" spans="1:8" ht="5.0999999999999996" customHeight="1" x14ac:dyDescent="0.5">
      <c r="A17" s="37"/>
      <c r="B17" s="37"/>
      <c r="C17" s="37"/>
      <c r="D17" s="38"/>
      <c r="E17" s="37"/>
      <c r="F17" s="113"/>
      <c r="G17" s="40"/>
      <c r="H17" s="40"/>
    </row>
    <row r="18" spans="1:8" ht="21" customHeight="1" x14ac:dyDescent="0.5">
      <c r="A18" s="29" t="s">
        <v>49</v>
      </c>
      <c r="B18" s="37"/>
      <c r="C18" s="37"/>
      <c r="D18" s="29"/>
      <c r="E18" s="29"/>
      <c r="F18" s="143">
        <f>F11+F16</f>
        <v>100628859</v>
      </c>
      <c r="G18" s="33"/>
      <c r="H18" s="33">
        <f>H11+H16</f>
        <v>127226546</v>
      </c>
    </row>
    <row r="19" spans="1:8" ht="5.0999999999999996" customHeight="1" x14ac:dyDescent="0.5">
      <c r="A19" s="40"/>
      <c r="B19" s="40"/>
      <c r="C19" s="40"/>
      <c r="D19" s="41"/>
      <c r="E19" s="40"/>
      <c r="F19" s="113"/>
      <c r="G19" s="40"/>
      <c r="H19" s="40"/>
    </row>
    <row r="20" spans="1:8" ht="21" customHeight="1" x14ac:dyDescent="0.5">
      <c r="A20" s="40" t="s">
        <v>50</v>
      </c>
      <c r="B20" s="40"/>
      <c r="C20" s="40"/>
      <c r="D20" s="41"/>
      <c r="E20" s="40"/>
      <c r="F20" s="112">
        <v>10230635</v>
      </c>
      <c r="G20" s="40"/>
      <c r="H20" s="45">
        <v>4073240</v>
      </c>
    </row>
    <row r="21" spans="1:8" ht="5.0999999999999996" customHeight="1" x14ac:dyDescent="0.5">
      <c r="A21" s="40"/>
      <c r="B21" s="40"/>
      <c r="C21" s="40"/>
      <c r="D21" s="41"/>
      <c r="E21" s="40"/>
      <c r="F21" s="114"/>
      <c r="G21" s="40"/>
      <c r="H21" s="128"/>
    </row>
    <row r="22" spans="1:8" ht="21" customHeight="1" x14ac:dyDescent="0.5">
      <c r="A22" s="33" t="s">
        <v>51</v>
      </c>
      <c r="B22" s="40"/>
      <c r="C22" s="40"/>
      <c r="D22" s="41"/>
      <c r="E22" s="40"/>
      <c r="F22" s="144">
        <f>SUM(F18:F20)</f>
        <v>110859494</v>
      </c>
      <c r="G22" s="33"/>
      <c r="H22" s="33">
        <f>SUM(H18:H20)</f>
        <v>131299786</v>
      </c>
    </row>
    <row r="23" spans="1:8" ht="5.0999999999999996" customHeight="1" x14ac:dyDescent="0.5">
      <c r="A23" s="40"/>
      <c r="B23" s="40"/>
      <c r="C23" s="40"/>
      <c r="D23" s="41"/>
      <c r="E23" s="40"/>
      <c r="F23" s="113"/>
      <c r="G23" s="40"/>
      <c r="H23" s="40"/>
    </row>
    <row r="24" spans="1:8" ht="21" customHeight="1" x14ac:dyDescent="0.5">
      <c r="A24" s="37" t="s">
        <v>52</v>
      </c>
      <c r="B24" s="37"/>
      <c r="C24" s="37"/>
      <c r="D24" s="29"/>
      <c r="E24" s="29"/>
      <c r="F24" s="114">
        <v>-626378</v>
      </c>
      <c r="G24" s="40"/>
      <c r="H24" s="128">
        <v>-625900</v>
      </c>
    </row>
    <row r="25" spans="1:8" ht="21" customHeight="1" x14ac:dyDescent="0.5">
      <c r="A25" s="40" t="s">
        <v>53</v>
      </c>
      <c r="B25" s="40"/>
      <c r="C25" s="40"/>
      <c r="D25" s="41"/>
      <c r="E25" s="40"/>
      <c r="F25" s="112">
        <v>-61831050</v>
      </c>
      <c r="G25" s="37"/>
      <c r="H25" s="45">
        <v>-70578684</v>
      </c>
    </row>
    <row r="26" spans="1:8" ht="5.0999999999999996" customHeight="1" x14ac:dyDescent="0.5">
      <c r="A26" s="40"/>
      <c r="B26" s="40"/>
      <c r="C26" s="40"/>
      <c r="D26" s="41"/>
      <c r="E26" s="40"/>
      <c r="F26" s="113"/>
      <c r="G26" s="40"/>
      <c r="H26" s="40"/>
    </row>
    <row r="27" spans="1:8" ht="21" customHeight="1" x14ac:dyDescent="0.5">
      <c r="A27" s="29" t="s">
        <v>54</v>
      </c>
      <c r="B27" s="37"/>
      <c r="C27" s="37"/>
      <c r="D27" s="29"/>
      <c r="E27" s="29"/>
      <c r="F27" s="142">
        <f>SUM(F24:F25)</f>
        <v>-62457428</v>
      </c>
      <c r="G27" s="40"/>
      <c r="H27" s="151">
        <f>SUM(H24:H25)</f>
        <v>-71204584</v>
      </c>
    </row>
    <row r="28" spans="1:8" ht="5.0999999999999996" customHeight="1" x14ac:dyDescent="0.5">
      <c r="A28" s="40"/>
      <c r="B28" s="40"/>
      <c r="C28" s="40"/>
      <c r="D28" s="41"/>
      <c r="E28" s="40"/>
      <c r="F28" s="113"/>
      <c r="G28" s="40"/>
      <c r="H28" s="40"/>
    </row>
    <row r="29" spans="1:8" ht="21" customHeight="1" x14ac:dyDescent="0.5">
      <c r="A29" s="29" t="s">
        <v>55</v>
      </c>
      <c r="B29" s="37"/>
      <c r="C29" s="37"/>
      <c r="D29" s="29"/>
      <c r="E29" s="29"/>
      <c r="F29" s="143">
        <f>SUM(F22+F27)</f>
        <v>48402066</v>
      </c>
      <c r="G29" s="40"/>
      <c r="H29" s="33">
        <f>SUM(H22+H27)</f>
        <v>60095202</v>
      </c>
    </row>
    <row r="30" spans="1:8" ht="21" customHeight="1" x14ac:dyDescent="0.5">
      <c r="A30" s="40" t="s">
        <v>56</v>
      </c>
      <c r="B30" s="40"/>
      <c r="C30" s="40"/>
      <c r="D30" s="41">
        <v>29</v>
      </c>
      <c r="E30" s="40"/>
      <c r="F30" s="112">
        <v>-13911660</v>
      </c>
      <c r="G30" s="40"/>
      <c r="H30" s="45">
        <v>-22235173</v>
      </c>
    </row>
    <row r="31" spans="1:8" ht="5.0999999999999996" customHeight="1" x14ac:dyDescent="0.5">
      <c r="A31" s="40"/>
      <c r="B31" s="40"/>
      <c r="C31" s="40"/>
      <c r="D31" s="41"/>
      <c r="E31" s="40"/>
      <c r="F31" s="113"/>
      <c r="G31" s="40"/>
      <c r="H31" s="40"/>
    </row>
    <row r="32" spans="1:8" ht="21" customHeight="1" x14ac:dyDescent="0.5">
      <c r="A32" s="29" t="s">
        <v>57</v>
      </c>
      <c r="B32" s="37"/>
      <c r="C32" s="37"/>
      <c r="D32" s="41"/>
      <c r="E32" s="40"/>
      <c r="F32" s="143">
        <f>SUM(F29:F31)</f>
        <v>34490406</v>
      </c>
      <c r="G32" s="33"/>
      <c r="H32" s="33">
        <f>SUM(H29:H31)</f>
        <v>37860029</v>
      </c>
    </row>
    <row r="33" spans="1:8" ht="21" customHeight="1" x14ac:dyDescent="0.5">
      <c r="A33" s="37" t="s">
        <v>116</v>
      </c>
      <c r="B33" s="37"/>
      <c r="C33" s="37"/>
      <c r="D33" s="41">
        <v>30</v>
      </c>
      <c r="E33" s="40"/>
      <c r="F33" s="112">
        <v>305745</v>
      </c>
      <c r="G33" s="40"/>
      <c r="H33" s="45">
        <v>-222882</v>
      </c>
    </row>
    <row r="34" spans="1:8" ht="5.0999999999999996" customHeight="1" x14ac:dyDescent="0.5">
      <c r="A34" s="37"/>
      <c r="B34" s="37"/>
      <c r="C34" s="37"/>
      <c r="D34" s="41"/>
      <c r="E34" s="40"/>
      <c r="F34" s="113"/>
      <c r="G34" s="40"/>
      <c r="H34" s="40"/>
    </row>
    <row r="35" spans="1:8" ht="21" customHeight="1" thickBot="1" x14ac:dyDescent="0.55000000000000004">
      <c r="A35" s="29" t="s">
        <v>137</v>
      </c>
      <c r="B35" s="37"/>
      <c r="C35" s="37"/>
      <c r="D35" s="41"/>
      <c r="E35" s="40"/>
      <c r="F35" s="145">
        <f>SUM(F32:F33)</f>
        <v>34796151</v>
      </c>
      <c r="G35" s="33"/>
      <c r="H35" s="146">
        <f>SUM(H32:H33)</f>
        <v>37637147</v>
      </c>
    </row>
    <row r="36" spans="1:8" ht="11.1" customHeight="1" thickTop="1" x14ac:dyDescent="0.5">
      <c r="A36" s="29"/>
      <c r="B36" s="37"/>
      <c r="C36" s="37"/>
      <c r="D36" s="41"/>
      <c r="E36" s="40"/>
      <c r="F36" s="113"/>
      <c r="G36" s="40"/>
      <c r="H36" s="40"/>
    </row>
    <row r="37" spans="1:8" ht="21" customHeight="1" x14ac:dyDescent="0.5">
      <c r="A37" s="29" t="s">
        <v>58</v>
      </c>
      <c r="B37" s="37"/>
      <c r="C37" s="37"/>
      <c r="D37" s="41"/>
      <c r="E37" s="40"/>
      <c r="F37" s="113"/>
      <c r="G37" s="40"/>
      <c r="H37" s="40"/>
    </row>
    <row r="38" spans="1:8" ht="21" customHeight="1" x14ac:dyDescent="0.5">
      <c r="A38" s="37" t="s">
        <v>59</v>
      </c>
      <c r="B38" s="37"/>
      <c r="C38" s="37"/>
      <c r="D38" s="41"/>
      <c r="E38" s="40"/>
      <c r="F38" s="113"/>
      <c r="G38" s="40"/>
      <c r="H38" s="40"/>
    </row>
    <row r="39" spans="1:8" ht="21" customHeight="1" x14ac:dyDescent="0.5">
      <c r="A39" s="46" t="s">
        <v>60</v>
      </c>
      <c r="B39" s="47" t="s">
        <v>60</v>
      </c>
      <c r="C39" s="37"/>
      <c r="D39" s="30"/>
      <c r="E39" s="29"/>
      <c r="F39" s="115">
        <v>0</v>
      </c>
      <c r="G39" s="40"/>
      <c r="H39" s="48">
        <v>4257190</v>
      </c>
    </row>
    <row r="40" spans="1:8" ht="5.0999999999999996" customHeight="1" x14ac:dyDescent="0.5">
      <c r="A40" s="29"/>
      <c r="B40" s="29"/>
      <c r="C40" s="37"/>
      <c r="D40" s="30"/>
      <c r="E40" s="29"/>
      <c r="F40" s="116"/>
      <c r="G40" s="40"/>
      <c r="H40" s="49"/>
    </row>
    <row r="41" spans="1:8" ht="21" customHeight="1" x14ac:dyDescent="0.5">
      <c r="A41" s="29" t="s">
        <v>61</v>
      </c>
      <c r="B41" s="29"/>
      <c r="C41" s="37"/>
      <c r="D41" s="30"/>
      <c r="E41" s="29"/>
      <c r="F41" s="115">
        <f>SUM(F39)</f>
        <v>0</v>
      </c>
      <c r="G41" s="50"/>
      <c r="H41" s="147">
        <f>SUM(H39)</f>
        <v>4257190</v>
      </c>
    </row>
    <row r="42" spans="1:8" ht="5.0999999999999996" customHeight="1" x14ac:dyDescent="0.5">
      <c r="A42" s="29"/>
      <c r="B42" s="29"/>
      <c r="C42" s="37"/>
      <c r="D42" s="30"/>
      <c r="E42" s="29"/>
      <c r="F42" s="117"/>
      <c r="G42" s="50"/>
      <c r="H42" s="50"/>
    </row>
    <row r="43" spans="1:8" ht="21" customHeight="1" thickBot="1" x14ac:dyDescent="0.55000000000000004">
      <c r="A43" s="29" t="s">
        <v>62</v>
      </c>
      <c r="B43" s="29"/>
      <c r="C43" s="37"/>
      <c r="D43" s="30"/>
      <c r="E43" s="29"/>
      <c r="F43" s="148">
        <f>SUM(F35,F41)</f>
        <v>34796151</v>
      </c>
      <c r="G43" s="50"/>
      <c r="H43" s="149">
        <f>SUM(H35,H41)</f>
        <v>41894337</v>
      </c>
    </row>
    <row r="44" spans="1:8" ht="11.1" customHeight="1" thickTop="1" x14ac:dyDescent="0.5">
      <c r="A44" s="29"/>
      <c r="B44" s="29"/>
      <c r="C44" s="37"/>
      <c r="D44" s="30"/>
      <c r="E44" s="27"/>
      <c r="F44" s="118"/>
      <c r="G44" s="28"/>
      <c r="H44" s="28"/>
    </row>
    <row r="45" spans="1:8" ht="21" customHeight="1" x14ac:dyDescent="0.5">
      <c r="A45" s="29" t="s">
        <v>63</v>
      </c>
      <c r="B45" s="29"/>
      <c r="C45" s="37"/>
      <c r="D45" s="30"/>
      <c r="E45" s="29"/>
      <c r="F45" s="116"/>
      <c r="G45" s="50"/>
      <c r="H45" s="49"/>
    </row>
    <row r="46" spans="1:8" ht="21" customHeight="1" thickBot="1" x14ac:dyDescent="0.55000000000000004">
      <c r="A46" s="37" t="s">
        <v>64</v>
      </c>
      <c r="B46" s="37"/>
      <c r="C46" s="37"/>
      <c r="D46" s="38">
        <v>31</v>
      </c>
      <c r="E46" s="37"/>
      <c r="F46" s="119">
        <v>5.6077705454545455E-2</v>
      </c>
      <c r="G46" s="52"/>
      <c r="H46" s="51">
        <v>6.8431176363636367E-2</v>
      </c>
    </row>
    <row r="47" spans="1:8" s="141" customFormat="1" ht="21" customHeight="1" thickTop="1" x14ac:dyDescent="0.5">
      <c r="A47" s="37"/>
      <c r="B47" s="37"/>
      <c r="C47" s="37"/>
      <c r="D47" s="38"/>
      <c r="E47" s="37"/>
      <c r="F47" s="53"/>
      <c r="G47" s="52"/>
      <c r="H47" s="53"/>
    </row>
    <row r="48" spans="1:8" s="141" customFormat="1" ht="21" customHeight="1" x14ac:dyDescent="0.5">
      <c r="A48" s="37"/>
      <c r="B48" s="37"/>
      <c r="C48" s="37"/>
      <c r="D48" s="38"/>
      <c r="E48" s="37"/>
      <c r="F48" s="53"/>
      <c r="G48" s="52"/>
      <c r="H48" s="53"/>
    </row>
    <row r="49" spans="1:8" ht="6.75" customHeight="1" x14ac:dyDescent="0.5">
      <c r="A49" s="37"/>
      <c r="B49" s="37"/>
      <c r="C49" s="37"/>
      <c r="D49" s="38"/>
      <c r="E49" s="37"/>
      <c r="F49" s="53"/>
      <c r="G49" s="52"/>
      <c r="H49" s="53"/>
    </row>
    <row r="50" spans="1:8" ht="21.9" customHeight="1" x14ac:dyDescent="0.5">
      <c r="A50" s="42" t="str">
        <f>'TH 4-6'!A42</f>
        <v>หมายเหตุประกอบงบการเงินในหน้า 11 ถึง 57 เป็นส่วนหนึ่งของงบการเงินนี้</v>
      </c>
      <c r="B50" s="42"/>
      <c r="C50" s="42"/>
      <c r="D50" s="54"/>
      <c r="E50" s="42"/>
      <c r="F50" s="42"/>
      <c r="G50" s="42"/>
      <c r="H50" s="42"/>
    </row>
  </sheetData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O71"/>
  <sheetViews>
    <sheetView topLeftCell="C1" zoomScale="85" zoomScaleNormal="85" zoomScaleSheetLayoutView="85" workbookViewId="0">
      <selection activeCell="U14" sqref="U14"/>
    </sheetView>
  </sheetViews>
  <sheetFormatPr defaultColWidth="8.109375" defaultRowHeight="21.75" customHeight="1" x14ac:dyDescent="0.5"/>
  <cols>
    <col min="1" max="3" width="1.5546875" style="140" customWidth="1"/>
    <col min="4" max="4" width="37.6640625" style="140" customWidth="1"/>
    <col min="5" max="5" width="9.44140625" style="140" bestFit="1" customWidth="1"/>
    <col min="6" max="6" width="0.88671875" style="140" customWidth="1"/>
    <col min="7" max="7" width="14.6640625" style="140" customWidth="1"/>
    <col min="8" max="8" width="0.88671875" style="140" customWidth="1"/>
    <col min="9" max="9" width="14.6640625" style="140" customWidth="1"/>
    <col min="10" max="10" width="0.88671875" style="140" customWidth="1"/>
    <col min="11" max="11" width="14.6640625" style="140" customWidth="1"/>
    <col min="12" max="12" width="0.88671875" style="140" customWidth="1"/>
    <col min="13" max="13" width="14.6640625" style="140" customWidth="1"/>
    <col min="14" max="14" width="0.88671875" style="140" customWidth="1"/>
    <col min="15" max="15" width="14.6640625" style="140" customWidth="1"/>
    <col min="16" max="117" width="8.109375" style="140"/>
    <col min="118" max="132" width="8.109375" style="140" customWidth="1"/>
    <col min="133" max="373" width="8.109375" style="140"/>
    <col min="374" max="388" width="8.109375" style="140" customWidth="1"/>
    <col min="389" max="629" width="8.109375" style="140"/>
    <col min="630" max="644" width="8.109375" style="140" customWidth="1"/>
    <col min="645" max="885" width="8.109375" style="140"/>
    <col min="886" max="900" width="8.109375" style="140" customWidth="1"/>
    <col min="901" max="1141" width="8.109375" style="140"/>
    <col min="1142" max="1156" width="8.109375" style="140" customWidth="1"/>
    <col min="1157" max="1397" width="8.109375" style="140"/>
    <col min="1398" max="1412" width="8.109375" style="140" customWidth="1"/>
    <col min="1413" max="1653" width="8.109375" style="140"/>
    <col min="1654" max="1668" width="8.109375" style="140" customWidth="1"/>
    <col min="1669" max="1909" width="8.109375" style="140"/>
    <col min="1910" max="1924" width="8.109375" style="140" customWidth="1"/>
    <col min="1925" max="2165" width="8.109375" style="140"/>
    <col min="2166" max="2180" width="8.109375" style="140" customWidth="1"/>
    <col min="2181" max="2421" width="8.109375" style="140"/>
    <col min="2422" max="2436" width="8.109375" style="140" customWidth="1"/>
    <col min="2437" max="2677" width="8.109375" style="140"/>
    <col min="2678" max="2692" width="8.109375" style="140" customWidth="1"/>
    <col min="2693" max="2933" width="8.109375" style="140"/>
    <col min="2934" max="2948" width="8.109375" style="140" customWidth="1"/>
    <col min="2949" max="3189" width="8.109375" style="140"/>
    <col min="3190" max="3204" width="8.109375" style="140" customWidth="1"/>
    <col min="3205" max="3445" width="8.109375" style="140"/>
    <col min="3446" max="3460" width="8.109375" style="140" customWidth="1"/>
    <col min="3461" max="3701" width="8.109375" style="140"/>
    <col min="3702" max="3716" width="8.109375" style="140" customWidth="1"/>
    <col min="3717" max="3957" width="8.109375" style="140"/>
    <col min="3958" max="3972" width="8.109375" style="140" customWidth="1"/>
    <col min="3973" max="4213" width="8.109375" style="140"/>
    <col min="4214" max="4228" width="8.109375" style="140" customWidth="1"/>
    <col min="4229" max="4469" width="8.109375" style="140"/>
    <col min="4470" max="4484" width="8.109375" style="140" customWidth="1"/>
    <col min="4485" max="4725" width="8.109375" style="140"/>
    <col min="4726" max="4740" width="8.109375" style="140" customWidth="1"/>
    <col min="4741" max="4981" width="8.109375" style="140"/>
    <col min="4982" max="4996" width="8.109375" style="140" customWidth="1"/>
    <col min="4997" max="5237" width="8.109375" style="140"/>
    <col min="5238" max="5252" width="8.109375" style="140" customWidth="1"/>
    <col min="5253" max="5493" width="8.109375" style="140"/>
    <col min="5494" max="5508" width="8.109375" style="140" customWidth="1"/>
    <col min="5509" max="5749" width="8.109375" style="140"/>
    <col min="5750" max="5764" width="8.109375" style="140" customWidth="1"/>
    <col min="5765" max="6005" width="8.109375" style="140"/>
    <col min="6006" max="6020" width="8.109375" style="140" customWidth="1"/>
    <col min="6021" max="6261" width="8.109375" style="140"/>
    <col min="6262" max="6276" width="8.109375" style="140" customWidth="1"/>
    <col min="6277" max="6517" width="8.109375" style="140"/>
    <col min="6518" max="6532" width="8.109375" style="140" customWidth="1"/>
    <col min="6533" max="6773" width="8.109375" style="140"/>
    <col min="6774" max="6788" width="8.109375" style="140" customWidth="1"/>
    <col min="6789" max="7029" width="8.109375" style="140"/>
    <col min="7030" max="7044" width="8.109375" style="140" customWidth="1"/>
    <col min="7045" max="7285" width="8.109375" style="140"/>
    <col min="7286" max="7300" width="8.109375" style="140" customWidth="1"/>
    <col min="7301" max="7541" width="8.109375" style="140"/>
    <col min="7542" max="7556" width="8.109375" style="140" customWidth="1"/>
    <col min="7557" max="7797" width="8.109375" style="140"/>
    <col min="7798" max="7812" width="8.109375" style="140" customWidth="1"/>
    <col min="7813" max="8053" width="8.109375" style="140"/>
    <col min="8054" max="8068" width="8.109375" style="140" customWidth="1"/>
    <col min="8069" max="8309" width="8.109375" style="140"/>
    <col min="8310" max="8324" width="8.109375" style="140" customWidth="1"/>
    <col min="8325" max="8565" width="8.109375" style="140"/>
    <col min="8566" max="8580" width="8.109375" style="140" customWidth="1"/>
    <col min="8581" max="8821" width="8.109375" style="140"/>
    <col min="8822" max="8836" width="8.109375" style="140" customWidth="1"/>
    <col min="8837" max="9077" width="8.109375" style="140"/>
    <col min="9078" max="9092" width="8.109375" style="140" customWidth="1"/>
    <col min="9093" max="9333" width="8.109375" style="140"/>
    <col min="9334" max="9348" width="8.109375" style="140" customWidth="1"/>
    <col min="9349" max="9589" width="8.109375" style="140"/>
    <col min="9590" max="9604" width="8.109375" style="140" customWidth="1"/>
    <col min="9605" max="9845" width="8.109375" style="140"/>
    <col min="9846" max="9860" width="8.109375" style="140" customWidth="1"/>
    <col min="9861" max="10101" width="8.109375" style="140"/>
    <col min="10102" max="10116" width="8.109375" style="140" customWidth="1"/>
    <col min="10117" max="10357" width="8.109375" style="140"/>
    <col min="10358" max="10372" width="8.109375" style="140" customWidth="1"/>
    <col min="10373" max="10613" width="8.109375" style="140"/>
    <col min="10614" max="10628" width="8.109375" style="140" customWidth="1"/>
    <col min="10629" max="10869" width="8.109375" style="140"/>
    <col min="10870" max="10884" width="8.109375" style="140" customWidth="1"/>
    <col min="10885" max="11125" width="8.109375" style="140"/>
    <col min="11126" max="11140" width="8.109375" style="140" customWidth="1"/>
    <col min="11141" max="11381" width="8.109375" style="140"/>
    <col min="11382" max="11396" width="8.109375" style="140" customWidth="1"/>
    <col min="11397" max="11637" width="8.109375" style="140"/>
    <col min="11638" max="11652" width="8.109375" style="140" customWidth="1"/>
    <col min="11653" max="11893" width="8.109375" style="140"/>
    <col min="11894" max="11908" width="8.109375" style="140" customWidth="1"/>
    <col min="11909" max="12149" width="8.109375" style="140"/>
    <col min="12150" max="12164" width="8.109375" style="140" customWidth="1"/>
    <col min="12165" max="12405" width="8.109375" style="140"/>
    <col min="12406" max="12420" width="8.109375" style="140" customWidth="1"/>
    <col min="12421" max="12661" width="8.109375" style="140"/>
    <col min="12662" max="12676" width="8.109375" style="140" customWidth="1"/>
    <col min="12677" max="12917" width="8.109375" style="140"/>
    <col min="12918" max="12932" width="8.109375" style="140" customWidth="1"/>
    <col min="12933" max="13173" width="8.109375" style="140"/>
    <col min="13174" max="13188" width="8.109375" style="140" customWidth="1"/>
    <col min="13189" max="13429" width="8.109375" style="140"/>
    <col min="13430" max="13444" width="8.109375" style="140" customWidth="1"/>
    <col min="13445" max="13685" width="8.109375" style="140"/>
    <col min="13686" max="13700" width="8.109375" style="140" customWidth="1"/>
    <col min="13701" max="13941" width="8.109375" style="140"/>
    <col min="13942" max="13956" width="8.109375" style="140" customWidth="1"/>
    <col min="13957" max="14197" width="8.109375" style="140"/>
    <col min="14198" max="14212" width="8.109375" style="140" customWidth="1"/>
    <col min="14213" max="14453" width="8.109375" style="140"/>
    <col min="14454" max="14468" width="8.109375" style="140" customWidth="1"/>
    <col min="14469" max="14709" width="8.109375" style="140"/>
    <col min="14710" max="14724" width="8.109375" style="140" customWidth="1"/>
    <col min="14725" max="14965" width="8.109375" style="140"/>
    <col min="14966" max="14980" width="8.109375" style="140" customWidth="1"/>
    <col min="14981" max="15221" width="8.109375" style="140"/>
    <col min="15222" max="15236" width="8.109375" style="140" customWidth="1"/>
    <col min="15237" max="15477" width="8.109375" style="140"/>
    <col min="15478" max="15492" width="8.109375" style="140" customWidth="1"/>
    <col min="15493" max="15733" width="8.109375" style="140"/>
    <col min="15734" max="15748" width="8.109375" style="140" customWidth="1"/>
    <col min="15749" max="15989" width="8.109375" style="140"/>
    <col min="15990" max="16004" width="8.109375" style="140" customWidth="1"/>
    <col min="16005" max="16384" width="8.109375" style="140"/>
  </cols>
  <sheetData>
    <row r="1" spans="1:15" ht="21.75" customHeight="1" x14ac:dyDescent="0.5">
      <c r="A1" s="136" t="s">
        <v>150</v>
      </c>
      <c r="B1" s="56"/>
      <c r="C1" s="56"/>
      <c r="D1" s="56"/>
      <c r="E1" s="56"/>
      <c r="F1" s="56"/>
      <c r="G1" s="57"/>
      <c r="H1" s="57"/>
      <c r="I1" s="57"/>
      <c r="J1" s="57"/>
      <c r="K1" s="57"/>
      <c r="L1" s="57"/>
      <c r="M1" s="57"/>
      <c r="N1" s="57"/>
      <c r="O1" s="58"/>
    </row>
    <row r="2" spans="1:15" ht="21.75" customHeight="1" x14ac:dyDescent="0.5">
      <c r="A2" s="55" t="s">
        <v>65</v>
      </c>
      <c r="B2" s="56"/>
      <c r="C2" s="56"/>
      <c r="D2" s="56"/>
      <c r="E2" s="56"/>
      <c r="F2" s="56"/>
      <c r="G2" s="57"/>
      <c r="H2" s="57"/>
      <c r="I2" s="57"/>
      <c r="J2" s="57"/>
      <c r="K2" s="57"/>
      <c r="L2" s="57"/>
      <c r="M2" s="57"/>
      <c r="N2" s="57"/>
      <c r="O2" s="57"/>
    </row>
    <row r="3" spans="1:15" ht="21.75" customHeight="1" x14ac:dyDescent="0.5">
      <c r="A3" s="61" t="str">
        <f>'TH 7'!A3</f>
        <v>สำหรับปีสิ้นสุดวันที่ 31 ธันวาคม พ.ศ. 2563</v>
      </c>
      <c r="B3" s="62"/>
      <c r="C3" s="62"/>
      <c r="D3" s="62"/>
      <c r="E3" s="62"/>
      <c r="F3" s="62"/>
      <c r="G3" s="63"/>
      <c r="H3" s="63"/>
      <c r="I3" s="63"/>
      <c r="J3" s="63"/>
      <c r="K3" s="63"/>
      <c r="L3" s="63"/>
      <c r="M3" s="63"/>
      <c r="N3" s="63"/>
      <c r="O3" s="63"/>
    </row>
    <row r="4" spans="1:15" ht="21.75" customHeight="1" x14ac:dyDescent="0.5">
      <c r="A4" s="64"/>
      <c r="B4" s="65"/>
      <c r="C4" s="65"/>
      <c r="D4" s="65"/>
      <c r="E4" s="65"/>
      <c r="F4" s="65"/>
      <c r="G4" s="66"/>
      <c r="H4" s="66"/>
      <c r="I4" s="66"/>
      <c r="J4" s="66"/>
      <c r="K4" s="66"/>
      <c r="L4" s="66"/>
      <c r="M4" s="66"/>
      <c r="N4" s="66"/>
      <c r="O4" s="66"/>
    </row>
    <row r="5" spans="1:15" ht="21.75" customHeight="1" x14ac:dyDescent="0.5">
      <c r="A5" s="64"/>
      <c r="B5" s="65"/>
      <c r="C5" s="65"/>
      <c r="D5" s="65"/>
      <c r="E5" s="65"/>
      <c r="F5" s="65"/>
      <c r="G5" s="66"/>
      <c r="H5" s="66"/>
      <c r="I5" s="66"/>
      <c r="J5" s="66"/>
      <c r="K5" s="158" t="s">
        <v>40</v>
      </c>
      <c r="L5" s="158"/>
      <c r="M5" s="158"/>
      <c r="N5" s="66"/>
      <c r="O5" s="66"/>
    </row>
    <row r="6" spans="1:15" ht="21.75" customHeight="1" x14ac:dyDescent="0.5">
      <c r="A6" s="64"/>
      <c r="B6" s="65"/>
      <c r="C6" s="65"/>
      <c r="D6" s="65"/>
      <c r="E6" s="65"/>
      <c r="F6" s="65"/>
      <c r="G6" s="66"/>
      <c r="H6" s="66"/>
      <c r="I6" s="66"/>
      <c r="J6" s="66"/>
      <c r="K6" s="67" t="s">
        <v>162</v>
      </c>
      <c r="N6" s="66"/>
      <c r="O6" s="66"/>
    </row>
    <row r="7" spans="1:15" ht="21.75" customHeight="1" x14ac:dyDescent="0.5">
      <c r="A7" s="60"/>
      <c r="B7" s="60"/>
      <c r="C7" s="60"/>
      <c r="D7" s="60"/>
      <c r="E7" s="59"/>
      <c r="F7" s="68"/>
      <c r="G7" s="69" t="s">
        <v>66</v>
      </c>
      <c r="H7" s="67"/>
      <c r="I7" s="67" t="s">
        <v>67</v>
      </c>
      <c r="J7" s="67"/>
      <c r="K7" s="67" t="s">
        <v>163</v>
      </c>
      <c r="L7" s="67"/>
      <c r="M7" s="67"/>
      <c r="N7" s="67"/>
      <c r="O7" s="67"/>
    </row>
    <row r="8" spans="1:15" ht="21.75" customHeight="1" x14ac:dyDescent="0.5">
      <c r="A8" s="56"/>
      <c r="B8" s="60"/>
      <c r="C8" s="60"/>
      <c r="D8" s="60"/>
      <c r="E8" s="59"/>
      <c r="F8" s="70"/>
      <c r="G8" s="67" t="s">
        <v>68</v>
      </c>
      <c r="H8" s="67"/>
      <c r="I8" s="71" t="s">
        <v>69</v>
      </c>
      <c r="J8" s="71"/>
      <c r="K8" s="67" t="s">
        <v>164</v>
      </c>
      <c r="L8" s="67"/>
      <c r="M8" s="67" t="s">
        <v>41</v>
      </c>
      <c r="N8" s="67"/>
      <c r="O8" s="67" t="s">
        <v>70</v>
      </c>
    </row>
    <row r="9" spans="1:15" ht="21.75" customHeight="1" x14ac:dyDescent="0.5">
      <c r="A9" s="60"/>
      <c r="B9" s="60"/>
      <c r="C9" s="60"/>
      <c r="D9" s="60"/>
      <c r="E9" s="4" t="s">
        <v>5</v>
      </c>
      <c r="F9" s="68"/>
      <c r="G9" s="72" t="s">
        <v>6</v>
      </c>
      <c r="H9" s="67"/>
      <c r="I9" s="72" t="s">
        <v>6</v>
      </c>
      <c r="J9" s="69"/>
      <c r="K9" s="72" t="s">
        <v>6</v>
      </c>
      <c r="L9" s="67"/>
      <c r="M9" s="72" t="s">
        <v>6</v>
      </c>
      <c r="N9" s="67"/>
      <c r="O9" s="72" t="s">
        <v>6</v>
      </c>
    </row>
    <row r="10" spans="1:15" ht="6" customHeight="1" x14ac:dyDescent="0.5">
      <c r="A10" s="56"/>
      <c r="B10" s="60"/>
      <c r="C10" s="60"/>
      <c r="D10" s="60"/>
      <c r="E10" s="59"/>
      <c r="F10" s="73"/>
      <c r="G10" s="74"/>
      <c r="H10" s="44"/>
      <c r="I10" s="74"/>
      <c r="J10" s="74"/>
      <c r="K10" s="74"/>
      <c r="L10" s="44"/>
      <c r="M10" s="74"/>
      <c r="N10" s="44"/>
      <c r="O10" s="74"/>
    </row>
    <row r="11" spans="1:15" ht="21.75" customHeight="1" x14ac:dyDescent="0.5">
      <c r="A11" s="56" t="s">
        <v>154</v>
      </c>
      <c r="B11" s="60"/>
      <c r="C11" s="60"/>
      <c r="D11" s="60"/>
      <c r="E11" s="59"/>
      <c r="F11" s="73"/>
      <c r="G11" s="74">
        <v>275000000</v>
      </c>
      <c r="H11" s="44"/>
      <c r="I11" s="74">
        <v>120000000</v>
      </c>
      <c r="J11" s="74"/>
      <c r="K11" s="77">
        <v>0</v>
      </c>
      <c r="L11" s="44"/>
      <c r="M11" s="74">
        <v>125994970</v>
      </c>
      <c r="N11" s="44"/>
      <c r="O11" s="74">
        <f>SUM(G11:M11)</f>
        <v>520994970</v>
      </c>
    </row>
    <row r="12" spans="1:15" ht="6" customHeight="1" x14ac:dyDescent="0.5">
      <c r="A12" s="56"/>
      <c r="B12" s="60"/>
      <c r="C12" s="60"/>
      <c r="D12" s="60"/>
      <c r="E12" s="59"/>
      <c r="F12" s="73"/>
      <c r="G12" s="74"/>
      <c r="H12" s="44"/>
      <c r="I12" s="74"/>
      <c r="J12" s="74"/>
      <c r="K12" s="74"/>
      <c r="L12" s="44"/>
      <c r="M12" s="74"/>
      <c r="N12" s="44"/>
      <c r="O12" s="74"/>
    </row>
    <row r="13" spans="1:15" ht="21.75" customHeight="1" x14ac:dyDescent="0.5">
      <c r="A13" s="56" t="s">
        <v>71</v>
      </c>
      <c r="B13" s="60"/>
      <c r="C13" s="60"/>
      <c r="D13" s="60"/>
      <c r="E13" s="60"/>
      <c r="F13" s="76"/>
      <c r="G13" s="39">
        <v>0</v>
      </c>
      <c r="H13" s="39"/>
      <c r="I13" s="77">
        <v>0</v>
      </c>
      <c r="J13" s="77"/>
      <c r="K13" s="77">
        <v>0</v>
      </c>
      <c r="L13" s="39"/>
      <c r="M13" s="39"/>
      <c r="N13" s="39"/>
      <c r="O13" s="39"/>
    </row>
    <row r="14" spans="1:15" ht="21.75" customHeight="1" x14ac:dyDescent="0.5">
      <c r="A14" s="60" t="s">
        <v>62</v>
      </c>
      <c r="B14" s="60"/>
      <c r="C14" s="60"/>
      <c r="D14" s="60"/>
      <c r="E14" s="78"/>
      <c r="F14" s="76"/>
      <c r="G14" s="75">
        <v>0</v>
      </c>
      <c r="H14" s="39"/>
      <c r="I14" s="75">
        <v>0</v>
      </c>
      <c r="J14" s="74"/>
      <c r="K14" s="75">
        <v>0</v>
      </c>
      <c r="L14" s="39"/>
      <c r="M14" s="75">
        <f>'TH 7'!H43</f>
        <v>41894337</v>
      </c>
      <c r="N14" s="39"/>
      <c r="O14" s="75">
        <f>SUM(G14:M14)</f>
        <v>41894337</v>
      </c>
    </row>
    <row r="15" spans="1:15" ht="21.75" customHeight="1" thickBot="1" x14ac:dyDescent="0.55000000000000004">
      <c r="A15" s="56" t="s">
        <v>72</v>
      </c>
      <c r="B15" s="60"/>
      <c r="C15" s="60"/>
      <c r="D15" s="60"/>
      <c r="E15" s="59"/>
      <c r="F15" s="76"/>
      <c r="G15" s="79">
        <f>SUM(G11:G14)</f>
        <v>275000000</v>
      </c>
      <c r="H15" s="44"/>
      <c r="I15" s="79">
        <f>SUM(I11:I14)</f>
        <v>120000000</v>
      </c>
      <c r="J15" s="44"/>
      <c r="K15" s="79">
        <f>SUM(K11:K14)</f>
        <v>0</v>
      </c>
      <c r="L15" s="44"/>
      <c r="M15" s="79">
        <f>SUM(M11:M14)</f>
        <v>167889307</v>
      </c>
      <c r="N15" s="44"/>
      <c r="O15" s="79">
        <f>SUM(G15:M15)</f>
        <v>562889307</v>
      </c>
    </row>
    <row r="16" spans="1:15" ht="21.75" customHeight="1" thickTop="1" x14ac:dyDescent="0.5">
      <c r="A16" s="56"/>
      <c r="B16" s="60"/>
      <c r="C16" s="60"/>
      <c r="D16" s="60"/>
      <c r="E16" s="59"/>
      <c r="F16" s="76"/>
      <c r="G16" s="44"/>
      <c r="H16" s="44"/>
      <c r="I16" s="44"/>
      <c r="J16" s="44"/>
      <c r="K16" s="44"/>
      <c r="L16" s="44"/>
      <c r="M16" s="44"/>
      <c r="N16" s="44"/>
      <c r="O16" s="44"/>
    </row>
    <row r="17" spans="1:15" ht="21.75" customHeight="1" x14ac:dyDescent="0.5">
      <c r="A17" s="56" t="s">
        <v>153</v>
      </c>
      <c r="B17" s="60"/>
      <c r="C17" s="60"/>
      <c r="D17" s="60"/>
      <c r="E17" s="59"/>
      <c r="F17" s="73"/>
      <c r="G17" s="120">
        <v>275000000</v>
      </c>
      <c r="H17" s="44"/>
      <c r="I17" s="120">
        <v>120000000</v>
      </c>
      <c r="J17" s="44"/>
      <c r="K17" s="120">
        <v>0</v>
      </c>
      <c r="L17" s="44"/>
      <c r="M17" s="120">
        <v>167889307</v>
      </c>
      <c r="N17" s="44"/>
      <c r="O17" s="120">
        <f>SUM(G17:M17)</f>
        <v>562889307</v>
      </c>
    </row>
    <row r="18" spans="1:15" ht="6" customHeight="1" x14ac:dyDescent="0.5">
      <c r="A18" s="56"/>
      <c r="B18" s="60"/>
      <c r="C18" s="60"/>
      <c r="D18" s="60"/>
      <c r="E18" s="59"/>
      <c r="F18" s="73"/>
      <c r="G18" s="120"/>
      <c r="H18" s="44"/>
      <c r="I18" s="120"/>
      <c r="J18" s="44"/>
      <c r="K18" s="120"/>
      <c r="L18" s="44"/>
      <c r="M18" s="120"/>
      <c r="N18" s="44"/>
      <c r="O18" s="120"/>
    </row>
    <row r="19" spans="1:15" ht="21.75" customHeight="1" x14ac:dyDescent="0.5">
      <c r="A19" s="56" t="s">
        <v>71</v>
      </c>
      <c r="B19" s="60"/>
      <c r="C19" s="60"/>
      <c r="D19" s="60"/>
      <c r="E19" s="59"/>
      <c r="F19" s="76"/>
      <c r="G19" s="111"/>
      <c r="H19" s="39"/>
      <c r="I19" s="124"/>
      <c r="J19" s="39"/>
      <c r="K19" s="124"/>
      <c r="L19" s="39"/>
      <c r="M19" s="111"/>
      <c r="N19" s="39"/>
      <c r="O19" s="111"/>
    </row>
    <row r="20" spans="1:15" ht="21.75" customHeight="1" x14ac:dyDescent="0.5">
      <c r="A20" s="60" t="s">
        <v>62</v>
      </c>
      <c r="B20" s="60"/>
      <c r="C20" s="60"/>
      <c r="D20" s="60"/>
      <c r="E20" s="59"/>
      <c r="F20" s="76"/>
      <c r="G20" s="153">
        <v>0</v>
      </c>
      <c r="H20" s="44"/>
      <c r="I20" s="153">
        <v>0</v>
      </c>
      <c r="J20" s="44"/>
      <c r="K20" s="153">
        <v>0</v>
      </c>
      <c r="L20" s="44"/>
      <c r="M20" s="120">
        <f>'TH 7'!F43</f>
        <v>34796151</v>
      </c>
      <c r="N20" s="44"/>
      <c r="O20" s="120">
        <f>SUM(G20:M20)</f>
        <v>34796151</v>
      </c>
    </row>
    <row r="21" spans="1:15" ht="21.75" customHeight="1" x14ac:dyDescent="0.5">
      <c r="A21" s="154" t="s">
        <v>160</v>
      </c>
      <c r="B21" s="60"/>
      <c r="C21" s="60"/>
      <c r="D21" s="60"/>
      <c r="E21" s="78">
        <v>27</v>
      </c>
      <c r="F21" s="76"/>
      <c r="G21" s="122">
        <v>0</v>
      </c>
      <c r="H21" s="39"/>
      <c r="I21" s="121">
        <v>0</v>
      </c>
      <c r="J21" s="39"/>
      <c r="K21" s="121">
        <v>1800000</v>
      </c>
      <c r="L21" s="39"/>
      <c r="M21" s="121">
        <v>-1800000</v>
      </c>
      <c r="N21" s="39"/>
      <c r="O21" s="121">
        <f>SUM(G21:M21)</f>
        <v>0</v>
      </c>
    </row>
    <row r="22" spans="1:15" ht="8.1" customHeight="1" x14ac:dyDescent="0.5">
      <c r="A22" s="56"/>
      <c r="B22" s="60"/>
      <c r="C22" s="60"/>
      <c r="D22" s="60"/>
      <c r="E22" s="60"/>
      <c r="F22" s="60"/>
      <c r="G22" s="111"/>
      <c r="H22" s="39"/>
      <c r="I22" s="114"/>
      <c r="J22" s="39"/>
      <c r="K22" s="114"/>
      <c r="L22" s="39"/>
      <c r="M22" s="111"/>
      <c r="N22" s="39"/>
      <c r="O22" s="111"/>
    </row>
    <row r="23" spans="1:15" ht="21.75" customHeight="1" thickBot="1" x14ac:dyDescent="0.55000000000000004">
      <c r="A23" s="56" t="s">
        <v>117</v>
      </c>
      <c r="B23" s="60"/>
      <c r="C23" s="60"/>
      <c r="D23" s="60"/>
      <c r="E23" s="60"/>
      <c r="F23" s="76"/>
      <c r="G23" s="123">
        <f>SUM(G17:G21)</f>
        <v>275000000</v>
      </c>
      <c r="H23" s="44"/>
      <c r="I23" s="123">
        <f>SUM(I17:I21)</f>
        <v>120000000</v>
      </c>
      <c r="J23" s="44"/>
      <c r="K23" s="123">
        <f>SUM(K17:K21)</f>
        <v>1800000</v>
      </c>
      <c r="L23" s="44"/>
      <c r="M23" s="123">
        <f>SUM(M17:M21)</f>
        <v>200885458</v>
      </c>
      <c r="N23" s="44"/>
      <c r="O23" s="123">
        <f>SUM(G23:M23)</f>
        <v>597685458</v>
      </c>
    </row>
    <row r="24" spans="1:15" ht="21.75" customHeight="1" thickTop="1" x14ac:dyDescent="0.5">
      <c r="A24" s="56"/>
      <c r="B24" s="60"/>
      <c r="C24" s="60"/>
      <c r="D24" s="60"/>
      <c r="E24" s="138"/>
      <c r="F24" s="37"/>
      <c r="G24" s="128"/>
      <c r="H24" s="128"/>
      <c r="I24" s="128"/>
      <c r="J24" s="128"/>
      <c r="K24" s="128"/>
      <c r="L24" s="128"/>
      <c r="M24" s="128"/>
      <c r="N24" s="128"/>
      <c r="O24" s="128"/>
    </row>
    <row r="25" spans="1:15" ht="22.5" customHeight="1" x14ac:dyDescent="0.5">
      <c r="A25" s="56"/>
      <c r="B25" s="60"/>
      <c r="C25" s="60"/>
      <c r="D25" s="60"/>
      <c r="E25" s="138"/>
      <c r="F25" s="37"/>
      <c r="G25" s="128"/>
      <c r="H25" s="128"/>
      <c r="I25" s="128"/>
      <c r="J25" s="128"/>
      <c r="K25" s="128"/>
      <c r="L25" s="128"/>
      <c r="M25" s="128"/>
      <c r="N25" s="128"/>
      <c r="O25" s="128"/>
    </row>
    <row r="26" spans="1:15" ht="28.5" customHeight="1" x14ac:dyDescent="0.5">
      <c r="A26" s="56"/>
      <c r="B26" s="60"/>
      <c r="C26" s="60"/>
      <c r="D26" s="60"/>
      <c r="E26" s="138"/>
      <c r="F26" s="37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15" ht="20.100000000000001" customHeight="1" x14ac:dyDescent="0.5">
      <c r="A27" s="80" t="str">
        <f>'TH 4-6'!A42</f>
        <v>หมายเหตุประกอบงบการเงินในหน้า 11 ถึง 57 เป็นส่วนหนึ่งของงบการเงินนี้</v>
      </c>
      <c r="B27" s="80"/>
      <c r="C27" s="80"/>
      <c r="D27" s="80"/>
      <c r="E27" s="139"/>
      <c r="F27" s="139"/>
      <c r="G27" s="45"/>
      <c r="H27" s="45"/>
      <c r="I27" s="45"/>
      <c r="J27" s="45"/>
      <c r="K27" s="45"/>
      <c r="L27" s="45"/>
      <c r="M27" s="45"/>
      <c r="N27" s="45"/>
      <c r="O27" s="45"/>
    </row>
    <row r="28" spans="1:15" ht="21.75" customHeight="1" x14ac:dyDescent="0.5">
      <c r="N28" s="141"/>
    </row>
    <row r="29" spans="1:15" ht="21.75" customHeight="1" x14ac:dyDescent="0.5">
      <c r="N29" s="141"/>
    </row>
    <row r="30" spans="1:15" ht="21.75" customHeight="1" x14ac:dyDescent="0.5">
      <c r="N30" s="141"/>
    </row>
    <row r="31" spans="1:15" ht="21.75" customHeight="1" x14ac:dyDescent="0.5">
      <c r="N31" s="141"/>
    </row>
    <row r="32" spans="1:15" ht="21.75" customHeight="1" x14ac:dyDescent="0.5">
      <c r="N32" s="141"/>
    </row>
    <row r="33" spans="14:14" ht="21.75" customHeight="1" x14ac:dyDescent="0.5">
      <c r="N33" s="141"/>
    </row>
    <row r="34" spans="14:14" ht="21.75" customHeight="1" x14ac:dyDescent="0.5">
      <c r="N34" s="141"/>
    </row>
    <row r="35" spans="14:14" ht="21.75" customHeight="1" x14ac:dyDescent="0.5">
      <c r="N35" s="141"/>
    </row>
    <row r="36" spans="14:14" ht="21.75" customHeight="1" x14ac:dyDescent="0.5">
      <c r="N36" s="141"/>
    </row>
    <row r="37" spans="14:14" ht="21.75" customHeight="1" x14ac:dyDescent="0.5">
      <c r="N37" s="141"/>
    </row>
    <row r="38" spans="14:14" ht="21.75" customHeight="1" x14ac:dyDescent="0.5">
      <c r="N38" s="141"/>
    </row>
    <row r="39" spans="14:14" ht="21.75" customHeight="1" x14ac:dyDescent="0.5">
      <c r="N39" s="141"/>
    </row>
    <row r="40" spans="14:14" ht="21.75" customHeight="1" x14ac:dyDescent="0.5">
      <c r="N40" s="141"/>
    </row>
    <row r="41" spans="14:14" ht="21.75" customHeight="1" x14ac:dyDescent="0.5">
      <c r="N41" s="141"/>
    </row>
    <row r="42" spans="14:14" ht="21.75" customHeight="1" x14ac:dyDescent="0.5">
      <c r="N42" s="141"/>
    </row>
    <row r="43" spans="14:14" ht="21.75" customHeight="1" x14ac:dyDescent="0.5">
      <c r="N43" s="141"/>
    </row>
    <row r="44" spans="14:14" ht="21.75" customHeight="1" x14ac:dyDescent="0.5">
      <c r="N44" s="141"/>
    </row>
    <row r="45" spans="14:14" ht="21.75" customHeight="1" x14ac:dyDescent="0.5">
      <c r="N45" s="141"/>
    </row>
    <row r="46" spans="14:14" ht="21.75" customHeight="1" x14ac:dyDescent="0.5">
      <c r="N46" s="141"/>
    </row>
    <row r="47" spans="14:14" ht="21.75" customHeight="1" x14ac:dyDescent="0.5">
      <c r="N47" s="141"/>
    </row>
    <row r="48" spans="14:14" ht="21.75" customHeight="1" x14ac:dyDescent="0.5">
      <c r="N48" s="141"/>
    </row>
    <row r="49" spans="14:14" ht="21.75" customHeight="1" x14ac:dyDescent="0.5">
      <c r="N49" s="141"/>
    </row>
    <row r="50" spans="14:14" ht="21.75" customHeight="1" x14ac:dyDescent="0.5">
      <c r="N50" s="141"/>
    </row>
    <row r="51" spans="14:14" ht="21.75" customHeight="1" x14ac:dyDescent="0.5">
      <c r="N51" s="141"/>
    </row>
    <row r="52" spans="14:14" ht="21.75" customHeight="1" x14ac:dyDescent="0.5">
      <c r="N52" s="141"/>
    </row>
    <row r="53" spans="14:14" ht="21.75" customHeight="1" x14ac:dyDescent="0.5">
      <c r="N53" s="141"/>
    </row>
    <row r="54" spans="14:14" ht="21.75" customHeight="1" x14ac:dyDescent="0.5">
      <c r="N54" s="141"/>
    </row>
    <row r="55" spans="14:14" ht="21.75" customHeight="1" x14ac:dyDescent="0.5">
      <c r="N55" s="141"/>
    </row>
    <row r="56" spans="14:14" ht="21.75" customHeight="1" x14ac:dyDescent="0.5">
      <c r="N56" s="141"/>
    </row>
    <row r="57" spans="14:14" ht="21.75" customHeight="1" x14ac:dyDescent="0.5">
      <c r="N57" s="141"/>
    </row>
    <row r="58" spans="14:14" ht="21.75" customHeight="1" x14ac:dyDescent="0.5">
      <c r="N58" s="141"/>
    </row>
    <row r="59" spans="14:14" ht="21.75" customHeight="1" x14ac:dyDescent="0.5">
      <c r="N59" s="141"/>
    </row>
    <row r="60" spans="14:14" ht="21.75" customHeight="1" x14ac:dyDescent="0.5">
      <c r="N60" s="141"/>
    </row>
    <row r="61" spans="14:14" ht="21.75" customHeight="1" x14ac:dyDescent="0.5">
      <c r="N61" s="141"/>
    </row>
    <row r="62" spans="14:14" ht="21.75" customHeight="1" x14ac:dyDescent="0.5">
      <c r="N62" s="141"/>
    </row>
    <row r="63" spans="14:14" ht="21.75" customHeight="1" x14ac:dyDescent="0.5">
      <c r="N63" s="141"/>
    </row>
    <row r="64" spans="14:14" ht="21.75" customHeight="1" x14ac:dyDescent="0.5">
      <c r="N64" s="141"/>
    </row>
    <row r="65" spans="14:14" ht="21.75" customHeight="1" x14ac:dyDescent="0.5">
      <c r="N65" s="141"/>
    </row>
    <row r="66" spans="14:14" ht="21.75" customHeight="1" x14ac:dyDescent="0.5">
      <c r="N66" s="141"/>
    </row>
    <row r="67" spans="14:14" ht="21.75" customHeight="1" x14ac:dyDescent="0.5">
      <c r="N67" s="141"/>
    </row>
    <row r="68" spans="14:14" ht="21.75" customHeight="1" x14ac:dyDescent="0.5">
      <c r="N68" s="141"/>
    </row>
    <row r="69" spans="14:14" ht="21.75" customHeight="1" x14ac:dyDescent="0.5">
      <c r="N69" s="141"/>
    </row>
    <row r="70" spans="14:14" ht="21.75" customHeight="1" x14ac:dyDescent="0.5">
      <c r="N70" s="141"/>
    </row>
    <row r="71" spans="14:14" ht="21.75" customHeight="1" x14ac:dyDescent="0.5">
      <c r="N71" s="141"/>
    </row>
  </sheetData>
  <mergeCells count="1">
    <mergeCell ref="K5:M5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  <ignoredErrors>
    <ignoredError sqref="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H82"/>
  <sheetViews>
    <sheetView topLeftCell="A40" zoomScale="85" zoomScaleNormal="85" zoomScaleSheetLayoutView="98" workbookViewId="0">
      <selection activeCell="K46" sqref="K46"/>
    </sheetView>
  </sheetViews>
  <sheetFormatPr defaultColWidth="8.109375" defaultRowHeight="14.4" customHeight="1" x14ac:dyDescent="0.5"/>
  <cols>
    <col min="1" max="2" width="1.109375" style="140" customWidth="1"/>
    <col min="3" max="3" width="50.5546875" style="140" customWidth="1"/>
    <col min="4" max="4" width="8.33203125" style="140" customWidth="1"/>
    <col min="5" max="5" width="0.6640625" style="140" customWidth="1"/>
    <col min="6" max="6" width="12.33203125" style="140" customWidth="1"/>
    <col min="7" max="7" width="0.6640625" style="140" customWidth="1"/>
    <col min="8" max="8" width="12.33203125" style="141" customWidth="1"/>
    <col min="9" max="44" width="8.109375" style="140"/>
    <col min="45" max="52" width="8.109375" style="140" customWidth="1"/>
    <col min="53" max="56" width="8.109375" style="140"/>
    <col min="57" max="57" width="8.109375" style="140" customWidth="1"/>
    <col min="58" max="300" width="8.109375" style="140"/>
    <col min="301" max="308" width="8.109375" style="140" customWidth="1"/>
    <col min="309" max="312" width="8.109375" style="140"/>
    <col min="313" max="313" width="8.109375" style="140" customWidth="1"/>
    <col min="314" max="556" width="8.109375" style="140"/>
    <col min="557" max="564" width="8.109375" style="140" customWidth="1"/>
    <col min="565" max="568" width="8.109375" style="140"/>
    <col min="569" max="569" width="8.109375" style="140" customWidth="1"/>
    <col min="570" max="812" width="8.109375" style="140"/>
    <col min="813" max="820" width="8.109375" style="140" customWidth="1"/>
    <col min="821" max="824" width="8.109375" style="140"/>
    <col min="825" max="825" width="8.109375" style="140" customWidth="1"/>
    <col min="826" max="1068" width="8.109375" style="140"/>
    <col min="1069" max="1076" width="8.109375" style="140" customWidth="1"/>
    <col min="1077" max="1080" width="8.109375" style="140"/>
    <col min="1081" max="1081" width="8.109375" style="140" customWidth="1"/>
    <col min="1082" max="1324" width="8.109375" style="140"/>
    <col min="1325" max="1332" width="8.109375" style="140" customWidth="1"/>
    <col min="1333" max="1336" width="8.109375" style="140"/>
    <col min="1337" max="1337" width="8.109375" style="140" customWidth="1"/>
    <col min="1338" max="1580" width="8.109375" style="140"/>
    <col min="1581" max="1588" width="8.109375" style="140" customWidth="1"/>
    <col min="1589" max="1592" width="8.109375" style="140"/>
    <col min="1593" max="1593" width="8.109375" style="140" customWidth="1"/>
    <col min="1594" max="1836" width="8.109375" style="140"/>
    <col min="1837" max="1844" width="8.109375" style="140" customWidth="1"/>
    <col min="1845" max="1848" width="8.109375" style="140"/>
    <col min="1849" max="1849" width="8.109375" style="140" customWidth="1"/>
    <col min="1850" max="2092" width="8.109375" style="140"/>
    <col min="2093" max="2100" width="8.109375" style="140" customWidth="1"/>
    <col min="2101" max="2104" width="8.109375" style="140"/>
    <col min="2105" max="2105" width="8.109375" style="140" customWidth="1"/>
    <col min="2106" max="2348" width="8.109375" style="140"/>
    <col min="2349" max="2356" width="8.109375" style="140" customWidth="1"/>
    <col min="2357" max="2360" width="8.109375" style="140"/>
    <col min="2361" max="2361" width="8.109375" style="140" customWidth="1"/>
    <col min="2362" max="2604" width="8.109375" style="140"/>
    <col min="2605" max="2612" width="8.109375" style="140" customWidth="1"/>
    <col min="2613" max="2616" width="8.109375" style="140"/>
    <col min="2617" max="2617" width="8.109375" style="140" customWidth="1"/>
    <col min="2618" max="2860" width="8.109375" style="140"/>
    <col min="2861" max="2868" width="8.109375" style="140" customWidth="1"/>
    <col min="2869" max="2872" width="8.109375" style="140"/>
    <col min="2873" max="2873" width="8.109375" style="140" customWidth="1"/>
    <col min="2874" max="3116" width="8.109375" style="140"/>
    <col min="3117" max="3124" width="8.109375" style="140" customWidth="1"/>
    <col min="3125" max="3128" width="8.109375" style="140"/>
    <col min="3129" max="3129" width="8.109375" style="140" customWidth="1"/>
    <col min="3130" max="3372" width="8.109375" style="140"/>
    <col min="3373" max="3380" width="8.109375" style="140" customWidth="1"/>
    <col min="3381" max="3384" width="8.109375" style="140"/>
    <col min="3385" max="3385" width="8.109375" style="140" customWidth="1"/>
    <col min="3386" max="3628" width="8.109375" style="140"/>
    <col min="3629" max="3636" width="8.109375" style="140" customWidth="1"/>
    <col min="3637" max="3640" width="8.109375" style="140"/>
    <col min="3641" max="3641" width="8.109375" style="140" customWidth="1"/>
    <col min="3642" max="3884" width="8.109375" style="140"/>
    <col min="3885" max="3892" width="8.109375" style="140" customWidth="1"/>
    <col min="3893" max="3896" width="8.109375" style="140"/>
    <col min="3897" max="3897" width="8.109375" style="140" customWidth="1"/>
    <col min="3898" max="4140" width="8.109375" style="140"/>
    <col min="4141" max="4148" width="8.109375" style="140" customWidth="1"/>
    <col min="4149" max="4152" width="8.109375" style="140"/>
    <col min="4153" max="4153" width="8.109375" style="140" customWidth="1"/>
    <col min="4154" max="4396" width="8.109375" style="140"/>
    <col min="4397" max="4404" width="8.109375" style="140" customWidth="1"/>
    <col min="4405" max="4408" width="8.109375" style="140"/>
    <col min="4409" max="4409" width="8.109375" style="140" customWidth="1"/>
    <col min="4410" max="4652" width="8.109375" style="140"/>
    <col min="4653" max="4660" width="8.109375" style="140" customWidth="1"/>
    <col min="4661" max="4664" width="8.109375" style="140"/>
    <col min="4665" max="4665" width="8.109375" style="140" customWidth="1"/>
    <col min="4666" max="4908" width="8.109375" style="140"/>
    <col min="4909" max="4916" width="8.109375" style="140" customWidth="1"/>
    <col min="4917" max="4920" width="8.109375" style="140"/>
    <col min="4921" max="4921" width="8.109375" style="140" customWidth="1"/>
    <col min="4922" max="5164" width="8.109375" style="140"/>
    <col min="5165" max="5172" width="8.109375" style="140" customWidth="1"/>
    <col min="5173" max="5176" width="8.109375" style="140"/>
    <col min="5177" max="5177" width="8.109375" style="140" customWidth="1"/>
    <col min="5178" max="5420" width="8.109375" style="140"/>
    <col min="5421" max="5428" width="8.109375" style="140" customWidth="1"/>
    <col min="5429" max="5432" width="8.109375" style="140"/>
    <col min="5433" max="5433" width="8.109375" style="140" customWidth="1"/>
    <col min="5434" max="5676" width="8.109375" style="140"/>
    <col min="5677" max="5684" width="8.109375" style="140" customWidth="1"/>
    <col min="5685" max="5688" width="8.109375" style="140"/>
    <col min="5689" max="5689" width="8.109375" style="140" customWidth="1"/>
    <col min="5690" max="5932" width="8.109375" style="140"/>
    <col min="5933" max="5940" width="8.109375" style="140" customWidth="1"/>
    <col min="5941" max="5944" width="8.109375" style="140"/>
    <col min="5945" max="5945" width="8.109375" style="140" customWidth="1"/>
    <col min="5946" max="6188" width="8.109375" style="140"/>
    <col min="6189" max="6196" width="8.109375" style="140" customWidth="1"/>
    <col min="6197" max="6200" width="8.109375" style="140"/>
    <col min="6201" max="6201" width="8.109375" style="140" customWidth="1"/>
    <col min="6202" max="6444" width="8.109375" style="140"/>
    <col min="6445" max="6452" width="8.109375" style="140" customWidth="1"/>
    <col min="6453" max="6456" width="8.109375" style="140"/>
    <col min="6457" max="6457" width="8.109375" style="140" customWidth="1"/>
    <col min="6458" max="6700" width="8.109375" style="140"/>
    <col min="6701" max="6708" width="8.109375" style="140" customWidth="1"/>
    <col min="6709" max="6712" width="8.109375" style="140"/>
    <col min="6713" max="6713" width="8.109375" style="140" customWidth="1"/>
    <col min="6714" max="6956" width="8.109375" style="140"/>
    <col min="6957" max="6964" width="8.109375" style="140" customWidth="1"/>
    <col min="6965" max="6968" width="8.109375" style="140"/>
    <col min="6969" max="6969" width="8.109375" style="140" customWidth="1"/>
    <col min="6970" max="7212" width="8.109375" style="140"/>
    <col min="7213" max="7220" width="8.109375" style="140" customWidth="1"/>
    <col min="7221" max="7224" width="8.109375" style="140"/>
    <col min="7225" max="7225" width="8.109375" style="140" customWidth="1"/>
    <col min="7226" max="7468" width="8.109375" style="140"/>
    <col min="7469" max="7476" width="8.109375" style="140" customWidth="1"/>
    <col min="7477" max="7480" width="8.109375" style="140"/>
    <col min="7481" max="7481" width="8.109375" style="140" customWidth="1"/>
    <col min="7482" max="7724" width="8.109375" style="140"/>
    <col min="7725" max="7732" width="8.109375" style="140" customWidth="1"/>
    <col min="7733" max="7736" width="8.109375" style="140"/>
    <col min="7737" max="7737" width="8.109375" style="140" customWidth="1"/>
    <col min="7738" max="7980" width="8.109375" style="140"/>
    <col min="7981" max="7988" width="8.109375" style="140" customWidth="1"/>
    <col min="7989" max="7992" width="8.109375" style="140"/>
    <col min="7993" max="7993" width="8.109375" style="140" customWidth="1"/>
    <col min="7994" max="8236" width="8.109375" style="140"/>
    <col min="8237" max="8244" width="8.109375" style="140" customWidth="1"/>
    <col min="8245" max="8248" width="8.109375" style="140"/>
    <col min="8249" max="8249" width="8.109375" style="140" customWidth="1"/>
    <col min="8250" max="8492" width="8.109375" style="140"/>
    <col min="8493" max="8500" width="8.109375" style="140" customWidth="1"/>
    <col min="8501" max="8504" width="8.109375" style="140"/>
    <col min="8505" max="8505" width="8.109375" style="140" customWidth="1"/>
    <col min="8506" max="8748" width="8.109375" style="140"/>
    <col min="8749" max="8756" width="8.109375" style="140" customWidth="1"/>
    <col min="8757" max="8760" width="8.109375" style="140"/>
    <col min="8761" max="8761" width="8.109375" style="140" customWidth="1"/>
    <col min="8762" max="9004" width="8.109375" style="140"/>
    <col min="9005" max="9012" width="8.109375" style="140" customWidth="1"/>
    <col min="9013" max="9016" width="8.109375" style="140"/>
    <col min="9017" max="9017" width="8.109375" style="140" customWidth="1"/>
    <col min="9018" max="9260" width="8.109375" style="140"/>
    <col min="9261" max="9268" width="8.109375" style="140" customWidth="1"/>
    <col min="9269" max="9272" width="8.109375" style="140"/>
    <col min="9273" max="9273" width="8.109375" style="140" customWidth="1"/>
    <col min="9274" max="9516" width="8.109375" style="140"/>
    <col min="9517" max="9524" width="8.109375" style="140" customWidth="1"/>
    <col min="9525" max="9528" width="8.109375" style="140"/>
    <col min="9529" max="9529" width="8.109375" style="140" customWidth="1"/>
    <col min="9530" max="9772" width="8.109375" style="140"/>
    <col min="9773" max="9780" width="8.109375" style="140" customWidth="1"/>
    <col min="9781" max="9784" width="8.109375" style="140"/>
    <col min="9785" max="9785" width="8.109375" style="140" customWidth="1"/>
    <col min="9786" max="10028" width="8.109375" style="140"/>
    <col min="10029" max="10036" width="8.109375" style="140" customWidth="1"/>
    <col min="10037" max="10040" width="8.109375" style="140"/>
    <col min="10041" max="10041" width="8.109375" style="140" customWidth="1"/>
    <col min="10042" max="10284" width="8.109375" style="140"/>
    <col min="10285" max="10292" width="8.109375" style="140" customWidth="1"/>
    <col min="10293" max="10296" width="8.109375" style="140"/>
    <col min="10297" max="10297" width="8.109375" style="140" customWidth="1"/>
    <col min="10298" max="10540" width="8.109375" style="140"/>
    <col min="10541" max="10548" width="8.109375" style="140" customWidth="1"/>
    <col min="10549" max="10552" width="8.109375" style="140"/>
    <col min="10553" max="10553" width="8.109375" style="140" customWidth="1"/>
    <col min="10554" max="10796" width="8.109375" style="140"/>
    <col min="10797" max="10804" width="8.109375" style="140" customWidth="1"/>
    <col min="10805" max="10808" width="8.109375" style="140"/>
    <col min="10809" max="10809" width="8.109375" style="140" customWidth="1"/>
    <col min="10810" max="11052" width="8.109375" style="140"/>
    <col min="11053" max="11060" width="8.109375" style="140" customWidth="1"/>
    <col min="11061" max="11064" width="8.109375" style="140"/>
    <col min="11065" max="11065" width="8.109375" style="140" customWidth="1"/>
    <col min="11066" max="11308" width="8.109375" style="140"/>
    <col min="11309" max="11316" width="8.109375" style="140" customWidth="1"/>
    <col min="11317" max="11320" width="8.109375" style="140"/>
    <col min="11321" max="11321" width="8.109375" style="140" customWidth="1"/>
    <col min="11322" max="11564" width="8.109375" style="140"/>
    <col min="11565" max="11572" width="8.109375" style="140" customWidth="1"/>
    <col min="11573" max="11576" width="8.109375" style="140"/>
    <col min="11577" max="11577" width="8.109375" style="140" customWidth="1"/>
    <col min="11578" max="11820" width="8.109375" style="140"/>
    <col min="11821" max="11828" width="8.109375" style="140" customWidth="1"/>
    <col min="11829" max="11832" width="8.109375" style="140"/>
    <col min="11833" max="11833" width="8.109375" style="140" customWidth="1"/>
    <col min="11834" max="12076" width="8.109375" style="140"/>
    <col min="12077" max="12084" width="8.109375" style="140" customWidth="1"/>
    <col min="12085" max="12088" width="8.109375" style="140"/>
    <col min="12089" max="12089" width="8.109375" style="140" customWidth="1"/>
    <col min="12090" max="12332" width="8.109375" style="140"/>
    <col min="12333" max="12340" width="8.109375" style="140" customWidth="1"/>
    <col min="12341" max="12344" width="8.109375" style="140"/>
    <col min="12345" max="12345" width="8.109375" style="140" customWidth="1"/>
    <col min="12346" max="12588" width="8.109375" style="140"/>
    <col min="12589" max="12596" width="8.109375" style="140" customWidth="1"/>
    <col min="12597" max="12600" width="8.109375" style="140"/>
    <col min="12601" max="12601" width="8.109375" style="140" customWidth="1"/>
    <col min="12602" max="12844" width="8.109375" style="140"/>
    <col min="12845" max="12852" width="8.109375" style="140" customWidth="1"/>
    <col min="12853" max="12856" width="8.109375" style="140"/>
    <col min="12857" max="12857" width="8.109375" style="140" customWidth="1"/>
    <col min="12858" max="13100" width="8.109375" style="140"/>
    <col min="13101" max="13108" width="8.109375" style="140" customWidth="1"/>
    <col min="13109" max="13112" width="8.109375" style="140"/>
    <col min="13113" max="13113" width="8.109375" style="140" customWidth="1"/>
    <col min="13114" max="13356" width="8.109375" style="140"/>
    <col min="13357" max="13364" width="8.109375" style="140" customWidth="1"/>
    <col min="13365" max="13368" width="8.109375" style="140"/>
    <col min="13369" max="13369" width="8.109375" style="140" customWidth="1"/>
    <col min="13370" max="13612" width="8.109375" style="140"/>
    <col min="13613" max="13620" width="8.109375" style="140" customWidth="1"/>
    <col min="13621" max="13624" width="8.109375" style="140"/>
    <col min="13625" max="13625" width="8.109375" style="140" customWidth="1"/>
    <col min="13626" max="13868" width="8.109375" style="140"/>
    <col min="13869" max="13876" width="8.109375" style="140" customWidth="1"/>
    <col min="13877" max="13880" width="8.109375" style="140"/>
    <col min="13881" max="13881" width="8.109375" style="140" customWidth="1"/>
    <col min="13882" max="14124" width="8.109375" style="140"/>
    <col min="14125" max="14132" width="8.109375" style="140" customWidth="1"/>
    <col min="14133" max="14136" width="8.109375" style="140"/>
    <col min="14137" max="14137" width="8.109375" style="140" customWidth="1"/>
    <col min="14138" max="14380" width="8.109375" style="140"/>
    <col min="14381" max="14388" width="8.109375" style="140" customWidth="1"/>
    <col min="14389" max="14392" width="8.109375" style="140"/>
    <col min="14393" max="14393" width="8.109375" style="140" customWidth="1"/>
    <col min="14394" max="14636" width="8.109375" style="140"/>
    <col min="14637" max="14644" width="8.109375" style="140" customWidth="1"/>
    <col min="14645" max="14648" width="8.109375" style="140"/>
    <col min="14649" max="14649" width="8.109375" style="140" customWidth="1"/>
    <col min="14650" max="14892" width="8.109375" style="140"/>
    <col min="14893" max="14900" width="8.109375" style="140" customWidth="1"/>
    <col min="14901" max="14904" width="8.109375" style="140"/>
    <col min="14905" max="14905" width="8.109375" style="140" customWidth="1"/>
    <col min="14906" max="15148" width="8.109375" style="140"/>
    <col min="15149" max="15156" width="8.109375" style="140" customWidth="1"/>
    <col min="15157" max="15160" width="8.109375" style="140"/>
    <col min="15161" max="15161" width="8.109375" style="140" customWidth="1"/>
    <col min="15162" max="15404" width="8.109375" style="140"/>
    <col min="15405" max="15412" width="8.109375" style="140" customWidth="1"/>
    <col min="15413" max="15416" width="8.109375" style="140"/>
    <col min="15417" max="15417" width="8.109375" style="140" customWidth="1"/>
    <col min="15418" max="15660" width="8.109375" style="140"/>
    <col min="15661" max="15668" width="8.109375" style="140" customWidth="1"/>
    <col min="15669" max="15672" width="8.109375" style="140"/>
    <col min="15673" max="15673" width="8.109375" style="140" customWidth="1"/>
    <col min="15674" max="15916" width="8.109375" style="140"/>
    <col min="15917" max="15924" width="8.109375" style="140" customWidth="1"/>
    <col min="15925" max="15928" width="8.109375" style="140"/>
    <col min="15929" max="15929" width="8.109375" style="140" customWidth="1"/>
    <col min="15930" max="16384" width="8.109375" style="140"/>
  </cols>
  <sheetData>
    <row r="1" spans="1:8" ht="20.100000000000001" customHeight="1" x14ac:dyDescent="0.5">
      <c r="A1" s="136" t="s">
        <v>150</v>
      </c>
      <c r="B1" s="82"/>
      <c r="C1" s="82"/>
      <c r="D1" s="41"/>
      <c r="E1" s="40"/>
      <c r="F1" s="40"/>
      <c r="G1" s="40"/>
      <c r="H1" s="40"/>
    </row>
    <row r="2" spans="1:8" ht="20.100000000000001" customHeight="1" x14ac:dyDescent="0.5">
      <c r="A2" s="81" t="s">
        <v>73</v>
      </c>
      <c r="B2" s="82"/>
      <c r="C2" s="82"/>
      <c r="D2" s="41"/>
      <c r="E2" s="40"/>
      <c r="F2" s="40"/>
      <c r="G2" s="40"/>
      <c r="H2" s="40"/>
    </row>
    <row r="3" spans="1:8" ht="20.100000000000001" customHeight="1" x14ac:dyDescent="0.5">
      <c r="A3" s="83" t="str">
        <f>'TH 7'!A3</f>
        <v>สำหรับปีสิ้นสุดวันที่ 31 ธันวาคม พ.ศ. 2563</v>
      </c>
      <c r="B3" s="84"/>
      <c r="C3" s="84"/>
      <c r="D3" s="54"/>
      <c r="E3" s="42"/>
      <c r="F3" s="42"/>
      <c r="G3" s="42"/>
      <c r="H3" s="42"/>
    </row>
    <row r="4" spans="1:8" ht="20.100000000000001" customHeight="1" x14ac:dyDescent="0.5">
      <c r="A4" s="81"/>
      <c r="B4" s="82"/>
      <c r="C4" s="82"/>
      <c r="D4" s="41"/>
      <c r="E4" s="40"/>
      <c r="F4" s="40"/>
      <c r="G4" s="40"/>
      <c r="H4" s="40"/>
    </row>
    <row r="5" spans="1:8" ht="21" customHeight="1" x14ac:dyDescent="0.5">
      <c r="A5" s="81"/>
      <c r="B5" s="82"/>
      <c r="C5" s="82"/>
      <c r="D5" s="41"/>
      <c r="E5" s="40"/>
      <c r="F5" s="40"/>
      <c r="G5" s="40"/>
      <c r="H5" s="85" t="s">
        <v>1</v>
      </c>
    </row>
    <row r="6" spans="1:8" ht="21" customHeight="1" x14ac:dyDescent="0.5">
      <c r="A6" s="81"/>
      <c r="B6" s="82"/>
      <c r="C6" s="82"/>
      <c r="D6" s="86"/>
      <c r="E6" s="40"/>
      <c r="F6" s="87" t="s">
        <v>118</v>
      </c>
      <c r="G6" s="87"/>
      <c r="H6" s="87" t="s">
        <v>4</v>
      </c>
    </row>
    <row r="7" spans="1:8" ht="21" customHeight="1" x14ac:dyDescent="0.5">
      <c r="A7" s="81"/>
      <c r="B7" s="82"/>
      <c r="C7" s="82"/>
      <c r="D7" s="32" t="s">
        <v>5</v>
      </c>
      <c r="E7" s="87"/>
      <c r="F7" s="88" t="s">
        <v>6</v>
      </c>
      <c r="G7" s="87"/>
      <c r="H7" s="88" t="s">
        <v>6</v>
      </c>
    </row>
    <row r="8" spans="1:8" ht="21" customHeight="1" x14ac:dyDescent="0.5">
      <c r="A8" s="81" t="s">
        <v>74</v>
      </c>
      <c r="B8" s="82"/>
      <c r="C8" s="82"/>
      <c r="D8" s="41"/>
      <c r="E8" s="40"/>
      <c r="F8" s="113"/>
      <c r="G8" s="40"/>
      <c r="H8" s="40"/>
    </row>
    <row r="9" spans="1:8" ht="21" customHeight="1" x14ac:dyDescent="0.5">
      <c r="A9" s="40" t="s">
        <v>57</v>
      </c>
      <c r="B9" s="82"/>
      <c r="C9" s="82"/>
      <c r="D9" s="41"/>
      <c r="E9" s="50"/>
      <c r="F9" s="116">
        <f>'TH 7'!F32</f>
        <v>34490406</v>
      </c>
      <c r="G9" s="49"/>
      <c r="H9" s="49">
        <f>'TH 7'!H32</f>
        <v>37860029</v>
      </c>
    </row>
    <row r="10" spans="1:8" ht="21" customHeight="1" x14ac:dyDescent="0.5">
      <c r="A10" s="89" t="s">
        <v>75</v>
      </c>
      <c r="B10" s="90"/>
      <c r="C10" s="82"/>
      <c r="D10" s="41"/>
      <c r="E10" s="50"/>
      <c r="F10" s="117"/>
      <c r="G10" s="50"/>
      <c r="H10" s="50"/>
    </row>
    <row r="11" spans="1:8" ht="21" customHeight="1" x14ac:dyDescent="0.5">
      <c r="A11" s="89"/>
      <c r="B11" s="90" t="s">
        <v>76</v>
      </c>
      <c r="C11" s="82"/>
      <c r="D11" s="41"/>
      <c r="E11" s="50"/>
      <c r="F11" s="117"/>
      <c r="G11" s="50"/>
      <c r="H11" s="50"/>
    </row>
    <row r="12" spans="1:8" ht="21" customHeight="1" x14ac:dyDescent="0.5">
      <c r="A12" s="89"/>
      <c r="B12" s="91" t="s">
        <v>138</v>
      </c>
      <c r="C12" s="82"/>
      <c r="D12" s="41">
        <v>16</v>
      </c>
      <c r="E12" s="50"/>
      <c r="F12" s="116">
        <v>35312317</v>
      </c>
      <c r="G12" s="49"/>
      <c r="H12" s="49">
        <v>15560913</v>
      </c>
    </row>
    <row r="13" spans="1:8" ht="21" customHeight="1" x14ac:dyDescent="0.5">
      <c r="A13" s="89"/>
      <c r="B13" s="131" t="s">
        <v>139</v>
      </c>
      <c r="C13" s="82"/>
      <c r="D13" s="41">
        <v>17</v>
      </c>
      <c r="E13" s="50"/>
      <c r="F13" s="116">
        <v>57388149</v>
      </c>
      <c r="G13" s="49"/>
      <c r="H13" s="49">
        <v>78275026</v>
      </c>
    </row>
    <row r="14" spans="1:8" ht="21" customHeight="1" x14ac:dyDescent="0.5">
      <c r="A14" s="89"/>
      <c r="B14" s="91" t="s">
        <v>77</v>
      </c>
      <c r="C14" s="82"/>
      <c r="D14" s="41">
        <v>18</v>
      </c>
      <c r="E14" s="50"/>
      <c r="F14" s="116">
        <v>1086859</v>
      </c>
      <c r="G14" s="49"/>
      <c r="H14" s="49">
        <v>1376099</v>
      </c>
    </row>
    <row r="15" spans="1:8" ht="21" customHeight="1" x14ac:dyDescent="0.5">
      <c r="A15" s="89"/>
      <c r="B15" s="132" t="s">
        <v>155</v>
      </c>
      <c r="C15" s="82"/>
      <c r="D15" s="92"/>
      <c r="E15" s="50"/>
      <c r="F15" s="116">
        <v>0</v>
      </c>
      <c r="G15" s="49"/>
      <c r="H15" s="49">
        <v>-439689</v>
      </c>
    </row>
    <row r="16" spans="1:8" ht="21" customHeight="1" x14ac:dyDescent="0.5">
      <c r="A16" s="89"/>
      <c r="B16" s="131" t="s">
        <v>140</v>
      </c>
      <c r="C16" s="82"/>
      <c r="D16" s="41"/>
      <c r="E16" s="50"/>
      <c r="F16" s="116">
        <v>3912807</v>
      </c>
      <c r="G16" s="49"/>
      <c r="H16" s="49">
        <v>-825541</v>
      </c>
    </row>
    <row r="17" spans="1:8" ht="21" customHeight="1" x14ac:dyDescent="0.5">
      <c r="A17" s="89"/>
      <c r="B17" s="131" t="s">
        <v>141</v>
      </c>
      <c r="C17" s="82"/>
      <c r="D17" s="41">
        <v>16</v>
      </c>
      <c r="E17" s="50"/>
      <c r="F17" s="116">
        <v>83529</v>
      </c>
      <c r="G17" s="49"/>
      <c r="H17" s="49">
        <v>81878</v>
      </c>
    </row>
    <row r="18" spans="1:8" ht="21" customHeight="1" x14ac:dyDescent="0.5">
      <c r="A18" s="89"/>
      <c r="B18" s="131" t="s">
        <v>142</v>
      </c>
      <c r="C18" s="82"/>
      <c r="D18" s="41">
        <v>18</v>
      </c>
      <c r="E18" s="50"/>
      <c r="F18" s="116">
        <v>939819</v>
      </c>
      <c r="G18" s="49"/>
      <c r="H18" s="49">
        <v>0</v>
      </c>
    </row>
    <row r="19" spans="1:8" ht="21" customHeight="1" x14ac:dyDescent="0.5">
      <c r="A19" s="89"/>
      <c r="B19" s="93" t="s">
        <v>78</v>
      </c>
      <c r="C19" s="82"/>
      <c r="D19" s="41">
        <v>24</v>
      </c>
      <c r="E19" s="40"/>
      <c r="F19" s="113">
        <v>2092862</v>
      </c>
      <c r="G19" s="40"/>
      <c r="H19" s="40">
        <v>5399152</v>
      </c>
    </row>
    <row r="20" spans="1:8" ht="21" customHeight="1" x14ac:dyDescent="0.5">
      <c r="A20" s="89"/>
      <c r="B20" s="132" t="s">
        <v>143</v>
      </c>
      <c r="C20" s="82"/>
      <c r="D20" s="41"/>
      <c r="E20" s="50"/>
      <c r="F20" s="116">
        <v>-926887</v>
      </c>
      <c r="G20" s="49"/>
      <c r="H20" s="49">
        <v>-234630</v>
      </c>
    </row>
    <row r="21" spans="1:8" ht="21" customHeight="1" x14ac:dyDescent="0.5">
      <c r="A21" s="89"/>
      <c r="B21" s="90" t="s">
        <v>79</v>
      </c>
      <c r="C21" s="82"/>
      <c r="D21" s="41">
        <v>29</v>
      </c>
      <c r="E21" s="50"/>
      <c r="F21" s="115">
        <v>13911660</v>
      </c>
      <c r="G21" s="49"/>
      <c r="H21" s="48">
        <v>22235173</v>
      </c>
    </row>
    <row r="22" spans="1:8" ht="6" customHeight="1" x14ac:dyDescent="0.5">
      <c r="A22" s="81"/>
      <c r="B22" s="82"/>
      <c r="C22" s="82"/>
      <c r="D22" s="41"/>
      <c r="E22" s="50"/>
      <c r="F22" s="117"/>
      <c r="G22" s="50"/>
      <c r="H22" s="50"/>
    </row>
    <row r="23" spans="1:8" ht="21" customHeight="1" x14ac:dyDescent="0.5">
      <c r="A23" s="82" t="s">
        <v>80</v>
      </c>
      <c r="B23" s="90"/>
      <c r="C23" s="82"/>
      <c r="D23" s="41"/>
      <c r="E23" s="50"/>
      <c r="F23" s="117">
        <f>SUM(F9:F21)</f>
        <v>148291521</v>
      </c>
      <c r="G23" s="50"/>
      <c r="H23" s="50">
        <f>SUM(H9:H21)</f>
        <v>159288410</v>
      </c>
    </row>
    <row r="24" spans="1:8" ht="21" customHeight="1" x14ac:dyDescent="0.5">
      <c r="A24" s="82"/>
      <c r="B24" s="82" t="s">
        <v>81</v>
      </c>
      <c r="C24" s="82"/>
      <c r="D24" s="41"/>
      <c r="E24" s="50"/>
      <c r="F24" s="117"/>
      <c r="G24" s="50"/>
      <c r="H24" s="50"/>
    </row>
    <row r="25" spans="1:8" ht="21" customHeight="1" x14ac:dyDescent="0.5">
      <c r="A25" s="82"/>
      <c r="B25" s="93" t="s">
        <v>82</v>
      </c>
      <c r="C25" s="93"/>
      <c r="D25" s="41"/>
      <c r="E25" s="50"/>
      <c r="F25" s="117">
        <v>23379535</v>
      </c>
      <c r="G25" s="50"/>
      <c r="H25" s="50">
        <v>10042799</v>
      </c>
    </row>
    <row r="26" spans="1:8" ht="21" customHeight="1" x14ac:dyDescent="0.5">
      <c r="A26" s="82"/>
      <c r="B26" s="93" t="s">
        <v>83</v>
      </c>
      <c r="C26" s="93"/>
      <c r="D26" s="41"/>
      <c r="E26" s="50"/>
      <c r="F26" s="117">
        <v>943724</v>
      </c>
      <c r="G26" s="50"/>
      <c r="H26" s="50">
        <v>73697</v>
      </c>
    </row>
    <row r="27" spans="1:8" ht="21" customHeight="1" x14ac:dyDescent="0.5">
      <c r="A27" s="82"/>
      <c r="B27" s="159" t="s">
        <v>84</v>
      </c>
      <c r="C27" s="159"/>
      <c r="D27" s="41"/>
      <c r="E27" s="50"/>
      <c r="F27" s="117">
        <v>-284506</v>
      </c>
      <c r="G27" s="50"/>
      <c r="H27" s="50">
        <v>239156</v>
      </c>
    </row>
    <row r="28" spans="1:8" ht="21" customHeight="1" x14ac:dyDescent="0.5">
      <c r="A28" s="82"/>
      <c r="B28" s="93" t="s">
        <v>85</v>
      </c>
      <c r="C28" s="40"/>
      <c r="D28" s="41"/>
      <c r="E28" s="50"/>
      <c r="F28" s="117">
        <v>293364</v>
      </c>
      <c r="G28" s="50"/>
      <c r="H28" s="50">
        <v>614916</v>
      </c>
    </row>
    <row r="29" spans="1:8" ht="21" customHeight="1" x14ac:dyDescent="0.5">
      <c r="A29" s="82"/>
      <c r="B29" s="93" t="s">
        <v>86</v>
      </c>
      <c r="C29" s="40"/>
      <c r="D29" s="41"/>
      <c r="E29" s="50"/>
      <c r="F29" s="117">
        <v>-17618989</v>
      </c>
      <c r="G29" s="50"/>
      <c r="H29" s="50">
        <v>17621002</v>
      </c>
    </row>
    <row r="30" spans="1:8" ht="21" customHeight="1" x14ac:dyDescent="0.5">
      <c r="A30" s="82"/>
      <c r="B30" s="93" t="s">
        <v>87</v>
      </c>
      <c r="C30" s="40"/>
      <c r="D30" s="41"/>
      <c r="E30" s="50"/>
      <c r="F30" s="117">
        <v>1144449</v>
      </c>
      <c r="G30" s="50"/>
      <c r="H30" s="50">
        <v>-3449714</v>
      </c>
    </row>
    <row r="31" spans="1:8" ht="21" customHeight="1" x14ac:dyDescent="0.5">
      <c r="A31" s="82"/>
      <c r="B31" s="93" t="s">
        <v>88</v>
      </c>
      <c r="C31" s="40"/>
      <c r="D31" s="41"/>
      <c r="E31" s="50"/>
      <c r="F31" s="116">
        <v>3400565</v>
      </c>
      <c r="G31" s="49"/>
      <c r="H31" s="49">
        <v>9966535</v>
      </c>
    </row>
    <row r="32" spans="1:8" ht="21" customHeight="1" x14ac:dyDescent="0.5">
      <c r="A32" s="82"/>
      <c r="B32" s="82" t="s">
        <v>152</v>
      </c>
      <c r="C32" s="40"/>
      <c r="D32" s="41">
        <v>24</v>
      </c>
      <c r="E32" s="50"/>
      <c r="F32" s="125">
        <v>-564135</v>
      </c>
      <c r="G32" s="50"/>
      <c r="H32" s="94">
        <v>-156896</v>
      </c>
    </row>
    <row r="33" spans="1:8" ht="6" customHeight="1" x14ac:dyDescent="0.5">
      <c r="A33" s="81"/>
      <c r="B33" s="82"/>
      <c r="C33" s="82"/>
      <c r="D33" s="41"/>
      <c r="E33" s="50"/>
      <c r="F33" s="117"/>
      <c r="G33" s="50"/>
      <c r="H33" s="50"/>
    </row>
    <row r="34" spans="1:8" ht="21" customHeight="1" x14ac:dyDescent="0.5">
      <c r="A34" s="82" t="s">
        <v>89</v>
      </c>
      <c r="B34" s="82"/>
      <c r="C34" s="82"/>
      <c r="D34" s="41"/>
      <c r="E34" s="50"/>
      <c r="F34" s="117">
        <f>SUM(F23:F32)</f>
        <v>158985528</v>
      </c>
      <c r="G34" s="50"/>
      <c r="H34" s="50">
        <f>SUM(H23:H32)</f>
        <v>194239905</v>
      </c>
    </row>
    <row r="35" spans="1:8" ht="21" customHeight="1" x14ac:dyDescent="0.5">
      <c r="A35" s="82"/>
      <c r="B35" s="93" t="s">
        <v>115</v>
      </c>
      <c r="C35" s="82"/>
      <c r="D35" s="41"/>
      <c r="E35" s="50"/>
      <c r="F35" s="117">
        <v>0</v>
      </c>
      <c r="G35" s="50"/>
      <c r="H35" s="50">
        <v>16357351</v>
      </c>
    </row>
    <row r="36" spans="1:8" ht="21" customHeight="1" x14ac:dyDescent="0.5">
      <c r="A36" s="81"/>
      <c r="B36" s="93" t="s">
        <v>90</v>
      </c>
      <c r="C36" s="82"/>
      <c r="D36" s="41"/>
      <c r="E36" s="50"/>
      <c r="F36" s="125">
        <v>-10939405</v>
      </c>
      <c r="G36" s="50"/>
      <c r="H36" s="94">
        <v>-15911686</v>
      </c>
    </row>
    <row r="37" spans="1:8" ht="6" customHeight="1" x14ac:dyDescent="0.5">
      <c r="A37" s="81"/>
      <c r="B37" s="93"/>
      <c r="C37" s="82"/>
      <c r="D37" s="41"/>
      <c r="E37" s="50"/>
      <c r="F37" s="117"/>
      <c r="G37" s="50"/>
      <c r="H37" s="50"/>
    </row>
    <row r="38" spans="1:8" ht="21" customHeight="1" x14ac:dyDescent="0.5">
      <c r="A38" s="82" t="s">
        <v>91</v>
      </c>
      <c r="B38" s="82"/>
      <c r="C38" s="82"/>
      <c r="D38" s="41"/>
      <c r="E38" s="50"/>
      <c r="F38" s="125">
        <f>SUM(F34:F36)</f>
        <v>148046123</v>
      </c>
      <c r="G38" s="50"/>
      <c r="H38" s="94">
        <f>SUM(H34:H36)</f>
        <v>194685570</v>
      </c>
    </row>
    <row r="39" spans="1:8" ht="23.25" customHeight="1" x14ac:dyDescent="0.5">
      <c r="A39" s="82"/>
      <c r="B39" s="82"/>
      <c r="C39" s="82"/>
      <c r="D39" s="41"/>
      <c r="E39" s="50"/>
      <c r="F39" s="50"/>
      <c r="G39" s="50"/>
      <c r="H39" s="50"/>
    </row>
    <row r="40" spans="1:8" ht="21.9" customHeight="1" x14ac:dyDescent="0.5">
      <c r="A40" s="160" t="str">
        <f>'TH 8'!A27</f>
        <v>หมายเหตุประกอบงบการเงินในหน้า 11 ถึง 57 เป็นส่วนหนึ่งของงบการเงินนี้</v>
      </c>
      <c r="B40" s="161"/>
      <c r="C40" s="161"/>
      <c r="D40" s="161"/>
      <c r="E40" s="161"/>
      <c r="F40" s="161"/>
      <c r="G40" s="161"/>
      <c r="H40" s="161"/>
    </row>
    <row r="41" spans="1:8" ht="20.100000000000001" customHeight="1" x14ac:dyDescent="0.5">
      <c r="A41" s="81" t="str">
        <f>+A1</f>
        <v>บริษัท มีนาทรานสปอร์ต จำกัด (มหาชน)</v>
      </c>
      <c r="B41" s="82"/>
      <c r="C41" s="82"/>
      <c r="D41" s="41"/>
      <c r="E41" s="40"/>
      <c r="F41" s="40"/>
      <c r="G41" s="40"/>
      <c r="H41" s="40"/>
    </row>
    <row r="42" spans="1:8" ht="20.100000000000001" customHeight="1" x14ac:dyDescent="0.5">
      <c r="A42" s="81" t="s">
        <v>165</v>
      </c>
      <c r="B42" s="82"/>
      <c r="C42" s="82"/>
      <c r="D42" s="41"/>
      <c r="E42" s="40"/>
      <c r="F42" s="40"/>
      <c r="G42" s="40"/>
      <c r="H42" s="40"/>
    </row>
    <row r="43" spans="1:8" ht="20.100000000000001" customHeight="1" x14ac:dyDescent="0.5">
      <c r="A43" s="95" t="str">
        <f>A3</f>
        <v>สำหรับปีสิ้นสุดวันที่ 31 ธันวาคม พ.ศ. 2563</v>
      </c>
      <c r="B43" s="84"/>
      <c r="C43" s="84"/>
      <c r="D43" s="54"/>
      <c r="E43" s="42"/>
      <c r="F43" s="42"/>
      <c r="G43" s="42"/>
      <c r="H43" s="42"/>
    </row>
    <row r="44" spans="1:8" ht="21" customHeight="1" x14ac:dyDescent="0.5">
      <c r="A44" s="82"/>
      <c r="B44" s="82"/>
      <c r="C44" s="82"/>
      <c r="D44" s="41"/>
      <c r="E44" s="50"/>
      <c r="F44" s="50"/>
      <c r="G44" s="50"/>
      <c r="H44" s="50"/>
    </row>
    <row r="45" spans="1:8" ht="21" customHeight="1" x14ac:dyDescent="0.5">
      <c r="A45" s="82"/>
      <c r="B45" s="82"/>
      <c r="C45" s="82"/>
      <c r="D45" s="41"/>
      <c r="E45" s="50"/>
      <c r="F45" s="50"/>
      <c r="G45" s="50"/>
      <c r="H45" s="85" t="s">
        <v>1</v>
      </c>
    </row>
    <row r="46" spans="1:8" ht="21" customHeight="1" x14ac:dyDescent="0.5">
      <c r="A46" s="81"/>
      <c r="B46" s="82"/>
      <c r="C46" s="82"/>
      <c r="D46" s="86"/>
      <c r="E46" s="40"/>
      <c r="F46" s="87" t="s">
        <v>118</v>
      </c>
      <c r="G46" s="87"/>
      <c r="H46" s="87" t="s">
        <v>4</v>
      </c>
    </row>
    <row r="47" spans="1:8" ht="21" customHeight="1" x14ac:dyDescent="0.5">
      <c r="A47" s="81"/>
      <c r="B47" s="82"/>
      <c r="C47" s="82"/>
      <c r="D47" s="32" t="s">
        <v>5</v>
      </c>
      <c r="E47" s="87"/>
      <c r="F47" s="88" t="s">
        <v>6</v>
      </c>
      <c r="G47" s="87"/>
      <c r="H47" s="88" t="s">
        <v>6</v>
      </c>
    </row>
    <row r="48" spans="1:8" ht="21" customHeight="1" x14ac:dyDescent="0.5">
      <c r="A48" s="81" t="s">
        <v>92</v>
      </c>
      <c r="B48" s="82"/>
      <c r="C48" s="82"/>
      <c r="D48" s="41"/>
      <c r="E48" s="50"/>
      <c r="F48" s="117"/>
      <c r="G48" s="50"/>
      <c r="H48" s="50"/>
    </row>
    <row r="49" spans="1:8" ht="21" customHeight="1" x14ac:dyDescent="0.5">
      <c r="A49" s="99" t="s">
        <v>112</v>
      </c>
      <c r="B49" s="82"/>
      <c r="C49" s="82"/>
      <c r="D49" s="41"/>
      <c r="E49" s="50"/>
      <c r="F49" s="117">
        <v>-975533</v>
      </c>
      <c r="G49" s="50"/>
      <c r="H49" s="50">
        <v>-569608</v>
      </c>
    </row>
    <row r="50" spans="1:8" ht="21" customHeight="1" x14ac:dyDescent="0.5">
      <c r="A50" s="133" t="s">
        <v>144</v>
      </c>
      <c r="B50" s="82"/>
      <c r="C50" s="82"/>
      <c r="D50" s="41"/>
      <c r="E50" s="50"/>
      <c r="F50" s="116">
        <v>7578233</v>
      </c>
      <c r="G50" s="49"/>
      <c r="H50" s="49">
        <v>6636938</v>
      </c>
    </row>
    <row r="51" spans="1:8" ht="21" customHeight="1" x14ac:dyDescent="0.5">
      <c r="A51" s="82" t="s">
        <v>93</v>
      </c>
      <c r="B51" s="82"/>
      <c r="C51" s="82"/>
      <c r="D51" s="41"/>
      <c r="E51" s="50"/>
      <c r="F51" s="116">
        <v>-773263</v>
      </c>
      <c r="G51" s="49"/>
      <c r="H51" s="49">
        <v>-465244</v>
      </c>
    </row>
    <row r="52" spans="1:8" ht="21" customHeight="1" x14ac:dyDescent="0.5">
      <c r="A52" s="82" t="s">
        <v>94</v>
      </c>
      <c r="B52" s="82"/>
      <c r="C52" s="82"/>
      <c r="D52" s="41"/>
      <c r="E52" s="50"/>
      <c r="F52" s="116">
        <v>0</v>
      </c>
      <c r="G52" s="49"/>
      <c r="H52" s="49">
        <v>-1281675</v>
      </c>
    </row>
    <row r="53" spans="1:8" ht="21" customHeight="1" x14ac:dyDescent="0.5">
      <c r="A53" s="82" t="s">
        <v>95</v>
      </c>
      <c r="B53" s="82"/>
      <c r="C53" s="82"/>
      <c r="D53" s="96"/>
      <c r="E53" s="50"/>
      <c r="F53" s="125">
        <v>926887</v>
      </c>
      <c r="G53" s="50"/>
      <c r="H53" s="94">
        <v>234630</v>
      </c>
    </row>
    <row r="54" spans="1:8" ht="6" customHeight="1" x14ac:dyDescent="0.5">
      <c r="A54" s="81"/>
      <c r="B54" s="82"/>
      <c r="C54" s="82"/>
      <c r="D54" s="41"/>
      <c r="E54" s="50"/>
      <c r="F54" s="117"/>
      <c r="G54" s="50"/>
      <c r="H54" s="50"/>
    </row>
    <row r="55" spans="1:8" ht="21" customHeight="1" x14ac:dyDescent="0.5">
      <c r="A55" s="82" t="s">
        <v>111</v>
      </c>
      <c r="B55" s="82"/>
      <c r="C55" s="82"/>
      <c r="D55" s="41"/>
      <c r="E55" s="50"/>
      <c r="F55" s="125">
        <f>SUM(F49:F53)</f>
        <v>6756324</v>
      </c>
      <c r="G55" s="50"/>
      <c r="H55" s="94">
        <f>SUM(H49:H53)</f>
        <v>4555041</v>
      </c>
    </row>
    <row r="56" spans="1:8" ht="15" customHeight="1" x14ac:dyDescent="0.5">
      <c r="A56" s="82"/>
      <c r="B56" s="82"/>
      <c r="C56" s="82"/>
      <c r="D56" s="41"/>
      <c r="E56" s="50"/>
      <c r="F56" s="117"/>
      <c r="G56" s="50"/>
      <c r="H56" s="50"/>
    </row>
    <row r="57" spans="1:8" ht="21" customHeight="1" x14ac:dyDescent="0.5">
      <c r="A57" s="81" t="s">
        <v>96</v>
      </c>
      <c r="B57" s="82"/>
      <c r="C57" s="82"/>
      <c r="D57" s="41"/>
      <c r="E57" s="50"/>
      <c r="F57" s="117"/>
      <c r="G57" s="50"/>
      <c r="H57" s="50"/>
    </row>
    <row r="58" spans="1:8" ht="21" customHeight="1" x14ac:dyDescent="0.5">
      <c r="A58" s="82" t="s">
        <v>22</v>
      </c>
      <c r="B58" s="82"/>
      <c r="C58" s="82"/>
      <c r="D58" s="96">
        <v>22.1</v>
      </c>
      <c r="E58" s="50"/>
      <c r="F58" s="117">
        <v>-30680264</v>
      </c>
      <c r="G58" s="50"/>
      <c r="H58" s="50">
        <v>-10678034</v>
      </c>
    </row>
    <row r="59" spans="1:8" ht="21" customHeight="1" x14ac:dyDescent="0.5">
      <c r="A59" s="82" t="s">
        <v>97</v>
      </c>
      <c r="B59" s="82"/>
      <c r="C59" s="82"/>
      <c r="D59" s="41"/>
      <c r="E59" s="50"/>
      <c r="F59" s="117">
        <v>-13271660</v>
      </c>
      <c r="G59" s="50"/>
      <c r="H59" s="50">
        <v>-22235173</v>
      </c>
    </row>
    <row r="60" spans="1:8" ht="21" customHeight="1" x14ac:dyDescent="0.5">
      <c r="A60" s="134" t="s">
        <v>145</v>
      </c>
      <c r="B60" s="133"/>
      <c r="C60" s="82"/>
      <c r="D60" s="41"/>
      <c r="E60" s="50"/>
      <c r="F60" s="135">
        <v>-640000</v>
      </c>
      <c r="G60" s="50"/>
      <c r="H60" s="50">
        <v>0</v>
      </c>
    </row>
    <row r="61" spans="1:8" ht="21" customHeight="1" x14ac:dyDescent="0.5">
      <c r="A61" s="82" t="s">
        <v>98</v>
      </c>
      <c r="B61" s="82"/>
      <c r="C61" s="82"/>
      <c r="D61" s="41" t="s">
        <v>161</v>
      </c>
      <c r="E61" s="50"/>
      <c r="F61" s="117">
        <v>0</v>
      </c>
      <c r="G61" s="50"/>
      <c r="H61" s="50">
        <v>10000000</v>
      </c>
    </row>
    <row r="62" spans="1:8" ht="21" customHeight="1" x14ac:dyDescent="0.5">
      <c r="A62" s="82" t="s">
        <v>99</v>
      </c>
      <c r="B62" s="82"/>
      <c r="C62" s="82"/>
      <c r="D62" s="41" t="s">
        <v>161</v>
      </c>
      <c r="E62" s="50"/>
      <c r="F62" s="117">
        <v>0</v>
      </c>
      <c r="G62" s="50"/>
      <c r="H62" s="50">
        <v>-12900000</v>
      </c>
    </row>
    <row r="63" spans="1:8" ht="21" customHeight="1" x14ac:dyDescent="0.5">
      <c r="A63" s="133" t="s">
        <v>146</v>
      </c>
      <c r="B63" s="82"/>
      <c r="C63" s="82"/>
      <c r="D63" s="96">
        <v>22.2</v>
      </c>
      <c r="E63" s="50"/>
      <c r="F63" s="117">
        <v>20000000</v>
      </c>
      <c r="G63" s="50"/>
      <c r="H63" s="50">
        <v>0</v>
      </c>
    </row>
    <row r="64" spans="1:8" ht="21" customHeight="1" x14ac:dyDescent="0.5">
      <c r="A64" s="82" t="s">
        <v>100</v>
      </c>
      <c r="B64" s="82"/>
      <c r="C64" s="82"/>
      <c r="D64" s="96">
        <v>22.3</v>
      </c>
      <c r="E64" s="50"/>
      <c r="F64" s="117">
        <v>-2880000</v>
      </c>
      <c r="G64" s="50"/>
      <c r="H64" s="50">
        <v>-2880000</v>
      </c>
    </row>
    <row r="65" spans="1:8" ht="21" customHeight="1" x14ac:dyDescent="0.5">
      <c r="A65" s="82" t="s">
        <v>101</v>
      </c>
      <c r="B65" s="82"/>
      <c r="C65" s="82"/>
      <c r="D65" s="96">
        <v>22.4</v>
      </c>
      <c r="E65" s="50"/>
      <c r="F65" s="117">
        <v>-2891185</v>
      </c>
      <c r="G65" s="50"/>
      <c r="H65" s="50">
        <v>-4687805</v>
      </c>
    </row>
    <row r="66" spans="1:8" ht="21" customHeight="1" x14ac:dyDescent="0.5">
      <c r="A66" s="82" t="s">
        <v>147</v>
      </c>
      <c r="B66" s="82"/>
      <c r="C66" s="82"/>
      <c r="D66" s="96"/>
      <c r="E66" s="50"/>
      <c r="F66" s="125">
        <v>-118470743</v>
      </c>
      <c r="G66" s="50"/>
      <c r="H66" s="94">
        <v>-156859615</v>
      </c>
    </row>
    <row r="67" spans="1:8" ht="6" customHeight="1" x14ac:dyDescent="0.5">
      <c r="A67" s="82"/>
      <c r="B67" s="82"/>
      <c r="C67" s="82"/>
      <c r="D67" s="41"/>
      <c r="E67" s="50"/>
      <c r="F67" s="117"/>
      <c r="G67" s="50"/>
      <c r="H67" s="50"/>
    </row>
    <row r="68" spans="1:8" ht="21" customHeight="1" x14ac:dyDescent="0.5">
      <c r="A68" s="82" t="s">
        <v>102</v>
      </c>
      <c r="B68" s="82"/>
      <c r="C68" s="82"/>
      <c r="D68" s="41"/>
      <c r="E68" s="50"/>
      <c r="F68" s="125">
        <f>SUM(F58:F66)</f>
        <v>-148833852</v>
      </c>
      <c r="G68" s="50"/>
      <c r="H68" s="94">
        <f>SUM(H58:H66)</f>
        <v>-200240627</v>
      </c>
    </row>
    <row r="69" spans="1:8" ht="15" customHeight="1" x14ac:dyDescent="0.5">
      <c r="A69" s="81"/>
      <c r="B69" s="82"/>
      <c r="C69" s="82"/>
      <c r="D69" s="41"/>
      <c r="E69" s="50"/>
      <c r="F69" s="117"/>
      <c r="G69" s="50"/>
      <c r="H69" s="50"/>
    </row>
    <row r="70" spans="1:8" ht="21" customHeight="1" x14ac:dyDescent="0.5">
      <c r="A70" s="81" t="s">
        <v>103</v>
      </c>
      <c r="B70" s="82"/>
      <c r="C70" s="82"/>
      <c r="D70" s="41"/>
      <c r="E70" s="50"/>
      <c r="F70" s="117">
        <f>F38+F55+F68</f>
        <v>5968595</v>
      </c>
      <c r="G70" s="50"/>
      <c r="H70" s="50">
        <v>-1000016</v>
      </c>
    </row>
    <row r="71" spans="1:8" ht="21" customHeight="1" x14ac:dyDescent="0.5">
      <c r="A71" s="82" t="s">
        <v>157</v>
      </c>
      <c r="B71" s="82"/>
      <c r="C71" s="82"/>
      <c r="D71" s="41"/>
      <c r="E71" s="50"/>
      <c r="F71" s="115">
        <v>839270</v>
      </c>
      <c r="G71" s="49"/>
      <c r="H71" s="48">
        <v>1839286</v>
      </c>
    </row>
    <row r="72" spans="1:8" ht="6" customHeight="1" x14ac:dyDescent="0.5">
      <c r="A72" s="82"/>
      <c r="B72" s="82"/>
      <c r="C72" s="82"/>
      <c r="D72" s="41"/>
      <c r="E72" s="50"/>
      <c r="F72" s="116"/>
      <c r="G72" s="49"/>
      <c r="H72" s="49"/>
    </row>
    <row r="73" spans="1:8" ht="21" customHeight="1" thickBot="1" x14ac:dyDescent="0.55000000000000004">
      <c r="A73" s="81" t="s">
        <v>158</v>
      </c>
      <c r="B73" s="82"/>
      <c r="C73" s="82"/>
      <c r="D73" s="41"/>
      <c r="E73" s="50"/>
      <c r="F73" s="126">
        <f>SUM(F70:F71)</f>
        <v>6807865</v>
      </c>
      <c r="G73" s="50"/>
      <c r="H73" s="156">
        <f>SUM(H70:H71)</f>
        <v>839270</v>
      </c>
    </row>
    <row r="74" spans="1:8" ht="15" customHeight="1" thickTop="1" x14ac:dyDescent="0.5">
      <c r="A74" s="81"/>
      <c r="B74" s="82"/>
      <c r="C74" s="82"/>
      <c r="D74" s="97"/>
      <c r="E74" s="98"/>
      <c r="F74" s="127"/>
      <c r="G74" s="98"/>
      <c r="H74" s="98"/>
    </row>
    <row r="75" spans="1:8" ht="21" customHeight="1" x14ac:dyDescent="0.5">
      <c r="A75" s="81" t="s">
        <v>104</v>
      </c>
      <c r="B75" s="82"/>
      <c r="C75" s="82"/>
      <c r="D75" s="41"/>
      <c r="E75" s="50"/>
      <c r="F75" s="117"/>
      <c r="G75" s="50"/>
      <c r="H75" s="50"/>
    </row>
    <row r="76" spans="1:8" ht="6" customHeight="1" x14ac:dyDescent="0.5">
      <c r="A76" s="82"/>
      <c r="B76" s="82"/>
      <c r="C76" s="82"/>
      <c r="D76" s="41"/>
      <c r="E76" s="50"/>
      <c r="F76" s="117"/>
      <c r="G76" s="50"/>
      <c r="H76" s="50"/>
    </row>
    <row r="77" spans="1:8" ht="21" customHeight="1" x14ac:dyDescent="0.5">
      <c r="A77" s="82" t="s">
        <v>105</v>
      </c>
      <c r="B77" s="82"/>
      <c r="C77" s="82"/>
      <c r="D77" s="41"/>
      <c r="E77" s="50"/>
      <c r="F77" s="117"/>
      <c r="G77" s="50"/>
      <c r="H77" s="50"/>
    </row>
    <row r="78" spans="1:8" ht="21" customHeight="1" x14ac:dyDescent="0.5">
      <c r="A78" s="40" t="s">
        <v>106</v>
      </c>
      <c r="B78" s="82" t="s">
        <v>148</v>
      </c>
      <c r="C78" s="82"/>
      <c r="D78" s="41"/>
      <c r="E78" s="50"/>
      <c r="F78" s="117">
        <v>12556073</v>
      </c>
      <c r="G78" s="50"/>
      <c r="H78" s="50">
        <v>35689681</v>
      </c>
    </row>
    <row r="79" spans="1:8" ht="21" customHeight="1" x14ac:dyDescent="0.5">
      <c r="A79" s="40" t="s">
        <v>106</v>
      </c>
      <c r="B79" s="82" t="s">
        <v>107</v>
      </c>
      <c r="C79" s="82"/>
      <c r="D79" s="41" t="s">
        <v>161</v>
      </c>
      <c r="E79" s="50"/>
      <c r="F79" s="116">
        <v>0</v>
      </c>
      <c r="G79" s="49"/>
      <c r="H79" s="49">
        <v>2900000</v>
      </c>
    </row>
    <row r="80" spans="1:8" ht="21" customHeight="1" x14ac:dyDescent="0.5">
      <c r="A80" s="40"/>
      <c r="B80" s="82"/>
      <c r="C80" s="82"/>
      <c r="D80" s="41"/>
      <c r="E80" s="50"/>
      <c r="F80" s="49"/>
      <c r="G80" s="49"/>
      <c r="H80" s="49"/>
    </row>
    <row r="81" spans="1:8" ht="13.5" customHeight="1" x14ac:dyDescent="0.5">
      <c r="A81" s="40"/>
      <c r="B81" s="40"/>
      <c r="C81" s="82"/>
      <c r="D81" s="41"/>
      <c r="E81" s="50"/>
      <c r="F81" s="50"/>
      <c r="G81" s="40"/>
      <c r="H81" s="50"/>
    </row>
    <row r="82" spans="1:8" ht="21.9" customHeight="1" x14ac:dyDescent="0.5">
      <c r="A82" s="160" t="str">
        <f>A40</f>
        <v>หมายเหตุประกอบงบการเงินในหน้า 11 ถึง 57 เป็นส่วนหนึ่งของงบการเงินนี้</v>
      </c>
      <c r="B82" s="161"/>
      <c r="C82" s="161"/>
      <c r="D82" s="161"/>
      <c r="E82" s="161"/>
      <c r="F82" s="161"/>
      <c r="G82" s="161"/>
      <c r="H82" s="161"/>
    </row>
  </sheetData>
  <mergeCells count="3">
    <mergeCell ref="B27:C27"/>
    <mergeCell ref="A40:H40"/>
    <mergeCell ref="A82:H82"/>
  </mergeCells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 4-6</vt:lpstr>
      <vt:lpstr>TH 7</vt:lpstr>
      <vt:lpstr>TH 8</vt:lpstr>
      <vt:lpstr>TH 9-10</vt:lpstr>
      <vt:lpstr>'TH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Siriporn Kaewsrimetekul</cp:lastModifiedBy>
  <cp:lastPrinted>2021-03-01T01:23:20Z</cp:lastPrinted>
  <dcterms:created xsi:type="dcterms:W3CDTF">2020-02-15T11:55:23Z</dcterms:created>
  <dcterms:modified xsi:type="dcterms:W3CDTF">2021-03-02T13:05:17Z</dcterms:modified>
</cp:coreProperties>
</file>