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ena Transport Co Ltd\Mena Transport_Mar2021 Q1\"/>
    </mc:Choice>
  </mc:AlternateContent>
  <xr:revisionPtr revIDLastSave="0" documentId="13_ncr:1_{28DF1CA3-A357-4818-892B-5A42A3D316AE}" xr6:coauthVersionLast="45" xr6:coauthVersionMax="45" xr10:uidLastSave="{00000000-0000-0000-0000-000000000000}"/>
  <bookViews>
    <workbookView xWindow="-120" yWindow="-120" windowWidth="21840" windowHeight="13140" activeTab="3" xr2:uid="{00000000-000D-0000-FFFF-FFFF00000000}"/>
  </bookViews>
  <sheets>
    <sheet name="EN 2-3" sheetId="6" r:id="rId1"/>
    <sheet name="EN 4" sheetId="7" r:id="rId2"/>
    <sheet name="EN 5" sheetId="8" r:id="rId3"/>
    <sheet name="EN 6-7" sheetId="9" r:id="rId4"/>
  </sheets>
  <externalReferences>
    <externalReference r:id="rId5"/>
  </externalReferences>
  <definedNames>
    <definedName name="_1102" hidden="1">'[1]stat local'!$D$769:$D$3475</definedName>
    <definedName name="_Fill" hidden="1">#REF!</definedName>
    <definedName name="_Key1" hidden="1">#REF!</definedName>
    <definedName name="_Order1" hidden="1">255</definedName>
    <definedName name="_Order2" hidden="1">255</definedName>
    <definedName name="_Sort" hidden="1">#REF!</definedName>
  </definedNames>
  <calcPr calcId="162913"/>
</workbook>
</file>

<file path=xl/calcChain.xml><?xml version="1.0" encoding="utf-8"?>
<calcChain xmlns="http://schemas.openxmlformats.org/spreadsheetml/2006/main">
  <c r="N25" i="8" l="1"/>
  <c r="N12" i="8"/>
  <c r="J29" i="8"/>
  <c r="L16" i="8"/>
  <c r="H16" i="8"/>
  <c r="F16" i="8"/>
  <c r="H29" i="8"/>
  <c r="F29" i="8"/>
  <c r="N14" i="8" l="1"/>
  <c r="N16" i="8" s="1"/>
  <c r="H62" i="9" l="1"/>
  <c r="F62" i="9"/>
  <c r="F69" i="6"/>
  <c r="H69" i="6"/>
  <c r="H31" i="6"/>
  <c r="F31" i="6"/>
  <c r="F20" i="6"/>
  <c r="H20" i="6"/>
  <c r="H28" i="7" l="1"/>
  <c r="F28" i="7"/>
  <c r="H23" i="9" l="1"/>
  <c r="H34" i="9" s="1"/>
  <c r="H18" i="7"/>
  <c r="F18" i="7"/>
  <c r="H38" i="9" l="1"/>
  <c r="F33" i="6"/>
  <c r="F72" i="9" l="1"/>
  <c r="H72" i="9"/>
  <c r="H74" i="9" s="1"/>
  <c r="F13" i="7"/>
  <c r="F20" i="7" s="1"/>
  <c r="H13" i="7"/>
  <c r="H20" i="7" s="1"/>
  <c r="A1" i="7"/>
  <c r="F79" i="6"/>
  <c r="H79" i="6"/>
  <c r="A50" i="6"/>
  <c r="A48" i="6"/>
  <c r="H23" i="7" l="1"/>
  <c r="H30" i="7" s="1"/>
  <c r="H33" i="7" s="1"/>
  <c r="H36" i="7" s="1"/>
  <c r="F23" i="7"/>
  <c r="A1" i="8"/>
  <c r="A1" i="9" s="1"/>
  <c r="A48" i="9" s="1"/>
  <c r="F30" i="7" l="1"/>
  <c r="F33" i="7" s="1"/>
  <c r="H44" i="7"/>
  <c r="H48" i="7" s="1"/>
  <c r="F36" i="7" l="1"/>
  <c r="F44" i="7" s="1"/>
  <c r="F10" i="9"/>
  <c r="F23" i="9" s="1"/>
  <c r="H77" i="9"/>
  <c r="L27" i="8" l="1"/>
  <c r="F48" i="7"/>
  <c r="F34" i="9"/>
  <c r="F38" i="9" s="1"/>
  <c r="F74" i="9" s="1"/>
  <c r="F97" i="6"/>
  <c r="N27" i="8" l="1"/>
  <c r="N29" i="8" s="1"/>
  <c r="L29" i="8"/>
  <c r="H97" i="6"/>
  <c r="A50" i="9" l="1"/>
  <c r="A3" i="9"/>
  <c r="H33" i="6" l="1"/>
  <c r="H81" i="6"/>
  <c r="H99" i="6" s="1"/>
  <c r="A106" i="6" l="1"/>
  <c r="F81" i="6" l="1"/>
  <c r="F99" i="6" s="1"/>
  <c r="A36" i="8"/>
  <c r="A58" i="7"/>
  <c r="A47" i="9" l="1"/>
  <c r="A94" i="9"/>
  <c r="F77" i="9" l="1"/>
</calcChain>
</file>

<file path=xl/sharedStrings.xml><?xml version="1.0" encoding="utf-8"?>
<sst xmlns="http://schemas.openxmlformats.org/spreadsheetml/2006/main" count="259" uniqueCount="160">
  <si>
    <t>Notes</t>
  </si>
  <si>
    <t>Baht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</si>
  <si>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</si>
  <si>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</si>
  <si>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</si>
  <si>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</si>
  <si>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</si>
  <si>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</si>
  <si>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</si>
  <si>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</si>
  <si>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</si>
  <si>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</si>
  <si>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</si>
  <si>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</si>
  <si>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Current liabilities</t>
  </si>
  <si>
    <t>Trade and other payables</t>
  </si>
  <si>
    <t>Other current liabilities</t>
  </si>
  <si>
    <t>Total current liabilities</t>
  </si>
  <si>
    <t>Non-current liabilities</t>
  </si>
  <si>
    <t>Total non-current liabilities</t>
  </si>
  <si>
    <t>Share capital</t>
  </si>
  <si>
    <t>Authorised share capital</t>
  </si>
  <si>
    <t>Issued and paid-up share capital</t>
  </si>
  <si>
    <t>Retained earnings</t>
  </si>
  <si>
    <t xml:space="preserve">    </t>
  </si>
  <si>
    <t>Unappropriated</t>
  </si>
  <si>
    <t>Gross profit</t>
  </si>
  <si>
    <t>Other income</t>
  </si>
  <si>
    <t>Profit before expenses</t>
  </si>
  <si>
    <t>Administrative expenses</t>
  </si>
  <si>
    <t>Issued and</t>
  </si>
  <si>
    <t>paid-up</t>
  </si>
  <si>
    <t>share capital</t>
  </si>
  <si>
    <t>Total</t>
  </si>
  <si>
    <t>-</t>
  </si>
  <si>
    <t>Statement of Financial Position</t>
  </si>
  <si>
    <t>Finance costs</t>
  </si>
  <si>
    <t xml:space="preserve">Earnings per share </t>
  </si>
  <si>
    <t>Cash flows from operating activities</t>
  </si>
  <si>
    <t>Changes in working capital</t>
  </si>
  <si>
    <t>Other non-current liabilities</t>
  </si>
  <si>
    <t>Cash flows from investing activities</t>
  </si>
  <si>
    <t>Cash flows from financing activities</t>
  </si>
  <si>
    <t>equity</t>
  </si>
  <si>
    <t>31 December</t>
  </si>
  <si>
    <t>Selling expenses</t>
  </si>
  <si>
    <t>Unaudited</t>
  </si>
  <si>
    <t xml:space="preserve">Statement of Comprehensive Income </t>
  </si>
  <si>
    <t>Total comprehensive income for the period</t>
  </si>
  <si>
    <t>Changes in equity for the period</t>
  </si>
  <si>
    <t>Statement of Cash Flows</t>
  </si>
  <si>
    <t>Statement of Changes in Equity</t>
  </si>
  <si>
    <t xml:space="preserve">   </t>
  </si>
  <si>
    <t>Liabilities and equity</t>
  </si>
  <si>
    <t>Equity</t>
  </si>
  <si>
    <t>Total equity</t>
  </si>
  <si>
    <t>Total liabilities and equity</t>
  </si>
  <si>
    <t>Trade and other receivables, net</t>
  </si>
  <si>
    <t>Bank overdrafts</t>
  </si>
  <si>
    <t>Revenue from sales</t>
  </si>
  <si>
    <t>Total revenue</t>
  </si>
  <si>
    <t>Cost of sales</t>
  </si>
  <si>
    <t>Total cost</t>
  </si>
  <si>
    <t xml:space="preserve">   Items that will not be reclassified</t>
  </si>
  <si>
    <t xml:space="preserve">   subsequently to profit or loss</t>
  </si>
  <si>
    <t>Profit before income tax expenses</t>
  </si>
  <si>
    <t>Cash flows before changes in working capital</t>
  </si>
  <si>
    <t>Total liabilities</t>
  </si>
  <si>
    <t>- Interest income</t>
  </si>
  <si>
    <t>- Finance costs</t>
  </si>
  <si>
    <t>Right-of-use assets, net</t>
  </si>
  <si>
    <t>Current portion of lease liabilities</t>
  </si>
  <si>
    <t>Lease liabilities</t>
  </si>
  <si>
    <t>2020</t>
  </si>
  <si>
    <t>Profit before finance costs and income tax expense</t>
  </si>
  <si>
    <t>Total expenses</t>
  </si>
  <si>
    <t>Net profit for the period</t>
  </si>
  <si>
    <t>Basic earnings per share (Baht per share)</t>
  </si>
  <si>
    <t>Total comprehensive income for period</t>
  </si>
  <si>
    <t>- Income tax paid</t>
  </si>
  <si>
    <t>- Income tax refund</t>
  </si>
  <si>
    <t>Net cash generated from operating activities</t>
  </si>
  <si>
    <t>Net cash used in financing activities</t>
  </si>
  <si>
    <t>Mena Transport Public Company Limited</t>
  </si>
  <si>
    <t>Audited</t>
  </si>
  <si>
    <t>Employee benefit obligations</t>
  </si>
  <si>
    <t>………………………………………………..</t>
  </si>
  <si>
    <t xml:space="preserve">  Director</t>
  </si>
  <si>
    <t>Other comprehensive income</t>
  </si>
  <si>
    <t>Other comprehensive income for the period, net of tax</t>
  </si>
  <si>
    <t>Premium on</t>
  </si>
  <si>
    <t>ordinary shares</t>
  </si>
  <si>
    <t>- Depreciation of right-of-use assets</t>
  </si>
  <si>
    <t>- Amortisation of intangible assets</t>
  </si>
  <si>
    <t>Net cash generated from investing activities</t>
  </si>
  <si>
    <t>Payment for lease liabilities</t>
  </si>
  <si>
    <t>Net increase in cash and cash equivalents</t>
  </si>
  <si>
    <t>Cash and cash equivalents at the beginning of the period</t>
  </si>
  <si>
    <t>Cash and cash equivalents at the end of the period</t>
  </si>
  <si>
    <t>Restricted deposits at a financial institution</t>
  </si>
  <si>
    <t>As at 31 March 2021</t>
  </si>
  <si>
    <t>31 March</t>
  </si>
  <si>
    <t>Deferred tax assets</t>
  </si>
  <si>
    <t>Short-term borrowing from a financial institution</t>
  </si>
  <si>
    <t>Current portion of long-term borrowing from a financial institution</t>
  </si>
  <si>
    <t>Long-term borrowing from a financial institution</t>
  </si>
  <si>
    <t>734,000,000 ordinary shares of par Baht 0.50 each</t>
  </si>
  <si>
    <t>550,000,000 ordinary shares of par Baht 0.50 each</t>
  </si>
  <si>
    <t>Premium on ordinary shares</t>
  </si>
  <si>
    <t>Appropriated - legal reserve</t>
  </si>
  <si>
    <r>
      <t xml:space="preserve">Statement of Financial Position </t>
    </r>
    <r>
      <rPr>
        <sz val="10"/>
        <rFont val="Arial"/>
        <family val="2"/>
      </rPr>
      <t>(continued)</t>
    </r>
  </si>
  <si>
    <t>For the three-month period ended 31 March 2021</t>
  </si>
  <si>
    <t>Revenue from transportation and concrete transportation services</t>
  </si>
  <si>
    <t>2021</t>
  </si>
  <si>
    <t>Income tax expense</t>
  </si>
  <si>
    <t>Appropriated</t>
  </si>
  <si>
    <t>- legal reserve</t>
  </si>
  <si>
    <t>Closing balance as at 31 March 2020</t>
  </si>
  <si>
    <t>Opening balance as at 1 January 2020</t>
  </si>
  <si>
    <t>Opening balance as at 1 January 2021</t>
  </si>
  <si>
    <t>Closing balance as at 31 March 2021</t>
  </si>
  <si>
    <t xml:space="preserve">Profit before income tax </t>
  </si>
  <si>
    <t xml:space="preserve">Adjustments to reconcile profit before income tax </t>
  </si>
  <si>
    <t>to net cash generated from operations</t>
  </si>
  <si>
    <t>- Depreciation of fixed assets</t>
  </si>
  <si>
    <t>- Loss (Gain) on disposal of fixed assets</t>
  </si>
  <si>
    <t xml:space="preserve">- Loss on write-off of fixed assets </t>
  </si>
  <si>
    <t>- Employee benefit obligations</t>
  </si>
  <si>
    <t>- Trade and other receivables</t>
  </si>
  <si>
    <t>- Inventories</t>
  </si>
  <si>
    <t>- Other current assets</t>
  </si>
  <si>
    <t xml:space="preserve">- Other non-current assets </t>
  </si>
  <si>
    <t>- Trade and other payables</t>
  </si>
  <si>
    <t>- Other current liabilities</t>
  </si>
  <si>
    <t>- Other non-current liabilities</t>
  </si>
  <si>
    <t>Cash generated from operations</t>
  </si>
  <si>
    <r>
      <t>Statement of Cash Flows</t>
    </r>
    <r>
      <rPr>
        <sz val="10"/>
        <color rgb="FF000000"/>
        <rFont val="Arial"/>
        <family val="2"/>
      </rPr>
      <t xml:space="preserve"> (continued)</t>
    </r>
  </si>
  <si>
    <t>Proceeds from disposal of fixed assets</t>
  </si>
  <si>
    <t xml:space="preserve">Payment for purchase of building and office equipment </t>
  </si>
  <si>
    <t>Interest received</t>
  </si>
  <si>
    <t>Interest paid</t>
  </si>
  <si>
    <t>Payment for cost of borrowing</t>
  </si>
  <si>
    <t>Payment for long-term borrowing from a financial institution</t>
  </si>
  <si>
    <t xml:space="preserve">                                                        Director</t>
  </si>
  <si>
    <t>- Payment for employee benefit obligations</t>
  </si>
  <si>
    <t>Cost of transportation and concrete transportation services</t>
  </si>
  <si>
    <t xml:space="preserve">        Khun Suwanna Kajonwuttidet </t>
  </si>
  <si>
    <t xml:space="preserve">                                                           Khun Sudarat Kajonwuttidet </t>
  </si>
  <si>
    <t xml:space="preserve">                       Director</t>
  </si>
  <si>
    <t>Current portion of long-term borrowings from a third party</t>
  </si>
  <si>
    <t>Long-term borrowings from a third party</t>
  </si>
  <si>
    <t xml:space="preserve">                        Director</t>
  </si>
  <si>
    <t>Note</t>
  </si>
  <si>
    <t>Payment for long-term borrowings from a third party</t>
  </si>
  <si>
    <t>Supplementary information:</t>
  </si>
  <si>
    <t>Non-cash transaction</t>
  </si>
  <si>
    <t xml:space="preserve">Khun Sudarat Kajonwuttidet </t>
  </si>
  <si>
    <t>Acquisition of assets under lease liabilities</t>
  </si>
  <si>
    <t>- Expected credit loss (reversal)</t>
  </si>
  <si>
    <t>The accompanying condensed notes on pages 8 to 18 form an integral part of this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</si>
</sst>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\$#,##0.00;\(\$#,##0.00\)"/>
    <numFmt numFmtId="167" formatCode="\$#,##0;\(\$#,##0\)"/>
    <numFmt numFmtId="168" formatCode="0_ "/>
    <numFmt numFmtId="169" formatCode="000\-000"/>
    <numFmt numFmtId="170" formatCode="_ * #,##0_ ;_ * \-#,##0_ ;_ * &quot;-&quot;_ ;_ @_ "/>
    <numFmt numFmtId="171" formatCode="_ * #,##0.00_ ;_ * \-#,##0.00_ ;_ * &quot;-&quot;??_ ;_ @_ "/>
    <numFmt numFmtId="172" formatCode="_ &quot;\&quot;* #,##0_ ;_ &quot;\&quot;* \-#,##0_ ;_ &quot;\&quot;* &quot;-&quot;_ ;_ @_ "/>
    <numFmt numFmtId="173" formatCode="_ &quot;\&quot;* #,##0.00_ ;_ &quot;\&quot;* \-#,##0.00_ ;_ &quot;\&quot;* &quot;-&quot;??_ ;_ @_ "/>
    <numFmt numFmtId="174" formatCode="0.0"/>
    <numFmt numFmtId="175" formatCode="#,##0;\(#,##0\);\-"/>
    <numFmt numFmtId="176" formatCode="_-* #,##0_-;\-* #,##0_-;_-* &quot;-&quot;??_-;_-@_-"/>
    <numFmt numFmtId="177" formatCode="#,##0;\(#,##0\);&quot;-&quot;;@"/>
    <numFmt numFmtId="178" formatCode="#,##0.00;\(#,##0.00\)"/>
    <numFmt numFmtId="179" formatCode="_(* #,##0_);_(* \(#,##0\);_(* &quot;-&quot;_);_(@_)"/>
  </numFmts>
  <fonts count="5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2"/>
      <name val="Arial"/>
      <family val="2"/>
    </font>
    <font>
      <sz val="14"/>
      <name val="Cordia New"/>
      <family val="2"/>
    </font>
    <font>
      <sz val="12"/>
      <name val="นูลมรผ"/>
      <charset val="129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2"/>
      <name val="Helv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 New"/>
      <family val="2"/>
    </font>
    <font>
      <b/>
      <sz val="11"/>
      <color indexed="63"/>
      <name val="Tahoma"/>
      <family val="2"/>
      <charset val="222"/>
    </font>
    <font>
      <u/>
      <sz val="9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b/>
      <sz val="18"/>
      <color indexed="62"/>
      <name val="Tahoma"/>
      <family val="2"/>
      <charset val="222"/>
    </font>
    <font>
      <sz val="11"/>
      <name val="ตธฟ๒"/>
      <family val="3"/>
      <charset val="129"/>
    </font>
    <font>
      <sz val="12"/>
      <name val="Arial M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4"/>
      <name val="Browallia New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rgb="FFFAFAFA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188">
    <xf numFmtId="0" fontId="0" fillId="0" borderId="0"/>
    <xf numFmtId="0" fontId="9" fillId="0" borderId="0"/>
    <xf numFmtId="0" fontId="8" fillId="0" borderId="0" applyNumberFormat="0" applyFill="0" applyBorder="0" applyAlignment="0" applyProtection="0"/>
    <xf numFmtId="0" fontId="8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7" borderId="0" applyNumberFormat="0" applyBorder="0" applyAlignment="0" applyProtection="0"/>
    <xf numFmtId="0" fontId="11" fillId="8" borderId="0" applyNumberFormat="0" applyBorder="0" applyAlignment="0" applyProtection="0"/>
    <xf numFmtId="9" fontId="3" fillId="0" borderId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2" fillId="3" borderId="0" applyNumberFormat="0" applyBorder="0" applyAlignment="0" applyProtection="0"/>
    <xf numFmtId="0" fontId="13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3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4" fillId="13" borderId="1" applyNumberFormat="0" applyAlignment="0" applyProtection="0"/>
    <xf numFmtId="0" fontId="15" fillId="23" borderId="2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4" fillId="0" borderId="0"/>
    <xf numFmtId="3" fontId="1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66" fontId="4" fillId="0" borderId="0"/>
    <xf numFmtId="14" fontId="17" fillId="0" borderId="0" applyFill="0" applyBorder="0" applyAlignment="0"/>
    <xf numFmtId="167" fontId="4" fillId="0" borderId="0"/>
    <xf numFmtId="0" fontId="13" fillId="0" borderId="0" applyFill="0" applyBorder="0" applyAlignment="0"/>
    <xf numFmtId="0" fontId="9" fillId="0" borderId="0" applyFill="0" applyBorder="0" applyAlignment="0"/>
    <xf numFmtId="0" fontId="13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38" fontId="20" fillId="24" borderId="0" applyNumberFormat="0" applyBorder="0" applyAlignment="0" applyProtection="0"/>
    <xf numFmtId="0" fontId="5" fillId="0" borderId="3" applyNumberFormat="0" applyAlignment="0" applyProtection="0">
      <alignment horizontal="left" vertical="center"/>
    </xf>
    <xf numFmtId="0" fontId="5" fillId="0" borderId="4">
      <alignment horizontal="left" vertical="center"/>
    </xf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168" fontId="8" fillId="0" borderId="8">
      <alignment horizontal="left"/>
    </xf>
    <xf numFmtId="169" fontId="8" fillId="0" borderId="9">
      <alignment horizontal="left"/>
    </xf>
    <xf numFmtId="0" fontId="24" fillId="0" borderId="10">
      <alignment horizontal="right"/>
    </xf>
    <xf numFmtId="0" fontId="25" fillId="1" borderId="9">
      <alignment horizontal="left"/>
    </xf>
    <xf numFmtId="0" fontId="26" fillId="7" borderId="1" applyNumberFormat="0" applyAlignment="0" applyProtection="0"/>
    <xf numFmtId="10" fontId="20" fillId="25" borderId="11" applyNumberFormat="0" applyBorder="0" applyAlignment="0" applyProtection="0"/>
    <xf numFmtId="0" fontId="13" fillId="0" borderId="0" applyFill="0" applyBorder="0" applyAlignment="0"/>
    <xf numFmtId="0" fontId="9" fillId="0" borderId="0" applyFill="0" applyBorder="0" applyAlignment="0"/>
    <xf numFmtId="0" fontId="13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27" fillId="0" borderId="12" applyNumberFormat="0" applyFill="0" applyAlignment="0" applyProtection="0"/>
    <xf numFmtId="174" fontId="28" fillId="0" borderId="0"/>
    <xf numFmtId="0" fontId="29" fillId="14" borderId="0" applyNumberFormat="0" applyBorder="0" applyAlignment="0" applyProtection="0"/>
    <xf numFmtId="37" fontId="30" fillId="0" borderId="0"/>
    <xf numFmtId="0" fontId="9" fillId="0" borderId="0"/>
    <xf numFmtId="0" fontId="9" fillId="0" borderId="0"/>
    <xf numFmtId="0" fontId="6" fillId="0" borderId="0"/>
    <xf numFmtId="0" fontId="31" fillId="9" borderId="13" applyNumberFormat="0" applyFont="0" applyAlignment="0" applyProtection="0"/>
    <xf numFmtId="0" fontId="32" fillId="13" borderId="14" applyNumberFormat="0" applyAlignment="0" applyProtection="0"/>
    <xf numFmtId="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 applyFill="0" applyBorder="0" applyAlignment="0"/>
    <xf numFmtId="0" fontId="9" fillId="0" borderId="0" applyFill="0" applyBorder="0" applyAlignment="0"/>
    <xf numFmtId="0" fontId="13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8" fillId="0" borderId="0"/>
    <xf numFmtId="0" fontId="33" fillId="0" borderId="0">
      <alignment horizontal="left"/>
    </xf>
    <xf numFmtId="0" fontId="9" fillId="0" borderId="0"/>
    <xf numFmtId="49" fontId="17" fillId="0" borderId="0" applyFill="0" applyBorder="0" applyAlignment="0"/>
    <xf numFmtId="0" fontId="9" fillId="0" borderId="0" applyFill="0" applyBorder="0" applyAlignment="0"/>
    <xf numFmtId="170" fontId="9" fillId="0" borderId="0" applyFill="0" applyBorder="0" applyAlignment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0" fontId="15" fillId="23" borderId="2" applyNumberFormat="0" applyAlignment="0" applyProtection="0"/>
    <xf numFmtId="0" fontId="27" fillId="0" borderId="12" applyNumberFormat="0" applyFill="0" applyAlignment="0" applyProtection="0"/>
    <xf numFmtId="0" fontId="12" fillId="3" borderId="0" applyNumberFormat="0" applyBorder="0" applyAlignment="0" applyProtection="0"/>
    <xf numFmtId="0" fontId="32" fillId="26" borderId="14" applyNumberFormat="0" applyAlignment="0" applyProtection="0"/>
    <xf numFmtId="0" fontId="14" fillId="26" borderId="1" applyNumberFormat="0" applyAlignment="0" applyProtection="0"/>
    <xf numFmtId="0" fontId="3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" fillId="4" borderId="0" applyNumberFormat="0" applyBorder="0" applyAlignment="0" applyProtection="0"/>
    <xf numFmtId="9" fontId="7" fillId="0" borderId="0" applyFont="0" applyFill="0" applyBorder="0" applyAlignment="0" applyProtection="0"/>
    <xf numFmtId="0" fontId="37" fillId="0" borderId="0"/>
    <xf numFmtId="0" fontId="26" fillId="14" borderId="1" applyNumberFormat="0" applyAlignment="0" applyProtection="0"/>
    <xf numFmtId="0" fontId="29" fillId="14" borderId="0" applyNumberFormat="0" applyBorder="0" applyAlignment="0" applyProtection="0"/>
    <xf numFmtId="0" fontId="35" fillId="0" borderId="16" applyNumberFormat="0" applyFill="0" applyAlignment="0" applyProtection="0"/>
    <xf numFmtId="17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7" fillId="0" borderId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7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40" fillId="9" borderId="13" applyNumberFormat="0" applyFont="0" applyAlignment="0" applyProtection="0"/>
    <xf numFmtId="0" fontId="41" fillId="0" borderId="17" applyNumberFormat="0" applyFill="0" applyAlignment="0" applyProtection="0"/>
    <xf numFmtId="0" fontId="42" fillId="0" borderId="6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/>
    <xf numFmtId="0" fontId="47" fillId="0" borderId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47" fillId="0" borderId="0"/>
    <xf numFmtId="43" fontId="47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6" fillId="9" borderId="13" applyNumberFormat="0" applyFont="0" applyAlignment="0" applyProtection="0"/>
    <xf numFmtId="0" fontId="9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</cellStyleXfs>
  <cellXfs count="177">
    <xf numFmtId="0" fontId="0" fillId="0" borderId="0" xfId="0"/>
    <xf numFmtId="0" fontId="17" fillId="0" borderId="0" xfId="158" applyFont="1" applyFill="1" applyAlignment="1">
      <alignment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9" fillId="0" borderId="0" xfId="158" applyNumberFormat="1" applyFont="1" applyFill="1" applyAlignment="1">
      <alignment horizontal="center" vertical="center"/>
    </xf>
    <xf numFmtId="165" fontId="17" fillId="0" borderId="0" xfId="158" applyNumberFormat="1" applyFont="1" applyFill="1" applyAlignment="1">
      <alignment vertical="center"/>
    </xf>
    <xf numFmtId="0" fontId="17" fillId="0" borderId="0" xfId="158" applyFont="1" applyFill="1" applyBorder="1" applyAlignment="1">
      <alignment vertical="center"/>
    </xf>
    <xf numFmtId="0" fontId="17" fillId="0" borderId="0" xfId="158" applyFont="1" applyFill="1" applyAlignment="1">
      <alignment horizontal="left" vertical="center"/>
    </xf>
    <xf numFmtId="0" fontId="17" fillId="0" borderId="0" xfId="158" applyFont="1" applyFill="1" applyAlignment="1">
      <alignment horizontal="center" vertical="center" wrapText="1"/>
    </xf>
    <xf numFmtId="0" fontId="46" fillId="0" borderId="0" xfId="158" applyFont="1" applyFill="1" applyAlignment="1">
      <alignment vertical="center"/>
    </xf>
    <xf numFmtId="0" fontId="17" fillId="0" borderId="0" xfId="158" applyFont="1" applyFill="1" applyAlignment="1">
      <alignment horizontal="right" vertical="center" wrapText="1"/>
    </xf>
    <xf numFmtId="0" fontId="17" fillId="0" borderId="0" xfId="158" applyFont="1" applyFill="1" applyBorder="1" applyAlignment="1">
      <alignment horizontal="right" vertical="center" wrapText="1"/>
    </xf>
    <xf numFmtId="165" fontId="9" fillId="0" borderId="0" xfId="158" applyNumberFormat="1" applyFont="1" applyFill="1" applyBorder="1" applyAlignment="1">
      <alignment horizontal="right" vertical="center"/>
    </xf>
    <xf numFmtId="0" fontId="46" fillId="0" borderId="0" xfId="158" applyFont="1" applyFill="1" applyAlignment="1">
      <alignment horizontal="left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46" fillId="0" borderId="19" xfId="158" applyFont="1" applyFill="1" applyBorder="1" applyAlignment="1">
      <alignment vertical="center"/>
    </xf>
    <xf numFmtId="0" fontId="17" fillId="0" borderId="19" xfId="158" applyFont="1" applyFill="1" applyBorder="1" applyAlignment="1">
      <alignment vertical="center"/>
    </xf>
    <xf numFmtId="0" fontId="46" fillId="0" borderId="0" xfId="158" applyFont="1" applyFill="1" applyBorder="1" applyAlignment="1">
      <alignment vertical="center"/>
    </xf>
    <xf numFmtId="0" fontId="46" fillId="0" borderId="0" xfId="158" applyFont="1" applyFill="1" applyAlignment="1">
      <alignment horizontal="center" vertical="center" wrapText="1"/>
    </xf>
    <xf numFmtId="0" fontId="46" fillId="0" borderId="21" xfId="158" applyFont="1" applyFill="1" applyBorder="1" applyAlignment="1">
      <alignment horizontal="center" vertical="center"/>
    </xf>
    <xf numFmtId="0" fontId="46" fillId="0" borderId="21" xfId="158" applyFont="1" applyFill="1" applyBorder="1" applyAlignment="1">
      <alignment horizontal="right" vertical="center" wrapText="1"/>
    </xf>
    <xf numFmtId="0" fontId="46" fillId="0" borderId="0" xfId="158" applyFont="1" applyFill="1" applyBorder="1" applyAlignment="1">
      <alignment horizontal="right" vertical="center" wrapText="1"/>
    </xf>
    <xf numFmtId="0" fontId="9" fillId="0" borderId="0" xfId="158" applyFont="1" applyFill="1" applyAlignment="1">
      <alignment horizontal="left" vertical="center"/>
    </xf>
    <xf numFmtId="0" fontId="17" fillId="0" borderId="21" xfId="158" applyFont="1" applyFill="1" applyBorder="1" applyAlignment="1">
      <alignment vertical="center"/>
    </xf>
    <xf numFmtId="0" fontId="17" fillId="0" borderId="21" xfId="158" applyFont="1" applyFill="1" applyBorder="1" applyAlignment="1">
      <alignment horizontal="center" vertical="center" wrapText="1"/>
    </xf>
    <xf numFmtId="0" fontId="17" fillId="0" borderId="21" xfId="158" applyFont="1" applyFill="1" applyBorder="1" applyAlignment="1">
      <alignment horizontal="right" vertical="center" wrapText="1"/>
    </xf>
    <xf numFmtId="0" fontId="45" fillId="0" borderId="0" xfId="0" applyFont="1" applyFill="1" applyAlignment="1">
      <alignment vertical="center"/>
    </xf>
    <xf numFmtId="165" fontId="9" fillId="0" borderId="0" xfId="106" applyNumberFormat="1" applyFont="1" applyFill="1" applyAlignment="1">
      <alignment horizontal="right" vertical="center"/>
    </xf>
    <xf numFmtId="165" fontId="9" fillId="0" borderId="0" xfId="106" applyNumberFormat="1" applyFont="1" applyFill="1" applyBorder="1" applyAlignment="1">
      <alignment horizontal="right" vertical="center"/>
    </xf>
    <xf numFmtId="165" fontId="9" fillId="0" borderId="0" xfId="106" applyNumberFormat="1" applyFont="1" applyFill="1" applyAlignment="1">
      <alignment vertical="center"/>
    </xf>
    <xf numFmtId="165" fontId="45" fillId="0" borderId="0" xfId="106" applyNumberFormat="1" applyFont="1" applyFill="1" applyAlignment="1">
      <alignment vertical="center"/>
    </xf>
    <xf numFmtId="165" fontId="45" fillId="0" borderId="19" xfId="106" applyNumberFormat="1" applyFont="1" applyFill="1" applyBorder="1" applyAlignment="1">
      <alignment vertical="center"/>
    </xf>
    <xf numFmtId="165" fontId="9" fillId="0" borderId="19" xfId="106" applyNumberFormat="1" applyFont="1" applyFill="1" applyBorder="1" applyAlignment="1">
      <alignment vertical="center"/>
    </xf>
    <xf numFmtId="165" fontId="9" fillId="0" borderId="19" xfId="106" applyNumberFormat="1" applyFont="1" applyFill="1" applyBorder="1" applyAlignment="1">
      <alignment horizontal="center" vertical="center"/>
    </xf>
    <xf numFmtId="165" fontId="9" fillId="0" borderId="19" xfId="106" applyNumberFormat="1" applyFont="1" applyFill="1" applyBorder="1" applyAlignment="1">
      <alignment horizontal="right" vertical="center"/>
    </xf>
    <xf numFmtId="165" fontId="45" fillId="0" borderId="0" xfId="106" applyNumberFormat="1" applyFont="1" applyFill="1" applyBorder="1" applyAlignment="1">
      <alignment vertical="center"/>
    </xf>
    <xf numFmtId="165" fontId="9" fillId="0" borderId="0" xfId="106" applyNumberFormat="1" applyFont="1" applyFill="1" applyBorder="1" applyAlignment="1">
      <alignment vertical="center"/>
    </xf>
    <xf numFmtId="0" fontId="45" fillId="0" borderId="0" xfId="0" applyFont="1" applyFill="1" applyAlignment="1">
      <alignment horizontal="right" vertical="center"/>
    </xf>
    <xf numFmtId="165" fontId="45" fillId="0" borderId="0" xfId="106" applyNumberFormat="1" applyFont="1" applyFill="1" applyAlignment="1">
      <alignment horizontal="center" vertical="center"/>
    </xf>
    <xf numFmtId="165" fontId="45" fillId="0" borderId="19" xfId="106" applyNumberFormat="1" applyFont="1" applyFill="1" applyBorder="1" applyAlignment="1">
      <alignment horizontal="right" vertical="center"/>
    </xf>
    <xf numFmtId="165" fontId="45" fillId="0" borderId="0" xfId="0" applyNumberFormat="1" applyFont="1" applyFill="1" applyBorder="1" applyAlignment="1">
      <alignment horizontal="right" vertical="center" wrapText="1"/>
    </xf>
    <xf numFmtId="165" fontId="45" fillId="0" borderId="0" xfId="106" quotePrefix="1" applyNumberFormat="1" applyFont="1" applyFill="1" applyBorder="1" applyAlignment="1">
      <alignment vertical="center"/>
    </xf>
    <xf numFmtId="165" fontId="45" fillId="0" borderId="0" xfId="106" quotePrefix="1" applyNumberFormat="1" applyFont="1" applyFill="1" applyAlignment="1">
      <alignment horizontal="right" vertical="center"/>
    </xf>
    <xf numFmtId="165" fontId="45" fillId="0" borderId="0" xfId="106" applyNumberFormat="1" applyFont="1" applyFill="1" applyAlignment="1">
      <alignment horizontal="right" vertical="center"/>
    </xf>
    <xf numFmtId="0" fontId="9" fillId="0" borderId="0" xfId="106" applyFont="1" applyFill="1" applyAlignment="1">
      <alignment vertical="center"/>
    </xf>
    <xf numFmtId="165" fontId="45" fillId="0" borderId="0" xfId="0" applyNumberFormat="1" applyFont="1" applyFill="1" applyAlignment="1">
      <alignment vertical="center"/>
    </xf>
    <xf numFmtId="0" fontId="9" fillId="0" borderId="19" xfId="106" applyFont="1" applyFill="1" applyBorder="1" applyAlignment="1">
      <alignment vertical="center"/>
    </xf>
    <xf numFmtId="0" fontId="9" fillId="0" borderId="0" xfId="106" applyFont="1" applyFill="1" applyBorder="1" applyAlignment="1">
      <alignment vertical="center"/>
    </xf>
    <xf numFmtId="165" fontId="45" fillId="0" borderId="0" xfId="106" applyNumberFormat="1" applyFont="1" applyFill="1" applyBorder="1" applyAlignment="1">
      <alignment horizontal="right" vertical="center"/>
    </xf>
    <xf numFmtId="165" fontId="45" fillId="0" borderId="0" xfId="106" applyNumberFormat="1" applyFont="1" applyFill="1" applyBorder="1" applyAlignment="1">
      <alignment horizontal="center" vertical="center"/>
    </xf>
    <xf numFmtId="0" fontId="9" fillId="0" borderId="0" xfId="162" applyFont="1" applyFill="1" applyAlignment="1">
      <alignment vertical="center"/>
    </xf>
    <xf numFmtId="0" fontId="9" fillId="0" borderId="0" xfId="163" applyFont="1" applyFill="1" applyBorder="1" applyAlignment="1">
      <alignment vertical="center"/>
    </xf>
    <xf numFmtId="0" fontId="9" fillId="0" borderId="0" xfId="162" quotePrefix="1" applyFont="1" applyFill="1" applyAlignment="1">
      <alignment vertical="center"/>
    </xf>
    <xf numFmtId="0" fontId="45" fillId="0" borderId="19" xfId="0" applyFont="1" applyFill="1" applyBorder="1" applyAlignment="1">
      <alignment vertical="center"/>
    </xf>
    <xf numFmtId="2" fontId="45" fillId="0" borderId="0" xfId="0" quotePrefix="1" applyNumberFormat="1" applyFont="1" applyFill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165" fontId="9" fillId="28" borderId="0" xfId="106" applyNumberFormat="1" applyFont="1" applyFill="1" applyAlignment="1">
      <alignment horizontal="right" vertical="center"/>
    </xf>
    <xf numFmtId="165" fontId="9" fillId="28" borderId="19" xfId="106" applyNumberFormat="1" applyFont="1" applyFill="1" applyBorder="1" applyAlignment="1">
      <alignment horizontal="right" vertical="center"/>
    </xf>
    <xf numFmtId="165" fontId="9" fillId="28" borderId="0" xfId="106" applyNumberFormat="1" applyFont="1" applyFill="1" applyBorder="1" applyAlignment="1">
      <alignment horizontal="right" vertical="center"/>
    </xf>
    <xf numFmtId="0" fontId="17" fillId="28" borderId="0" xfId="158" applyFont="1" applyFill="1" applyAlignment="1">
      <alignment horizontal="right" vertical="center" wrapText="1"/>
    </xf>
    <xf numFmtId="165" fontId="9" fillId="28" borderId="0" xfId="158" applyNumberFormat="1" applyFont="1" applyFill="1" applyBorder="1" applyAlignment="1">
      <alignment horizontal="right" vertical="center"/>
    </xf>
    <xf numFmtId="0" fontId="17" fillId="0" borderId="0" xfId="158" applyFont="1" applyFill="1" applyAlignment="1">
      <alignment horizontal="center" vertical="center"/>
    </xf>
    <xf numFmtId="0" fontId="9" fillId="0" borderId="0" xfId="106" applyFont="1" applyFill="1" applyAlignment="1">
      <alignment horizontal="center" vertical="center"/>
    </xf>
    <xf numFmtId="165" fontId="9" fillId="0" borderId="0" xfId="106" applyNumberFormat="1" applyFont="1" applyFill="1" applyAlignment="1">
      <alignment horizontal="left" vertical="center"/>
    </xf>
    <xf numFmtId="165" fontId="9" fillId="0" borderId="0" xfId="106" applyNumberFormat="1" applyFont="1" applyFill="1" applyAlignment="1">
      <alignment horizontal="center" vertical="center"/>
    </xf>
    <xf numFmtId="165" fontId="9" fillId="0" borderId="0" xfId="106" applyNumberFormat="1" applyFont="1" applyFill="1" applyBorder="1" applyAlignment="1">
      <alignment horizontal="center" vertical="center"/>
    </xf>
    <xf numFmtId="165" fontId="9" fillId="0" borderId="0" xfId="0" applyNumberFormat="1" applyFont="1" applyAlignment="1">
      <alignment vertical="top"/>
    </xf>
    <xf numFmtId="165" fontId="9" fillId="0" borderId="0" xfId="106" applyNumberFormat="1" applyFont="1" applyAlignment="1">
      <alignment vertical="top"/>
    </xf>
    <xf numFmtId="0" fontId="9" fillId="0" borderId="0" xfId="0" applyFont="1" applyFill="1"/>
    <xf numFmtId="0" fontId="9" fillId="0" borderId="0" xfId="0" quotePrefix="1" applyFont="1" applyFill="1" applyBorder="1" applyAlignment="1">
      <alignment vertical="center"/>
    </xf>
    <xf numFmtId="165" fontId="9" fillId="0" borderId="20" xfId="106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106" applyFont="1" applyFill="1" applyBorder="1" applyAlignment="1">
      <alignment horizontal="right" vertical="center"/>
    </xf>
    <xf numFmtId="165" fontId="9" fillId="0" borderId="0" xfId="106" applyNumberFormat="1" applyFont="1" applyAlignment="1">
      <alignment vertical="center"/>
    </xf>
    <xf numFmtId="0" fontId="9" fillId="0" borderId="0" xfId="162" applyFont="1" applyAlignment="1">
      <alignment vertical="center"/>
    </xf>
    <xf numFmtId="41" fontId="9" fillId="0" borderId="0" xfId="165" applyFont="1" applyFill="1" applyBorder="1" applyAlignment="1">
      <alignment horizontal="right" vertical="center"/>
    </xf>
    <xf numFmtId="0" fontId="9" fillId="0" borderId="0" xfId="167" applyFont="1" applyAlignment="1">
      <alignment vertical="center"/>
    </xf>
    <xf numFmtId="176" fontId="9" fillId="0" borderId="0" xfId="106" applyNumberFormat="1" applyFont="1" applyFill="1" applyBorder="1" applyAlignment="1">
      <alignment horizontal="right" vertical="center"/>
    </xf>
    <xf numFmtId="165" fontId="9" fillId="28" borderId="19" xfId="0" applyNumberFormat="1" applyFont="1" applyFill="1" applyBorder="1" applyAlignment="1">
      <alignment vertical="center"/>
    </xf>
    <xf numFmtId="165" fontId="9" fillId="0" borderId="19" xfId="0" applyNumberFormat="1" applyFont="1" applyFill="1" applyBorder="1" applyAlignment="1">
      <alignment vertical="center"/>
    </xf>
    <xf numFmtId="165" fontId="9" fillId="28" borderId="0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165" fontId="9" fillId="28" borderId="0" xfId="106" applyNumberFormat="1" applyFont="1" applyFill="1" applyAlignment="1">
      <alignment vertical="center"/>
    </xf>
    <xf numFmtId="177" fontId="9" fillId="0" borderId="19" xfId="0" applyNumberFormat="1" applyFont="1" applyFill="1" applyBorder="1" applyAlignment="1">
      <alignment vertical="center"/>
    </xf>
    <xf numFmtId="165" fontId="9" fillId="28" borderId="0" xfId="106" applyNumberFormat="1" applyFont="1" applyFill="1" applyBorder="1" applyAlignment="1">
      <alignment horizontal="center" vertical="center"/>
    </xf>
    <xf numFmtId="165" fontId="9" fillId="28" borderId="20" xfId="0" applyNumberFormat="1" applyFont="1" applyFill="1" applyBorder="1" applyAlignment="1">
      <alignment vertical="center"/>
    </xf>
    <xf numFmtId="165" fontId="9" fillId="0" borderId="20" xfId="0" applyNumberFormat="1" applyFont="1" applyFill="1" applyBorder="1" applyAlignment="1">
      <alignment vertical="center"/>
    </xf>
    <xf numFmtId="165" fontId="9" fillId="28" borderId="20" xfId="106" applyNumberFormat="1" applyFont="1" applyFill="1" applyBorder="1" applyAlignment="1">
      <alignment horizontal="right" vertical="center"/>
    </xf>
    <xf numFmtId="178" fontId="9" fillId="28" borderId="0" xfId="106" applyNumberFormat="1" applyFont="1" applyFill="1" applyBorder="1" applyAlignment="1">
      <alignment horizontal="right" vertical="center"/>
    </xf>
    <xf numFmtId="178" fontId="9" fillId="0" borderId="0" xfId="106" applyNumberFormat="1" applyFont="1" applyFill="1" applyBorder="1" applyAlignment="1">
      <alignment horizontal="right" vertical="center"/>
    </xf>
    <xf numFmtId="165" fontId="45" fillId="0" borderId="0" xfId="106" applyNumberFormat="1" applyFont="1" applyFill="1" applyAlignment="1">
      <alignment horizontal="right" vertical="center" wrapText="1"/>
    </xf>
    <xf numFmtId="0" fontId="45" fillId="0" borderId="0" xfId="106" applyFont="1" applyFill="1" applyAlignment="1">
      <alignment vertical="center"/>
    </xf>
    <xf numFmtId="0" fontId="45" fillId="0" borderId="0" xfId="106" applyFont="1" applyFill="1" applyBorder="1" applyAlignment="1">
      <alignment vertical="center"/>
    </xf>
    <xf numFmtId="165" fontId="45" fillId="28" borderId="0" xfId="106" applyNumberFormat="1" applyFont="1" applyFill="1" applyBorder="1" applyAlignment="1">
      <alignment horizontal="right" vertical="center"/>
    </xf>
    <xf numFmtId="0" fontId="45" fillId="0" borderId="0" xfId="162" applyFont="1" applyAlignment="1">
      <alignment vertical="center"/>
    </xf>
    <xf numFmtId="0" fontId="9" fillId="0" borderId="0" xfId="106" applyFont="1" applyFill="1" applyBorder="1" applyAlignment="1">
      <alignment horizontal="center" vertical="center"/>
    </xf>
    <xf numFmtId="165" fontId="9" fillId="28" borderId="0" xfId="106" applyNumberFormat="1" applyFont="1" applyFill="1" applyBorder="1" applyAlignment="1">
      <alignment vertical="center"/>
    </xf>
    <xf numFmtId="165" fontId="9" fillId="28" borderId="19" xfId="106" applyNumberFormat="1" applyFont="1" applyFill="1" applyBorder="1" applyAlignment="1">
      <alignment vertical="center"/>
    </xf>
    <xf numFmtId="165" fontId="9" fillId="28" borderId="20" xfId="106" applyNumberFormat="1" applyFont="1" applyFill="1" applyBorder="1" applyAlignment="1">
      <alignment vertical="center"/>
    </xf>
    <xf numFmtId="0" fontId="45" fillId="0" borderId="0" xfId="162" applyFont="1" applyAlignment="1">
      <alignment horizontal="right" vertical="center"/>
    </xf>
    <xf numFmtId="0" fontId="45" fillId="0" borderId="0" xfId="162" quotePrefix="1" applyFont="1" applyAlignment="1">
      <alignment horizontal="right" vertical="center"/>
    </xf>
    <xf numFmtId="0" fontId="45" fillId="0" borderId="19" xfId="162" applyFont="1" applyBorder="1" applyAlignment="1">
      <alignment horizontal="right" vertical="center"/>
    </xf>
    <xf numFmtId="165" fontId="9" fillId="0" borderId="0" xfId="106" applyNumberFormat="1" applyFont="1" applyAlignment="1">
      <alignment horizontal="right" vertical="center"/>
    </xf>
    <xf numFmtId="165" fontId="9" fillId="0" borderId="19" xfId="106" applyNumberFormat="1" applyFont="1" applyBorder="1" applyAlignment="1">
      <alignment horizontal="right" vertical="center"/>
    </xf>
    <xf numFmtId="0" fontId="9" fillId="0" borderId="0" xfId="106" applyFont="1" applyAlignment="1">
      <alignment horizontal="right" vertical="center"/>
    </xf>
    <xf numFmtId="0" fontId="9" fillId="0" borderId="0" xfId="106" applyFont="1" applyAlignment="1">
      <alignment vertical="center"/>
    </xf>
    <xf numFmtId="179" fontId="9" fillId="0" borderId="0" xfId="106" applyNumberFormat="1" applyFont="1" applyAlignment="1">
      <alignment horizontal="right" vertical="center"/>
    </xf>
    <xf numFmtId="179" fontId="9" fillId="0" borderId="0" xfId="106" applyNumberFormat="1" applyFont="1" applyAlignment="1">
      <alignment vertical="center"/>
    </xf>
    <xf numFmtId="165" fontId="9" fillId="0" borderId="20" xfId="106" applyNumberFormat="1" applyFont="1" applyBorder="1" applyAlignment="1">
      <alignment vertical="center"/>
    </xf>
    <xf numFmtId="165" fontId="9" fillId="0" borderId="0" xfId="162" applyNumberFormat="1" applyFont="1" applyAlignment="1">
      <alignment vertical="center"/>
    </xf>
    <xf numFmtId="177" fontId="9" fillId="0" borderId="0" xfId="0" applyNumberFormat="1" applyFont="1" applyAlignment="1">
      <alignment horizontal="right" vertical="center"/>
    </xf>
    <xf numFmtId="177" fontId="9" fillId="0" borderId="20" xfId="0" applyNumberFormat="1" applyFont="1" applyBorder="1" applyAlignment="1">
      <alignment horizontal="right" vertical="center"/>
    </xf>
    <xf numFmtId="165" fontId="9" fillId="0" borderId="19" xfId="106" applyNumberFormat="1" applyFont="1" applyFill="1" applyBorder="1" applyAlignment="1">
      <alignment horizontal="justify" vertical="center" wrapText="1"/>
    </xf>
    <xf numFmtId="165" fontId="9" fillId="0" borderId="19" xfId="106" applyNumberFormat="1" applyFont="1" applyFill="1" applyBorder="1" applyAlignment="1">
      <alignment vertical="center" wrapText="1"/>
    </xf>
    <xf numFmtId="165" fontId="9" fillId="0" borderId="0" xfId="0" applyNumberFormat="1" applyFont="1" applyAlignment="1">
      <alignment horizontal="center" vertical="top"/>
    </xf>
    <xf numFmtId="165" fontId="45" fillId="0" borderId="19" xfId="106" applyNumberFormat="1" applyFont="1" applyFill="1" applyBorder="1" applyAlignment="1">
      <alignment horizontal="center" vertical="center"/>
    </xf>
    <xf numFmtId="165" fontId="9" fillId="0" borderId="0" xfId="106" applyNumberFormat="1" applyFont="1" applyAlignment="1">
      <alignment horizontal="center" vertical="top"/>
    </xf>
    <xf numFmtId="0" fontId="9" fillId="0" borderId="0" xfId="106" applyFont="1" applyAlignment="1">
      <alignment horizontal="center" vertical="top"/>
    </xf>
    <xf numFmtId="165" fontId="9" fillId="28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horizontal="center" vertical="center"/>
    </xf>
    <xf numFmtId="0" fontId="9" fillId="0" borderId="0" xfId="162" applyFont="1" applyAlignment="1">
      <alignment horizontal="left" vertical="center"/>
    </xf>
    <xf numFmtId="0" fontId="9" fillId="0" borderId="0" xfId="162" quotePrefix="1" applyFont="1" applyAlignment="1">
      <alignment vertical="center"/>
    </xf>
    <xf numFmtId="165" fontId="9" fillId="0" borderId="0" xfId="162" applyNumberFormat="1" applyFont="1" applyAlignment="1">
      <alignment horizontal="center" vertical="center"/>
    </xf>
    <xf numFmtId="165" fontId="9" fillId="28" borderId="0" xfId="162" applyNumberFormat="1" applyFont="1" applyFill="1" applyAlignment="1">
      <alignment horizontal="right" vertical="center"/>
    </xf>
    <xf numFmtId="175" fontId="9" fillId="0" borderId="0" xfId="0" applyNumberFormat="1" applyFont="1" applyFill="1" applyBorder="1" applyAlignment="1">
      <alignment horizontal="right" vertical="center"/>
    </xf>
    <xf numFmtId="175" fontId="9" fillId="28" borderId="0" xfId="162" applyNumberFormat="1" applyFont="1" applyFill="1" applyAlignment="1">
      <alignment vertical="center"/>
    </xf>
    <xf numFmtId="165" fontId="9" fillId="28" borderId="19" xfId="162" applyNumberFormat="1" applyFont="1" applyFill="1" applyBorder="1" applyAlignment="1">
      <alignment horizontal="right" vertical="center"/>
    </xf>
    <xf numFmtId="175" fontId="9" fillId="0" borderId="0" xfId="0" applyNumberFormat="1" applyFont="1" applyFill="1" applyBorder="1" applyAlignment="1">
      <alignment vertical="center"/>
    </xf>
    <xf numFmtId="165" fontId="9" fillId="28" borderId="0" xfId="162" applyNumberFormat="1" applyFont="1" applyFill="1" applyBorder="1" applyAlignment="1">
      <alignment horizontal="right" vertical="center"/>
    </xf>
    <xf numFmtId="175" fontId="9" fillId="0" borderId="19" xfId="0" applyNumberFormat="1" applyFont="1" applyFill="1" applyBorder="1" applyAlignment="1">
      <alignment horizontal="right" vertical="center"/>
    </xf>
    <xf numFmtId="175" fontId="9" fillId="0" borderId="19" xfId="0" applyNumberFormat="1" applyFont="1" applyFill="1" applyBorder="1" applyAlignment="1">
      <alignment vertical="center"/>
    </xf>
    <xf numFmtId="177" fontId="17" fillId="0" borderId="0" xfId="158" applyNumberFormat="1" applyFont="1" applyFill="1" applyBorder="1" applyAlignment="1">
      <alignment horizontal="right" vertical="center" wrapText="1"/>
    </xf>
    <xf numFmtId="177" fontId="17" fillId="0" borderId="0" xfId="158" applyNumberFormat="1" applyFont="1" applyFill="1" applyAlignment="1">
      <alignment horizontal="right" vertical="center" wrapText="1"/>
    </xf>
    <xf numFmtId="177" fontId="17" fillId="0" borderId="0" xfId="158" applyNumberFormat="1" applyFont="1" applyFill="1" applyAlignment="1">
      <alignment vertical="center"/>
    </xf>
    <xf numFmtId="177" fontId="9" fillId="0" borderId="0" xfId="0" applyNumberFormat="1" applyFont="1" applyFill="1" applyBorder="1" applyAlignment="1">
      <alignment horizontal="right" vertical="center"/>
    </xf>
    <xf numFmtId="177" fontId="9" fillId="0" borderId="19" xfId="0" applyNumberFormat="1" applyFont="1" applyFill="1" applyBorder="1" applyAlignment="1">
      <alignment horizontal="right" vertical="center"/>
    </xf>
    <xf numFmtId="165" fontId="9" fillId="0" borderId="0" xfId="158" applyNumberFormat="1" applyFont="1" applyFill="1" applyAlignment="1">
      <alignment horizontal="right" vertical="center"/>
    </xf>
    <xf numFmtId="165" fontId="9" fillId="0" borderId="21" xfId="158" applyNumberFormat="1" applyFont="1" applyFill="1" applyBorder="1" applyAlignment="1">
      <alignment horizontal="right" vertical="center"/>
    </xf>
    <xf numFmtId="165" fontId="9" fillId="28" borderId="19" xfId="162" applyNumberFormat="1" applyFont="1" applyFill="1" applyBorder="1" applyAlignment="1">
      <alignment vertical="center"/>
    </xf>
    <xf numFmtId="165" fontId="9" fillId="0" borderId="19" xfId="0" applyNumberFormat="1" applyFont="1" applyFill="1" applyBorder="1" applyAlignment="1">
      <alignment horizontal="right" vertical="center"/>
    </xf>
    <xf numFmtId="165" fontId="9" fillId="28" borderId="22" xfId="0" applyNumberFormat="1" applyFont="1" applyFill="1" applyBorder="1" applyAlignment="1">
      <alignment horizontal="right" vertical="center"/>
    </xf>
    <xf numFmtId="165" fontId="9" fillId="0" borderId="22" xfId="0" applyNumberFormat="1" applyFont="1" applyFill="1" applyBorder="1" applyAlignment="1">
      <alignment horizontal="right" vertical="center"/>
    </xf>
    <xf numFmtId="176" fontId="9" fillId="0" borderId="0" xfId="166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left" vertical="center"/>
    </xf>
    <xf numFmtId="176" fontId="17" fillId="0" borderId="0" xfId="166" applyNumberFormat="1" applyFont="1" applyFill="1" applyBorder="1" applyAlignment="1">
      <alignment vertical="center"/>
    </xf>
    <xf numFmtId="176" fontId="17" fillId="0" borderId="0" xfId="166" applyNumberFormat="1" applyFont="1" applyFill="1" applyAlignment="1">
      <alignment vertical="center"/>
    </xf>
    <xf numFmtId="0" fontId="9" fillId="0" borderId="0" xfId="0" applyFont="1" applyAlignment="1">
      <alignment horizontal="right" vertical="center" wrapText="1"/>
    </xf>
    <xf numFmtId="177" fontId="9" fillId="28" borderId="0" xfId="0" applyNumberFormat="1" applyFont="1" applyFill="1" applyAlignment="1">
      <alignment vertical="center"/>
    </xf>
    <xf numFmtId="177" fontId="9" fillId="28" borderId="19" xfId="0" applyNumberFormat="1" applyFont="1" applyFill="1" applyBorder="1" applyAlignment="1">
      <alignment vertical="center"/>
    </xf>
    <xf numFmtId="165" fontId="9" fillId="0" borderId="0" xfId="106" applyNumberFormat="1" applyFont="1" applyAlignment="1">
      <alignment horizontal="center" vertical="center"/>
    </xf>
    <xf numFmtId="0" fontId="9" fillId="0" borderId="19" xfId="0" applyFont="1" applyBorder="1" applyAlignment="1">
      <alignment vertical="center"/>
    </xf>
    <xf numFmtId="165" fontId="9" fillId="0" borderId="0" xfId="0" applyNumberFormat="1" applyFont="1" applyFill="1" applyAlignment="1">
      <alignment vertical="top"/>
    </xf>
    <xf numFmtId="165" fontId="9" fillId="0" borderId="0" xfId="0" applyNumberFormat="1" applyFont="1" applyFill="1" applyAlignment="1">
      <alignment horizontal="center" vertical="top"/>
    </xf>
    <xf numFmtId="176" fontId="17" fillId="0" borderId="0" xfId="166" applyNumberFormat="1" applyFont="1" applyFill="1" applyAlignment="1">
      <alignment horizontal="right" vertical="center"/>
    </xf>
    <xf numFmtId="177" fontId="9" fillId="28" borderId="0" xfId="0" applyNumberFormat="1" applyFont="1" applyFill="1" applyBorder="1" applyAlignment="1">
      <alignment vertical="center"/>
    </xf>
    <xf numFmtId="175" fontId="9" fillId="28" borderId="0" xfId="0" applyNumberFormat="1" applyFont="1" applyFill="1" applyBorder="1" applyAlignment="1">
      <alignment horizontal="right" vertical="center"/>
    </xf>
    <xf numFmtId="175" fontId="9" fillId="28" borderId="0" xfId="0" applyNumberFormat="1" applyFont="1" applyFill="1" applyBorder="1" applyAlignment="1">
      <alignment vertical="center"/>
    </xf>
    <xf numFmtId="165" fontId="9" fillId="28" borderId="0" xfId="158" applyNumberFormat="1" applyFont="1" applyFill="1" applyAlignment="1">
      <alignment horizontal="right" vertical="center"/>
    </xf>
    <xf numFmtId="165" fontId="9" fillId="28" borderId="21" xfId="158" applyNumberFormat="1" applyFont="1" applyFill="1" applyBorder="1" applyAlignment="1">
      <alignment horizontal="right" vertical="center"/>
    </xf>
    <xf numFmtId="165" fontId="9" fillId="28" borderId="19" xfId="0" applyNumberFormat="1" applyFont="1" applyFill="1" applyBorder="1" applyAlignment="1">
      <alignment horizontal="right" vertical="center"/>
    </xf>
    <xf numFmtId="177" fontId="9" fillId="0" borderId="0" xfId="0" applyNumberFormat="1" applyFont="1" applyFill="1" applyAlignment="1">
      <alignment vertical="center"/>
    </xf>
    <xf numFmtId="177" fontId="9" fillId="0" borderId="0" xfId="0" applyNumberFormat="1" applyFont="1" applyFill="1" applyBorder="1" applyAlignment="1">
      <alignment vertical="center"/>
    </xf>
    <xf numFmtId="0" fontId="0" fillId="0" borderId="0" xfId="0"/>
    <xf numFmtId="0" fontId="17" fillId="0" borderId="0" xfId="158" applyFont="1" applyFill="1" applyAlignment="1">
      <alignment vertical="center"/>
    </xf>
    <xf numFmtId="0" fontId="17" fillId="0" borderId="0" xfId="158" applyFont="1" applyFill="1" applyAlignment="1">
      <alignment horizontal="left" vertical="center"/>
    </xf>
    <xf numFmtId="0" fontId="46" fillId="0" borderId="0" xfId="158" applyFont="1" applyFill="1" applyAlignment="1">
      <alignment horizontal="left" vertical="center"/>
    </xf>
    <xf numFmtId="0" fontId="17" fillId="0" borderId="0" xfId="158" applyFont="1" applyFill="1" applyAlignment="1">
      <alignment horizontal="center" vertical="center"/>
    </xf>
    <xf numFmtId="165" fontId="52" fillId="0" borderId="0" xfId="158" applyNumberFormat="1" applyFont="1" applyFill="1" applyBorder="1" applyAlignment="1">
      <alignment horizontal="right" vertical="center"/>
    </xf>
    <xf numFmtId="165" fontId="52" fillId="28" borderId="0" xfId="158" applyNumberFormat="1" applyFont="1" applyFill="1" applyBorder="1" applyAlignment="1">
      <alignment horizontal="right" vertical="center"/>
    </xf>
    <xf numFmtId="165" fontId="52" fillId="0" borderId="0" xfId="0" applyNumberFormat="1" applyFont="1" applyFill="1" applyBorder="1" applyAlignment="1">
      <alignment horizontal="right" vertical="center"/>
    </xf>
    <xf numFmtId="165" fontId="52" fillId="28" borderId="0" xfId="0" applyNumberFormat="1" applyFont="1" applyFill="1" applyBorder="1" applyAlignment="1">
      <alignment horizontal="right" vertical="center"/>
    </xf>
    <xf numFmtId="176" fontId="52" fillId="28" borderId="0" xfId="186" applyNumberFormat="1" applyFont="1" applyFill="1" applyBorder="1" applyAlignment="1">
      <alignment horizontal="right" vertical="center"/>
    </xf>
    <xf numFmtId="176" fontId="52" fillId="0" borderId="0" xfId="186" applyNumberFormat="1" applyFont="1" applyFill="1" applyBorder="1" applyAlignment="1">
      <alignment horizontal="right" vertical="center"/>
    </xf>
    <xf numFmtId="0" fontId="17" fillId="0" borderId="0" xfId="158" applyFont="1" applyFill="1" applyAlignment="1">
      <alignment vertical="center"/>
    </xf>
    <xf numFmtId="165" fontId="9" fillId="0" borderId="0" xfId="0" applyNumberFormat="1" applyFont="1" applyAlignment="1">
      <alignment horizontal="center" vertical="top"/>
    </xf>
    <xf numFmtId="165" fontId="9" fillId="0" borderId="0" xfId="0" applyNumberFormat="1" applyFont="1" applyAlignment="1">
      <alignment horizontal="center" vertical="top"/>
    </xf>
    <xf numFmtId="165" fontId="45" fillId="0" borderId="19" xfId="106" applyNumberFormat="1" applyFont="1" applyFill="1" applyBorder="1" applyAlignment="1">
      <alignment horizontal="center" vertical="center"/>
    </xf>
    <xf numFmtId="165" fontId="45" fillId="0" borderId="19" xfId="106" applyNumberFormat="1" applyFont="1" applyFill="1" applyBorder="1" applyAlignment="1">
      <alignment horizontal="center" vertical="center" wrapText="1"/>
    </xf>
  </cellXfs>
  <cellStyles count="188">
    <cellStyle name="          _x000d__x000a_386grabber=VGA.3GR_x000d__x000a_" xfId="1" xr:uid="{00000000-0005-0000-0000-000000000000}"/>
    <cellStyle name="=C:\WINNT\SYSTEM32\COMMAND.COM" xfId="2" xr:uid="{00000000-0005-0000-0000-000001000000}"/>
    <cellStyle name="0,0_x000d__x000a_NA_x000d__x000a_" xfId="3" xr:uid="{00000000-0005-0000-0000-000002000000}"/>
    <cellStyle name="20% - Accent1" xfId="4" builtinId="30" customBuiltin="1"/>
    <cellStyle name="20% - Accent2" xfId="5" builtinId="34" customBuiltin="1"/>
    <cellStyle name="20% - Accent3" xfId="6" builtinId="38" customBuiltin="1"/>
    <cellStyle name="20% - Accent4" xfId="7" builtinId="42" customBuiltin="1"/>
    <cellStyle name="20% - Accent5" xfId="8" builtinId="46" customBuiltin="1"/>
    <cellStyle name="20% - Accent6" xfId="9" builtinId="50" customBuiltin="1"/>
    <cellStyle name="20% - ส่วนที่ถูกเน้น1" xfId="10" xr:uid="{00000000-0005-0000-0000-000009000000}"/>
    <cellStyle name="20% - ส่วนที่ถูกเน้น2" xfId="11" xr:uid="{00000000-0005-0000-0000-00000A000000}"/>
    <cellStyle name="20% - ส่วนที่ถูกเน้น3" xfId="12" xr:uid="{00000000-0005-0000-0000-00000B000000}"/>
    <cellStyle name="20% - ส่วนที่ถูกเน้น4" xfId="13" xr:uid="{00000000-0005-0000-0000-00000C000000}"/>
    <cellStyle name="20% - ส่วนที่ถูกเน้น5" xfId="14" xr:uid="{00000000-0005-0000-0000-00000D000000}"/>
    <cellStyle name="20% - ส่วนที่ถูกเน้น6" xfId="15" xr:uid="{00000000-0005-0000-0000-00000E000000}"/>
    <cellStyle name="40% - Accent1" xfId="16" builtinId="31" customBuiltin="1"/>
    <cellStyle name="40% - Accent2" xfId="17" builtinId="35" customBuiltin="1"/>
    <cellStyle name="40% - Accent3" xfId="18" builtinId="39" customBuiltin="1"/>
    <cellStyle name="40% - Accent4" xfId="19" builtinId="43" customBuiltin="1"/>
    <cellStyle name="40% - Accent5" xfId="20" builtinId="47" customBuiltin="1"/>
    <cellStyle name="40% - Accent6" xfId="21" builtinId="51" customBuiltin="1"/>
    <cellStyle name="40% - ส่วนที่ถูกเน้น1" xfId="22" xr:uid="{00000000-0005-0000-0000-000015000000}"/>
    <cellStyle name="40% - ส่วนที่ถูกเน้น2" xfId="23" xr:uid="{00000000-0005-0000-0000-000016000000}"/>
    <cellStyle name="40% - ส่วนที่ถูกเน้น3" xfId="24" xr:uid="{00000000-0005-0000-0000-000017000000}"/>
    <cellStyle name="40% - ส่วนที่ถูกเน้น4" xfId="25" xr:uid="{00000000-0005-0000-0000-000018000000}"/>
    <cellStyle name="40% - ส่วนที่ถูกเน้น5" xfId="26" xr:uid="{00000000-0005-0000-0000-000019000000}"/>
    <cellStyle name="40% - ส่วนที่ถูกเน้น6" xfId="27" xr:uid="{00000000-0005-0000-0000-00001A000000}"/>
    <cellStyle name="60% - Accent1" xfId="28" builtinId="32" customBuiltin="1"/>
    <cellStyle name="60% - Accent2" xfId="29" builtinId="36" customBuiltin="1"/>
    <cellStyle name="60% - Accent3" xfId="30" builtinId="40" customBuiltin="1"/>
    <cellStyle name="60% - Accent4" xfId="31" builtinId="44" customBuiltin="1"/>
    <cellStyle name="60% - Accent5" xfId="32" builtinId="48" customBuiltin="1"/>
    <cellStyle name="60% - Accent6" xfId="33" builtinId="52" customBuiltin="1"/>
    <cellStyle name="60% - ส่วนที่ถูกเน้น1" xfId="34" xr:uid="{00000000-0005-0000-0000-000021000000}"/>
    <cellStyle name="60% - ส่วนที่ถูกเน้น2" xfId="35" xr:uid="{00000000-0005-0000-0000-000022000000}"/>
    <cellStyle name="60% - ส่วนที่ถูกเน้น3" xfId="36" xr:uid="{00000000-0005-0000-0000-000023000000}"/>
    <cellStyle name="60% - ส่วนที่ถูกเน้น4" xfId="37" xr:uid="{00000000-0005-0000-0000-000024000000}"/>
    <cellStyle name="60% - ส่วนที่ถูกเน้น5" xfId="38" xr:uid="{00000000-0005-0000-0000-000025000000}"/>
    <cellStyle name="60% - ส่วนที่ถูกเน้น6" xfId="39" xr:uid="{00000000-0005-0000-0000-000026000000}"/>
    <cellStyle name="75" xfId="40" xr:uid="{00000000-0005-0000-0000-000027000000}"/>
    <cellStyle name="Accent1" xfId="41" builtinId="29" customBuiltin="1"/>
    <cellStyle name="Accent2" xfId="42" builtinId="33" customBuiltin="1"/>
    <cellStyle name="Accent3" xfId="43" builtinId="37" customBuiltin="1"/>
    <cellStyle name="Accent4" xfId="44" builtinId="41" customBuiltin="1"/>
    <cellStyle name="Accent5" xfId="45" builtinId="45" customBuiltin="1"/>
    <cellStyle name="Accent6" xfId="46" builtinId="49" customBuiltin="1"/>
    <cellStyle name="Bad" xfId="47" builtinId="27" customBuiltin="1"/>
    <cellStyle name="Calc Currency (0)" xfId="48" xr:uid="{00000000-0005-0000-0000-00002F000000}"/>
    <cellStyle name="Calc Currency (0) 2" xfId="168" xr:uid="{4F9915D2-37FA-41E8-890B-7CB46FE90DB6}"/>
    <cellStyle name="Calc Currency (2)" xfId="49" xr:uid="{00000000-0005-0000-0000-000030000000}"/>
    <cellStyle name="Calc Percent (0)" xfId="50" xr:uid="{00000000-0005-0000-0000-000031000000}"/>
    <cellStyle name="Calc Percent (1)" xfId="51" xr:uid="{00000000-0005-0000-0000-000032000000}"/>
    <cellStyle name="Calc Percent (2)" xfId="52" xr:uid="{00000000-0005-0000-0000-000033000000}"/>
    <cellStyle name="Calc Units (0)" xfId="53" xr:uid="{00000000-0005-0000-0000-000034000000}"/>
    <cellStyle name="Calc Units (0) 2" xfId="169" xr:uid="{F57AB4CE-D474-4268-BEF2-39D155BD112E}"/>
    <cellStyle name="Calc Units (1)" xfId="54" xr:uid="{00000000-0005-0000-0000-000035000000}"/>
    <cellStyle name="Calc Units (2)" xfId="55" xr:uid="{00000000-0005-0000-0000-000036000000}"/>
    <cellStyle name="Calculation" xfId="56" builtinId="22" customBuiltin="1"/>
    <cellStyle name="Check Cell" xfId="57" builtinId="23" customBuiltin="1"/>
    <cellStyle name="Comma" xfId="166" builtinId="3"/>
    <cellStyle name="Comma  - Style1" xfId="58" xr:uid="{00000000-0005-0000-0000-000039000000}"/>
    <cellStyle name="Comma  - Style2" xfId="59" xr:uid="{00000000-0005-0000-0000-00003A000000}"/>
    <cellStyle name="Comma  - Style3" xfId="60" xr:uid="{00000000-0005-0000-0000-00003B000000}"/>
    <cellStyle name="Comma  - Style4" xfId="61" xr:uid="{00000000-0005-0000-0000-00003C000000}"/>
    <cellStyle name="Comma  - Style5" xfId="62" xr:uid="{00000000-0005-0000-0000-00003D000000}"/>
    <cellStyle name="Comma  - Style6" xfId="63" xr:uid="{00000000-0005-0000-0000-00003E000000}"/>
    <cellStyle name="Comma  - Style7" xfId="64" xr:uid="{00000000-0005-0000-0000-00003F000000}"/>
    <cellStyle name="Comma  - Style8" xfId="65" xr:uid="{00000000-0005-0000-0000-000040000000}"/>
    <cellStyle name="Comma [0]" xfId="165" builtinId="6"/>
    <cellStyle name="Comma [0] 2" xfId="185" xr:uid="{523F0BB8-7BF2-45E8-AEF4-A7B2CBECB33B}"/>
    <cellStyle name="Comma [00]" xfId="66" xr:uid="{00000000-0005-0000-0000-000042000000}"/>
    <cellStyle name="Comma [00] 2" xfId="170" xr:uid="{402D59B0-9AE2-49CC-946F-B528ACC6D79A}"/>
    <cellStyle name="Comma 2" xfId="67" xr:uid="{00000000-0005-0000-0000-000043000000}"/>
    <cellStyle name="Comma 2 2" xfId="161" xr:uid="{00000000-0005-0000-0000-000044000000}"/>
    <cellStyle name="Comma 2 2 2" xfId="182" xr:uid="{BC189E68-2340-4D09-B6FE-F9EDC794CD36}"/>
    <cellStyle name="Comma 2 3" xfId="171" xr:uid="{D9A4C36D-7D86-4988-8E0D-0062B7EA8C39}"/>
    <cellStyle name="Comma 3" xfId="160" xr:uid="{00000000-0005-0000-0000-000045000000}"/>
    <cellStyle name="Comma 3 2" xfId="181" xr:uid="{E71DA922-BFBD-4956-B903-5ACFC6AAC541}"/>
    <cellStyle name="Comma 4" xfId="164" xr:uid="{00000000-0005-0000-0000-000046000000}"/>
    <cellStyle name="Comma 4 2" xfId="184" xr:uid="{0EE48A87-2CDE-452F-9A93-D74F0783AF9A}"/>
    <cellStyle name="Comma 5" xfId="186" xr:uid="{E82430D9-F6B1-4DFE-B462-2F09BD551EF0}"/>
    <cellStyle name="Comma 6" xfId="187" xr:uid="{D2B32374-863E-4187-8C0E-38FAA04DF4E3}"/>
    <cellStyle name="comma zerodec" xfId="68" xr:uid="{00000000-0005-0000-0000-000047000000}"/>
    <cellStyle name="Comma0" xfId="69" xr:uid="{00000000-0005-0000-0000-000048000000}"/>
    <cellStyle name="Currency [00]" xfId="70" xr:uid="{00000000-0005-0000-0000-000049000000}"/>
    <cellStyle name="Currency0" xfId="71" xr:uid="{00000000-0005-0000-0000-00004A000000}"/>
    <cellStyle name="Currency1" xfId="72" xr:uid="{00000000-0005-0000-0000-00004B000000}"/>
    <cellStyle name="Date Short" xfId="73" xr:uid="{00000000-0005-0000-0000-00004C000000}"/>
    <cellStyle name="Dollar (zero dec)" xfId="74" xr:uid="{00000000-0005-0000-0000-00004D000000}"/>
    <cellStyle name="Enter Currency (0)" xfId="75" xr:uid="{00000000-0005-0000-0000-00004E000000}"/>
    <cellStyle name="Enter Currency (0) 2" xfId="172" xr:uid="{3856E6B8-202D-4755-A969-276ED9D347FD}"/>
    <cellStyle name="Enter Currency (2)" xfId="76" xr:uid="{00000000-0005-0000-0000-00004F000000}"/>
    <cellStyle name="Enter Units (0)" xfId="77" xr:uid="{00000000-0005-0000-0000-000050000000}"/>
    <cellStyle name="Enter Units (0) 2" xfId="173" xr:uid="{91C70933-B957-4326-94BC-E5C1D27BE4F3}"/>
    <cellStyle name="Enter Units (1)" xfId="78" xr:uid="{00000000-0005-0000-0000-000051000000}"/>
    <cellStyle name="Enter Units (2)" xfId="79" xr:uid="{00000000-0005-0000-0000-000052000000}"/>
    <cellStyle name="Explanatory Text" xfId="80" builtinId="53" customBuiltin="1"/>
    <cellStyle name="Good" xfId="81" builtinId="26" customBuiltin="1"/>
    <cellStyle name="Grey" xfId="82" xr:uid="{00000000-0005-0000-0000-000055000000}"/>
    <cellStyle name="Header1" xfId="83" xr:uid="{00000000-0005-0000-0000-000056000000}"/>
    <cellStyle name="Header2" xfId="84" xr:uid="{00000000-0005-0000-0000-000057000000}"/>
    <cellStyle name="Heading 1" xfId="85" builtinId="16" customBuiltin="1"/>
    <cellStyle name="Heading 2" xfId="86" builtinId="17" customBuiltin="1"/>
    <cellStyle name="Heading 3" xfId="87" builtinId="18" customBuiltin="1"/>
    <cellStyle name="Heading 4" xfId="88" builtinId="19" customBuiltin="1"/>
    <cellStyle name="HEADING, MAJOR" xfId="89" xr:uid="{00000000-0005-0000-0000-00005C000000}"/>
    <cellStyle name="HEADING, MINOR" xfId="90" xr:uid="{00000000-0005-0000-0000-00005D000000}"/>
    <cellStyle name="HEADING, RIGHT" xfId="91" xr:uid="{00000000-0005-0000-0000-00005E000000}"/>
    <cellStyle name="HEADING,MAJOR" xfId="92" xr:uid="{00000000-0005-0000-0000-00005F000000}"/>
    <cellStyle name="Input" xfId="93" builtinId="20" customBuiltin="1"/>
    <cellStyle name="Input [yellow]" xfId="94" xr:uid="{00000000-0005-0000-0000-000061000000}"/>
    <cellStyle name="Link Currency (0)" xfId="95" xr:uid="{00000000-0005-0000-0000-000062000000}"/>
    <cellStyle name="Link Currency (0) 2" xfId="174" xr:uid="{A825AA74-C618-4290-9285-1C5A4FE80137}"/>
    <cellStyle name="Link Currency (2)" xfId="96" xr:uid="{00000000-0005-0000-0000-000063000000}"/>
    <cellStyle name="Link Units (0)" xfId="97" xr:uid="{00000000-0005-0000-0000-000064000000}"/>
    <cellStyle name="Link Units (0) 2" xfId="175" xr:uid="{9AE105F3-0408-46A3-A85B-31D7012E5344}"/>
    <cellStyle name="Link Units (1)" xfId="98" xr:uid="{00000000-0005-0000-0000-000065000000}"/>
    <cellStyle name="Link Units (2)" xfId="99" xr:uid="{00000000-0005-0000-0000-000066000000}"/>
    <cellStyle name="Linked Cell" xfId="100" builtinId="24" customBuiltin="1"/>
    <cellStyle name="NATTIDA" xfId="101" xr:uid="{00000000-0005-0000-0000-000068000000}"/>
    <cellStyle name="Neutral" xfId="102" builtinId="28" customBuiltin="1"/>
    <cellStyle name="no dec" xfId="103" xr:uid="{00000000-0005-0000-0000-00006A000000}"/>
    <cellStyle name="Normal" xfId="0" builtinId="0"/>
    <cellStyle name="Normal - Style1" xfId="104" xr:uid="{00000000-0005-0000-0000-00006C000000}"/>
    <cellStyle name="Normal 2" xfId="105" xr:uid="{00000000-0005-0000-0000-00006D000000}"/>
    <cellStyle name="Normal 2 2" xfId="162" xr:uid="{00000000-0005-0000-0000-00006E000000}"/>
    <cellStyle name="Normal 3" xfId="158" xr:uid="{00000000-0005-0000-0000-00006F000000}"/>
    <cellStyle name="Normal 4" xfId="159" xr:uid="{00000000-0005-0000-0000-000070000000}"/>
    <cellStyle name="Normal 4 2" xfId="180" xr:uid="{479F29E7-92DD-404D-B370-F918DF3DB324}"/>
    <cellStyle name="Normal 5" xfId="163" xr:uid="{00000000-0005-0000-0000-000071000000}"/>
    <cellStyle name="Normal 5 2" xfId="183" xr:uid="{B58732F0-819C-4CE3-82A9-D97C00091D0A}"/>
    <cellStyle name="Normal_Akara 2010" xfId="167" xr:uid="{7B04691E-C3A4-4AC9-817E-3B87C8D878F8}"/>
    <cellStyle name="Normal_Guardian Indus Corp - 2006" xfId="106" xr:uid="{00000000-0005-0000-0000-000072000000}"/>
    <cellStyle name="Note" xfId="107" builtinId="10" customBuiltin="1"/>
    <cellStyle name="Note 2" xfId="176" xr:uid="{DCCFD052-60F4-4ADD-A0B1-24F1FB9E2863}"/>
    <cellStyle name="Output" xfId="108" builtinId="21" customBuiltin="1"/>
    <cellStyle name="Percent [0]" xfId="109" xr:uid="{00000000-0005-0000-0000-000075000000}"/>
    <cellStyle name="Percent [00]" xfId="110" xr:uid="{00000000-0005-0000-0000-000076000000}"/>
    <cellStyle name="Percent [00] 2" xfId="177" xr:uid="{A759721E-0ACF-45E8-A1FB-A64171B8CBAF}"/>
    <cellStyle name="Percent [2]" xfId="111" xr:uid="{00000000-0005-0000-0000-000077000000}"/>
    <cellStyle name="Percent 2" xfId="112" xr:uid="{00000000-0005-0000-0000-000078000000}"/>
    <cellStyle name="PrePop Currency (0)" xfId="113" xr:uid="{00000000-0005-0000-0000-000079000000}"/>
    <cellStyle name="PrePop Currency (0) 2" xfId="178" xr:uid="{7E62DAC5-61B2-4CCA-9521-562AC5A0029E}"/>
    <cellStyle name="PrePop Currency (2)" xfId="114" xr:uid="{00000000-0005-0000-0000-00007A000000}"/>
    <cellStyle name="PrePop Units (0)" xfId="115" xr:uid="{00000000-0005-0000-0000-00007B000000}"/>
    <cellStyle name="PrePop Units (0) 2" xfId="179" xr:uid="{7C15272D-4421-4C06-8432-6A55EC2ACC98}"/>
    <cellStyle name="PrePop Units (1)" xfId="116" xr:uid="{00000000-0005-0000-0000-00007C000000}"/>
    <cellStyle name="PrePop Units (2)" xfId="117" xr:uid="{00000000-0005-0000-0000-00007D000000}"/>
    <cellStyle name="pwstyle" xfId="118" xr:uid="{00000000-0005-0000-0000-00007E000000}"/>
    <cellStyle name="section head" xfId="119" xr:uid="{00000000-0005-0000-0000-00007F000000}"/>
    <cellStyle name="Style 1" xfId="120" xr:uid="{00000000-0005-0000-0000-000080000000}"/>
    <cellStyle name="Text Indent A" xfId="121" xr:uid="{00000000-0005-0000-0000-000081000000}"/>
    <cellStyle name="Text Indent B" xfId="122" xr:uid="{00000000-0005-0000-0000-000082000000}"/>
    <cellStyle name="Text Indent C" xfId="123" xr:uid="{00000000-0005-0000-0000-000083000000}"/>
    <cellStyle name="Title" xfId="124" builtinId="15" customBuiltin="1"/>
    <cellStyle name="Total" xfId="125" builtinId="25" customBuiltin="1"/>
    <cellStyle name="Warning Text" xfId="126" builtinId="11" customBuiltin="1"/>
    <cellStyle name="เครื่องหมายจุลภาค_LAND" xfId="127" xr:uid="{00000000-0005-0000-0000-000087000000}"/>
    <cellStyle name="เซลล์ตรวจสอบ" xfId="128" xr:uid="{00000000-0005-0000-0000-000088000000}"/>
    <cellStyle name="เซลล์ที่มีการเชื่อมโยง" xfId="129" xr:uid="{00000000-0005-0000-0000-000089000000}"/>
    <cellStyle name="แย่" xfId="130" xr:uid="{00000000-0005-0000-0000-00008A000000}"/>
    <cellStyle name="แสดงผล" xfId="131" xr:uid="{00000000-0005-0000-0000-00008B000000}"/>
    <cellStyle name="การคำนวณ" xfId="132" xr:uid="{00000000-0005-0000-0000-00008C000000}"/>
    <cellStyle name="ข้อความเตือน" xfId="133" xr:uid="{00000000-0005-0000-0000-00008D000000}"/>
    <cellStyle name="ข้อความอธิบาย" xfId="134" xr:uid="{00000000-0005-0000-0000-00008E000000}"/>
    <cellStyle name="ชื่อเรื่อง" xfId="135" xr:uid="{00000000-0005-0000-0000-00008F000000}"/>
    <cellStyle name="ดี" xfId="136" xr:uid="{00000000-0005-0000-0000-000090000000}"/>
    <cellStyle name="น้บะภฒ_95" xfId="137" xr:uid="{00000000-0005-0000-0000-000091000000}"/>
    <cellStyle name="ปกติ_LAND" xfId="138" xr:uid="{00000000-0005-0000-0000-000092000000}"/>
    <cellStyle name="ป้อนค่า" xfId="139" xr:uid="{00000000-0005-0000-0000-000093000000}"/>
    <cellStyle name="ปานกลาง" xfId="140" xr:uid="{00000000-0005-0000-0000-000094000000}"/>
    <cellStyle name="ผลรวม" xfId="141" xr:uid="{00000000-0005-0000-0000-000095000000}"/>
    <cellStyle name="ฤธถ [0]_0e82ylkxXsZu0YORaMwizTk2E" xfId="142" xr:uid="{00000000-0005-0000-0000-000096000000}"/>
    <cellStyle name="ฤธถ_0e82ylkxXsZu0YORaMwizTk2E" xfId="143" xr:uid="{00000000-0005-0000-0000-000097000000}"/>
    <cellStyle name="ล๋ศญ [0]_0e82ylkxXsZu0YORaMwizTk2E" xfId="144" xr:uid="{00000000-0005-0000-0000-000098000000}"/>
    <cellStyle name="ล๋ศญ_0e82ylkxXsZu0YORaMwizTk2E" xfId="145" xr:uid="{00000000-0005-0000-0000-000099000000}"/>
    <cellStyle name="วฅมุ_4ฟ๙ฝวภ๛" xfId="146" xr:uid="{00000000-0005-0000-0000-00009A000000}"/>
    <cellStyle name="ส่วนที่ถูกเน้น1" xfId="147" xr:uid="{00000000-0005-0000-0000-00009B000000}"/>
    <cellStyle name="ส่วนที่ถูกเน้น2" xfId="148" xr:uid="{00000000-0005-0000-0000-00009C000000}"/>
    <cellStyle name="ส่วนที่ถูกเน้น3" xfId="149" xr:uid="{00000000-0005-0000-0000-00009D000000}"/>
    <cellStyle name="ส่วนที่ถูกเน้น4" xfId="150" xr:uid="{00000000-0005-0000-0000-00009E000000}"/>
    <cellStyle name="ส่วนที่ถูกเน้น5" xfId="151" xr:uid="{00000000-0005-0000-0000-00009F000000}"/>
    <cellStyle name="ส่วนที่ถูกเน้น6" xfId="152" xr:uid="{00000000-0005-0000-0000-0000A0000000}"/>
    <cellStyle name="หมายเหตุ" xfId="153" xr:uid="{00000000-0005-0000-0000-0000A1000000}"/>
    <cellStyle name="หัวเรื่อง 1" xfId="154" xr:uid="{00000000-0005-0000-0000-0000A2000000}"/>
    <cellStyle name="หัวเรื่อง 2" xfId="155" xr:uid="{00000000-0005-0000-0000-0000A3000000}"/>
    <cellStyle name="หัวเรื่อง 3" xfId="156" xr:uid="{00000000-0005-0000-0000-0000A4000000}"/>
    <cellStyle name="หัวเรื่อง 4" xfId="157" xr:uid="{00000000-0005-0000-0000-0000A5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MOTO"/>
      <sheetName val="CRITERIA1"/>
      <sheetName val="เงินกู้ MGC"/>
      <sheetName val="A"/>
      <sheetName val="stat_local"/>
      <sheetName val="Group"/>
      <sheetName val="Total 01'05"/>
      <sheetName val="ELEC45-01"/>
      <sheetName val="Unearned_OLD"/>
      <sheetName val="Inventory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SAP Open Items Data"/>
      <sheetName val=" nfcst_py"/>
      <sheetName val="BOT Rate"/>
      <sheetName val="Maturity Data"/>
      <sheetName val="Avg BOT"/>
      <sheetName val="Hedge Vol &amp; G-L"/>
      <sheetName val="Detail of exchange rate"/>
      <sheetName val="DealerData"/>
      <sheetName val="bblยังไม่จ่าย"/>
      <sheetName val="NHMT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เงินกู้ธนช"/>
      <sheetName val="Sheet2"/>
      <sheetName val="NSC-BS11-02"/>
      <sheetName val="Trial Balance"/>
      <sheetName val="BS (ToP)"/>
      <sheetName val="SML"/>
      <sheetName val="CF-14-16"/>
      <sheetName val="BS"/>
      <sheetName val="11"/>
      <sheetName val="FEBRUARY"/>
      <sheetName val="#REF"/>
      <sheetName val="DETAIL"/>
      <sheetName val="Cal_help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769">
          <cell r="D769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3"/>
  <sheetViews>
    <sheetView topLeftCell="A20" zoomScale="115" zoomScaleNormal="115" workbookViewId="0">
      <selection activeCell="C27" sqref="C27"/>
    </sheetView>
  </sheetViews>
  <sheetFormatPr defaultRowHeight="16.7" customHeight="1"/>
  <cols>
    <col min="1" max="2" width="1.7109375" style="28" customWidth="1"/>
    <col min="3" max="3" width="52.42578125" style="28" customWidth="1"/>
    <col min="4" max="4" width="6.7109375" style="63" customWidth="1"/>
    <col min="5" max="5" width="0.85546875" style="63" customWidth="1"/>
    <col min="6" max="6" width="12.7109375" style="26" customWidth="1"/>
    <col min="7" max="7" width="0.85546875" style="27" customWidth="1"/>
    <col min="8" max="8" width="12.7109375" style="26" customWidth="1"/>
    <col min="9" max="240" width="9.28515625" style="28"/>
    <col min="241" max="242" width="2.28515625" style="28" customWidth="1"/>
    <col min="243" max="243" width="45.28515625" style="28" customWidth="1"/>
    <col min="244" max="244" width="6.42578125" style="28" customWidth="1"/>
    <col min="245" max="245" width="0.7109375" style="28" customWidth="1"/>
    <col min="246" max="246" width="14.28515625" style="28" customWidth="1"/>
    <col min="247" max="247" width="0.7109375" style="28" customWidth="1"/>
    <col min="248" max="248" width="14.28515625" style="28" customWidth="1"/>
    <col min="249" max="496" width="9.28515625" style="28"/>
    <col min="497" max="498" width="2.28515625" style="28" customWidth="1"/>
    <col min="499" max="499" width="45.28515625" style="28" customWidth="1"/>
    <col min="500" max="500" width="6.42578125" style="28" customWidth="1"/>
    <col min="501" max="501" width="0.7109375" style="28" customWidth="1"/>
    <col min="502" max="502" width="14.28515625" style="28" customWidth="1"/>
    <col min="503" max="503" width="0.7109375" style="28" customWidth="1"/>
    <col min="504" max="504" width="14.28515625" style="28" customWidth="1"/>
    <col min="505" max="752" width="9.28515625" style="28"/>
    <col min="753" max="754" width="2.28515625" style="28" customWidth="1"/>
    <col min="755" max="755" width="45.28515625" style="28" customWidth="1"/>
    <col min="756" max="756" width="6.42578125" style="28" customWidth="1"/>
    <col min="757" max="757" width="0.7109375" style="28" customWidth="1"/>
    <col min="758" max="758" width="14.28515625" style="28" customWidth="1"/>
    <col min="759" max="759" width="0.7109375" style="28" customWidth="1"/>
    <col min="760" max="760" width="14.28515625" style="28" customWidth="1"/>
    <col min="761" max="1008" width="9.28515625" style="28"/>
    <col min="1009" max="1010" width="2.28515625" style="28" customWidth="1"/>
    <col min="1011" max="1011" width="45.28515625" style="28" customWidth="1"/>
    <col min="1012" max="1012" width="6.42578125" style="28" customWidth="1"/>
    <col min="1013" max="1013" width="0.7109375" style="28" customWidth="1"/>
    <col min="1014" max="1014" width="14.28515625" style="28" customWidth="1"/>
    <col min="1015" max="1015" width="0.7109375" style="28" customWidth="1"/>
    <col min="1016" max="1016" width="14.28515625" style="28" customWidth="1"/>
    <col min="1017" max="1264" width="9.28515625" style="28"/>
    <col min="1265" max="1266" width="2.28515625" style="28" customWidth="1"/>
    <col min="1267" max="1267" width="45.28515625" style="28" customWidth="1"/>
    <col min="1268" max="1268" width="6.42578125" style="28" customWidth="1"/>
    <col min="1269" max="1269" width="0.7109375" style="28" customWidth="1"/>
    <col min="1270" max="1270" width="14.28515625" style="28" customWidth="1"/>
    <col min="1271" max="1271" width="0.7109375" style="28" customWidth="1"/>
    <col min="1272" max="1272" width="14.28515625" style="28" customWidth="1"/>
    <col min="1273" max="1520" width="9.28515625" style="28"/>
    <col min="1521" max="1522" width="2.28515625" style="28" customWidth="1"/>
    <col min="1523" max="1523" width="45.28515625" style="28" customWidth="1"/>
    <col min="1524" max="1524" width="6.42578125" style="28" customWidth="1"/>
    <col min="1525" max="1525" width="0.7109375" style="28" customWidth="1"/>
    <col min="1526" max="1526" width="14.28515625" style="28" customWidth="1"/>
    <col min="1527" max="1527" width="0.7109375" style="28" customWidth="1"/>
    <col min="1528" max="1528" width="14.28515625" style="28" customWidth="1"/>
    <col min="1529" max="1776" width="9.28515625" style="28"/>
    <col min="1777" max="1778" width="2.28515625" style="28" customWidth="1"/>
    <col min="1779" max="1779" width="45.28515625" style="28" customWidth="1"/>
    <col min="1780" max="1780" width="6.42578125" style="28" customWidth="1"/>
    <col min="1781" max="1781" width="0.7109375" style="28" customWidth="1"/>
    <col min="1782" max="1782" width="14.28515625" style="28" customWidth="1"/>
    <col min="1783" max="1783" width="0.7109375" style="28" customWidth="1"/>
    <col min="1784" max="1784" width="14.28515625" style="28" customWidth="1"/>
    <col min="1785" max="2032" width="9.28515625" style="28"/>
    <col min="2033" max="2034" width="2.28515625" style="28" customWidth="1"/>
    <col min="2035" max="2035" width="45.28515625" style="28" customWidth="1"/>
    <col min="2036" max="2036" width="6.42578125" style="28" customWidth="1"/>
    <col min="2037" max="2037" width="0.7109375" style="28" customWidth="1"/>
    <col min="2038" max="2038" width="14.28515625" style="28" customWidth="1"/>
    <col min="2039" max="2039" width="0.7109375" style="28" customWidth="1"/>
    <col min="2040" max="2040" width="14.28515625" style="28" customWidth="1"/>
    <col min="2041" max="2288" width="9.28515625" style="28"/>
    <col min="2289" max="2290" width="2.28515625" style="28" customWidth="1"/>
    <col min="2291" max="2291" width="45.28515625" style="28" customWidth="1"/>
    <col min="2292" max="2292" width="6.42578125" style="28" customWidth="1"/>
    <col min="2293" max="2293" width="0.7109375" style="28" customWidth="1"/>
    <col min="2294" max="2294" width="14.28515625" style="28" customWidth="1"/>
    <col min="2295" max="2295" width="0.7109375" style="28" customWidth="1"/>
    <col min="2296" max="2296" width="14.28515625" style="28" customWidth="1"/>
    <col min="2297" max="2544" width="9.28515625" style="28"/>
    <col min="2545" max="2546" width="2.28515625" style="28" customWidth="1"/>
    <col min="2547" max="2547" width="45.28515625" style="28" customWidth="1"/>
    <col min="2548" max="2548" width="6.42578125" style="28" customWidth="1"/>
    <col min="2549" max="2549" width="0.7109375" style="28" customWidth="1"/>
    <col min="2550" max="2550" width="14.28515625" style="28" customWidth="1"/>
    <col min="2551" max="2551" width="0.7109375" style="28" customWidth="1"/>
    <col min="2552" max="2552" width="14.28515625" style="28" customWidth="1"/>
    <col min="2553" max="2800" width="9.28515625" style="28"/>
    <col min="2801" max="2802" width="2.28515625" style="28" customWidth="1"/>
    <col min="2803" max="2803" width="45.28515625" style="28" customWidth="1"/>
    <col min="2804" max="2804" width="6.42578125" style="28" customWidth="1"/>
    <col min="2805" max="2805" width="0.7109375" style="28" customWidth="1"/>
    <col min="2806" max="2806" width="14.28515625" style="28" customWidth="1"/>
    <col min="2807" max="2807" width="0.7109375" style="28" customWidth="1"/>
    <col min="2808" max="2808" width="14.28515625" style="28" customWidth="1"/>
    <col min="2809" max="3056" width="9.28515625" style="28"/>
    <col min="3057" max="3058" width="2.28515625" style="28" customWidth="1"/>
    <col min="3059" max="3059" width="45.28515625" style="28" customWidth="1"/>
    <col min="3060" max="3060" width="6.42578125" style="28" customWidth="1"/>
    <col min="3061" max="3061" width="0.7109375" style="28" customWidth="1"/>
    <col min="3062" max="3062" width="14.28515625" style="28" customWidth="1"/>
    <col min="3063" max="3063" width="0.7109375" style="28" customWidth="1"/>
    <col min="3064" max="3064" width="14.28515625" style="28" customWidth="1"/>
    <col min="3065" max="3312" width="9.28515625" style="28"/>
    <col min="3313" max="3314" width="2.28515625" style="28" customWidth="1"/>
    <col min="3315" max="3315" width="45.28515625" style="28" customWidth="1"/>
    <col min="3316" max="3316" width="6.42578125" style="28" customWidth="1"/>
    <col min="3317" max="3317" width="0.7109375" style="28" customWidth="1"/>
    <col min="3318" max="3318" width="14.28515625" style="28" customWidth="1"/>
    <col min="3319" max="3319" width="0.7109375" style="28" customWidth="1"/>
    <col min="3320" max="3320" width="14.28515625" style="28" customWidth="1"/>
    <col min="3321" max="3568" width="9.28515625" style="28"/>
    <col min="3569" max="3570" width="2.28515625" style="28" customWidth="1"/>
    <col min="3571" max="3571" width="45.28515625" style="28" customWidth="1"/>
    <col min="3572" max="3572" width="6.42578125" style="28" customWidth="1"/>
    <col min="3573" max="3573" width="0.7109375" style="28" customWidth="1"/>
    <col min="3574" max="3574" width="14.28515625" style="28" customWidth="1"/>
    <col min="3575" max="3575" width="0.7109375" style="28" customWidth="1"/>
    <col min="3576" max="3576" width="14.28515625" style="28" customWidth="1"/>
    <col min="3577" max="3824" width="9.28515625" style="28"/>
    <col min="3825" max="3826" width="2.28515625" style="28" customWidth="1"/>
    <col min="3827" max="3827" width="45.28515625" style="28" customWidth="1"/>
    <col min="3828" max="3828" width="6.42578125" style="28" customWidth="1"/>
    <col min="3829" max="3829" width="0.7109375" style="28" customWidth="1"/>
    <col min="3830" max="3830" width="14.28515625" style="28" customWidth="1"/>
    <col min="3831" max="3831" width="0.7109375" style="28" customWidth="1"/>
    <col min="3832" max="3832" width="14.28515625" style="28" customWidth="1"/>
    <col min="3833" max="4080" width="9.28515625" style="28"/>
    <col min="4081" max="4082" width="2.28515625" style="28" customWidth="1"/>
    <col min="4083" max="4083" width="45.28515625" style="28" customWidth="1"/>
    <col min="4084" max="4084" width="6.42578125" style="28" customWidth="1"/>
    <col min="4085" max="4085" width="0.7109375" style="28" customWidth="1"/>
    <col min="4086" max="4086" width="14.28515625" style="28" customWidth="1"/>
    <col min="4087" max="4087" width="0.7109375" style="28" customWidth="1"/>
    <col min="4088" max="4088" width="14.28515625" style="28" customWidth="1"/>
    <col min="4089" max="4336" width="9.28515625" style="28"/>
    <col min="4337" max="4338" width="2.28515625" style="28" customWidth="1"/>
    <col min="4339" max="4339" width="45.28515625" style="28" customWidth="1"/>
    <col min="4340" max="4340" width="6.42578125" style="28" customWidth="1"/>
    <col min="4341" max="4341" width="0.7109375" style="28" customWidth="1"/>
    <col min="4342" max="4342" width="14.28515625" style="28" customWidth="1"/>
    <col min="4343" max="4343" width="0.7109375" style="28" customWidth="1"/>
    <col min="4344" max="4344" width="14.28515625" style="28" customWidth="1"/>
    <col min="4345" max="4592" width="9.28515625" style="28"/>
    <col min="4593" max="4594" width="2.28515625" style="28" customWidth="1"/>
    <col min="4595" max="4595" width="45.28515625" style="28" customWidth="1"/>
    <col min="4596" max="4596" width="6.42578125" style="28" customWidth="1"/>
    <col min="4597" max="4597" width="0.7109375" style="28" customWidth="1"/>
    <col min="4598" max="4598" width="14.28515625" style="28" customWidth="1"/>
    <col min="4599" max="4599" width="0.7109375" style="28" customWidth="1"/>
    <col min="4600" max="4600" width="14.28515625" style="28" customWidth="1"/>
    <col min="4601" max="4848" width="9.28515625" style="28"/>
    <col min="4849" max="4850" width="2.28515625" style="28" customWidth="1"/>
    <col min="4851" max="4851" width="45.28515625" style="28" customWidth="1"/>
    <col min="4852" max="4852" width="6.42578125" style="28" customWidth="1"/>
    <col min="4853" max="4853" width="0.7109375" style="28" customWidth="1"/>
    <col min="4854" max="4854" width="14.28515625" style="28" customWidth="1"/>
    <col min="4855" max="4855" width="0.7109375" style="28" customWidth="1"/>
    <col min="4856" max="4856" width="14.28515625" style="28" customWidth="1"/>
    <col min="4857" max="5104" width="9.28515625" style="28"/>
    <col min="5105" max="5106" width="2.28515625" style="28" customWidth="1"/>
    <col min="5107" max="5107" width="45.28515625" style="28" customWidth="1"/>
    <col min="5108" max="5108" width="6.42578125" style="28" customWidth="1"/>
    <col min="5109" max="5109" width="0.7109375" style="28" customWidth="1"/>
    <col min="5110" max="5110" width="14.28515625" style="28" customWidth="1"/>
    <col min="5111" max="5111" width="0.7109375" style="28" customWidth="1"/>
    <col min="5112" max="5112" width="14.28515625" style="28" customWidth="1"/>
    <col min="5113" max="5360" width="9.28515625" style="28"/>
    <col min="5361" max="5362" width="2.28515625" style="28" customWidth="1"/>
    <col min="5363" max="5363" width="45.28515625" style="28" customWidth="1"/>
    <col min="5364" max="5364" width="6.42578125" style="28" customWidth="1"/>
    <col min="5365" max="5365" width="0.7109375" style="28" customWidth="1"/>
    <col min="5366" max="5366" width="14.28515625" style="28" customWidth="1"/>
    <col min="5367" max="5367" width="0.7109375" style="28" customWidth="1"/>
    <col min="5368" max="5368" width="14.28515625" style="28" customWidth="1"/>
    <col min="5369" max="5616" width="9.28515625" style="28"/>
    <col min="5617" max="5618" width="2.28515625" style="28" customWidth="1"/>
    <col min="5619" max="5619" width="45.28515625" style="28" customWidth="1"/>
    <col min="5620" max="5620" width="6.42578125" style="28" customWidth="1"/>
    <col min="5621" max="5621" width="0.7109375" style="28" customWidth="1"/>
    <col min="5622" max="5622" width="14.28515625" style="28" customWidth="1"/>
    <col min="5623" max="5623" width="0.7109375" style="28" customWidth="1"/>
    <col min="5624" max="5624" width="14.28515625" style="28" customWidth="1"/>
    <col min="5625" max="5872" width="9.28515625" style="28"/>
    <col min="5873" max="5874" width="2.28515625" style="28" customWidth="1"/>
    <col min="5875" max="5875" width="45.28515625" style="28" customWidth="1"/>
    <col min="5876" max="5876" width="6.42578125" style="28" customWidth="1"/>
    <col min="5877" max="5877" width="0.7109375" style="28" customWidth="1"/>
    <col min="5878" max="5878" width="14.28515625" style="28" customWidth="1"/>
    <col min="5879" max="5879" width="0.7109375" style="28" customWidth="1"/>
    <col min="5880" max="5880" width="14.28515625" style="28" customWidth="1"/>
    <col min="5881" max="6128" width="9.28515625" style="28"/>
    <col min="6129" max="6130" width="2.28515625" style="28" customWidth="1"/>
    <col min="6131" max="6131" width="45.28515625" style="28" customWidth="1"/>
    <col min="6132" max="6132" width="6.42578125" style="28" customWidth="1"/>
    <col min="6133" max="6133" width="0.7109375" style="28" customWidth="1"/>
    <col min="6134" max="6134" width="14.28515625" style="28" customWidth="1"/>
    <col min="6135" max="6135" width="0.7109375" style="28" customWidth="1"/>
    <col min="6136" max="6136" width="14.28515625" style="28" customWidth="1"/>
    <col min="6137" max="6384" width="9.28515625" style="28"/>
    <col min="6385" max="6386" width="2.28515625" style="28" customWidth="1"/>
    <col min="6387" max="6387" width="45.28515625" style="28" customWidth="1"/>
    <col min="6388" max="6388" width="6.42578125" style="28" customWidth="1"/>
    <col min="6389" max="6389" width="0.7109375" style="28" customWidth="1"/>
    <col min="6390" max="6390" width="14.28515625" style="28" customWidth="1"/>
    <col min="6391" max="6391" width="0.7109375" style="28" customWidth="1"/>
    <col min="6392" max="6392" width="14.28515625" style="28" customWidth="1"/>
    <col min="6393" max="6640" width="9.28515625" style="28"/>
    <col min="6641" max="6642" width="2.28515625" style="28" customWidth="1"/>
    <col min="6643" max="6643" width="45.28515625" style="28" customWidth="1"/>
    <col min="6644" max="6644" width="6.42578125" style="28" customWidth="1"/>
    <col min="6645" max="6645" width="0.7109375" style="28" customWidth="1"/>
    <col min="6646" max="6646" width="14.28515625" style="28" customWidth="1"/>
    <col min="6647" max="6647" width="0.7109375" style="28" customWidth="1"/>
    <col min="6648" max="6648" width="14.28515625" style="28" customWidth="1"/>
    <col min="6649" max="6896" width="9.28515625" style="28"/>
    <col min="6897" max="6898" width="2.28515625" style="28" customWidth="1"/>
    <col min="6899" max="6899" width="45.28515625" style="28" customWidth="1"/>
    <col min="6900" max="6900" width="6.42578125" style="28" customWidth="1"/>
    <col min="6901" max="6901" width="0.7109375" style="28" customWidth="1"/>
    <col min="6902" max="6902" width="14.28515625" style="28" customWidth="1"/>
    <col min="6903" max="6903" width="0.7109375" style="28" customWidth="1"/>
    <col min="6904" max="6904" width="14.28515625" style="28" customWidth="1"/>
    <col min="6905" max="7152" width="9.28515625" style="28"/>
    <col min="7153" max="7154" width="2.28515625" style="28" customWidth="1"/>
    <col min="7155" max="7155" width="45.28515625" style="28" customWidth="1"/>
    <col min="7156" max="7156" width="6.42578125" style="28" customWidth="1"/>
    <col min="7157" max="7157" width="0.7109375" style="28" customWidth="1"/>
    <col min="7158" max="7158" width="14.28515625" style="28" customWidth="1"/>
    <col min="7159" max="7159" width="0.7109375" style="28" customWidth="1"/>
    <col min="7160" max="7160" width="14.28515625" style="28" customWidth="1"/>
    <col min="7161" max="7408" width="9.28515625" style="28"/>
    <col min="7409" max="7410" width="2.28515625" style="28" customWidth="1"/>
    <col min="7411" max="7411" width="45.28515625" style="28" customWidth="1"/>
    <col min="7412" max="7412" width="6.42578125" style="28" customWidth="1"/>
    <col min="7413" max="7413" width="0.7109375" style="28" customWidth="1"/>
    <col min="7414" max="7414" width="14.28515625" style="28" customWidth="1"/>
    <col min="7415" max="7415" width="0.7109375" style="28" customWidth="1"/>
    <col min="7416" max="7416" width="14.28515625" style="28" customWidth="1"/>
    <col min="7417" max="7664" width="9.28515625" style="28"/>
    <col min="7665" max="7666" width="2.28515625" style="28" customWidth="1"/>
    <col min="7667" max="7667" width="45.28515625" style="28" customWidth="1"/>
    <col min="7668" max="7668" width="6.42578125" style="28" customWidth="1"/>
    <col min="7669" max="7669" width="0.7109375" style="28" customWidth="1"/>
    <col min="7670" max="7670" width="14.28515625" style="28" customWidth="1"/>
    <col min="7671" max="7671" width="0.7109375" style="28" customWidth="1"/>
    <col min="7672" max="7672" width="14.28515625" style="28" customWidth="1"/>
    <col min="7673" max="7920" width="9.28515625" style="28"/>
    <col min="7921" max="7922" width="2.28515625" style="28" customWidth="1"/>
    <col min="7923" max="7923" width="45.28515625" style="28" customWidth="1"/>
    <col min="7924" max="7924" width="6.42578125" style="28" customWidth="1"/>
    <col min="7925" max="7925" width="0.7109375" style="28" customWidth="1"/>
    <col min="7926" max="7926" width="14.28515625" style="28" customWidth="1"/>
    <col min="7927" max="7927" width="0.7109375" style="28" customWidth="1"/>
    <col min="7928" max="7928" width="14.28515625" style="28" customWidth="1"/>
    <col min="7929" max="8176" width="9.28515625" style="28"/>
    <col min="8177" max="8178" width="2.28515625" style="28" customWidth="1"/>
    <col min="8179" max="8179" width="45.28515625" style="28" customWidth="1"/>
    <col min="8180" max="8180" width="6.42578125" style="28" customWidth="1"/>
    <col min="8181" max="8181" width="0.7109375" style="28" customWidth="1"/>
    <col min="8182" max="8182" width="14.28515625" style="28" customWidth="1"/>
    <col min="8183" max="8183" width="0.7109375" style="28" customWidth="1"/>
    <col min="8184" max="8184" width="14.28515625" style="28" customWidth="1"/>
    <col min="8185" max="8432" width="9.28515625" style="28"/>
    <col min="8433" max="8434" width="2.28515625" style="28" customWidth="1"/>
    <col min="8435" max="8435" width="45.28515625" style="28" customWidth="1"/>
    <col min="8436" max="8436" width="6.42578125" style="28" customWidth="1"/>
    <col min="8437" max="8437" width="0.7109375" style="28" customWidth="1"/>
    <col min="8438" max="8438" width="14.28515625" style="28" customWidth="1"/>
    <col min="8439" max="8439" width="0.7109375" style="28" customWidth="1"/>
    <col min="8440" max="8440" width="14.28515625" style="28" customWidth="1"/>
    <col min="8441" max="8688" width="9.28515625" style="28"/>
    <col min="8689" max="8690" width="2.28515625" style="28" customWidth="1"/>
    <col min="8691" max="8691" width="45.28515625" style="28" customWidth="1"/>
    <col min="8692" max="8692" width="6.42578125" style="28" customWidth="1"/>
    <col min="8693" max="8693" width="0.7109375" style="28" customWidth="1"/>
    <col min="8694" max="8694" width="14.28515625" style="28" customWidth="1"/>
    <col min="8695" max="8695" width="0.7109375" style="28" customWidth="1"/>
    <col min="8696" max="8696" width="14.28515625" style="28" customWidth="1"/>
    <col min="8697" max="8944" width="9.28515625" style="28"/>
    <col min="8945" max="8946" width="2.28515625" style="28" customWidth="1"/>
    <col min="8947" max="8947" width="45.28515625" style="28" customWidth="1"/>
    <col min="8948" max="8948" width="6.42578125" style="28" customWidth="1"/>
    <col min="8949" max="8949" width="0.7109375" style="28" customWidth="1"/>
    <col min="8950" max="8950" width="14.28515625" style="28" customWidth="1"/>
    <col min="8951" max="8951" width="0.7109375" style="28" customWidth="1"/>
    <col min="8952" max="8952" width="14.28515625" style="28" customWidth="1"/>
    <col min="8953" max="9200" width="9.28515625" style="28"/>
    <col min="9201" max="9202" width="2.28515625" style="28" customWidth="1"/>
    <col min="9203" max="9203" width="45.28515625" style="28" customWidth="1"/>
    <col min="9204" max="9204" width="6.42578125" style="28" customWidth="1"/>
    <col min="9205" max="9205" width="0.7109375" style="28" customWidth="1"/>
    <col min="9206" max="9206" width="14.28515625" style="28" customWidth="1"/>
    <col min="9207" max="9207" width="0.7109375" style="28" customWidth="1"/>
    <col min="9208" max="9208" width="14.28515625" style="28" customWidth="1"/>
    <col min="9209" max="9456" width="9.28515625" style="28"/>
    <col min="9457" max="9458" width="2.28515625" style="28" customWidth="1"/>
    <col min="9459" max="9459" width="45.28515625" style="28" customWidth="1"/>
    <col min="9460" max="9460" width="6.42578125" style="28" customWidth="1"/>
    <col min="9461" max="9461" width="0.7109375" style="28" customWidth="1"/>
    <col min="9462" max="9462" width="14.28515625" style="28" customWidth="1"/>
    <col min="9463" max="9463" width="0.7109375" style="28" customWidth="1"/>
    <col min="9464" max="9464" width="14.28515625" style="28" customWidth="1"/>
    <col min="9465" max="9712" width="9.28515625" style="28"/>
    <col min="9713" max="9714" width="2.28515625" style="28" customWidth="1"/>
    <col min="9715" max="9715" width="45.28515625" style="28" customWidth="1"/>
    <col min="9716" max="9716" width="6.42578125" style="28" customWidth="1"/>
    <col min="9717" max="9717" width="0.7109375" style="28" customWidth="1"/>
    <col min="9718" max="9718" width="14.28515625" style="28" customWidth="1"/>
    <col min="9719" max="9719" width="0.7109375" style="28" customWidth="1"/>
    <col min="9720" max="9720" width="14.28515625" style="28" customWidth="1"/>
    <col min="9721" max="9968" width="9.28515625" style="28"/>
    <col min="9969" max="9970" width="2.28515625" style="28" customWidth="1"/>
    <col min="9971" max="9971" width="45.28515625" style="28" customWidth="1"/>
    <col min="9972" max="9972" width="6.42578125" style="28" customWidth="1"/>
    <col min="9973" max="9973" width="0.7109375" style="28" customWidth="1"/>
    <col min="9974" max="9974" width="14.28515625" style="28" customWidth="1"/>
    <col min="9975" max="9975" width="0.7109375" style="28" customWidth="1"/>
    <col min="9976" max="9976" width="14.28515625" style="28" customWidth="1"/>
    <col min="9977" max="10224" width="9.28515625" style="28"/>
    <col min="10225" max="10226" width="2.28515625" style="28" customWidth="1"/>
    <col min="10227" max="10227" width="45.28515625" style="28" customWidth="1"/>
    <col min="10228" max="10228" width="6.42578125" style="28" customWidth="1"/>
    <col min="10229" max="10229" width="0.7109375" style="28" customWidth="1"/>
    <col min="10230" max="10230" width="14.28515625" style="28" customWidth="1"/>
    <col min="10231" max="10231" width="0.7109375" style="28" customWidth="1"/>
    <col min="10232" max="10232" width="14.28515625" style="28" customWidth="1"/>
    <col min="10233" max="10480" width="9.28515625" style="28"/>
    <col min="10481" max="10482" width="2.28515625" style="28" customWidth="1"/>
    <col min="10483" max="10483" width="45.28515625" style="28" customWidth="1"/>
    <col min="10484" max="10484" width="6.42578125" style="28" customWidth="1"/>
    <col min="10485" max="10485" width="0.7109375" style="28" customWidth="1"/>
    <col min="10486" max="10486" width="14.28515625" style="28" customWidth="1"/>
    <col min="10487" max="10487" width="0.7109375" style="28" customWidth="1"/>
    <col min="10488" max="10488" width="14.28515625" style="28" customWidth="1"/>
    <col min="10489" max="10736" width="9.28515625" style="28"/>
    <col min="10737" max="10738" width="2.28515625" style="28" customWidth="1"/>
    <col min="10739" max="10739" width="45.28515625" style="28" customWidth="1"/>
    <col min="10740" max="10740" width="6.42578125" style="28" customWidth="1"/>
    <col min="10741" max="10741" width="0.7109375" style="28" customWidth="1"/>
    <col min="10742" max="10742" width="14.28515625" style="28" customWidth="1"/>
    <col min="10743" max="10743" width="0.7109375" style="28" customWidth="1"/>
    <col min="10744" max="10744" width="14.28515625" style="28" customWidth="1"/>
    <col min="10745" max="10992" width="9.28515625" style="28"/>
    <col min="10993" max="10994" width="2.28515625" style="28" customWidth="1"/>
    <col min="10995" max="10995" width="45.28515625" style="28" customWidth="1"/>
    <col min="10996" max="10996" width="6.42578125" style="28" customWidth="1"/>
    <col min="10997" max="10997" width="0.7109375" style="28" customWidth="1"/>
    <col min="10998" max="10998" width="14.28515625" style="28" customWidth="1"/>
    <col min="10999" max="10999" width="0.7109375" style="28" customWidth="1"/>
    <col min="11000" max="11000" width="14.28515625" style="28" customWidth="1"/>
    <col min="11001" max="11248" width="9.28515625" style="28"/>
    <col min="11249" max="11250" width="2.28515625" style="28" customWidth="1"/>
    <col min="11251" max="11251" width="45.28515625" style="28" customWidth="1"/>
    <col min="11252" max="11252" width="6.42578125" style="28" customWidth="1"/>
    <col min="11253" max="11253" width="0.7109375" style="28" customWidth="1"/>
    <col min="11254" max="11254" width="14.28515625" style="28" customWidth="1"/>
    <col min="11255" max="11255" width="0.7109375" style="28" customWidth="1"/>
    <col min="11256" max="11256" width="14.28515625" style="28" customWidth="1"/>
    <col min="11257" max="11504" width="9.28515625" style="28"/>
    <col min="11505" max="11506" width="2.28515625" style="28" customWidth="1"/>
    <col min="11507" max="11507" width="45.28515625" style="28" customWidth="1"/>
    <col min="11508" max="11508" width="6.42578125" style="28" customWidth="1"/>
    <col min="11509" max="11509" width="0.7109375" style="28" customWidth="1"/>
    <col min="11510" max="11510" width="14.28515625" style="28" customWidth="1"/>
    <col min="11511" max="11511" width="0.7109375" style="28" customWidth="1"/>
    <col min="11512" max="11512" width="14.28515625" style="28" customWidth="1"/>
    <col min="11513" max="11760" width="9.28515625" style="28"/>
    <col min="11761" max="11762" width="2.28515625" style="28" customWidth="1"/>
    <col min="11763" max="11763" width="45.28515625" style="28" customWidth="1"/>
    <col min="11764" max="11764" width="6.42578125" style="28" customWidth="1"/>
    <col min="11765" max="11765" width="0.7109375" style="28" customWidth="1"/>
    <col min="11766" max="11766" width="14.28515625" style="28" customWidth="1"/>
    <col min="11767" max="11767" width="0.7109375" style="28" customWidth="1"/>
    <col min="11768" max="11768" width="14.28515625" style="28" customWidth="1"/>
    <col min="11769" max="12016" width="9.28515625" style="28"/>
    <col min="12017" max="12018" width="2.28515625" style="28" customWidth="1"/>
    <col min="12019" max="12019" width="45.28515625" style="28" customWidth="1"/>
    <col min="12020" max="12020" width="6.42578125" style="28" customWidth="1"/>
    <col min="12021" max="12021" width="0.7109375" style="28" customWidth="1"/>
    <col min="12022" max="12022" width="14.28515625" style="28" customWidth="1"/>
    <col min="12023" max="12023" width="0.7109375" style="28" customWidth="1"/>
    <col min="12024" max="12024" width="14.28515625" style="28" customWidth="1"/>
    <col min="12025" max="12272" width="9.28515625" style="28"/>
    <col min="12273" max="12274" width="2.28515625" style="28" customWidth="1"/>
    <col min="12275" max="12275" width="45.28515625" style="28" customWidth="1"/>
    <col min="12276" max="12276" width="6.42578125" style="28" customWidth="1"/>
    <col min="12277" max="12277" width="0.7109375" style="28" customWidth="1"/>
    <col min="12278" max="12278" width="14.28515625" style="28" customWidth="1"/>
    <col min="12279" max="12279" width="0.7109375" style="28" customWidth="1"/>
    <col min="12280" max="12280" width="14.28515625" style="28" customWidth="1"/>
    <col min="12281" max="12528" width="9.28515625" style="28"/>
    <col min="12529" max="12530" width="2.28515625" style="28" customWidth="1"/>
    <col min="12531" max="12531" width="45.28515625" style="28" customWidth="1"/>
    <col min="12532" max="12532" width="6.42578125" style="28" customWidth="1"/>
    <col min="12533" max="12533" width="0.7109375" style="28" customWidth="1"/>
    <col min="12534" max="12534" width="14.28515625" style="28" customWidth="1"/>
    <col min="12535" max="12535" width="0.7109375" style="28" customWidth="1"/>
    <col min="12536" max="12536" width="14.28515625" style="28" customWidth="1"/>
    <col min="12537" max="12784" width="9.28515625" style="28"/>
    <col min="12785" max="12786" width="2.28515625" style="28" customWidth="1"/>
    <col min="12787" max="12787" width="45.28515625" style="28" customWidth="1"/>
    <col min="12788" max="12788" width="6.42578125" style="28" customWidth="1"/>
    <col min="12789" max="12789" width="0.7109375" style="28" customWidth="1"/>
    <col min="12790" max="12790" width="14.28515625" style="28" customWidth="1"/>
    <col min="12791" max="12791" width="0.7109375" style="28" customWidth="1"/>
    <col min="12792" max="12792" width="14.28515625" style="28" customWidth="1"/>
    <col min="12793" max="13040" width="9.28515625" style="28"/>
    <col min="13041" max="13042" width="2.28515625" style="28" customWidth="1"/>
    <col min="13043" max="13043" width="45.28515625" style="28" customWidth="1"/>
    <col min="13044" max="13044" width="6.42578125" style="28" customWidth="1"/>
    <col min="13045" max="13045" width="0.7109375" style="28" customWidth="1"/>
    <col min="13046" max="13046" width="14.28515625" style="28" customWidth="1"/>
    <col min="13047" max="13047" width="0.7109375" style="28" customWidth="1"/>
    <col min="13048" max="13048" width="14.28515625" style="28" customWidth="1"/>
    <col min="13049" max="13296" width="9.28515625" style="28"/>
    <col min="13297" max="13298" width="2.28515625" style="28" customWidth="1"/>
    <col min="13299" max="13299" width="45.28515625" style="28" customWidth="1"/>
    <col min="13300" max="13300" width="6.42578125" style="28" customWidth="1"/>
    <col min="13301" max="13301" width="0.7109375" style="28" customWidth="1"/>
    <col min="13302" max="13302" width="14.28515625" style="28" customWidth="1"/>
    <col min="13303" max="13303" width="0.7109375" style="28" customWidth="1"/>
    <col min="13304" max="13304" width="14.28515625" style="28" customWidth="1"/>
    <col min="13305" max="13552" width="9.28515625" style="28"/>
    <col min="13553" max="13554" width="2.28515625" style="28" customWidth="1"/>
    <col min="13555" max="13555" width="45.28515625" style="28" customWidth="1"/>
    <col min="13556" max="13556" width="6.42578125" style="28" customWidth="1"/>
    <col min="13557" max="13557" width="0.7109375" style="28" customWidth="1"/>
    <col min="13558" max="13558" width="14.28515625" style="28" customWidth="1"/>
    <col min="13559" max="13559" width="0.7109375" style="28" customWidth="1"/>
    <col min="13560" max="13560" width="14.28515625" style="28" customWidth="1"/>
    <col min="13561" max="13808" width="9.28515625" style="28"/>
    <col min="13809" max="13810" width="2.28515625" style="28" customWidth="1"/>
    <col min="13811" max="13811" width="45.28515625" style="28" customWidth="1"/>
    <col min="13812" max="13812" width="6.42578125" style="28" customWidth="1"/>
    <col min="13813" max="13813" width="0.7109375" style="28" customWidth="1"/>
    <col min="13814" max="13814" width="14.28515625" style="28" customWidth="1"/>
    <col min="13815" max="13815" width="0.7109375" style="28" customWidth="1"/>
    <col min="13816" max="13816" width="14.28515625" style="28" customWidth="1"/>
    <col min="13817" max="14064" width="9.28515625" style="28"/>
    <col min="14065" max="14066" width="2.28515625" style="28" customWidth="1"/>
    <col min="14067" max="14067" width="45.28515625" style="28" customWidth="1"/>
    <col min="14068" max="14068" width="6.42578125" style="28" customWidth="1"/>
    <col min="14069" max="14069" width="0.7109375" style="28" customWidth="1"/>
    <col min="14070" max="14070" width="14.28515625" style="28" customWidth="1"/>
    <col min="14071" max="14071" width="0.7109375" style="28" customWidth="1"/>
    <col min="14072" max="14072" width="14.28515625" style="28" customWidth="1"/>
    <col min="14073" max="14320" width="9.28515625" style="28"/>
    <col min="14321" max="14322" width="2.28515625" style="28" customWidth="1"/>
    <col min="14323" max="14323" width="45.28515625" style="28" customWidth="1"/>
    <col min="14324" max="14324" width="6.42578125" style="28" customWidth="1"/>
    <col min="14325" max="14325" width="0.7109375" style="28" customWidth="1"/>
    <col min="14326" max="14326" width="14.28515625" style="28" customWidth="1"/>
    <col min="14327" max="14327" width="0.7109375" style="28" customWidth="1"/>
    <col min="14328" max="14328" width="14.28515625" style="28" customWidth="1"/>
    <col min="14329" max="14576" width="9.28515625" style="28"/>
    <col min="14577" max="14578" width="2.28515625" style="28" customWidth="1"/>
    <col min="14579" max="14579" width="45.28515625" style="28" customWidth="1"/>
    <col min="14580" max="14580" width="6.42578125" style="28" customWidth="1"/>
    <col min="14581" max="14581" width="0.7109375" style="28" customWidth="1"/>
    <col min="14582" max="14582" width="14.28515625" style="28" customWidth="1"/>
    <col min="14583" max="14583" width="0.7109375" style="28" customWidth="1"/>
    <col min="14584" max="14584" width="14.28515625" style="28" customWidth="1"/>
    <col min="14585" max="14832" width="9.28515625" style="28"/>
    <col min="14833" max="14834" width="2.28515625" style="28" customWidth="1"/>
    <col min="14835" max="14835" width="45.28515625" style="28" customWidth="1"/>
    <col min="14836" max="14836" width="6.42578125" style="28" customWidth="1"/>
    <col min="14837" max="14837" width="0.7109375" style="28" customWidth="1"/>
    <col min="14838" max="14838" width="14.28515625" style="28" customWidth="1"/>
    <col min="14839" max="14839" width="0.7109375" style="28" customWidth="1"/>
    <col min="14840" max="14840" width="14.28515625" style="28" customWidth="1"/>
    <col min="14841" max="15088" width="9.28515625" style="28"/>
    <col min="15089" max="15090" width="2.28515625" style="28" customWidth="1"/>
    <col min="15091" max="15091" width="45.28515625" style="28" customWidth="1"/>
    <col min="15092" max="15092" width="6.42578125" style="28" customWidth="1"/>
    <col min="15093" max="15093" width="0.7109375" style="28" customWidth="1"/>
    <col min="15094" max="15094" width="14.28515625" style="28" customWidth="1"/>
    <col min="15095" max="15095" width="0.7109375" style="28" customWidth="1"/>
    <col min="15096" max="15096" width="14.28515625" style="28" customWidth="1"/>
    <col min="15097" max="15344" width="9.28515625" style="28"/>
    <col min="15345" max="15346" width="2.28515625" style="28" customWidth="1"/>
    <col min="15347" max="15347" width="45.28515625" style="28" customWidth="1"/>
    <col min="15348" max="15348" width="6.42578125" style="28" customWidth="1"/>
    <col min="15349" max="15349" width="0.7109375" style="28" customWidth="1"/>
    <col min="15350" max="15350" width="14.28515625" style="28" customWidth="1"/>
    <col min="15351" max="15351" width="0.7109375" style="28" customWidth="1"/>
    <col min="15352" max="15352" width="14.28515625" style="28" customWidth="1"/>
    <col min="15353" max="15600" width="9.28515625" style="28"/>
    <col min="15601" max="15602" width="2.28515625" style="28" customWidth="1"/>
    <col min="15603" max="15603" width="45.28515625" style="28" customWidth="1"/>
    <col min="15604" max="15604" width="6.42578125" style="28" customWidth="1"/>
    <col min="15605" max="15605" width="0.7109375" style="28" customWidth="1"/>
    <col min="15606" max="15606" width="14.28515625" style="28" customWidth="1"/>
    <col min="15607" max="15607" width="0.7109375" style="28" customWidth="1"/>
    <col min="15608" max="15608" width="14.28515625" style="28" customWidth="1"/>
    <col min="15609" max="15856" width="9.28515625" style="28"/>
    <col min="15857" max="15858" width="2.28515625" style="28" customWidth="1"/>
    <col min="15859" max="15859" width="45.28515625" style="28" customWidth="1"/>
    <col min="15860" max="15860" width="6.42578125" style="28" customWidth="1"/>
    <col min="15861" max="15861" width="0.7109375" style="28" customWidth="1"/>
    <col min="15862" max="15862" width="14.28515625" style="28" customWidth="1"/>
    <col min="15863" max="15863" width="0.7109375" style="28" customWidth="1"/>
    <col min="15864" max="15864" width="14.28515625" style="28" customWidth="1"/>
    <col min="15865" max="16112" width="9.28515625" style="28"/>
    <col min="16113" max="16114" width="2.28515625" style="28" customWidth="1"/>
    <col min="16115" max="16115" width="45.28515625" style="28" customWidth="1"/>
    <col min="16116" max="16116" width="6.42578125" style="28" customWidth="1"/>
    <col min="16117" max="16117" width="0.7109375" style="28" customWidth="1"/>
    <col min="16118" max="16118" width="14.28515625" style="28" customWidth="1"/>
    <col min="16119" max="16119" width="0.7109375" style="28" customWidth="1"/>
    <col min="16120" max="16120" width="14.28515625" style="28" customWidth="1"/>
    <col min="16121" max="16377" width="9.28515625" style="28"/>
    <col min="16378" max="16384" width="9.28515625" style="28" customWidth="1"/>
  </cols>
  <sheetData>
    <row r="1" spans="1:8" ht="16.5" customHeight="1">
      <c r="A1" s="25" t="s">
        <v>83</v>
      </c>
      <c r="B1" s="25"/>
      <c r="C1" s="25"/>
    </row>
    <row r="2" spans="1:8" ht="16.5" customHeight="1">
      <c r="A2" s="29" t="s">
        <v>35</v>
      </c>
      <c r="B2" s="29"/>
    </row>
    <row r="3" spans="1:8" ht="16.5" customHeight="1">
      <c r="A3" s="30" t="s">
        <v>100</v>
      </c>
      <c r="B3" s="30"/>
      <c r="C3" s="31"/>
      <c r="D3" s="32"/>
      <c r="E3" s="32"/>
      <c r="F3" s="33"/>
      <c r="G3" s="33"/>
      <c r="H3" s="33"/>
    </row>
    <row r="4" spans="1:8" ht="16.5" customHeight="1">
      <c r="A4" s="34"/>
      <c r="B4" s="34"/>
      <c r="C4" s="35"/>
      <c r="D4" s="64"/>
      <c r="E4" s="64"/>
      <c r="F4" s="27"/>
      <c r="H4" s="27"/>
    </row>
    <row r="5" spans="1:8" ht="16.5" customHeight="1">
      <c r="A5" s="34"/>
      <c r="B5" s="34"/>
      <c r="C5" s="35"/>
      <c r="D5" s="64"/>
      <c r="E5" s="64"/>
      <c r="F5" s="27"/>
      <c r="H5" s="27"/>
    </row>
    <row r="6" spans="1:8" ht="16.5" customHeight="1">
      <c r="F6" s="36" t="s">
        <v>46</v>
      </c>
      <c r="G6" s="36"/>
      <c r="H6" s="36" t="s">
        <v>84</v>
      </c>
    </row>
    <row r="7" spans="1:8" ht="16.5" customHeight="1">
      <c r="F7" s="53" t="s">
        <v>101</v>
      </c>
      <c r="G7" s="36"/>
      <c r="H7" s="36" t="s">
        <v>44</v>
      </c>
    </row>
    <row r="8" spans="1:8" ht="16.5" customHeight="1">
      <c r="F8" s="36">
        <v>2021</v>
      </c>
      <c r="G8" s="36"/>
      <c r="H8" s="36">
        <v>2020</v>
      </c>
    </row>
    <row r="9" spans="1:8" ht="16.5" customHeight="1">
      <c r="D9" s="114" t="s">
        <v>0</v>
      </c>
      <c r="E9" s="37"/>
      <c r="F9" s="38" t="s">
        <v>1</v>
      </c>
      <c r="G9" s="39"/>
      <c r="H9" s="38" t="s">
        <v>1</v>
      </c>
    </row>
    <row r="10" spans="1:8" ht="16.5" customHeight="1">
      <c r="D10" s="48"/>
      <c r="E10" s="37"/>
      <c r="F10" s="92"/>
      <c r="G10" s="39"/>
      <c r="H10" s="47"/>
    </row>
    <row r="11" spans="1:8" ht="16.5" customHeight="1">
      <c r="A11" s="29" t="s">
        <v>2</v>
      </c>
      <c r="F11" s="81"/>
      <c r="G11" s="35"/>
      <c r="H11" s="28"/>
    </row>
    <row r="12" spans="1:8" ht="16.5" customHeight="1">
      <c r="A12" s="29"/>
      <c r="F12" s="55"/>
    </row>
    <row r="13" spans="1:8" ht="16.5" customHeight="1">
      <c r="A13" s="29" t="s">
        <v>3</v>
      </c>
      <c r="F13" s="81"/>
      <c r="G13" s="35"/>
      <c r="H13" s="28"/>
    </row>
    <row r="14" spans="1:8" ht="16.5" customHeight="1">
      <c r="A14" s="29"/>
      <c r="F14" s="81"/>
      <c r="G14" s="35"/>
      <c r="H14" s="28"/>
    </row>
    <row r="15" spans="1:8" ht="16.5" customHeight="1">
      <c r="A15" s="28" t="s">
        <v>4</v>
      </c>
      <c r="F15" s="81">
        <v>15237880</v>
      </c>
      <c r="G15" s="35"/>
      <c r="H15" s="28">
        <v>6807865</v>
      </c>
    </row>
    <row r="16" spans="1:8" ht="16.5" customHeight="1">
      <c r="A16" s="28" t="s">
        <v>57</v>
      </c>
      <c r="D16" s="63">
        <v>7</v>
      </c>
      <c r="F16" s="81">
        <v>93310697</v>
      </c>
      <c r="G16" s="35"/>
      <c r="H16" s="28">
        <v>88700364</v>
      </c>
    </row>
    <row r="17" spans="1:8" ht="16.5" customHeight="1">
      <c r="A17" s="28" t="s">
        <v>5</v>
      </c>
      <c r="F17" s="81">
        <v>2265898</v>
      </c>
      <c r="G17" s="35"/>
      <c r="H17" s="28">
        <v>2428924</v>
      </c>
    </row>
    <row r="18" spans="1:8" ht="16.5" customHeight="1">
      <c r="A18" s="28" t="s">
        <v>6</v>
      </c>
      <c r="F18" s="96">
        <v>91787</v>
      </c>
      <c r="G18" s="35"/>
      <c r="H18" s="31">
        <v>576494</v>
      </c>
    </row>
    <row r="19" spans="1:8" ht="16.5" customHeight="1">
      <c r="F19" s="95"/>
      <c r="G19" s="35"/>
      <c r="H19" s="35"/>
    </row>
    <row r="20" spans="1:8" ht="16.5" customHeight="1">
      <c r="A20" s="29" t="s">
        <v>7</v>
      </c>
      <c r="F20" s="96">
        <f>SUM(F15:F18)</f>
        <v>110906262</v>
      </c>
      <c r="G20" s="35"/>
      <c r="H20" s="31">
        <f>SUM(H15:H19)</f>
        <v>98513647</v>
      </c>
    </row>
    <row r="21" spans="1:8" ht="16.5" customHeight="1">
      <c r="F21" s="81"/>
      <c r="G21" s="28"/>
      <c r="H21" s="28"/>
    </row>
    <row r="22" spans="1:8" ht="16.5" customHeight="1">
      <c r="A22" s="29" t="s">
        <v>8</v>
      </c>
      <c r="F22" s="81"/>
      <c r="G22" s="28"/>
      <c r="H22" s="28"/>
    </row>
    <row r="23" spans="1:8" ht="16.5" customHeight="1">
      <c r="A23" s="29"/>
      <c r="F23" s="81"/>
      <c r="G23" s="35"/>
      <c r="H23" s="28"/>
    </row>
    <row r="24" spans="1:8" ht="16.5" customHeight="1">
      <c r="A24" s="28" t="s">
        <v>99</v>
      </c>
      <c r="F24" s="81">
        <v>1690341</v>
      </c>
      <c r="G24" s="35"/>
      <c r="H24" s="28">
        <v>1545141</v>
      </c>
    </row>
    <row r="25" spans="1:8" ht="16.5" customHeight="1">
      <c r="A25" s="28" t="s">
        <v>9</v>
      </c>
      <c r="D25" s="115">
        <v>8</v>
      </c>
      <c r="F25" s="81">
        <v>390570988</v>
      </c>
      <c r="G25" s="35"/>
      <c r="H25" s="28">
        <v>385214771</v>
      </c>
    </row>
    <row r="26" spans="1:8" ht="16.5" customHeight="1">
      <c r="A26" s="28" t="s">
        <v>70</v>
      </c>
      <c r="D26" s="115">
        <v>9</v>
      </c>
      <c r="F26" s="81">
        <v>381351175</v>
      </c>
      <c r="G26" s="35"/>
      <c r="H26" s="28">
        <v>398744039</v>
      </c>
    </row>
    <row r="27" spans="1:8" ht="16.5" customHeight="1">
      <c r="A27" s="28" t="s">
        <v>10</v>
      </c>
      <c r="D27" s="115"/>
      <c r="F27" s="81">
        <v>1438089</v>
      </c>
      <c r="G27" s="35"/>
      <c r="H27" s="28">
        <v>1609108</v>
      </c>
    </row>
    <row r="28" spans="1:8" ht="16.5" customHeight="1">
      <c r="A28" s="28" t="s">
        <v>102</v>
      </c>
      <c r="D28" s="115"/>
      <c r="F28" s="81">
        <v>3179637</v>
      </c>
      <c r="G28" s="35"/>
      <c r="H28" s="28">
        <v>3266087</v>
      </c>
    </row>
    <row r="29" spans="1:8" ht="16.5" customHeight="1">
      <c r="A29" s="28" t="s">
        <v>11</v>
      </c>
      <c r="D29" s="115">
        <v>10</v>
      </c>
      <c r="F29" s="96">
        <v>15130805</v>
      </c>
      <c r="G29" s="35"/>
      <c r="H29" s="31">
        <v>27945530</v>
      </c>
    </row>
    <row r="30" spans="1:8" ht="16.5" customHeight="1">
      <c r="F30" s="95"/>
      <c r="G30" s="35"/>
      <c r="H30" s="35"/>
    </row>
    <row r="31" spans="1:8" ht="16.5" customHeight="1">
      <c r="A31" s="29" t="s">
        <v>12</v>
      </c>
      <c r="F31" s="96">
        <f>SUM(F24:F30)</f>
        <v>793361035</v>
      </c>
      <c r="G31" s="35"/>
      <c r="H31" s="31">
        <f>SUM(H24:H30)</f>
        <v>818324676</v>
      </c>
    </row>
    <row r="32" spans="1:8" ht="16.5" customHeight="1">
      <c r="A32" s="29"/>
      <c r="F32" s="95"/>
      <c r="G32" s="35"/>
      <c r="H32" s="35"/>
    </row>
    <row r="33" spans="1:8" ht="16.5" customHeight="1" thickBot="1">
      <c r="A33" s="29" t="s">
        <v>13</v>
      </c>
      <c r="F33" s="86">
        <f>F31+F20</f>
        <v>904267297</v>
      </c>
      <c r="H33" s="69">
        <f>SUM(H20+H31)</f>
        <v>916838323</v>
      </c>
    </row>
    <row r="34" spans="1:8" ht="16.5" customHeight="1" thickTop="1">
      <c r="A34" s="29"/>
      <c r="F34" s="27"/>
      <c r="H34" s="27"/>
    </row>
    <row r="35" spans="1:8" ht="16.5" customHeight="1">
      <c r="A35" s="29"/>
      <c r="F35" s="27"/>
      <c r="H35" s="27"/>
    </row>
    <row r="36" spans="1:8" ht="16.5" customHeight="1">
      <c r="A36" s="29"/>
      <c r="F36" s="27"/>
      <c r="H36" s="27"/>
    </row>
    <row r="37" spans="1:8" ht="16.5" customHeight="1">
      <c r="A37" s="29"/>
      <c r="F37" s="27"/>
      <c r="H37" s="27"/>
    </row>
    <row r="38" spans="1:8" ht="16.5" customHeight="1">
      <c r="A38" s="29"/>
      <c r="F38" s="27"/>
      <c r="H38" s="27"/>
    </row>
    <row r="39" spans="1:8" ht="16.5" customHeight="1">
      <c r="A39" s="29"/>
      <c r="F39" s="27"/>
      <c r="H39" s="27"/>
    </row>
    <row r="40" spans="1:8" ht="16.5" customHeight="1">
      <c r="A40" s="29"/>
      <c r="F40" s="27"/>
      <c r="H40" s="27"/>
    </row>
    <row r="41" spans="1:8" ht="16.5" customHeight="1"/>
    <row r="42" spans="1:8" ht="16.5" customHeight="1">
      <c r="A42" s="65" t="s">
        <v>86</v>
      </c>
      <c r="B42" s="65"/>
      <c r="C42" s="65"/>
      <c r="D42" s="65" t="s">
        <v>86</v>
      </c>
      <c r="E42" s="65"/>
      <c r="F42" s="65"/>
      <c r="G42" s="113"/>
    </row>
    <row r="43" spans="1:8" ht="16.5" customHeight="1">
      <c r="A43" s="65" t="s">
        <v>146</v>
      </c>
      <c r="B43" s="65"/>
      <c r="C43" s="65"/>
      <c r="D43" s="113" t="s">
        <v>147</v>
      </c>
      <c r="E43" s="113"/>
      <c r="F43" s="113"/>
      <c r="G43" s="113"/>
    </row>
    <row r="44" spans="1:8" ht="16.5" customHeight="1">
      <c r="A44" s="65" t="s">
        <v>148</v>
      </c>
      <c r="B44" s="113"/>
      <c r="C44" s="113"/>
      <c r="D44" s="113" t="s">
        <v>143</v>
      </c>
      <c r="E44" s="113"/>
      <c r="F44" s="113"/>
      <c r="G44" s="113"/>
    </row>
    <row r="45" spans="1:8" ht="16.5" customHeight="1">
      <c r="A45" s="63"/>
      <c r="B45" s="63"/>
      <c r="C45" s="63"/>
      <c r="F45" s="63"/>
      <c r="G45" s="63"/>
      <c r="H45" s="63"/>
    </row>
    <row r="46" spans="1:8" ht="13.5" customHeight="1">
      <c r="A46" s="63"/>
      <c r="B46" s="63"/>
      <c r="C46" s="63"/>
      <c r="F46" s="63"/>
      <c r="G46" s="63"/>
      <c r="H46" s="63"/>
    </row>
    <row r="47" spans="1:8" s="70" customFormat="1" ht="21.95" customHeight="1">
      <c r="A47" s="31" t="s">
        <v>159</v>
      </c>
      <c r="B47" s="149"/>
      <c r="C47" s="149"/>
      <c r="D47" s="149"/>
      <c r="E47" s="149"/>
      <c r="F47" s="149"/>
      <c r="G47" s="149"/>
      <c r="H47" s="149"/>
    </row>
    <row r="48" spans="1:8" ht="16.7" customHeight="1">
      <c r="A48" s="25" t="str">
        <f>A1</f>
        <v>Mena Transport Public Company Limited</v>
      </c>
      <c r="B48" s="35"/>
      <c r="C48" s="35"/>
      <c r="D48" s="64"/>
      <c r="E48" s="64"/>
      <c r="F48" s="27"/>
      <c r="H48" s="27"/>
    </row>
    <row r="49" spans="1:8" ht="16.7" customHeight="1">
      <c r="A49" s="25" t="s">
        <v>110</v>
      </c>
      <c r="B49" s="29"/>
    </row>
    <row r="50" spans="1:8" ht="16.7" customHeight="1">
      <c r="A50" s="52" t="str">
        <f t="shared" ref="A50" si="0">A3</f>
        <v>As at 31 March 2021</v>
      </c>
      <c r="B50" s="30"/>
      <c r="C50" s="31"/>
      <c r="D50" s="32"/>
      <c r="E50" s="32"/>
      <c r="F50" s="33"/>
      <c r="G50" s="33"/>
      <c r="H50" s="33"/>
    </row>
    <row r="51" spans="1:8" ht="9" customHeight="1">
      <c r="A51" s="34"/>
      <c r="B51" s="34"/>
      <c r="C51" s="35"/>
      <c r="D51" s="64"/>
      <c r="E51" s="64"/>
      <c r="F51" s="27"/>
      <c r="H51" s="27"/>
    </row>
    <row r="52" spans="1:8" ht="9" customHeight="1">
      <c r="A52" s="34"/>
      <c r="B52" s="34"/>
      <c r="C52" s="35"/>
      <c r="D52" s="64"/>
      <c r="E52" s="64"/>
      <c r="F52" s="27"/>
      <c r="H52" s="27"/>
    </row>
    <row r="53" spans="1:8" ht="15.6" customHeight="1">
      <c r="F53" s="36" t="s">
        <v>46</v>
      </c>
      <c r="G53" s="36"/>
      <c r="H53" s="36" t="s">
        <v>84</v>
      </c>
    </row>
    <row r="54" spans="1:8" ht="15.6" customHeight="1">
      <c r="F54" s="53" t="s">
        <v>101</v>
      </c>
      <c r="G54" s="36"/>
      <c r="H54" s="36" t="s">
        <v>44</v>
      </c>
    </row>
    <row r="55" spans="1:8" ht="15.6" customHeight="1">
      <c r="F55" s="36">
        <v>2021</v>
      </c>
      <c r="G55" s="36"/>
      <c r="H55" s="36">
        <v>2020</v>
      </c>
    </row>
    <row r="56" spans="1:8" ht="15.6" customHeight="1">
      <c r="D56" s="114" t="s">
        <v>0</v>
      </c>
      <c r="E56" s="37"/>
      <c r="F56" s="38" t="s">
        <v>1</v>
      </c>
      <c r="G56" s="39"/>
      <c r="H56" s="38" t="s">
        <v>1</v>
      </c>
    </row>
    <row r="57" spans="1:8" ht="15.6" customHeight="1">
      <c r="A57" s="29" t="s">
        <v>53</v>
      </c>
      <c r="F57" s="55"/>
    </row>
    <row r="58" spans="1:8" ht="5.0999999999999996" customHeight="1">
      <c r="A58" s="29"/>
      <c r="F58" s="55"/>
    </row>
    <row r="59" spans="1:8" ht="15.6" customHeight="1">
      <c r="A59" s="29" t="s">
        <v>14</v>
      </c>
      <c r="F59" s="55"/>
    </row>
    <row r="60" spans="1:8" ht="5.0999999999999996" customHeight="1">
      <c r="A60" s="29"/>
      <c r="F60" s="55"/>
    </row>
    <row r="61" spans="1:8" ht="15.6" customHeight="1">
      <c r="A61" s="70" t="s">
        <v>58</v>
      </c>
      <c r="D61" s="116">
        <v>11.1</v>
      </c>
      <c r="F61" s="55" t="s">
        <v>34</v>
      </c>
      <c r="H61" s="26">
        <v>10248690</v>
      </c>
    </row>
    <row r="62" spans="1:8" ht="15.6" customHeight="1">
      <c r="A62" s="70" t="s">
        <v>15</v>
      </c>
      <c r="D62" s="116"/>
      <c r="F62" s="55">
        <v>59880948</v>
      </c>
      <c r="G62" s="71"/>
      <c r="H62" s="26">
        <v>57993408</v>
      </c>
    </row>
    <row r="63" spans="1:8" ht="15.6" customHeight="1">
      <c r="A63" s="72" t="s">
        <v>103</v>
      </c>
      <c r="D63" s="116">
        <v>11.2</v>
      </c>
      <c r="F63" s="55">
        <v>20000000</v>
      </c>
      <c r="G63" s="71"/>
      <c r="H63" s="26">
        <v>20000000</v>
      </c>
    </row>
    <row r="64" spans="1:8" ht="15.6" customHeight="1">
      <c r="A64" s="73" t="s">
        <v>104</v>
      </c>
      <c r="D64" s="116">
        <v>11.3</v>
      </c>
      <c r="F64" s="55">
        <v>2880000</v>
      </c>
      <c r="G64" s="71"/>
      <c r="H64" s="26">
        <v>2880000</v>
      </c>
    </row>
    <row r="65" spans="1:8" ht="15.6" customHeight="1">
      <c r="A65" s="73" t="s">
        <v>149</v>
      </c>
      <c r="D65" s="116">
        <v>11.4</v>
      </c>
      <c r="F65" s="55">
        <v>1321205</v>
      </c>
      <c r="G65" s="71"/>
      <c r="H65" s="26">
        <v>1301601</v>
      </c>
    </row>
    <row r="66" spans="1:8" ht="15.6" customHeight="1">
      <c r="A66" s="70" t="s">
        <v>71</v>
      </c>
      <c r="D66" s="116">
        <v>11.5</v>
      </c>
      <c r="F66" s="55">
        <v>67109022</v>
      </c>
      <c r="H66" s="26">
        <v>78874882</v>
      </c>
    </row>
    <row r="67" spans="1:8" ht="15.6" customHeight="1">
      <c r="A67" s="70" t="s">
        <v>16</v>
      </c>
      <c r="F67" s="56">
        <v>7466278</v>
      </c>
      <c r="H67" s="33">
        <v>9755210</v>
      </c>
    </row>
    <row r="68" spans="1:8" ht="5.0999999999999996" customHeight="1">
      <c r="F68" s="57"/>
      <c r="H68" s="27"/>
    </row>
    <row r="69" spans="1:8" ht="15.6" customHeight="1">
      <c r="A69" s="29" t="s">
        <v>17</v>
      </c>
      <c r="F69" s="56">
        <f>SUM(F61:F67)</f>
        <v>158657453</v>
      </c>
      <c r="G69" s="74"/>
      <c r="H69" s="33">
        <f>SUM(H61:H67)</f>
        <v>181053791</v>
      </c>
    </row>
    <row r="70" spans="1:8" ht="8.1" customHeight="1">
      <c r="A70" s="29"/>
      <c r="F70" s="57"/>
      <c r="G70" s="74"/>
      <c r="H70" s="27"/>
    </row>
    <row r="71" spans="1:8" ht="15.6" customHeight="1">
      <c r="A71" s="29" t="s">
        <v>18</v>
      </c>
      <c r="F71" s="57"/>
      <c r="G71" s="74"/>
      <c r="H71" s="27"/>
    </row>
    <row r="72" spans="1:8" ht="5.0999999999999996" customHeight="1">
      <c r="A72" s="29"/>
      <c r="F72" s="57"/>
      <c r="G72" s="74"/>
      <c r="H72" s="27"/>
    </row>
    <row r="73" spans="1:8" ht="15.6" customHeight="1">
      <c r="A73" s="28" t="s">
        <v>105</v>
      </c>
      <c r="D73" s="116">
        <v>11.3</v>
      </c>
      <c r="F73" s="57">
        <v>5840000</v>
      </c>
      <c r="G73" s="74"/>
      <c r="H73" s="27">
        <v>6560000</v>
      </c>
    </row>
    <row r="74" spans="1:8" ht="15.6" customHeight="1">
      <c r="A74" s="28" t="s">
        <v>150</v>
      </c>
      <c r="D74" s="116">
        <v>11.4</v>
      </c>
      <c r="F74" s="57">
        <v>900808</v>
      </c>
      <c r="G74" s="74"/>
      <c r="H74" s="27">
        <v>1238599</v>
      </c>
    </row>
    <row r="75" spans="1:8" ht="15.6" customHeight="1">
      <c r="A75" s="28" t="s">
        <v>72</v>
      </c>
      <c r="D75" s="116">
        <v>11.5</v>
      </c>
      <c r="F75" s="57">
        <v>82185561</v>
      </c>
      <c r="G75" s="74"/>
      <c r="H75" s="27">
        <v>81305803</v>
      </c>
    </row>
    <row r="76" spans="1:8" ht="15.6" customHeight="1">
      <c r="A76" s="28" t="s">
        <v>85</v>
      </c>
      <c r="F76" s="57">
        <v>15798183</v>
      </c>
      <c r="G76" s="74"/>
      <c r="H76" s="27">
        <v>16034637</v>
      </c>
    </row>
    <row r="77" spans="1:8" ht="15.6" customHeight="1">
      <c r="A77" s="28" t="s">
        <v>40</v>
      </c>
      <c r="F77" s="56">
        <v>33074682</v>
      </c>
      <c r="G77" s="74"/>
      <c r="H77" s="33">
        <v>32960035</v>
      </c>
    </row>
    <row r="78" spans="1:8" ht="5.0999999999999996" customHeight="1">
      <c r="A78" s="29"/>
      <c r="F78" s="57"/>
      <c r="G78" s="74"/>
      <c r="H78" s="27"/>
    </row>
    <row r="79" spans="1:8" ht="15.6" customHeight="1">
      <c r="A79" s="29" t="s">
        <v>19</v>
      </c>
      <c r="F79" s="56">
        <f>SUM(F73:F77)</f>
        <v>137799234</v>
      </c>
      <c r="G79" s="74"/>
      <c r="H79" s="33">
        <f>SUM(H73:H77)</f>
        <v>138099074</v>
      </c>
    </row>
    <row r="80" spans="1:8" ht="5.0999999999999996" customHeight="1">
      <c r="F80" s="57"/>
      <c r="G80" s="74"/>
      <c r="H80" s="27"/>
    </row>
    <row r="81" spans="1:8" ht="15.6" customHeight="1">
      <c r="A81" s="29" t="s">
        <v>67</v>
      </c>
      <c r="F81" s="56">
        <f>SUM(F69+F79)</f>
        <v>296456687</v>
      </c>
      <c r="G81" s="74"/>
      <c r="H81" s="33">
        <f>SUM(H69+H79)</f>
        <v>319152865</v>
      </c>
    </row>
    <row r="82" spans="1:8" ht="8.1" customHeight="1">
      <c r="A82" s="29"/>
      <c r="F82" s="57"/>
      <c r="H82" s="27"/>
    </row>
    <row r="83" spans="1:8" ht="15.6" customHeight="1">
      <c r="A83" s="29" t="s">
        <v>54</v>
      </c>
      <c r="F83" s="55"/>
    </row>
    <row r="84" spans="1:8" ht="5.0999999999999996" customHeight="1">
      <c r="A84" s="29"/>
      <c r="F84" s="55"/>
    </row>
    <row r="85" spans="1:8" ht="15.6" customHeight="1">
      <c r="A85" s="62" t="s">
        <v>20</v>
      </c>
      <c r="F85" s="55"/>
    </row>
    <row r="86" spans="1:8" ht="15.6" customHeight="1">
      <c r="A86" s="62"/>
      <c r="B86" s="62" t="s">
        <v>21</v>
      </c>
      <c r="F86" s="55"/>
    </row>
    <row r="87" spans="1:8" ht="15.6" customHeight="1" thickBot="1">
      <c r="A87" s="62"/>
      <c r="B87" s="62"/>
      <c r="C87" s="28" t="s">
        <v>106</v>
      </c>
      <c r="F87" s="86">
        <v>367000000</v>
      </c>
      <c r="H87" s="69">
        <v>367000000</v>
      </c>
    </row>
    <row r="88" spans="1:8" ht="5.0999999999999996" customHeight="1" thickTop="1">
      <c r="A88" s="62"/>
      <c r="B88" s="62"/>
      <c r="C88" s="28" t="s">
        <v>52</v>
      </c>
      <c r="F88" s="81"/>
      <c r="G88" s="28"/>
      <c r="H88" s="28"/>
    </row>
    <row r="89" spans="1:8" ht="15.6" customHeight="1">
      <c r="B89" s="62" t="s">
        <v>22</v>
      </c>
      <c r="F89" s="55"/>
    </row>
    <row r="90" spans="1:8" ht="15.6" customHeight="1">
      <c r="A90" s="62"/>
      <c r="B90" s="62"/>
      <c r="C90" s="72" t="s">
        <v>107</v>
      </c>
      <c r="F90" s="57">
        <v>275000000</v>
      </c>
      <c r="H90" s="27">
        <v>275000000</v>
      </c>
    </row>
    <row r="91" spans="1:8" ht="5.45" customHeight="1">
      <c r="A91" s="62"/>
      <c r="B91" s="62"/>
      <c r="F91" s="57"/>
      <c r="H91" s="27"/>
    </row>
    <row r="92" spans="1:8" ht="15.6" customHeight="1">
      <c r="A92" s="75" t="s">
        <v>108</v>
      </c>
      <c r="D92" s="28"/>
      <c r="F92" s="81">
        <v>120000000</v>
      </c>
      <c r="G92" s="28"/>
      <c r="H92" s="28">
        <v>120000000</v>
      </c>
    </row>
    <row r="93" spans="1:8" ht="15.6" customHeight="1">
      <c r="A93" s="70" t="s">
        <v>23</v>
      </c>
      <c r="F93" s="55"/>
    </row>
    <row r="94" spans="1:8" ht="15.6" customHeight="1">
      <c r="A94" s="62"/>
      <c r="B94" s="75" t="s">
        <v>109</v>
      </c>
      <c r="F94" s="55">
        <v>1800000</v>
      </c>
      <c r="H94" s="26">
        <v>1800000</v>
      </c>
    </row>
    <row r="95" spans="1:8" ht="15.6" customHeight="1">
      <c r="A95" s="28" t="s">
        <v>24</v>
      </c>
      <c r="B95" s="62" t="s">
        <v>25</v>
      </c>
      <c r="D95" s="28"/>
      <c r="F95" s="56">
        <v>211010610</v>
      </c>
      <c r="G95" s="71"/>
      <c r="H95" s="31">
        <v>200885458</v>
      </c>
    </row>
    <row r="96" spans="1:8" ht="5.0999999999999996" customHeight="1">
      <c r="B96" s="62"/>
      <c r="D96" s="28"/>
      <c r="F96" s="57"/>
      <c r="H96" s="27"/>
    </row>
    <row r="97" spans="1:8" ht="15.6" customHeight="1">
      <c r="A97" s="29" t="s">
        <v>55</v>
      </c>
      <c r="F97" s="56">
        <f>SUM(F90:F96)</f>
        <v>607810610</v>
      </c>
      <c r="H97" s="33">
        <f>SUM(H90:H95)</f>
        <v>597685458</v>
      </c>
    </row>
    <row r="98" spans="1:8" ht="5.0999999999999996" customHeight="1">
      <c r="B98" s="29"/>
      <c r="F98" s="57"/>
      <c r="H98" s="27"/>
    </row>
    <row r="99" spans="1:8" ht="15.6" customHeight="1" thickBot="1">
      <c r="A99" s="29" t="s">
        <v>56</v>
      </c>
      <c r="F99" s="86">
        <f>+F97+F81</f>
        <v>904267297</v>
      </c>
      <c r="H99" s="69">
        <f>SUM(H81+H97)</f>
        <v>916838323</v>
      </c>
    </row>
    <row r="100" spans="1:8" ht="15.6" customHeight="1" thickTop="1">
      <c r="A100" s="29"/>
      <c r="F100" s="27"/>
      <c r="H100" s="27"/>
    </row>
    <row r="101" spans="1:8" ht="18.75" customHeight="1">
      <c r="A101" s="29"/>
      <c r="F101" s="27"/>
      <c r="H101" s="27"/>
    </row>
    <row r="102" spans="1:8" ht="15.6" customHeight="1">
      <c r="A102" s="65" t="s">
        <v>86</v>
      </c>
      <c r="B102" s="65"/>
      <c r="C102" s="65"/>
      <c r="D102" s="65" t="s">
        <v>86</v>
      </c>
      <c r="E102" s="65"/>
      <c r="F102" s="65"/>
      <c r="G102" s="113"/>
    </row>
    <row r="103" spans="1:8" ht="15.6" customHeight="1">
      <c r="A103" s="65" t="s">
        <v>146</v>
      </c>
      <c r="B103" s="65"/>
      <c r="C103" s="65"/>
      <c r="D103" s="173" t="s">
        <v>147</v>
      </c>
      <c r="E103" s="173"/>
      <c r="F103" s="173"/>
      <c r="G103" s="173"/>
    </row>
    <row r="104" spans="1:8" ht="15.6" customHeight="1">
      <c r="A104" s="65" t="s">
        <v>148</v>
      </c>
      <c r="B104" s="113"/>
      <c r="C104" s="113"/>
      <c r="D104" s="113" t="s">
        <v>143</v>
      </c>
      <c r="E104" s="113"/>
      <c r="F104" s="113"/>
      <c r="G104" s="113"/>
    </row>
    <row r="105" spans="1:8" ht="6" customHeight="1">
      <c r="D105" s="28"/>
      <c r="E105" s="28"/>
      <c r="F105" s="28"/>
      <c r="G105" s="28"/>
      <c r="H105" s="28"/>
    </row>
    <row r="106" spans="1:8" ht="21.95" customHeight="1">
      <c r="A106" s="31" t="str">
        <f>A47</f>
        <v>The accompanying condensed notes on pages 8 to 18 form an integral part of this interim financial information.</v>
      </c>
      <c r="B106" s="31"/>
      <c r="C106" s="111"/>
      <c r="D106" s="32"/>
      <c r="E106" s="32"/>
      <c r="F106" s="33"/>
      <c r="G106" s="33"/>
      <c r="H106" s="33"/>
    </row>
    <row r="107" spans="1:8" ht="16.7" customHeight="1">
      <c r="D107" s="28"/>
      <c r="E107" s="28"/>
      <c r="F107" s="28"/>
      <c r="G107" s="28"/>
      <c r="H107" s="28"/>
    </row>
    <row r="108" spans="1:8" ht="16.7" customHeight="1">
      <c r="D108" s="28"/>
      <c r="E108" s="28"/>
      <c r="F108" s="28"/>
      <c r="G108" s="28"/>
      <c r="H108" s="28"/>
    </row>
    <row r="109" spans="1:8" s="35" customFormat="1" ht="16.7" customHeight="1"/>
    <row r="110" spans="1:8" ht="16.7" customHeight="1">
      <c r="D110" s="28"/>
      <c r="E110" s="28"/>
      <c r="F110" s="28"/>
      <c r="G110" s="28"/>
      <c r="H110" s="28"/>
    </row>
    <row r="111" spans="1:8" ht="16.7" customHeight="1">
      <c r="D111" s="28"/>
      <c r="E111" s="28"/>
      <c r="F111" s="28"/>
      <c r="G111" s="28"/>
      <c r="H111" s="28"/>
    </row>
    <row r="112" spans="1:8" ht="16.7" customHeight="1">
      <c r="D112" s="28"/>
      <c r="E112" s="28"/>
      <c r="F112" s="28"/>
      <c r="G112" s="28"/>
      <c r="H112" s="28"/>
    </row>
    <row r="113" spans="4:8" ht="16.7" customHeight="1">
      <c r="D113" s="28"/>
      <c r="E113" s="28"/>
      <c r="F113" s="28"/>
      <c r="G113" s="28"/>
      <c r="H113" s="28"/>
    </row>
    <row r="114" spans="4:8" ht="16.7" customHeight="1">
      <c r="D114" s="28"/>
      <c r="E114" s="28"/>
      <c r="F114" s="28"/>
      <c r="G114" s="28"/>
      <c r="H114" s="28"/>
    </row>
    <row r="115" spans="4:8" ht="16.7" customHeight="1">
      <c r="D115" s="28"/>
      <c r="E115" s="28"/>
      <c r="F115" s="28"/>
      <c r="G115" s="28"/>
      <c r="H115" s="28"/>
    </row>
    <row r="116" spans="4:8" ht="16.7" customHeight="1">
      <c r="D116" s="28"/>
      <c r="E116" s="28"/>
      <c r="F116" s="28"/>
      <c r="G116" s="28"/>
      <c r="H116" s="28"/>
    </row>
    <row r="117" spans="4:8" ht="16.7" customHeight="1">
      <c r="D117" s="28"/>
      <c r="E117" s="28"/>
      <c r="F117" s="28"/>
      <c r="G117" s="28"/>
      <c r="H117" s="28"/>
    </row>
    <row r="118" spans="4:8" ht="16.7" customHeight="1">
      <c r="D118" s="28"/>
      <c r="E118" s="28"/>
      <c r="F118" s="28"/>
      <c r="G118" s="28"/>
      <c r="H118" s="28"/>
    </row>
    <row r="119" spans="4:8" ht="16.7" customHeight="1">
      <c r="D119" s="28"/>
      <c r="E119" s="28"/>
      <c r="F119" s="28"/>
      <c r="G119" s="28"/>
      <c r="H119" s="28"/>
    </row>
    <row r="120" spans="4:8" ht="16.7" customHeight="1">
      <c r="D120" s="28"/>
      <c r="E120" s="28"/>
      <c r="F120" s="28"/>
      <c r="G120" s="28"/>
      <c r="H120" s="28"/>
    </row>
    <row r="121" spans="4:8" ht="16.7" customHeight="1">
      <c r="D121" s="28"/>
      <c r="E121" s="28"/>
      <c r="F121" s="28"/>
      <c r="G121" s="28"/>
      <c r="H121" s="28"/>
    </row>
    <row r="122" spans="4:8" ht="16.7" customHeight="1">
      <c r="D122" s="28"/>
      <c r="E122" s="28"/>
      <c r="F122" s="28"/>
      <c r="G122" s="28"/>
      <c r="H122" s="28"/>
    </row>
    <row r="123" spans="4:8" ht="16.7" customHeight="1">
      <c r="D123" s="28"/>
      <c r="E123" s="28"/>
      <c r="F123" s="28"/>
      <c r="G123" s="28"/>
      <c r="H123" s="28"/>
    </row>
    <row r="124" spans="4:8" ht="16.7" customHeight="1">
      <c r="D124" s="28"/>
      <c r="E124" s="28"/>
      <c r="F124" s="28"/>
      <c r="G124" s="28"/>
      <c r="H124" s="28"/>
    </row>
    <row r="125" spans="4:8" ht="16.7" customHeight="1">
      <c r="D125" s="28"/>
      <c r="E125" s="28"/>
      <c r="F125" s="28"/>
      <c r="G125" s="28"/>
      <c r="H125" s="28"/>
    </row>
    <row r="126" spans="4:8" ht="16.7" customHeight="1">
      <c r="D126" s="28"/>
      <c r="E126" s="28"/>
      <c r="F126" s="28"/>
      <c r="G126" s="28"/>
      <c r="H126" s="28"/>
    </row>
    <row r="127" spans="4:8" ht="16.7" customHeight="1">
      <c r="D127" s="28"/>
      <c r="E127" s="28"/>
      <c r="F127" s="28"/>
      <c r="G127" s="28"/>
      <c r="H127" s="28"/>
    </row>
    <row r="128" spans="4:8" ht="16.7" customHeight="1">
      <c r="D128" s="28"/>
      <c r="E128" s="28"/>
      <c r="F128" s="28"/>
      <c r="G128" s="28"/>
      <c r="H128" s="28"/>
    </row>
    <row r="129" spans="1:8" ht="16.7" customHeight="1">
      <c r="D129" s="28"/>
      <c r="E129" s="28"/>
      <c r="F129" s="28"/>
      <c r="G129" s="28"/>
      <c r="H129" s="28"/>
    </row>
    <row r="130" spans="1:8" ht="16.7" customHeight="1">
      <c r="D130" s="28"/>
      <c r="E130" s="28"/>
      <c r="F130" s="28"/>
      <c r="G130" s="28"/>
      <c r="H130" s="28"/>
    </row>
    <row r="131" spans="1:8" ht="16.7" customHeight="1">
      <c r="D131" s="28"/>
      <c r="E131" s="28"/>
      <c r="F131" s="28"/>
      <c r="G131" s="28"/>
      <c r="H131" s="28"/>
    </row>
    <row r="132" spans="1:8" ht="16.7" customHeight="1">
      <c r="D132" s="28"/>
      <c r="E132" s="28"/>
      <c r="F132" s="28"/>
      <c r="G132" s="28"/>
      <c r="H132" s="28"/>
    </row>
    <row r="133" spans="1:8" ht="16.7" customHeight="1">
      <c r="D133" s="28"/>
      <c r="E133" s="28"/>
      <c r="F133" s="28"/>
      <c r="G133" s="28"/>
      <c r="H133" s="28"/>
    </row>
    <row r="134" spans="1:8" ht="16.7" customHeight="1">
      <c r="D134" s="28"/>
      <c r="E134" s="28"/>
      <c r="F134" s="28"/>
      <c r="G134" s="28"/>
      <c r="H134" s="28"/>
    </row>
    <row r="135" spans="1:8" ht="16.7" customHeight="1">
      <c r="D135" s="28"/>
      <c r="E135" s="28"/>
      <c r="F135" s="28"/>
      <c r="G135" s="28"/>
      <c r="H135" s="28"/>
    </row>
    <row r="136" spans="1:8" ht="16.7" customHeight="1">
      <c r="D136" s="28"/>
      <c r="E136" s="28"/>
      <c r="F136" s="28"/>
      <c r="G136" s="28"/>
      <c r="H136" s="28"/>
    </row>
    <row r="137" spans="1:8" ht="16.7" customHeight="1">
      <c r="D137" s="28"/>
      <c r="E137" s="28"/>
      <c r="F137" s="28"/>
      <c r="G137" s="28"/>
      <c r="H137" s="28"/>
    </row>
    <row r="139" spans="1:8" ht="16.7" customHeight="1">
      <c r="A139" s="34"/>
      <c r="B139" s="35"/>
      <c r="C139" s="35"/>
      <c r="D139" s="64"/>
      <c r="E139" s="64"/>
      <c r="F139" s="27"/>
      <c r="H139" s="27"/>
    </row>
    <row r="140" spans="1:8" ht="16.7" customHeight="1">
      <c r="A140" s="40"/>
      <c r="B140" s="35"/>
      <c r="C140" s="35"/>
      <c r="D140" s="64"/>
      <c r="E140" s="64"/>
      <c r="F140" s="27"/>
      <c r="H140" s="27"/>
    </row>
    <row r="141" spans="1:8" ht="16.7" customHeight="1">
      <c r="A141" s="35"/>
      <c r="B141" s="35"/>
      <c r="C141" s="35"/>
      <c r="D141" s="64"/>
      <c r="E141" s="64"/>
      <c r="F141" s="27"/>
      <c r="H141" s="27"/>
    </row>
    <row r="142" spans="1:8" ht="16.7" customHeight="1">
      <c r="A142" s="35"/>
      <c r="B142" s="35"/>
      <c r="C142" s="35"/>
      <c r="D142" s="64"/>
      <c r="E142" s="64"/>
      <c r="F142" s="27"/>
      <c r="H142" s="27"/>
    </row>
    <row r="143" spans="1:8" ht="16.7" customHeight="1">
      <c r="B143" s="35"/>
    </row>
    <row r="144" spans="1:8" ht="16.7" customHeight="1">
      <c r="B144" s="35"/>
    </row>
    <row r="145" spans="1:8" ht="16.7" customHeight="1">
      <c r="B145" s="35"/>
    </row>
    <row r="146" spans="1:8" ht="16.7" customHeight="1">
      <c r="B146" s="35"/>
    </row>
    <row r="147" spans="1:8" ht="16.7" customHeight="1">
      <c r="A147" s="35"/>
      <c r="B147" s="35"/>
      <c r="C147" s="35"/>
      <c r="D147" s="64"/>
      <c r="E147" s="64"/>
      <c r="F147" s="27"/>
      <c r="H147" s="27"/>
    </row>
    <row r="148" spans="1:8" ht="16.7" customHeight="1">
      <c r="C148" s="35"/>
      <c r="D148" s="35"/>
      <c r="E148" s="35"/>
      <c r="F148" s="27"/>
      <c r="H148" s="27"/>
    </row>
    <row r="149" spans="1:8" ht="16.7" customHeight="1">
      <c r="C149" s="35"/>
      <c r="D149" s="35"/>
      <c r="E149" s="35"/>
      <c r="F149" s="27"/>
      <c r="H149" s="27"/>
    </row>
    <row r="150" spans="1:8" ht="16.7" customHeight="1">
      <c r="C150" s="35"/>
      <c r="D150" s="35"/>
      <c r="E150" s="35"/>
      <c r="F150" s="27"/>
      <c r="H150" s="27"/>
    </row>
    <row r="151" spans="1:8" ht="16.7" customHeight="1">
      <c r="A151" s="35"/>
      <c r="C151" s="35"/>
      <c r="D151" s="64"/>
      <c r="E151" s="64"/>
      <c r="F151" s="27"/>
      <c r="H151" s="27"/>
    </row>
    <row r="153" spans="1:8" s="35" customFormat="1" ht="16.7" customHeight="1">
      <c r="D153" s="64"/>
      <c r="E153" s="64"/>
      <c r="F153" s="27"/>
      <c r="G153" s="27"/>
      <c r="H153" s="27"/>
    </row>
  </sheetData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8"/>
  <sheetViews>
    <sheetView zoomScale="90" zoomScaleNormal="90" workbookViewId="0">
      <selection activeCell="C21" sqref="C21"/>
    </sheetView>
  </sheetViews>
  <sheetFormatPr defaultRowHeight="16.7" customHeight="1"/>
  <cols>
    <col min="1" max="2" width="1.7109375" style="28" customWidth="1"/>
    <col min="3" max="3" width="50.42578125" style="28" customWidth="1"/>
    <col min="4" max="4" width="6.7109375" style="63" customWidth="1"/>
    <col min="5" max="5" width="0.85546875" style="63" customWidth="1"/>
    <col min="6" max="6" width="13.7109375" style="26" customWidth="1"/>
    <col min="7" max="7" width="0.85546875" style="27" customWidth="1"/>
    <col min="8" max="8" width="13.7109375" style="26" customWidth="1"/>
    <col min="9" max="9" width="9.28515625" style="28"/>
    <col min="10" max="10" width="10.140625" style="28" bestFit="1" customWidth="1"/>
    <col min="11" max="11" width="11.140625" style="28" bestFit="1" customWidth="1"/>
    <col min="12" max="12" width="11.5703125" style="28" bestFit="1" customWidth="1"/>
    <col min="13" max="255" width="9.28515625" style="28"/>
    <col min="256" max="257" width="2.28515625" style="28" customWidth="1"/>
    <col min="258" max="258" width="45.28515625" style="28" customWidth="1"/>
    <col min="259" max="259" width="6.42578125" style="28" customWidth="1"/>
    <col min="260" max="260" width="0.7109375" style="28" customWidth="1"/>
    <col min="261" max="261" width="14.28515625" style="28" customWidth="1"/>
    <col min="262" max="262" width="0.7109375" style="28" customWidth="1"/>
    <col min="263" max="263" width="14.28515625" style="28" customWidth="1"/>
    <col min="264" max="511" width="9.28515625" style="28"/>
    <col min="512" max="513" width="2.28515625" style="28" customWidth="1"/>
    <col min="514" max="514" width="45.28515625" style="28" customWidth="1"/>
    <col min="515" max="515" width="6.42578125" style="28" customWidth="1"/>
    <col min="516" max="516" width="0.7109375" style="28" customWidth="1"/>
    <col min="517" max="517" width="14.28515625" style="28" customWidth="1"/>
    <col min="518" max="518" width="0.7109375" style="28" customWidth="1"/>
    <col min="519" max="519" width="14.28515625" style="28" customWidth="1"/>
    <col min="520" max="767" width="9.28515625" style="28"/>
    <col min="768" max="769" width="2.28515625" style="28" customWidth="1"/>
    <col min="770" max="770" width="45.28515625" style="28" customWidth="1"/>
    <col min="771" max="771" width="6.42578125" style="28" customWidth="1"/>
    <col min="772" max="772" width="0.7109375" style="28" customWidth="1"/>
    <col min="773" max="773" width="14.28515625" style="28" customWidth="1"/>
    <col min="774" max="774" width="0.7109375" style="28" customWidth="1"/>
    <col min="775" max="775" width="14.28515625" style="28" customWidth="1"/>
    <col min="776" max="1023" width="9.28515625" style="28"/>
    <col min="1024" max="1025" width="2.28515625" style="28" customWidth="1"/>
    <col min="1026" max="1026" width="45.28515625" style="28" customWidth="1"/>
    <col min="1027" max="1027" width="6.42578125" style="28" customWidth="1"/>
    <col min="1028" max="1028" width="0.7109375" style="28" customWidth="1"/>
    <col min="1029" max="1029" width="14.28515625" style="28" customWidth="1"/>
    <col min="1030" max="1030" width="0.7109375" style="28" customWidth="1"/>
    <col min="1031" max="1031" width="14.28515625" style="28" customWidth="1"/>
    <col min="1032" max="1279" width="9.28515625" style="28"/>
    <col min="1280" max="1281" width="2.28515625" style="28" customWidth="1"/>
    <col min="1282" max="1282" width="45.28515625" style="28" customWidth="1"/>
    <col min="1283" max="1283" width="6.42578125" style="28" customWidth="1"/>
    <col min="1284" max="1284" width="0.7109375" style="28" customWidth="1"/>
    <col min="1285" max="1285" width="14.28515625" style="28" customWidth="1"/>
    <col min="1286" max="1286" width="0.7109375" style="28" customWidth="1"/>
    <col min="1287" max="1287" width="14.28515625" style="28" customWidth="1"/>
    <col min="1288" max="1535" width="9.28515625" style="28"/>
    <col min="1536" max="1537" width="2.28515625" style="28" customWidth="1"/>
    <col min="1538" max="1538" width="45.28515625" style="28" customWidth="1"/>
    <col min="1539" max="1539" width="6.42578125" style="28" customWidth="1"/>
    <col min="1540" max="1540" width="0.7109375" style="28" customWidth="1"/>
    <col min="1541" max="1541" width="14.28515625" style="28" customWidth="1"/>
    <col min="1542" max="1542" width="0.7109375" style="28" customWidth="1"/>
    <col min="1543" max="1543" width="14.28515625" style="28" customWidth="1"/>
    <col min="1544" max="1791" width="9.28515625" style="28"/>
    <col min="1792" max="1793" width="2.28515625" style="28" customWidth="1"/>
    <col min="1794" max="1794" width="45.28515625" style="28" customWidth="1"/>
    <col min="1795" max="1795" width="6.42578125" style="28" customWidth="1"/>
    <col min="1796" max="1796" width="0.7109375" style="28" customWidth="1"/>
    <col min="1797" max="1797" width="14.28515625" style="28" customWidth="1"/>
    <col min="1798" max="1798" width="0.7109375" style="28" customWidth="1"/>
    <col min="1799" max="1799" width="14.28515625" style="28" customWidth="1"/>
    <col min="1800" max="2047" width="9.28515625" style="28"/>
    <col min="2048" max="2049" width="2.28515625" style="28" customWidth="1"/>
    <col min="2050" max="2050" width="45.28515625" style="28" customWidth="1"/>
    <col min="2051" max="2051" width="6.42578125" style="28" customWidth="1"/>
    <col min="2052" max="2052" width="0.7109375" style="28" customWidth="1"/>
    <col min="2053" max="2053" width="14.28515625" style="28" customWidth="1"/>
    <col min="2054" max="2054" width="0.7109375" style="28" customWidth="1"/>
    <col min="2055" max="2055" width="14.28515625" style="28" customWidth="1"/>
    <col min="2056" max="2303" width="9.28515625" style="28"/>
    <col min="2304" max="2305" width="2.28515625" style="28" customWidth="1"/>
    <col min="2306" max="2306" width="45.28515625" style="28" customWidth="1"/>
    <col min="2307" max="2307" width="6.42578125" style="28" customWidth="1"/>
    <col min="2308" max="2308" width="0.7109375" style="28" customWidth="1"/>
    <col min="2309" max="2309" width="14.28515625" style="28" customWidth="1"/>
    <col min="2310" max="2310" width="0.7109375" style="28" customWidth="1"/>
    <col min="2311" max="2311" width="14.28515625" style="28" customWidth="1"/>
    <col min="2312" max="2559" width="9.28515625" style="28"/>
    <col min="2560" max="2561" width="2.28515625" style="28" customWidth="1"/>
    <col min="2562" max="2562" width="45.28515625" style="28" customWidth="1"/>
    <col min="2563" max="2563" width="6.42578125" style="28" customWidth="1"/>
    <col min="2564" max="2564" width="0.7109375" style="28" customWidth="1"/>
    <col min="2565" max="2565" width="14.28515625" style="28" customWidth="1"/>
    <col min="2566" max="2566" width="0.7109375" style="28" customWidth="1"/>
    <col min="2567" max="2567" width="14.28515625" style="28" customWidth="1"/>
    <col min="2568" max="2815" width="9.28515625" style="28"/>
    <col min="2816" max="2817" width="2.28515625" style="28" customWidth="1"/>
    <col min="2818" max="2818" width="45.28515625" style="28" customWidth="1"/>
    <col min="2819" max="2819" width="6.42578125" style="28" customWidth="1"/>
    <col min="2820" max="2820" width="0.7109375" style="28" customWidth="1"/>
    <col min="2821" max="2821" width="14.28515625" style="28" customWidth="1"/>
    <col min="2822" max="2822" width="0.7109375" style="28" customWidth="1"/>
    <col min="2823" max="2823" width="14.28515625" style="28" customWidth="1"/>
    <col min="2824" max="3071" width="9.28515625" style="28"/>
    <col min="3072" max="3073" width="2.28515625" style="28" customWidth="1"/>
    <col min="3074" max="3074" width="45.28515625" style="28" customWidth="1"/>
    <col min="3075" max="3075" width="6.42578125" style="28" customWidth="1"/>
    <col min="3076" max="3076" width="0.7109375" style="28" customWidth="1"/>
    <col min="3077" max="3077" width="14.28515625" style="28" customWidth="1"/>
    <col min="3078" max="3078" width="0.7109375" style="28" customWidth="1"/>
    <col min="3079" max="3079" width="14.28515625" style="28" customWidth="1"/>
    <col min="3080" max="3327" width="9.28515625" style="28"/>
    <col min="3328" max="3329" width="2.28515625" style="28" customWidth="1"/>
    <col min="3330" max="3330" width="45.28515625" style="28" customWidth="1"/>
    <col min="3331" max="3331" width="6.42578125" style="28" customWidth="1"/>
    <col min="3332" max="3332" width="0.7109375" style="28" customWidth="1"/>
    <col min="3333" max="3333" width="14.28515625" style="28" customWidth="1"/>
    <col min="3334" max="3334" width="0.7109375" style="28" customWidth="1"/>
    <col min="3335" max="3335" width="14.28515625" style="28" customWidth="1"/>
    <col min="3336" max="3583" width="9.28515625" style="28"/>
    <col min="3584" max="3585" width="2.28515625" style="28" customWidth="1"/>
    <col min="3586" max="3586" width="45.28515625" style="28" customWidth="1"/>
    <col min="3587" max="3587" width="6.42578125" style="28" customWidth="1"/>
    <col min="3588" max="3588" width="0.7109375" style="28" customWidth="1"/>
    <col min="3589" max="3589" width="14.28515625" style="28" customWidth="1"/>
    <col min="3590" max="3590" width="0.7109375" style="28" customWidth="1"/>
    <col min="3591" max="3591" width="14.28515625" style="28" customWidth="1"/>
    <col min="3592" max="3839" width="9.28515625" style="28"/>
    <col min="3840" max="3841" width="2.28515625" style="28" customWidth="1"/>
    <col min="3842" max="3842" width="45.28515625" style="28" customWidth="1"/>
    <col min="3843" max="3843" width="6.42578125" style="28" customWidth="1"/>
    <col min="3844" max="3844" width="0.7109375" style="28" customWidth="1"/>
    <col min="3845" max="3845" width="14.28515625" style="28" customWidth="1"/>
    <col min="3846" max="3846" width="0.7109375" style="28" customWidth="1"/>
    <col min="3847" max="3847" width="14.28515625" style="28" customWidth="1"/>
    <col min="3848" max="4095" width="9.28515625" style="28"/>
    <col min="4096" max="4097" width="2.28515625" style="28" customWidth="1"/>
    <col min="4098" max="4098" width="45.28515625" style="28" customWidth="1"/>
    <col min="4099" max="4099" width="6.42578125" style="28" customWidth="1"/>
    <col min="4100" max="4100" width="0.7109375" style="28" customWidth="1"/>
    <col min="4101" max="4101" width="14.28515625" style="28" customWidth="1"/>
    <col min="4102" max="4102" width="0.7109375" style="28" customWidth="1"/>
    <col min="4103" max="4103" width="14.28515625" style="28" customWidth="1"/>
    <col min="4104" max="4351" width="9.28515625" style="28"/>
    <col min="4352" max="4353" width="2.28515625" style="28" customWidth="1"/>
    <col min="4354" max="4354" width="45.28515625" style="28" customWidth="1"/>
    <col min="4355" max="4355" width="6.42578125" style="28" customWidth="1"/>
    <col min="4356" max="4356" width="0.7109375" style="28" customWidth="1"/>
    <col min="4357" max="4357" width="14.28515625" style="28" customWidth="1"/>
    <col min="4358" max="4358" width="0.7109375" style="28" customWidth="1"/>
    <col min="4359" max="4359" width="14.28515625" style="28" customWidth="1"/>
    <col min="4360" max="4607" width="9.28515625" style="28"/>
    <col min="4608" max="4609" width="2.28515625" style="28" customWidth="1"/>
    <col min="4610" max="4610" width="45.28515625" style="28" customWidth="1"/>
    <col min="4611" max="4611" width="6.42578125" style="28" customWidth="1"/>
    <col min="4612" max="4612" width="0.7109375" style="28" customWidth="1"/>
    <col min="4613" max="4613" width="14.28515625" style="28" customWidth="1"/>
    <col min="4614" max="4614" width="0.7109375" style="28" customWidth="1"/>
    <col min="4615" max="4615" width="14.28515625" style="28" customWidth="1"/>
    <col min="4616" max="4863" width="9.28515625" style="28"/>
    <col min="4864" max="4865" width="2.28515625" style="28" customWidth="1"/>
    <col min="4866" max="4866" width="45.28515625" style="28" customWidth="1"/>
    <col min="4867" max="4867" width="6.42578125" style="28" customWidth="1"/>
    <col min="4868" max="4868" width="0.7109375" style="28" customWidth="1"/>
    <col min="4869" max="4869" width="14.28515625" style="28" customWidth="1"/>
    <col min="4870" max="4870" width="0.7109375" style="28" customWidth="1"/>
    <col min="4871" max="4871" width="14.28515625" style="28" customWidth="1"/>
    <col min="4872" max="5119" width="9.28515625" style="28"/>
    <col min="5120" max="5121" width="2.28515625" style="28" customWidth="1"/>
    <col min="5122" max="5122" width="45.28515625" style="28" customWidth="1"/>
    <col min="5123" max="5123" width="6.42578125" style="28" customWidth="1"/>
    <col min="5124" max="5124" width="0.7109375" style="28" customWidth="1"/>
    <col min="5125" max="5125" width="14.28515625" style="28" customWidth="1"/>
    <col min="5126" max="5126" width="0.7109375" style="28" customWidth="1"/>
    <col min="5127" max="5127" width="14.28515625" style="28" customWidth="1"/>
    <col min="5128" max="5375" width="9.28515625" style="28"/>
    <col min="5376" max="5377" width="2.28515625" style="28" customWidth="1"/>
    <col min="5378" max="5378" width="45.28515625" style="28" customWidth="1"/>
    <col min="5379" max="5379" width="6.42578125" style="28" customWidth="1"/>
    <col min="5380" max="5380" width="0.7109375" style="28" customWidth="1"/>
    <col min="5381" max="5381" width="14.28515625" style="28" customWidth="1"/>
    <col min="5382" max="5382" width="0.7109375" style="28" customWidth="1"/>
    <col min="5383" max="5383" width="14.28515625" style="28" customWidth="1"/>
    <col min="5384" max="5631" width="9.28515625" style="28"/>
    <col min="5632" max="5633" width="2.28515625" style="28" customWidth="1"/>
    <col min="5634" max="5634" width="45.28515625" style="28" customWidth="1"/>
    <col min="5635" max="5635" width="6.42578125" style="28" customWidth="1"/>
    <col min="5636" max="5636" width="0.7109375" style="28" customWidth="1"/>
    <col min="5637" max="5637" width="14.28515625" style="28" customWidth="1"/>
    <col min="5638" max="5638" width="0.7109375" style="28" customWidth="1"/>
    <col min="5639" max="5639" width="14.28515625" style="28" customWidth="1"/>
    <col min="5640" max="5887" width="9.28515625" style="28"/>
    <col min="5888" max="5889" width="2.28515625" style="28" customWidth="1"/>
    <col min="5890" max="5890" width="45.28515625" style="28" customWidth="1"/>
    <col min="5891" max="5891" width="6.42578125" style="28" customWidth="1"/>
    <col min="5892" max="5892" width="0.7109375" style="28" customWidth="1"/>
    <col min="5893" max="5893" width="14.28515625" style="28" customWidth="1"/>
    <col min="5894" max="5894" width="0.7109375" style="28" customWidth="1"/>
    <col min="5895" max="5895" width="14.28515625" style="28" customWidth="1"/>
    <col min="5896" max="6143" width="9.28515625" style="28"/>
    <col min="6144" max="6145" width="2.28515625" style="28" customWidth="1"/>
    <col min="6146" max="6146" width="45.28515625" style="28" customWidth="1"/>
    <col min="6147" max="6147" width="6.42578125" style="28" customWidth="1"/>
    <col min="6148" max="6148" width="0.7109375" style="28" customWidth="1"/>
    <col min="6149" max="6149" width="14.28515625" style="28" customWidth="1"/>
    <col min="6150" max="6150" width="0.7109375" style="28" customWidth="1"/>
    <col min="6151" max="6151" width="14.28515625" style="28" customWidth="1"/>
    <col min="6152" max="6399" width="9.28515625" style="28"/>
    <col min="6400" max="6401" width="2.28515625" style="28" customWidth="1"/>
    <col min="6402" max="6402" width="45.28515625" style="28" customWidth="1"/>
    <col min="6403" max="6403" width="6.42578125" style="28" customWidth="1"/>
    <col min="6404" max="6404" width="0.7109375" style="28" customWidth="1"/>
    <col min="6405" max="6405" width="14.28515625" style="28" customWidth="1"/>
    <col min="6406" max="6406" width="0.7109375" style="28" customWidth="1"/>
    <col min="6407" max="6407" width="14.28515625" style="28" customWidth="1"/>
    <col min="6408" max="6655" width="9.28515625" style="28"/>
    <col min="6656" max="6657" width="2.28515625" style="28" customWidth="1"/>
    <col min="6658" max="6658" width="45.28515625" style="28" customWidth="1"/>
    <col min="6659" max="6659" width="6.42578125" style="28" customWidth="1"/>
    <col min="6660" max="6660" width="0.7109375" style="28" customWidth="1"/>
    <col min="6661" max="6661" width="14.28515625" style="28" customWidth="1"/>
    <col min="6662" max="6662" width="0.7109375" style="28" customWidth="1"/>
    <col min="6663" max="6663" width="14.28515625" style="28" customWidth="1"/>
    <col min="6664" max="6911" width="9.28515625" style="28"/>
    <col min="6912" max="6913" width="2.28515625" style="28" customWidth="1"/>
    <col min="6914" max="6914" width="45.28515625" style="28" customWidth="1"/>
    <col min="6915" max="6915" width="6.42578125" style="28" customWidth="1"/>
    <col min="6916" max="6916" width="0.7109375" style="28" customWidth="1"/>
    <col min="6917" max="6917" width="14.28515625" style="28" customWidth="1"/>
    <col min="6918" max="6918" width="0.7109375" style="28" customWidth="1"/>
    <col min="6919" max="6919" width="14.28515625" style="28" customWidth="1"/>
    <col min="6920" max="7167" width="9.28515625" style="28"/>
    <col min="7168" max="7169" width="2.28515625" style="28" customWidth="1"/>
    <col min="7170" max="7170" width="45.28515625" style="28" customWidth="1"/>
    <col min="7171" max="7171" width="6.42578125" style="28" customWidth="1"/>
    <col min="7172" max="7172" width="0.7109375" style="28" customWidth="1"/>
    <col min="7173" max="7173" width="14.28515625" style="28" customWidth="1"/>
    <col min="7174" max="7174" width="0.7109375" style="28" customWidth="1"/>
    <col min="7175" max="7175" width="14.28515625" style="28" customWidth="1"/>
    <col min="7176" max="7423" width="9.28515625" style="28"/>
    <col min="7424" max="7425" width="2.28515625" style="28" customWidth="1"/>
    <col min="7426" max="7426" width="45.28515625" style="28" customWidth="1"/>
    <col min="7427" max="7427" width="6.42578125" style="28" customWidth="1"/>
    <col min="7428" max="7428" width="0.7109375" style="28" customWidth="1"/>
    <col min="7429" max="7429" width="14.28515625" style="28" customWidth="1"/>
    <col min="7430" max="7430" width="0.7109375" style="28" customWidth="1"/>
    <col min="7431" max="7431" width="14.28515625" style="28" customWidth="1"/>
    <col min="7432" max="7679" width="9.28515625" style="28"/>
    <col min="7680" max="7681" width="2.28515625" style="28" customWidth="1"/>
    <col min="7682" max="7682" width="45.28515625" style="28" customWidth="1"/>
    <col min="7683" max="7683" width="6.42578125" style="28" customWidth="1"/>
    <col min="7684" max="7684" width="0.7109375" style="28" customWidth="1"/>
    <col min="7685" max="7685" width="14.28515625" style="28" customWidth="1"/>
    <col min="7686" max="7686" width="0.7109375" style="28" customWidth="1"/>
    <col min="7687" max="7687" width="14.28515625" style="28" customWidth="1"/>
    <col min="7688" max="7935" width="9.28515625" style="28"/>
    <col min="7936" max="7937" width="2.28515625" style="28" customWidth="1"/>
    <col min="7938" max="7938" width="45.28515625" style="28" customWidth="1"/>
    <col min="7939" max="7939" width="6.42578125" style="28" customWidth="1"/>
    <col min="7940" max="7940" width="0.7109375" style="28" customWidth="1"/>
    <col min="7941" max="7941" width="14.28515625" style="28" customWidth="1"/>
    <col min="7942" max="7942" width="0.7109375" style="28" customWidth="1"/>
    <col min="7943" max="7943" width="14.28515625" style="28" customWidth="1"/>
    <col min="7944" max="8191" width="9.28515625" style="28"/>
    <col min="8192" max="8193" width="2.28515625" style="28" customWidth="1"/>
    <col min="8194" max="8194" width="45.28515625" style="28" customWidth="1"/>
    <col min="8195" max="8195" width="6.42578125" style="28" customWidth="1"/>
    <col min="8196" max="8196" width="0.7109375" style="28" customWidth="1"/>
    <col min="8197" max="8197" width="14.28515625" style="28" customWidth="1"/>
    <col min="8198" max="8198" width="0.7109375" style="28" customWidth="1"/>
    <col min="8199" max="8199" width="14.28515625" style="28" customWidth="1"/>
    <col min="8200" max="8447" width="9.28515625" style="28"/>
    <col min="8448" max="8449" width="2.28515625" style="28" customWidth="1"/>
    <col min="8450" max="8450" width="45.28515625" style="28" customWidth="1"/>
    <col min="8451" max="8451" width="6.42578125" style="28" customWidth="1"/>
    <col min="8452" max="8452" width="0.7109375" style="28" customWidth="1"/>
    <col min="8453" max="8453" width="14.28515625" style="28" customWidth="1"/>
    <col min="8454" max="8454" width="0.7109375" style="28" customWidth="1"/>
    <col min="8455" max="8455" width="14.28515625" style="28" customWidth="1"/>
    <col min="8456" max="8703" width="9.28515625" style="28"/>
    <col min="8704" max="8705" width="2.28515625" style="28" customWidth="1"/>
    <col min="8706" max="8706" width="45.28515625" style="28" customWidth="1"/>
    <col min="8707" max="8707" width="6.42578125" style="28" customWidth="1"/>
    <col min="8708" max="8708" width="0.7109375" style="28" customWidth="1"/>
    <col min="8709" max="8709" width="14.28515625" style="28" customWidth="1"/>
    <col min="8710" max="8710" width="0.7109375" style="28" customWidth="1"/>
    <col min="8711" max="8711" width="14.28515625" style="28" customWidth="1"/>
    <col min="8712" max="8959" width="9.28515625" style="28"/>
    <col min="8960" max="8961" width="2.28515625" style="28" customWidth="1"/>
    <col min="8962" max="8962" width="45.28515625" style="28" customWidth="1"/>
    <col min="8963" max="8963" width="6.42578125" style="28" customWidth="1"/>
    <col min="8964" max="8964" width="0.7109375" style="28" customWidth="1"/>
    <col min="8965" max="8965" width="14.28515625" style="28" customWidth="1"/>
    <col min="8966" max="8966" width="0.7109375" style="28" customWidth="1"/>
    <col min="8967" max="8967" width="14.28515625" style="28" customWidth="1"/>
    <col min="8968" max="9215" width="9.28515625" style="28"/>
    <col min="9216" max="9217" width="2.28515625" style="28" customWidth="1"/>
    <col min="9218" max="9218" width="45.28515625" style="28" customWidth="1"/>
    <col min="9219" max="9219" width="6.42578125" style="28" customWidth="1"/>
    <col min="9220" max="9220" width="0.7109375" style="28" customWidth="1"/>
    <col min="9221" max="9221" width="14.28515625" style="28" customWidth="1"/>
    <col min="9222" max="9222" width="0.7109375" style="28" customWidth="1"/>
    <col min="9223" max="9223" width="14.28515625" style="28" customWidth="1"/>
    <col min="9224" max="9471" width="9.28515625" style="28"/>
    <col min="9472" max="9473" width="2.28515625" style="28" customWidth="1"/>
    <col min="9474" max="9474" width="45.28515625" style="28" customWidth="1"/>
    <col min="9475" max="9475" width="6.42578125" style="28" customWidth="1"/>
    <col min="9476" max="9476" width="0.7109375" style="28" customWidth="1"/>
    <col min="9477" max="9477" width="14.28515625" style="28" customWidth="1"/>
    <col min="9478" max="9478" width="0.7109375" style="28" customWidth="1"/>
    <col min="9479" max="9479" width="14.28515625" style="28" customWidth="1"/>
    <col min="9480" max="9727" width="9.28515625" style="28"/>
    <col min="9728" max="9729" width="2.28515625" style="28" customWidth="1"/>
    <col min="9730" max="9730" width="45.28515625" style="28" customWidth="1"/>
    <col min="9731" max="9731" width="6.42578125" style="28" customWidth="1"/>
    <col min="9732" max="9732" width="0.7109375" style="28" customWidth="1"/>
    <col min="9733" max="9733" width="14.28515625" style="28" customWidth="1"/>
    <col min="9734" max="9734" width="0.7109375" style="28" customWidth="1"/>
    <col min="9735" max="9735" width="14.28515625" style="28" customWidth="1"/>
    <col min="9736" max="9983" width="9.28515625" style="28"/>
    <col min="9984" max="9985" width="2.28515625" style="28" customWidth="1"/>
    <col min="9986" max="9986" width="45.28515625" style="28" customWidth="1"/>
    <col min="9987" max="9987" width="6.42578125" style="28" customWidth="1"/>
    <col min="9988" max="9988" width="0.7109375" style="28" customWidth="1"/>
    <col min="9989" max="9989" width="14.28515625" style="28" customWidth="1"/>
    <col min="9990" max="9990" width="0.7109375" style="28" customWidth="1"/>
    <col min="9991" max="9991" width="14.28515625" style="28" customWidth="1"/>
    <col min="9992" max="10239" width="9.28515625" style="28"/>
    <col min="10240" max="10241" width="2.28515625" style="28" customWidth="1"/>
    <col min="10242" max="10242" width="45.28515625" style="28" customWidth="1"/>
    <col min="10243" max="10243" width="6.42578125" style="28" customWidth="1"/>
    <col min="10244" max="10244" width="0.7109375" style="28" customWidth="1"/>
    <col min="10245" max="10245" width="14.28515625" style="28" customWidth="1"/>
    <col min="10246" max="10246" width="0.7109375" style="28" customWidth="1"/>
    <col min="10247" max="10247" width="14.28515625" style="28" customWidth="1"/>
    <col min="10248" max="10495" width="9.28515625" style="28"/>
    <col min="10496" max="10497" width="2.28515625" style="28" customWidth="1"/>
    <col min="10498" max="10498" width="45.28515625" style="28" customWidth="1"/>
    <col min="10499" max="10499" width="6.42578125" style="28" customWidth="1"/>
    <col min="10500" max="10500" width="0.7109375" style="28" customWidth="1"/>
    <col min="10501" max="10501" width="14.28515625" style="28" customWidth="1"/>
    <col min="10502" max="10502" width="0.7109375" style="28" customWidth="1"/>
    <col min="10503" max="10503" width="14.28515625" style="28" customWidth="1"/>
    <col min="10504" max="10751" width="9.28515625" style="28"/>
    <col min="10752" max="10753" width="2.28515625" style="28" customWidth="1"/>
    <col min="10754" max="10754" width="45.28515625" style="28" customWidth="1"/>
    <col min="10755" max="10755" width="6.42578125" style="28" customWidth="1"/>
    <col min="10756" max="10756" width="0.7109375" style="28" customWidth="1"/>
    <col min="10757" max="10757" width="14.28515625" style="28" customWidth="1"/>
    <col min="10758" max="10758" width="0.7109375" style="28" customWidth="1"/>
    <col min="10759" max="10759" width="14.28515625" style="28" customWidth="1"/>
    <col min="10760" max="11007" width="9.28515625" style="28"/>
    <col min="11008" max="11009" width="2.28515625" style="28" customWidth="1"/>
    <col min="11010" max="11010" width="45.28515625" style="28" customWidth="1"/>
    <col min="11011" max="11011" width="6.42578125" style="28" customWidth="1"/>
    <col min="11012" max="11012" width="0.7109375" style="28" customWidth="1"/>
    <col min="11013" max="11013" width="14.28515625" style="28" customWidth="1"/>
    <col min="11014" max="11014" width="0.7109375" style="28" customWidth="1"/>
    <col min="11015" max="11015" width="14.28515625" style="28" customWidth="1"/>
    <col min="11016" max="11263" width="9.28515625" style="28"/>
    <col min="11264" max="11265" width="2.28515625" style="28" customWidth="1"/>
    <col min="11266" max="11266" width="45.28515625" style="28" customWidth="1"/>
    <col min="11267" max="11267" width="6.42578125" style="28" customWidth="1"/>
    <col min="11268" max="11268" width="0.7109375" style="28" customWidth="1"/>
    <col min="11269" max="11269" width="14.28515625" style="28" customWidth="1"/>
    <col min="11270" max="11270" width="0.7109375" style="28" customWidth="1"/>
    <col min="11271" max="11271" width="14.28515625" style="28" customWidth="1"/>
    <col min="11272" max="11519" width="9.28515625" style="28"/>
    <col min="11520" max="11521" width="2.28515625" style="28" customWidth="1"/>
    <col min="11522" max="11522" width="45.28515625" style="28" customWidth="1"/>
    <col min="11523" max="11523" width="6.42578125" style="28" customWidth="1"/>
    <col min="11524" max="11524" width="0.7109375" style="28" customWidth="1"/>
    <col min="11525" max="11525" width="14.28515625" style="28" customWidth="1"/>
    <col min="11526" max="11526" width="0.7109375" style="28" customWidth="1"/>
    <col min="11527" max="11527" width="14.28515625" style="28" customWidth="1"/>
    <col min="11528" max="11775" width="9.28515625" style="28"/>
    <col min="11776" max="11777" width="2.28515625" style="28" customWidth="1"/>
    <col min="11778" max="11778" width="45.28515625" style="28" customWidth="1"/>
    <col min="11779" max="11779" width="6.42578125" style="28" customWidth="1"/>
    <col min="11780" max="11780" width="0.7109375" style="28" customWidth="1"/>
    <col min="11781" max="11781" width="14.28515625" style="28" customWidth="1"/>
    <col min="11782" max="11782" width="0.7109375" style="28" customWidth="1"/>
    <col min="11783" max="11783" width="14.28515625" style="28" customWidth="1"/>
    <col min="11784" max="12031" width="9.28515625" style="28"/>
    <col min="12032" max="12033" width="2.28515625" style="28" customWidth="1"/>
    <col min="12034" max="12034" width="45.28515625" style="28" customWidth="1"/>
    <col min="12035" max="12035" width="6.42578125" style="28" customWidth="1"/>
    <col min="12036" max="12036" width="0.7109375" style="28" customWidth="1"/>
    <col min="12037" max="12037" width="14.28515625" style="28" customWidth="1"/>
    <col min="12038" max="12038" width="0.7109375" style="28" customWidth="1"/>
    <col min="12039" max="12039" width="14.28515625" style="28" customWidth="1"/>
    <col min="12040" max="12287" width="9.28515625" style="28"/>
    <col min="12288" max="12289" width="2.28515625" style="28" customWidth="1"/>
    <col min="12290" max="12290" width="45.28515625" style="28" customWidth="1"/>
    <col min="12291" max="12291" width="6.42578125" style="28" customWidth="1"/>
    <col min="12292" max="12292" width="0.7109375" style="28" customWidth="1"/>
    <col min="12293" max="12293" width="14.28515625" style="28" customWidth="1"/>
    <col min="12294" max="12294" width="0.7109375" style="28" customWidth="1"/>
    <col min="12295" max="12295" width="14.28515625" style="28" customWidth="1"/>
    <col min="12296" max="12543" width="9.28515625" style="28"/>
    <col min="12544" max="12545" width="2.28515625" style="28" customWidth="1"/>
    <col min="12546" max="12546" width="45.28515625" style="28" customWidth="1"/>
    <col min="12547" max="12547" width="6.42578125" style="28" customWidth="1"/>
    <col min="12548" max="12548" width="0.7109375" style="28" customWidth="1"/>
    <col min="12549" max="12549" width="14.28515625" style="28" customWidth="1"/>
    <col min="12550" max="12550" width="0.7109375" style="28" customWidth="1"/>
    <col min="12551" max="12551" width="14.28515625" style="28" customWidth="1"/>
    <col min="12552" max="12799" width="9.28515625" style="28"/>
    <col min="12800" max="12801" width="2.28515625" style="28" customWidth="1"/>
    <col min="12802" max="12802" width="45.28515625" style="28" customWidth="1"/>
    <col min="12803" max="12803" width="6.42578125" style="28" customWidth="1"/>
    <col min="12804" max="12804" width="0.7109375" style="28" customWidth="1"/>
    <col min="12805" max="12805" width="14.28515625" style="28" customWidth="1"/>
    <col min="12806" max="12806" width="0.7109375" style="28" customWidth="1"/>
    <col min="12807" max="12807" width="14.28515625" style="28" customWidth="1"/>
    <col min="12808" max="13055" width="9.28515625" style="28"/>
    <col min="13056" max="13057" width="2.28515625" style="28" customWidth="1"/>
    <col min="13058" max="13058" width="45.28515625" style="28" customWidth="1"/>
    <col min="13059" max="13059" width="6.42578125" style="28" customWidth="1"/>
    <col min="13060" max="13060" width="0.7109375" style="28" customWidth="1"/>
    <col min="13061" max="13061" width="14.28515625" style="28" customWidth="1"/>
    <col min="13062" max="13062" width="0.7109375" style="28" customWidth="1"/>
    <col min="13063" max="13063" width="14.28515625" style="28" customWidth="1"/>
    <col min="13064" max="13311" width="9.28515625" style="28"/>
    <col min="13312" max="13313" width="2.28515625" style="28" customWidth="1"/>
    <col min="13314" max="13314" width="45.28515625" style="28" customWidth="1"/>
    <col min="13315" max="13315" width="6.42578125" style="28" customWidth="1"/>
    <col min="13316" max="13316" width="0.7109375" style="28" customWidth="1"/>
    <col min="13317" max="13317" width="14.28515625" style="28" customWidth="1"/>
    <col min="13318" max="13318" width="0.7109375" style="28" customWidth="1"/>
    <col min="13319" max="13319" width="14.28515625" style="28" customWidth="1"/>
    <col min="13320" max="13567" width="9.28515625" style="28"/>
    <col min="13568" max="13569" width="2.28515625" style="28" customWidth="1"/>
    <col min="13570" max="13570" width="45.28515625" style="28" customWidth="1"/>
    <col min="13571" max="13571" width="6.42578125" style="28" customWidth="1"/>
    <col min="13572" max="13572" width="0.7109375" style="28" customWidth="1"/>
    <col min="13573" max="13573" width="14.28515625" style="28" customWidth="1"/>
    <col min="13574" max="13574" width="0.7109375" style="28" customWidth="1"/>
    <col min="13575" max="13575" width="14.28515625" style="28" customWidth="1"/>
    <col min="13576" max="13823" width="9.28515625" style="28"/>
    <col min="13824" max="13825" width="2.28515625" style="28" customWidth="1"/>
    <col min="13826" max="13826" width="45.28515625" style="28" customWidth="1"/>
    <col min="13827" max="13827" width="6.42578125" style="28" customWidth="1"/>
    <col min="13828" max="13828" width="0.7109375" style="28" customWidth="1"/>
    <col min="13829" max="13829" width="14.28515625" style="28" customWidth="1"/>
    <col min="13830" max="13830" width="0.7109375" style="28" customWidth="1"/>
    <col min="13831" max="13831" width="14.28515625" style="28" customWidth="1"/>
    <col min="13832" max="14079" width="9.28515625" style="28"/>
    <col min="14080" max="14081" width="2.28515625" style="28" customWidth="1"/>
    <col min="14082" max="14082" width="45.28515625" style="28" customWidth="1"/>
    <col min="14083" max="14083" width="6.42578125" style="28" customWidth="1"/>
    <col min="14084" max="14084" width="0.7109375" style="28" customWidth="1"/>
    <col min="14085" max="14085" width="14.28515625" style="28" customWidth="1"/>
    <col min="14086" max="14086" width="0.7109375" style="28" customWidth="1"/>
    <col min="14087" max="14087" width="14.28515625" style="28" customWidth="1"/>
    <col min="14088" max="14335" width="9.28515625" style="28"/>
    <col min="14336" max="14337" width="2.28515625" style="28" customWidth="1"/>
    <col min="14338" max="14338" width="45.28515625" style="28" customWidth="1"/>
    <col min="14339" max="14339" width="6.42578125" style="28" customWidth="1"/>
    <col min="14340" max="14340" width="0.7109375" style="28" customWidth="1"/>
    <col min="14341" max="14341" width="14.28515625" style="28" customWidth="1"/>
    <col min="14342" max="14342" width="0.7109375" style="28" customWidth="1"/>
    <col min="14343" max="14343" width="14.28515625" style="28" customWidth="1"/>
    <col min="14344" max="14591" width="9.28515625" style="28"/>
    <col min="14592" max="14593" width="2.28515625" style="28" customWidth="1"/>
    <col min="14594" max="14594" width="45.28515625" style="28" customWidth="1"/>
    <col min="14595" max="14595" width="6.42578125" style="28" customWidth="1"/>
    <col min="14596" max="14596" width="0.7109375" style="28" customWidth="1"/>
    <col min="14597" max="14597" width="14.28515625" style="28" customWidth="1"/>
    <col min="14598" max="14598" width="0.7109375" style="28" customWidth="1"/>
    <col min="14599" max="14599" width="14.28515625" style="28" customWidth="1"/>
    <col min="14600" max="14847" width="9.28515625" style="28"/>
    <col min="14848" max="14849" width="2.28515625" style="28" customWidth="1"/>
    <col min="14850" max="14850" width="45.28515625" style="28" customWidth="1"/>
    <col min="14851" max="14851" width="6.42578125" style="28" customWidth="1"/>
    <col min="14852" max="14852" width="0.7109375" style="28" customWidth="1"/>
    <col min="14853" max="14853" width="14.28515625" style="28" customWidth="1"/>
    <col min="14854" max="14854" width="0.7109375" style="28" customWidth="1"/>
    <col min="14855" max="14855" width="14.28515625" style="28" customWidth="1"/>
    <col min="14856" max="15103" width="9.28515625" style="28"/>
    <col min="15104" max="15105" width="2.28515625" style="28" customWidth="1"/>
    <col min="15106" max="15106" width="45.28515625" style="28" customWidth="1"/>
    <col min="15107" max="15107" width="6.42578125" style="28" customWidth="1"/>
    <col min="15108" max="15108" width="0.7109375" style="28" customWidth="1"/>
    <col min="15109" max="15109" width="14.28515625" style="28" customWidth="1"/>
    <col min="15110" max="15110" width="0.7109375" style="28" customWidth="1"/>
    <col min="15111" max="15111" width="14.28515625" style="28" customWidth="1"/>
    <col min="15112" max="15359" width="9.28515625" style="28"/>
    <col min="15360" max="15361" width="2.28515625" style="28" customWidth="1"/>
    <col min="15362" max="15362" width="45.28515625" style="28" customWidth="1"/>
    <col min="15363" max="15363" width="6.42578125" style="28" customWidth="1"/>
    <col min="15364" max="15364" width="0.7109375" style="28" customWidth="1"/>
    <col min="15365" max="15365" width="14.28515625" style="28" customWidth="1"/>
    <col min="15366" max="15366" width="0.7109375" style="28" customWidth="1"/>
    <col min="15367" max="15367" width="14.28515625" style="28" customWidth="1"/>
    <col min="15368" max="15615" width="9.28515625" style="28"/>
    <col min="15616" max="15617" width="2.28515625" style="28" customWidth="1"/>
    <col min="15618" max="15618" width="45.28515625" style="28" customWidth="1"/>
    <col min="15619" max="15619" width="6.42578125" style="28" customWidth="1"/>
    <col min="15620" max="15620" width="0.7109375" style="28" customWidth="1"/>
    <col min="15621" max="15621" width="14.28515625" style="28" customWidth="1"/>
    <col min="15622" max="15622" width="0.7109375" style="28" customWidth="1"/>
    <col min="15623" max="15623" width="14.28515625" style="28" customWidth="1"/>
    <col min="15624" max="15871" width="9.28515625" style="28"/>
    <col min="15872" max="15873" width="2.28515625" style="28" customWidth="1"/>
    <col min="15874" max="15874" width="45.28515625" style="28" customWidth="1"/>
    <col min="15875" max="15875" width="6.42578125" style="28" customWidth="1"/>
    <col min="15876" max="15876" width="0.7109375" style="28" customWidth="1"/>
    <col min="15877" max="15877" width="14.28515625" style="28" customWidth="1"/>
    <col min="15878" max="15878" width="0.7109375" style="28" customWidth="1"/>
    <col min="15879" max="15879" width="14.28515625" style="28" customWidth="1"/>
    <col min="15880" max="16127" width="9.28515625" style="28"/>
    <col min="16128" max="16129" width="2.28515625" style="28" customWidth="1"/>
    <col min="16130" max="16130" width="45.28515625" style="28" customWidth="1"/>
    <col min="16131" max="16131" width="6.42578125" style="28" customWidth="1"/>
    <col min="16132" max="16132" width="0.7109375" style="28" customWidth="1"/>
    <col min="16133" max="16133" width="14.28515625" style="28" customWidth="1"/>
    <col min="16134" max="16134" width="0.7109375" style="28" customWidth="1"/>
    <col min="16135" max="16135" width="14.28515625" style="28" customWidth="1"/>
    <col min="16136" max="16384" width="9.28515625" style="28"/>
  </cols>
  <sheetData>
    <row r="1" spans="1:8" ht="16.7" customHeight="1">
      <c r="A1" s="25" t="str">
        <f>'EN 2-3'!A1</f>
        <v>Mena Transport Public Company Limited</v>
      </c>
      <c r="B1" s="29"/>
      <c r="C1" s="35"/>
      <c r="D1" s="64"/>
      <c r="E1" s="64"/>
      <c r="F1" s="27"/>
      <c r="H1" s="27"/>
    </row>
    <row r="2" spans="1:8" ht="16.7" customHeight="1">
      <c r="A2" s="34" t="s">
        <v>47</v>
      </c>
      <c r="B2" s="29"/>
      <c r="C2" s="35"/>
      <c r="D2" s="64"/>
      <c r="E2" s="64"/>
      <c r="F2" s="27"/>
      <c r="H2" s="27"/>
    </row>
    <row r="3" spans="1:8" s="35" customFormat="1" ht="16.7" customHeight="1">
      <c r="A3" s="30" t="s">
        <v>111</v>
      </c>
      <c r="B3" s="30"/>
      <c r="C3" s="31"/>
      <c r="D3" s="32"/>
      <c r="E3" s="32"/>
      <c r="F3" s="33"/>
      <c r="G3" s="33"/>
      <c r="H3" s="33"/>
    </row>
    <row r="4" spans="1:8" ht="16.7" customHeight="1">
      <c r="A4" s="34"/>
      <c r="C4" s="35"/>
      <c r="D4" s="64"/>
      <c r="E4" s="64"/>
      <c r="F4" s="27"/>
      <c r="H4" s="27"/>
    </row>
    <row r="5" spans="1:8" ht="16.7" customHeight="1">
      <c r="A5" s="34"/>
      <c r="C5" s="35"/>
      <c r="D5" s="64"/>
      <c r="E5" s="64"/>
      <c r="F5" s="27"/>
      <c r="H5" s="47"/>
    </row>
    <row r="6" spans="1:8" ht="15.6" customHeight="1">
      <c r="F6" s="41" t="s">
        <v>46</v>
      </c>
      <c r="G6" s="41"/>
      <c r="H6" s="41" t="s">
        <v>46</v>
      </c>
    </row>
    <row r="7" spans="1:8" ht="15.6" customHeight="1">
      <c r="F7" s="41" t="s">
        <v>113</v>
      </c>
      <c r="G7" s="42"/>
      <c r="H7" s="41" t="s">
        <v>73</v>
      </c>
    </row>
    <row r="8" spans="1:8" ht="15.6" customHeight="1">
      <c r="D8" s="114" t="s">
        <v>0</v>
      </c>
      <c r="E8" s="37"/>
      <c r="F8" s="38" t="s">
        <v>1</v>
      </c>
      <c r="G8" s="47"/>
      <c r="H8" s="38" t="s">
        <v>1</v>
      </c>
    </row>
    <row r="9" spans="1:8" ht="6" customHeight="1">
      <c r="D9" s="37"/>
      <c r="E9" s="37"/>
      <c r="F9" s="55"/>
    </row>
    <row r="10" spans="1:8" ht="15.6" customHeight="1">
      <c r="A10" s="70" t="s">
        <v>112</v>
      </c>
      <c r="F10" s="146">
        <v>139630895</v>
      </c>
      <c r="G10" s="76"/>
      <c r="H10" s="159">
        <v>160803322.91999999</v>
      </c>
    </row>
    <row r="11" spans="1:8" ht="15.6" customHeight="1">
      <c r="A11" s="28" t="s">
        <v>59</v>
      </c>
      <c r="F11" s="147">
        <v>7572967</v>
      </c>
      <c r="H11" s="82">
        <v>16049577</v>
      </c>
    </row>
    <row r="12" spans="1:8" ht="6" customHeight="1">
      <c r="F12" s="57"/>
      <c r="H12" s="27"/>
    </row>
    <row r="13" spans="1:8" ht="15.6" customHeight="1">
      <c r="A13" s="29" t="s">
        <v>60</v>
      </c>
      <c r="B13" s="29"/>
      <c r="F13" s="56">
        <f>SUM(F10:F12)</f>
        <v>147203862</v>
      </c>
      <c r="H13" s="33">
        <f>SUM(H10:H12)</f>
        <v>176852899.91999999</v>
      </c>
    </row>
    <row r="14" spans="1:8" ht="6" customHeight="1">
      <c r="A14" s="29"/>
      <c r="B14" s="29"/>
      <c r="F14" s="55"/>
    </row>
    <row r="15" spans="1:8" ht="15.6" customHeight="1">
      <c r="A15" s="70" t="s">
        <v>145</v>
      </c>
      <c r="F15" s="146">
        <v>-115027762</v>
      </c>
      <c r="G15" s="76"/>
      <c r="H15" s="159">
        <v>-130091119.92</v>
      </c>
    </row>
    <row r="16" spans="1:8" ht="15.6" customHeight="1">
      <c r="A16" s="28" t="s">
        <v>61</v>
      </c>
      <c r="F16" s="147">
        <v>-7132807</v>
      </c>
      <c r="H16" s="82">
        <v>-14823630</v>
      </c>
    </row>
    <row r="17" spans="1:8" ht="6" customHeight="1">
      <c r="F17" s="57"/>
      <c r="H17" s="27"/>
    </row>
    <row r="18" spans="1:8" ht="15.6" customHeight="1">
      <c r="A18" s="29" t="s">
        <v>62</v>
      </c>
      <c r="B18" s="29"/>
      <c r="F18" s="77">
        <f>SUM(F15:F16)</f>
        <v>-122160569</v>
      </c>
      <c r="H18" s="78">
        <f>SUM(H15:H16)</f>
        <v>-144914749.92000002</v>
      </c>
    </row>
    <row r="19" spans="1:8" ht="6" customHeight="1">
      <c r="A19" s="29"/>
      <c r="B19" s="29"/>
      <c r="F19" s="55"/>
    </row>
    <row r="20" spans="1:8" ht="15.6" customHeight="1">
      <c r="A20" s="29" t="s">
        <v>26</v>
      </c>
      <c r="B20" s="29"/>
      <c r="F20" s="79">
        <f>SUM(F13,F18)</f>
        <v>25043293</v>
      </c>
      <c r="H20" s="80">
        <f>SUM(H13,H18)</f>
        <v>31938149.99999997</v>
      </c>
    </row>
    <row r="21" spans="1:8" ht="15.6" customHeight="1">
      <c r="A21" s="28" t="s">
        <v>27</v>
      </c>
      <c r="F21" s="147">
        <v>5273468</v>
      </c>
      <c r="H21" s="82">
        <v>1983300</v>
      </c>
    </row>
    <row r="22" spans="1:8" ht="6" customHeight="1">
      <c r="F22" s="57"/>
      <c r="H22" s="27"/>
    </row>
    <row r="23" spans="1:8" ht="15.6" customHeight="1">
      <c r="A23" s="29" t="s">
        <v>28</v>
      </c>
      <c r="F23" s="57">
        <f>SUM(F20:F21)</f>
        <v>30316761</v>
      </c>
      <c r="H23" s="27">
        <f>SUM(H20:H21)</f>
        <v>33921449.99999997</v>
      </c>
    </row>
    <row r="24" spans="1:8" ht="6" customHeight="1">
      <c r="A24" s="29"/>
      <c r="F24" s="57"/>
      <c r="H24" s="27"/>
    </row>
    <row r="25" spans="1:8" ht="15.6" customHeight="1">
      <c r="A25" s="28" t="s">
        <v>45</v>
      </c>
      <c r="F25" s="153">
        <v>-109358</v>
      </c>
      <c r="H25" s="160">
        <v>-101627</v>
      </c>
    </row>
    <row r="26" spans="1:8" ht="15.6" customHeight="1">
      <c r="A26" s="28" t="s">
        <v>29</v>
      </c>
      <c r="B26" s="29"/>
      <c r="F26" s="147">
        <v>-14859927</v>
      </c>
      <c r="H26" s="82">
        <v>-15469203</v>
      </c>
    </row>
    <row r="27" spans="1:8" ht="6" customHeight="1">
      <c r="B27" s="29"/>
      <c r="F27" s="57"/>
      <c r="H27" s="27"/>
    </row>
    <row r="28" spans="1:8" ht="12.75">
      <c r="A28" s="29" t="s">
        <v>75</v>
      </c>
      <c r="B28" s="29"/>
      <c r="F28" s="56">
        <f>SUM(F25:F26)</f>
        <v>-14969285</v>
      </c>
      <c r="H28" s="33">
        <f>SUM(H25:H26)</f>
        <v>-15570830</v>
      </c>
    </row>
    <row r="29" spans="1:8" ht="6" customHeight="1">
      <c r="B29" s="29"/>
      <c r="F29" s="57"/>
      <c r="H29" s="27"/>
    </row>
    <row r="30" spans="1:8" ht="15.6" customHeight="1">
      <c r="A30" s="29" t="s">
        <v>74</v>
      </c>
      <c r="B30" s="29"/>
      <c r="F30" s="81">
        <f>SUM(F23,F28)</f>
        <v>15347476</v>
      </c>
      <c r="G30" s="28"/>
      <c r="H30" s="28">
        <f>SUM(H23:H26)</f>
        <v>18350619.99999997</v>
      </c>
    </row>
    <row r="31" spans="1:8" ht="15.6" customHeight="1">
      <c r="A31" s="28" t="s">
        <v>36</v>
      </c>
      <c r="B31" s="29"/>
      <c r="F31" s="147">
        <v>-2402309</v>
      </c>
      <c r="H31" s="82">
        <v>-4843017</v>
      </c>
    </row>
    <row r="32" spans="1:8" ht="6" customHeight="1">
      <c r="B32" s="29"/>
      <c r="F32" s="57"/>
      <c r="H32" s="27"/>
    </row>
    <row r="33" spans="1:8" ht="15.6" customHeight="1">
      <c r="A33" s="29" t="s">
        <v>65</v>
      </c>
      <c r="B33" s="29"/>
      <c r="F33" s="79">
        <f>SUM(F30:F31)</f>
        <v>12945167</v>
      </c>
      <c r="H33" s="80">
        <f>SUM(H30:H31)</f>
        <v>13507602.99999997</v>
      </c>
    </row>
    <row r="34" spans="1:8" ht="15.6" customHeight="1">
      <c r="A34" s="28" t="s">
        <v>114</v>
      </c>
      <c r="B34" s="29"/>
      <c r="D34" s="148">
        <v>12</v>
      </c>
      <c r="F34" s="147">
        <v>-2820015</v>
      </c>
      <c r="H34" s="82">
        <v>-492607</v>
      </c>
    </row>
    <row r="35" spans="1:8" ht="6" customHeight="1">
      <c r="B35" s="29"/>
      <c r="F35" s="83"/>
      <c r="H35" s="64"/>
    </row>
    <row r="36" spans="1:8" ht="15.6" customHeight="1" thickBot="1">
      <c r="A36" s="29" t="s">
        <v>76</v>
      </c>
      <c r="B36" s="29"/>
      <c r="F36" s="84">
        <f>SUM(F33:F34)</f>
        <v>10125152</v>
      </c>
      <c r="H36" s="85">
        <f>SUM(H33:H34)</f>
        <v>13014995.99999997</v>
      </c>
    </row>
    <row r="37" spans="1:8" ht="14.25" customHeight="1" thickTop="1">
      <c r="A37" s="29"/>
      <c r="B37" s="29"/>
      <c r="F37" s="57"/>
      <c r="H37" s="27"/>
    </row>
    <row r="38" spans="1:8" ht="15.6" customHeight="1">
      <c r="A38" s="29" t="s">
        <v>88</v>
      </c>
      <c r="F38" s="57"/>
      <c r="H38" s="27"/>
    </row>
    <row r="39" spans="1:8" ht="15.6" customHeight="1">
      <c r="A39" s="50" t="s">
        <v>63</v>
      </c>
      <c r="B39" s="50"/>
      <c r="C39" s="50"/>
      <c r="F39" s="57"/>
      <c r="H39" s="27"/>
    </row>
    <row r="40" spans="1:8" ht="15.6" customHeight="1">
      <c r="A40" s="50"/>
      <c r="B40" s="50" t="s">
        <v>64</v>
      </c>
      <c r="C40" s="50"/>
      <c r="F40" s="56" t="s">
        <v>34</v>
      </c>
      <c r="H40" s="33" t="s">
        <v>34</v>
      </c>
    </row>
    <row r="41" spans="1:8" ht="6" customHeight="1">
      <c r="F41" s="57"/>
      <c r="H41" s="27"/>
    </row>
    <row r="42" spans="1:8" ht="15.6" customHeight="1">
      <c r="A42" s="29" t="s">
        <v>89</v>
      </c>
      <c r="F42" s="56" t="s">
        <v>34</v>
      </c>
      <c r="G42" s="28"/>
      <c r="H42" s="33" t="s">
        <v>34</v>
      </c>
    </row>
    <row r="43" spans="1:8" ht="6" customHeight="1">
      <c r="A43" s="29"/>
      <c r="F43" s="57"/>
      <c r="H43" s="27"/>
    </row>
    <row r="44" spans="1:8" ht="15.6" customHeight="1" thickBot="1">
      <c r="A44" s="29" t="s">
        <v>48</v>
      </c>
      <c r="F44" s="86">
        <f>SUM(F36:F40)</f>
        <v>10125152</v>
      </c>
      <c r="H44" s="69">
        <f>SUM(H36:H40)</f>
        <v>13014995.99999997</v>
      </c>
    </row>
    <row r="45" spans="1:8" ht="14.25" customHeight="1" thickTop="1">
      <c r="F45" s="57"/>
      <c r="H45" s="27"/>
    </row>
    <row r="46" spans="1:8" ht="15.6" customHeight="1">
      <c r="A46" s="29" t="s">
        <v>37</v>
      </c>
      <c r="F46" s="57"/>
      <c r="H46" s="27"/>
    </row>
    <row r="47" spans="1:8" ht="6" customHeight="1">
      <c r="A47" s="29"/>
      <c r="F47" s="57"/>
      <c r="H47" s="27"/>
    </row>
    <row r="48" spans="1:8" ht="15.6" customHeight="1">
      <c r="A48" s="28" t="s">
        <v>77</v>
      </c>
      <c r="D48" s="148">
        <v>13</v>
      </c>
      <c r="F48" s="87">
        <f>F44/550000000</f>
        <v>1.8409367272727274E-2</v>
      </c>
      <c r="H48" s="88">
        <f>H44/550000000</f>
        <v>2.3663629090909036E-2</v>
      </c>
    </row>
    <row r="49" spans="1:9" ht="15.6" customHeight="1">
      <c r="A49" s="34"/>
      <c r="B49" s="35"/>
      <c r="C49" s="35"/>
      <c r="E49" s="64"/>
      <c r="F49" s="27"/>
      <c r="H49" s="27"/>
      <c r="I49" s="35"/>
    </row>
    <row r="50" spans="1:9" ht="15.6" customHeight="1">
      <c r="A50" s="34"/>
      <c r="B50" s="35"/>
      <c r="C50" s="35"/>
      <c r="E50" s="64"/>
      <c r="F50" s="27"/>
      <c r="H50" s="27"/>
      <c r="I50" s="35"/>
    </row>
    <row r="51" spans="1:9" ht="15.6" customHeight="1">
      <c r="A51" s="34"/>
      <c r="B51" s="35"/>
      <c r="C51" s="35"/>
      <c r="E51" s="64"/>
      <c r="F51" s="27"/>
      <c r="H51" s="27"/>
      <c r="I51" s="35"/>
    </row>
    <row r="52" spans="1:9" ht="15.6" customHeight="1">
      <c r="A52" s="34"/>
      <c r="B52" s="35"/>
      <c r="C52" s="35"/>
      <c r="E52" s="64"/>
      <c r="F52" s="27"/>
      <c r="H52" s="27"/>
      <c r="I52" s="35"/>
    </row>
    <row r="53" spans="1:9" ht="15.6" customHeight="1">
      <c r="A53" s="34"/>
      <c r="B53" s="35"/>
      <c r="C53" s="35"/>
      <c r="E53" s="64"/>
      <c r="F53" s="27"/>
      <c r="H53" s="27"/>
      <c r="I53" s="35"/>
    </row>
    <row r="54" spans="1:9" ht="13.5" customHeight="1">
      <c r="A54" s="65" t="s">
        <v>86</v>
      </c>
      <c r="B54" s="65"/>
      <c r="C54" s="65"/>
      <c r="D54" s="65" t="s">
        <v>86</v>
      </c>
      <c r="E54" s="65"/>
      <c r="F54" s="65"/>
      <c r="G54" s="113"/>
    </row>
    <row r="55" spans="1:9" ht="15.6" customHeight="1">
      <c r="A55" s="65" t="s">
        <v>146</v>
      </c>
      <c r="B55" s="65"/>
      <c r="C55" s="65"/>
      <c r="D55" s="173" t="s">
        <v>147</v>
      </c>
      <c r="E55" s="173"/>
      <c r="F55" s="173"/>
      <c r="G55" s="173"/>
    </row>
    <row r="56" spans="1:9" ht="15.6" customHeight="1">
      <c r="A56" s="65" t="s">
        <v>151</v>
      </c>
      <c r="B56" s="113"/>
      <c r="C56" s="113"/>
      <c r="D56" s="113" t="s">
        <v>143</v>
      </c>
      <c r="E56" s="113"/>
      <c r="F56" s="113"/>
      <c r="G56" s="113"/>
    </row>
    <row r="57" spans="1:9" ht="20.25" customHeight="1">
      <c r="D57" s="28"/>
      <c r="E57" s="28"/>
      <c r="F57" s="28"/>
      <c r="G57" s="28"/>
      <c r="H57" s="28"/>
    </row>
    <row r="58" spans="1:9" ht="21.95" customHeight="1">
      <c r="A58" s="31" t="str">
        <f>'EN 2-3'!A47</f>
        <v>The accompanying condensed notes on pages 8 to 18 form an integral part of this interim financial information.</v>
      </c>
      <c r="B58" s="31"/>
      <c r="C58" s="112"/>
      <c r="D58" s="32"/>
      <c r="E58" s="32"/>
      <c r="F58" s="33"/>
      <c r="G58" s="33"/>
      <c r="H58" s="33"/>
    </row>
  </sheetData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&amp;R&amp;P</oddFooter>
  </headerFooter>
  <ignoredErrors>
    <ignoredError sqref="F7:H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61"/>
  <sheetViews>
    <sheetView zoomScaleNormal="100" workbookViewId="0">
      <selection activeCell="C7" sqref="C7"/>
    </sheetView>
  </sheetViews>
  <sheetFormatPr defaultRowHeight="16.7" customHeight="1"/>
  <cols>
    <col min="1" max="1" width="1.5703125" style="43" customWidth="1"/>
    <col min="2" max="2" width="1.7109375" style="43" customWidth="1"/>
    <col min="3" max="3" width="36.7109375" style="43" customWidth="1"/>
    <col min="4" max="4" width="6.85546875" style="43" customWidth="1"/>
    <col min="5" max="5" width="0.7109375" style="43" customWidth="1"/>
    <col min="6" max="6" width="15.7109375" style="28" bestFit="1" customWidth="1"/>
    <col min="7" max="7" width="0.7109375" style="28" customWidth="1"/>
    <col min="8" max="8" width="16.85546875" style="28" bestFit="1" customWidth="1"/>
    <col min="9" max="9" width="0.85546875" style="28" customWidth="1"/>
    <col min="10" max="10" width="16.7109375" style="28" customWidth="1"/>
    <col min="11" max="11" width="0.7109375" style="28" customWidth="1"/>
    <col min="12" max="12" width="19.5703125" style="28" bestFit="1" customWidth="1"/>
    <col min="13" max="13" width="0.7109375" style="28" customWidth="1"/>
    <col min="14" max="14" width="15.7109375" style="28" bestFit="1" customWidth="1"/>
    <col min="15" max="260" width="9.28515625" style="43"/>
    <col min="261" max="262" width="1.7109375" style="43" customWidth="1"/>
    <col min="263" max="263" width="22.28515625" style="43" customWidth="1"/>
    <col min="264" max="264" width="13.28515625" style="43" customWidth="1"/>
    <col min="265" max="265" width="1.28515625" style="43" customWidth="1"/>
    <col min="266" max="266" width="12.28515625" style="43" customWidth="1"/>
    <col min="267" max="267" width="1.28515625" style="43" customWidth="1"/>
    <col min="268" max="268" width="16.28515625" style="43" customWidth="1"/>
    <col min="269" max="269" width="1.28515625" style="43" customWidth="1"/>
    <col min="270" max="270" width="13.28515625" style="43" customWidth="1"/>
    <col min="271" max="516" width="9.28515625" style="43"/>
    <col min="517" max="518" width="1.7109375" style="43" customWidth="1"/>
    <col min="519" max="519" width="22.28515625" style="43" customWidth="1"/>
    <col min="520" max="520" width="13.28515625" style="43" customWidth="1"/>
    <col min="521" max="521" width="1.28515625" style="43" customWidth="1"/>
    <col min="522" max="522" width="12.28515625" style="43" customWidth="1"/>
    <col min="523" max="523" width="1.28515625" style="43" customWidth="1"/>
    <col min="524" max="524" width="16.28515625" style="43" customWidth="1"/>
    <col min="525" max="525" width="1.28515625" style="43" customWidth="1"/>
    <col min="526" max="526" width="13.28515625" style="43" customWidth="1"/>
    <col min="527" max="772" width="9.28515625" style="43"/>
    <col min="773" max="774" width="1.7109375" style="43" customWidth="1"/>
    <col min="775" max="775" width="22.28515625" style="43" customWidth="1"/>
    <col min="776" max="776" width="13.28515625" style="43" customWidth="1"/>
    <col min="777" max="777" width="1.28515625" style="43" customWidth="1"/>
    <col min="778" max="778" width="12.28515625" style="43" customWidth="1"/>
    <col min="779" max="779" width="1.28515625" style="43" customWidth="1"/>
    <col min="780" max="780" width="16.28515625" style="43" customWidth="1"/>
    <col min="781" max="781" width="1.28515625" style="43" customWidth="1"/>
    <col min="782" max="782" width="13.28515625" style="43" customWidth="1"/>
    <col min="783" max="1028" width="9.28515625" style="43"/>
    <col min="1029" max="1030" width="1.7109375" style="43" customWidth="1"/>
    <col min="1031" max="1031" width="22.28515625" style="43" customWidth="1"/>
    <col min="1032" max="1032" width="13.28515625" style="43" customWidth="1"/>
    <col min="1033" max="1033" width="1.28515625" style="43" customWidth="1"/>
    <col min="1034" max="1034" width="12.28515625" style="43" customWidth="1"/>
    <col min="1035" max="1035" width="1.28515625" style="43" customWidth="1"/>
    <col min="1036" max="1036" width="16.28515625" style="43" customWidth="1"/>
    <col min="1037" max="1037" width="1.28515625" style="43" customWidth="1"/>
    <col min="1038" max="1038" width="13.28515625" style="43" customWidth="1"/>
    <col min="1039" max="1284" width="9.28515625" style="43"/>
    <col min="1285" max="1286" width="1.7109375" style="43" customWidth="1"/>
    <col min="1287" max="1287" width="22.28515625" style="43" customWidth="1"/>
    <col min="1288" max="1288" width="13.28515625" style="43" customWidth="1"/>
    <col min="1289" max="1289" width="1.28515625" style="43" customWidth="1"/>
    <col min="1290" max="1290" width="12.28515625" style="43" customWidth="1"/>
    <col min="1291" max="1291" width="1.28515625" style="43" customWidth="1"/>
    <col min="1292" max="1292" width="16.28515625" style="43" customWidth="1"/>
    <col min="1293" max="1293" width="1.28515625" style="43" customWidth="1"/>
    <col min="1294" max="1294" width="13.28515625" style="43" customWidth="1"/>
    <col min="1295" max="1540" width="9.28515625" style="43"/>
    <col min="1541" max="1542" width="1.7109375" style="43" customWidth="1"/>
    <col min="1543" max="1543" width="22.28515625" style="43" customWidth="1"/>
    <col min="1544" max="1544" width="13.28515625" style="43" customWidth="1"/>
    <col min="1545" max="1545" width="1.28515625" style="43" customWidth="1"/>
    <col min="1546" max="1546" width="12.28515625" style="43" customWidth="1"/>
    <col min="1547" max="1547" width="1.28515625" style="43" customWidth="1"/>
    <col min="1548" max="1548" width="16.28515625" style="43" customWidth="1"/>
    <col min="1549" max="1549" width="1.28515625" style="43" customWidth="1"/>
    <col min="1550" max="1550" width="13.28515625" style="43" customWidth="1"/>
    <col min="1551" max="1796" width="9.28515625" style="43"/>
    <col min="1797" max="1798" width="1.7109375" style="43" customWidth="1"/>
    <col min="1799" max="1799" width="22.28515625" style="43" customWidth="1"/>
    <col min="1800" max="1800" width="13.28515625" style="43" customWidth="1"/>
    <col min="1801" max="1801" width="1.28515625" style="43" customWidth="1"/>
    <col min="1802" max="1802" width="12.28515625" style="43" customWidth="1"/>
    <col min="1803" max="1803" width="1.28515625" style="43" customWidth="1"/>
    <col min="1804" max="1804" width="16.28515625" style="43" customWidth="1"/>
    <col min="1805" max="1805" width="1.28515625" style="43" customWidth="1"/>
    <col min="1806" max="1806" width="13.28515625" style="43" customWidth="1"/>
    <col min="1807" max="2052" width="9.28515625" style="43"/>
    <col min="2053" max="2054" width="1.7109375" style="43" customWidth="1"/>
    <col min="2055" max="2055" width="22.28515625" style="43" customWidth="1"/>
    <col min="2056" max="2056" width="13.28515625" style="43" customWidth="1"/>
    <col min="2057" max="2057" width="1.28515625" style="43" customWidth="1"/>
    <col min="2058" max="2058" width="12.28515625" style="43" customWidth="1"/>
    <col min="2059" max="2059" width="1.28515625" style="43" customWidth="1"/>
    <col min="2060" max="2060" width="16.28515625" style="43" customWidth="1"/>
    <col min="2061" max="2061" width="1.28515625" style="43" customWidth="1"/>
    <col min="2062" max="2062" width="13.28515625" style="43" customWidth="1"/>
    <col min="2063" max="2308" width="9.28515625" style="43"/>
    <col min="2309" max="2310" width="1.7109375" style="43" customWidth="1"/>
    <col min="2311" max="2311" width="22.28515625" style="43" customWidth="1"/>
    <col min="2312" max="2312" width="13.28515625" style="43" customWidth="1"/>
    <col min="2313" max="2313" width="1.28515625" style="43" customWidth="1"/>
    <col min="2314" max="2314" width="12.28515625" style="43" customWidth="1"/>
    <col min="2315" max="2315" width="1.28515625" style="43" customWidth="1"/>
    <col min="2316" max="2316" width="16.28515625" style="43" customWidth="1"/>
    <col min="2317" max="2317" width="1.28515625" style="43" customWidth="1"/>
    <col min="2318" max="2318" width="13.28515625" style="43" customWidth="1"/>
    <col min="2319" max="2564" width="9.28515625" style="43"/>
    <col min="2565" max="2566" width="1.7109375" style="43" customWidth="1"/>
    <col min="2567" max="2567" width="22.28515625" style="43" customWidth="1"/>
    <col min="2568" max="2568" width="13.28515625" style="43" customWidth="1"/>
    <col min="2569" max="2569" width="1.28515625" style="43" customWidth="1"/>
    <col min="2570" max="2570" width="12.28515625" style="43" customWidth="1"/>
    <col min="2571" max="2571" width="1.28515625" style="43" customWidth="1"/>
    <col min="2572" max="2572" width="16.28515625" style="43" customWidth="1"/>
    <col min="2573" max="2573" width="1.28515625" style="43" customWidth="1"/>
    <col min="2574" max="2574" width="13.28515625" style="43" customWidth="1"/>
    <col min="2575" max="2820" width="9.28515625" style="43"/>
    <col min="2821" max="2822" width="1.7109375" style="43" customWidth="1"/>
    <col min="2823" max="2823" width="22.28515625" style="43" customWidth="1"/>
    <col min="2824" max="2824" width="13.28515625" style="43" customWidth="1"/>
    <col min="2825" max="2825" width="1.28515625" style="43" customWidth="1"/>
    <col min="2826" max="2826" width="12.28515625" style="43" customWidth="1"/>
    <col min="2827" max="2827" width="1.28515625" style="43" customWidth="1"/>
    <col min="2828" max="2828" width="16.28515625" style="43" customWidth="1"/>
    <col min="2829" max="2829" width="1.28515625" style="43" customWidth="1"/>
    <col min="2830" max="2830" width="13.28515625" style="43" customWidth="1"/>
    <col min="2831" max="3076" width="9.28515625" style="43"/>
    <col min="3077" max="3078" width="1.7109375" style="43" customWidth="1"/>
    <col min="3079" max="3079" width="22.28515625" style="43" customWidth="1"/>
    <col min="3080" max="3080" width="13.28515625" style="43" customWidth="1"/>
    <col min="3081" max="3081" width="1.28515625" style="43" customWidth="1"/>
    <col min="3082" max="3082" width="12.28515625" style="43" customWidth="1"/>
    <col min="3083" max="3083" width="1.28515625" style="43" customWidth="1"/>
    <col min="3084" max="3084" width="16.28515625" style="43" customWidth="1"/>
    <col min="3085" max="3085" width="1.28515625" style="43" customWidth="1"/>
    <col min="3086" max="3086" width="13.28515625" style="43" customWidth="1"/>
    <col min="3087" max="3332" width="9.28515625" style="43"/>
    <col min="3333" max="3334" width="1.7109375" style="43" customWidth="1"/>
    <col min="3335" max="3335" width="22.28515625" style="43" customWidth="1"/>
    <col min="3336" max="3336" width="13.28515625" style="43" customWidth="1"/>
    <col min="3337" max="3337" width="1.28515625" style="43" customWidth="1"/>
    <col min="3338" max="3338" width="12.28515625" style="43" customWidth="1"/>
    <col min="3339" max="3339" width="1.28515625" style="43" customWidth="1"/>
    <col min="3340" max="3340" width="16.28515625" style="43" customWidth="1"/>
    <col min="3341" max="3341" width="1.28515625" style="43" customWidth="1"/>
    <col min="3342" max="3342" width="13.28515625" style="43" customWidth="1"/>
    <col min="3343" max="3588" width="9.28515625" style="43"/>
    <col min="3589" max="3590" width="1.7109375" style="43" customWidth="1"/>
    <col min="3591" max="3591" width="22.28515625" style="43" customWidth="1"/>
    <col min="3592" max="3592" width="13.28515625" style="43" customWidth="1"/>
    <col min="3593" max="3593" width="1.28515625" style="43" customWidth="1"/>
    <col min="3594" max="3594" width="12.28515625" style="43" customWidth="1"/>
    <col min="3595" max="3595" width="1.28515625" style="43" customWidth="1"/>
    <col min="3596" max="3596" width="16.28515625" style="43" customWidth="1"/>
    <col min="3597" max="3597" width="1.28515625" style="43" customWidth="1"/>
    <col min="3598" max="3598" width="13.28515625" style="43" customWidth="1"/>
    <col min="3599" max="3844" width="9.28515625" style="43"/>
    <col min="3845" max="3846" width="1.7109375" style="43" customWidth="1"/>
    <col min="3847" max="3847" width="22.28515625" style="43" customWidth="1"/>
    <col min="3848" max="3848" width="13.28515625" style="43" customWidth="1"/>
    <col min="3849" max="3849" width="1.28515625" style="43" customWidth="1"/>
    <col min="3850" max="3850" width="12.28515625" style="43" customWidth="1"/>
    <col min="3851" max="3851" width="1.28515625" style="43" customWidth="1"/>
    <col min="3852" max="3852" width="16.28515625" style="43" customWidth="1"/>
    <col min="3853" max="3853" width="1.28515625" style="43" customWidth="1"/>
    <col min="3854" max="3854" width="13.28515625" style="43" customWidth="1"/>
    <col min="3855" max="4100" width="9.28515625" style="43"/>
    <col min="4101" max="4102" width="1.7109375" style="43" customWidth="1"/>
    <col min="4103" max="4103" width="22.28515625" style="43" customWidth="1"/>
    <col min="4104" max="4104" width="13.28515625" style="43" customWidth="1"/>
    <col min="4105" max="4105" width="1.28515625" style="43" customWidth="1"/>
    <col min="4106" max="4106" width="12.28515625" style="43" customWidth="1"/>
    <col min="4107" max="4107" width="1.28515625" style="43" customWidth="1"/>
    <col min="4108" max="4108" width="16.28515625" style="43" customWidth="1"/>
    <col min="4109" max="4109" width="1.28515625" style="43" customWidth="1"/>
    <col min="4110" max="4110" width="13.28515625" style="43" customWidth="1"/>
    <col min="4111" max="4356" width="9.28515625" style="43"/>
    <col min="4357" max="4358" width="1.7109375" style="43" customWidth="1"/>
    <col min="4359" max="4359" width="22.28515625" style="43" customWidth="1"/>
    <col min="4360" max="4360" width="13.28515625" style="43" customWidth="1"/>
    <col min="4361" max="4361" width="1.28515625" style="43" customWidth="1"/>
    <col min="4362" max="4362" width="12.28515625" style="43" customWidth="1"/>
    <col min="4363" max="4363" width="1.28515625" style="43" customWidth="1"/>
    <col min="4364" max="4364" width="16.28515625" style="43" customWidth="1"/>
    <col min="4365" max="4365" width="1.28515625" style="43" customWidth="1"/>
    <col min="4366" max="4366" width="13.28515625" style="43" customWidth="1"/>
    <col min="4367" max="4612" width="9.28515625" style="43"/>
    <col min="4613" max="4614" width="1.7109375" style="43" customWidth="1"/>
    <col min="4615" max="4615" width="22.28515625" style="43" customWidth="1"/>
    <col min="4616" max="4616" width="13.28515625" style="43" customWidth="1"/>
    <col min="4617" max="4617" width="1.28515625" style="43" customWidth="1"/>
    <col min="4618" max="4618" width="12.28515625" style="43" customWidth="1"/>
    <col min="4619" max="4619" width="1.28515625" style="43" customWidth="1"/>
    <col min="4620" max="4620" width="16.28515625" style="43" customWidth="1"/>
    <col min="4621" max="4621" width="1.28515625" style="43" customWidth="1"/>
    <col min="4622" max="4622" width="13.28515625" style="43" customWidth="1"/>
    <col min="4623" max="4868" width="9.28515625" style="43"/>
    <col min="4869" max="4870" width="1.7109375" style="43" customWidth="1"/>
    <col min="4871" max="4871" width="22.28515625" style="43" customWidth="1"/>
    <col min="4872" max="4872" width="13.28515625" style="43" customWidth="1"/>
    <col min="4873" max="4873" width="1.28515625" style="43" customWidth="1"/>
    <col min="4874" max="4874" width="12.28515625" style="43" customWidth="1"/>
    <col min="4875" max="4875" width="1.28515625" style="43" customWidth="1"/>
    <col min="4876" max="4876" width="16.28515625" style="43" customWidth="1"/>
    <col min="4877" max="4877" width="1.28515625" style="43" customWidth="1"/>
    <col min="4878" max="4878" width="13.28515625" style="43" customWidth="1"/>
    <col min="4879" max="5124" width="9.28515625" style="43"/>
    <col min="5125" max="5126" width="1.7109375" style="43" customWidth="1"/>
    <col min="5127" max="5127" width="22.28515625" style="43" customWidth="1"/>
    <col min="5128" max="5128" width="13.28515625" style="43" customWidth="1"/>
    <col min="5129" max="5129" width="1.28515625" style="43" customWidth="1"/>
    <col min="5130" max="5130" width="12.28515625" style="43" customWidth="1"/>
    <col min="5131" max="5131" width="1.28515625" style="43" customWidth="1"/>
    <col min="5132" max="5132" width="16.28515625" style="43" customWidth="1"/>
    <col min="5133" max="5133" width="1.28515625" style="43" customWidth="1"/>
    <col min="5134" max="5134" width="13.28515625" style="43" customWidth="1"/>
    <col min="5135" max="5380" width="9.28515625" style="43"/>
    <col min="5381" max="5382" width="1.7109375" style="43" customWidth="1"/>
    <col min="5383" max="5383" width="22.28515625" style="43" customWidth="1"/>
    <col min="5384" max="5384" width="13.28515625" style="43" customWidth="1"/>
    <col min="5385" max="5385" width="1.28515625" style="43" customWidth="1"/>
    <col min="5386" max="5386" width="12.28515625" style="43" customWidth="1"/>
    <col min="5387" max="5387" width="1.28515625" style="43" customWidth="1"/>
    <col min="5388" max="5388" width="16.28515625" style="43" customWidth="1"/>
    <col min="5389" max="5389" width="1.28515625" style="43" customWidth="1"/>
    <col min="5390" max="5390" width="13.28515625" style="43" customWidth="1"/>
    <col min="5391" max="5636" width="9.28515625" style="43"/>
    <col min="5637" max="5638" width="1.7109375" style="43" customWidth="1"/>
    <col min="5639" max="5639" width="22.28515625" style="43" customWidth="1"/>
    <col min="5640" max="5640" width="13.28515625" style="43" customWidth="1"/>
    <col min="5641" max="5641" width="1.28515625" style="43" customWidth="1"/>
    <col min="5642" max="5642" width="12.28515625" style="43" customWidth="1"/>
    <col min="5643" max="5643" width="1.28515625" style="43" customWidth="1"/>
    <col min="5644" max="5644" width="16.28515625" style="43" customWidth="1"/>
    <col min="5645" max="5645" width="1.28515625" style="43" customWidth="1"/>
    <col min="5646" max="5646" width="13.28515625" style="43" customWidth="1"/>
    <col min="5647" max="5892" width="9.28515625" style="43"/>
    <col min="5893" max="5894" width="1.7109375" style="43" customWidth="1"/>
    <col min="5895" max="5895" width="22.28515625" style="43" customWidth="1"/>
    <col min="5896" max="5896" width="13.28515625" style="43" customWidth="1"/>
    <col min="5897" max="5897" width="1.28515625" style="43" customWidth="1"/>
    <col min="5898" max="5898" width="12.28515625" style="43" customWidth="1"/>
    <col min="5899" max="5899" width="1.28515625" style="43" customWidth="1"/>
    <col min="5900" max="5900" width="16.28515625" style="43" customWidth="1"/>
    <col min="5901" max="5901" width="1.28515625" style="43" customWidth="1"/>
    <col min="5902" max="5902" width="13.28515625" style="43" customWidth="1"/>
    <col min="5903" max="6148" width="9.28515625" style="43"/>
    <col min="6149" max="6150" width="1.7109375" style="43" customWidth="1"/>
    <col min="6151" max="6151" width="22.28515625" style="43" customWidth="1"/>
    <col min="6152" max="6152" width="13.28515625" style="43" customWidth="1"/>
    <col min="6153" max="6153" width="1.28515625" style="43" customWidth="1"/>
    <col min="6154" max="6154" width="12.28515625" style="43" customWidth="1"/>
    <col min="6155" max="6155" width="1.28515625" style="43" customWidth="1"/>
    <col min="6156" max="6156" width="16.28515625" style="43" customWidth="1"/>
    <col min="6157" max="6157" width="1.28515625" style="43" customWidth="1"/>
    <col min="6158" max="6158" width="13.28515625" style="43" customWidth="1"/>
    <col min="6159" max="6404" width="9.28515625" style="43"/>
    <col min="6405" max="6406" width="1.7109375" style="43" customWidth="1"/>
    <col min="6407" max="6407" width="22.28515625" style="43" customWidth="1"/>
    <col min="6408" max="6408" width="13.28515625" style="43" customWidth="1"/>
    <col min="6409" max="6409" width="1.28515625" style="43" customWidth="1"/>
    <col min="6410" max="6410" width="12.28515625" style="43" customWidth="1"/>
    <col min="6411" max="6411" width="1.28515625" style="43" customWidth="1"/>
    <col min="6412" max="6412" width="16.28515625" style="43" customWidth="1"/>
    <col min="6413" max="6413" width="1.28515625" style="43" customWidth="1"/>
    <col min="6414" max="6414" width="13.28515625" style="43" customWidth="1"/>
    <col min="6415" max="6660" width="9.28515625" style="43"/>
    <col min="6661" max="6662" width="1.7109375" style="43" customWidth="1"/>
    <col min="6663" max="6663" width="22.28515625" style="43" customWidth="1"/>
    <col min="6664" max="6664" width="13.28515625" style="43" customWidth="1"/>
    <col min="6665" max="6665" width="1.28515625" style="43" customWidth="1"/>
    <col min="6666" max="6666" width="12.28515625" style="43" customWidth="1"/>
    <col min="6667" max="6667" width="1.28515625" style="43" customWidth="1"/>
    <col min="6668" max="6668" width="16.28515625" style="43" customWidth="1"/>
    <col min="6669" max="6669" width="1.28515625" style="43" customWidth="1"/>
    <col min="6670" max="6670" width="13.28515625" style="43" customWidth="1"/>
    <col min="6671" max="6916" width="9.28515625" style="43"/>
    <col min="6917" max="6918" width="1.7109375" style="43" customWidth="1"/>
    <col min="6919" max="6919" width="22.28515625" style="43" customWidth="1"/>
    <col min="6920" max="6920" width="13.28515625" style="43" customWidth="1"/>
    <col min="6921" max="6921" width="1.28515625" style="43" customWidth="1"/>
    <col min="6922" max="6922" width="12.28515625" style="43" customWidth="1"/>
    <col min="6923" max="6923" width="1.28515625" style="43" customWidth="1"/>
    <col min="6924" max="6924" width="16.28515625" style="43" customWidth="1"/>
    <col min="6925" max="6925" width="1.28515625" style="43" customWidth="1"/>
    <col min="6926" max="6926" width="13.28515625" style="43" customWidth="1"/>
    <col min="6927" max="7172" width="9.28515625" style="43"/>
    <col min="7173" max="7174" width="1.7109375" style="43" customWidth="1"/>
    <col min="7175" max="7175" width="22.28515625" style="43" customWidth="1"/>
    <col min="7176" max="7176" width="13.28515625" style="43" customWidth="1"/>
    <col min="7177" max="7177" width="1.28515625" style="43" customWidth="1"/>
    <col min="7178" max="7178" width="12.28515625" style="43" customWidth="1"/>
    <col min="7179" max="7179" width="1.28515625" style="43" customWidth="1"/>
    <col min="7180" max="7180" width="16.28515625" style="43" customWidth="1"/>
    <col min="7181" max="7181" width="1.28515625" style="43" customWidth="1"/>
    <col min="7182" max="7182" width="13.28515625" style="43" customWidth="1"/>
    <col min="7183" max="7428" width="9.28515625" style="43"/>
    <col min="7429" max="7430" width="1.7109375" style="43" customWidth="1"/>
    <col min="7431" max="7431" width="22.28515625" style="43" customWidth="1"/>
    <col min="7432" max="7432" width="13.28515625" style="43" customWidth="1"/>
    <col min="7433" max="7433" width="1.28515625" style="43" customWidth="1"/>
    <col min="7434" max="7434" width="12.28515625" style="43" customWidth="1"/>
    <col min="7435" max="7435" width="1.28515625" style="43" customWidth="1"/>
    <col min="7436" max="7436" width="16.28515625" style="43" customWidth="1"/>
    <col min="7437" max="7437" width="1.28515625" style="43" customWidth="1"/>
    <col min="7438" max="7438" width="13.28515625" style="43" customWidth="1"/>
    <col min="7439" max="7684" width="9.28515625" style="43"/>
    <col min="7685" max="7686" width="1.7109375" style="43" customWidth="1"/>
    <col min="7687" max="7687" width="22.28515625" style="43" customWidth="1"/>
    <col min="7688" max="7688" width="13.28515625" style="43" customWidth="1"/>
    <col min="7689" max="7689" width="1.28515625" style="43" customWidth="1"/>
    <col min="7690" max="7690" width="12.28515625" style="43" customWidth="1"/>
    <col min="7691" max="7691" width="1.28515625" style="43" customWidth="1"/>
    <col min="7692" max="7692" width="16.28515625" style="43" customWidth="1"/>
    <col min="7693" max="7693" width="1.28515625" style="43" customWidth="1"/>
    <col min="7694" max="7694" width="13.28515625" style="43" customWidth="1"/>
    <col min="7695" max="7940" width="9.28515625" style="43"/>
    <col min="7941" max="7942" width="1.7109375" style="43" customWidth="1"/>
    <col min="7943" max="7943" width="22.28515625" style="43" customWidth="1"/>
    <col min="7944" max="7944" width="13.28515625" style="43" customWidth="1"/>
    <col min="7945" max="7945" width="1.28515625" style="43" customWidth="1"/>
    <col min="7946" max="7946" width="12.28515625" style="43" customWidth="1"/>
    <col min="7947" max="7947" width="1.28515625" style="43" customWidth="1"/>
    <col min="7948" max="7948" width="16.28515625" style="43" customWidth="1"/>
    <col min="7949" max="7949" width="1.28515625" style="43" customWidth="1"/>
    <col min="7950" max="7950" width="13.28515625" style="43" customWidth="1"/>
    <col min="7951" max="8196" width="9.28515625" style="43"/>
    <col min="8197" max="8198" width="1.7109375" style="43" customWidth="1"/>
    <col min="8199" max="8199" width="22.28515625" style="43" customWidth="1"/>
    <col min="8200" max="8200" width="13.28515625" style="43" customWidth="1"/>
    <col min="8201" max="8201" width="1.28515625" style="43" customWidth="1"/>
    <col min="8202" max="8202" width="12.28515625" style="43" customWidth="1"/>
    <col min="8203" max="8203" width="1.28515625" style="43" customWidth="1"/>
    <col min="8204" max="8204" width="16.28515625" style="43" customWidth="1"/>
    <col min="8205" max="8205" width="1.28515625" style="43" customWidth="1"/>
    <col min="8206" max="8206" width="13.28515625" style="43" customWidth="1"/>
    <col min="8207" max="8452" width="9.28515625" style="43"/>
    <col min="8453" max="8454" width="1.7109375" style="43" customWidth="1"/>
    <col min="8455" max="8455" width="22.28515625" style="43" customWidth="1"/>
    <col min="8456" max="8456" width="13.28515625" style="43" customWidth="1"/>
    <col min="8457" max="8457" width="1.28515625" style="43" customWidth="1"/>
    <col min="8458" max="8458" width="12.28515625" style="43" customWidth="1"/>
    <col min="8459" max="8459" width="1.28515625" style="43" customWidth="1"/>
    <col min="8460" max="8460" width="16.28515625" style="43" customWidth="1"/>
    <col min="8461" max="8461" width="1.28515625" style="43" customWidth="1"/>
    <col min="8462" max="8462" width="13.28515625" style="43" customWidth="1"/>
    <col min="8463" max="8708" width="9.28515625" style="43"/>
    <col min="8709" max="8710" width="1.7109375" style="43" customWidth="1"/>
    <col min="8711" max="8711" width="22.28515625" style="43" customWidth="1"/>
    <col min="8712" max="8712" width="13.28515625" style="43" customWidth="1"/>
    <col min="8713" max="8713" width="1.28515625" style="43" customWidth="1"/>
    <col min="8714" max="8714" width="12.28515625" style="43" customWidth="1"/>
    <col min="8715" max="8715" width="1.28515625" style="43" customWidth="1"/>
    <col min="8716" max="8716" width="16.28515625" style="43" customWidth="1"/>
    <col min="8717" max="8717" width="1.28515625" style="43" customWidth="1"/>
    <col min="8718" max="8718" width="13.28515625" style="43" customWidth="1"/>
    <col min="8719" max="8964" width="9.28515625" style="43"/>
    <col min="8965" max="8966" width="1.7109375" style="43" customWidth="1"/>
    <col min="8967" max="8967" width="22.28515625" style="43" customWidth="1"/>
    <col min="8968" max="8968" width="13.28515625" style="43" customWidth="1"/>
    <col min="8969" max="8969" width="1.28515625" style="43" customWidth="1"/>
    <col min="8970" max="8970" width="12.28515625" style="43" customWidth="1"/>
    <col min="8971" max="8971" width="1.28515625" style="43" customWidth="1"/>
    <col min="8972" max="8972" width="16.28515625" style="43" customWidth="1"/>
    <col min="8973" max="8973" width="1.28515625" style="43" customWidth="1"/>
    <col min="8974" max="8974" width="13.28515625" style="43" customWidth="1"/>
    <col min="8975" max="9220" width="9.28515625" style="43"/>
    <col min="9221" max="9222" width="1.7109375" style="43" customWidth="1"/>
    <col min="9223" max="9223" width="22.28515625" style="43" customWidth="1"/>
    <col min="9224" max="9224" width="13.28515625" style="43" customWidth="1"/>
    <col min="9225" max="9225" width="1.28515625" style="43" customWidth="1"/>
    <col min="9226" max="9226" width="12.28515625" style="43" customWidth="1"/>
    <col min="9227" max="9227" width="1.28515625" style="43" customWidth="1"/>
    <col min="9228" max="9228" width="16.28515625" style="43" customWidth="1"/>
    <col min="9229" max="9229" width="1.28515625" style="43" customWidth="1"/>
    <col min="9230" max="9230" width="13.28515625" style="43" customWidth="1"/>
    <col min="9231" max="9476" width="9.28515625" style="43"/>
    <col min="9477" max="9478" width="1.7109375" style="43" customWidth="1"/>
    <col min="9479" max="9479" width="22.28515625" style="43" customWidth="1"/>
    <col min="9480" max="9480" width="13.28515625" style="43" customWidth="1"/>
    <col min="9481" max="9481" width="1.28515625" style="43" customWidth="1"/>
    <col min="9482" max="9482" width="12.28515625" style="43" customWidth="1"/>
    <col min="9483" max="9483" width="1.28515625" style="43" customWidth="1"/>
    <col min="9484" max="9484" width="16.28515625" style="43" customWidth="1"/>
    <col min="9485" max="9485" width="1.28515625" style="43" customWidth="1"/>
    <col min="9486" max="9486" width="13.28515625" style="43" customWidth="1"/>
    <col min="9487" max="9732" width="9.28515625" style="43"/>
    <col min="9733" max="9734" width="1.7109375" style="43" customWidth="1"/>
    <col min="9735" max="9735" width="22.28515625" style="43" customWidth="1"/>
    <col min="9736" max="9736" width="13.28515625" style="43" customWidth="1"/>
    <col min="9737" max="9737" width="1.28515625" style="43" customWidth="1"/>
    <col min="9738" max="9738" width="12.28515625" style="43" customWidth="1"/>
    <col min="9739" max="9739" width="1.28515625" style="43" customWidth="1"/>
    <col min="9740" max="9740" width="16.28515625" style="43" customWidth="1"/>
    <col min="9741" max="9741" width="1.28515625" style="43" customWidth="1"/>
    <col min="9742" max="9742" width="13.28515625" style="43" customWidth="1"/>
    <col min="9743" max="9988" width="9.28515625" style="43"/>
    <col min="9989" max="9990" width="1.7109375" style="43" customWidth="1"/>
    <col min="9991" max="9991" width="22.28515625" style="43" customWidth="1"/>
    <col min="9992" max="9992" width="13.28515625" style="43" customWidth="1"/>
    <col min="9993" max="9993" width="1.28515625" style="43" customWidth="1"/>
    <col min="9994" max="9994" width="12.28515625" style="43" customWidth="1"/>
    <col min="9995" max="9995" width="1.28515625" style="43" customWidth="1"/>
    <col min="9996" max="9996" width="16.28515625" style="43" customWidth="1"/>
    <col min="9997" max="9997" width="1.28515625" style="43" customWidth="1"/>
    <col min="9998" max="9998" width="13.28515625" style="43" customWidth="1"/>
    <col min="9999" max="10244" width="9.28515625" style="43"/>
    <col min="10245" max="10246" width="1.7109375" style="43" customWidth="1"/>
    <col min="10247" max="10247" width="22.28515625" style="43" customWidth="1"/>
    <col min="10248" max="10248" width="13.28515625" style="43" customWidth="1"/>
    <col min="10249" max="10249" width="1.28515625" style="43" customWidth="1"/>
    <col min="10250" max="10250" width="12.28515625" style="43" customWidth="1"/>
    <col min="10251" max="10251" width="1.28515625" style="43" customWidth="1"/>
    <col min="10252" max="10252" width="16.28515625" style="43" customWidth="1"/>
    <col min="10253" max="10253" width="1.28515625" style="43" customWidth="1"/>
    <col min="10254" max="10254" width="13.28515625" style="43" customWidth="1"/>
    <col min="10255" max="10500" width="9.28515625" style="43"/>
    <col min="10501" max="10502" width="1.7109375" style="43" customWidth="1"/>
    <col min="10503" max="10503" width="22.28515625" style="43" customWidth="1"/>
    <col min="10504" max="10504" width="13.28515625" style="43" customWidth="1"/>
    <col min="10505" max="10505" width="1.28515625" style="43" customWidth="1"/>
    <col min="10506" max="10506" width="12.28515625" style="43" customWidth="1"/>
    <col min="10507" max="10507" width="1.28515625" style="43" customWidth="1"/>
    <col min="10508" max="10508" width="16.28515625" style="43" customWidth="1"/>
    <col min="10509" max="10509" width="1.28515625" style="43" customWidth="1"/>
    <col min="10510" max="10510" width="13.28515625" style="43" customWidth="1"/>
    <col min="10511" max="10756" width="9.28515625" style="43"/>
    <col min="10757" max="10758" width="1.7109375" style="43" customWidth="1"/>
    <col min="10759" max="10759" width="22.28515625" style="43" customWidth="1"/>
    <col min="10760" max="10760" width="13.28515625" style="43" customWidth="1"/>
    <col min="10761" max="10761" width="1.28515625" style="43" customWidth="1"/>
    <col min="10762" max="10762" width="12.28515625" style="43" customWidth="1"/>
    <col min="10763" max="10763" width="1.28515625" style="43" customWidth="1"/>
    <col min="10764" max="10764" width="16.28515625" style="43" customWidth="1"/>
    <col min="10765" max="10765" width="1.28515625" style="43" customWidth="1"/>
    <col min="10766" max="10766" width="13.28515625" style="43" customWidth="1"/>
    <col min="10767" max="11012" width="9.28515625" style="43"/>
    <col min="11013" max="11014" width="1.7109375" style="43" customWidth="1"/>
    <col min="11015" max="11015" width="22.28515625" style="43" customWidth="1"/>
    <col min="11016" max="11016" width="13.28515625" style="43" customWidth="1"/>
    <col min="11017" max="11017" width="1.28515625" style="43" customWidth="1"/>
    <col min="11018" max="11018" width="12.28515625" style="43" customWidth="1"/>
    <col min="11019" max="11019" width="1.28515625" style="43" customWidth="1"/>
    <col min="11020" max="11020" width="16.28515625" style="43" customWidth="1"/>
    <col min="11021" max="11021" width="1.28515625" style="43" customWidth="1"/>
    <col min="11022" max="11022" width="13.28515625" style="43" customWidth="1"/>
    <col min="11023" max="11268" width="9.28515625" style="43"/>
    <col min="11269" max="11270" width="1.7109375" style="43" customWidth="1"/>
    <col min="11271" max="11271" width="22.28515625" style="43" customWidth="1"/>
    <col min="11272" max="11272" width="13.28515625" style="43" customWidth="1"/>
    <col min="11273" max="11273" width="1.28515625" style="43" customWidth="1"/>
    <col min="11274" max="11274" width="12.28515625" style="43" customWidth="1"/>
    <col min="11275" max="11275" width="1.28515625" style="43" customWidth="1"/>
    <col min="11276" max="11276" width="16.28515625" style="43" customWidth="1"/>
    <col min="11277" max="11277" width="1.28515625" style="43" customWidth="1"/>
    <col min="11278" max="11278" width="13.28515625" style="43" customWidth="1"/>
    <col min="11279" max="11524" width="9.28515625" style="43"/>
    <col min="11525" max="11526" width="1.7109375" style="43" customWidth="1"/>
    <col min="11527" max="11527" width="22.28515625" style="43" customWidth="1"/>
    <col min="11528" max="11528" width="13.28515625" style="43" customWidth="1"/>
    <col min="11529" max="11529" width="1.28515625" style="43" customWidth="1"/>
    <col min="11530" max="11530" width="12.28515625" style="43" customWidth="1"/>
    <col min="11531" max="11531" width="1.28515625" style="43" customWidth="1"/>
    <col min="11532" max="11532" width="16.28515625" style="43" customWidth="1"/>
    <col min="11533" max="11533" width="1.28515625" style="43" customWidth="1"/>
    <col min="11534" max="11534" width="13.28515625" style="43" customWidth="1"/>
    <col min="11535" max="11780" width="9.28515625" style="43"/>
    <col min="11781" max="11782" width="1.7109375" style="43" customWidth="1"/>
    <col min="11783" max="11783" width="22.28515625" style="43" customWidth="1"/>
    <col min="11784" max="11784" width="13.28515625" style="43" customWidth="1"/>
    <col min="11785" max="11785" width="1.28515625" style="43" customWidth="1"/>
    <col min="11786" max="11786" width="12.28515625" style="43" customWidth="1"/>
    <col min="11787" max="11787" width="1.28515625" style="43" customWidth="1"/>
    <col min="11788" max="11788" width="16.28515625" style="43" customWidth="1"/>
    <col min="11789" max="11789" width="1.28515625" style="43" customWidth="1"/>
    <col min="11790" max="11790" width="13.28515625" style="43" customWidth="1"/>
    <col min="11791" max="12036" width="9.28515625" style="43"/>
    <col min="12037" max="12038" width="1.7109375" style="43" customWidth="1"/>
    <col min="12039" max="12039" width="22.28515625" style="43" customWidth="1"/>
    <col min="12040" max="12040" width="13.28515625" style="43" customWidth="1"/>
    <col min="12041" max="12041" width="1.28515625" style="43" customWidth="1"/>
    <col min="12042" max="12042" width="12.28515625" style="43" customWidth="1"/>
    <col min="12043" max="12043" width="1.28515625" style="43" customWidth="1"/>
    <col min="12044" max="12044" width="16.28515625" style="43" customWidth="1"/>
    <col min="12045" max="12045" width="1.28515625" style="43" customWidth="1"/>
    <col min="12046" max="12046" width="13.28515625" style="43" customWidth="1"/>
    <col min="12047" max="12292" width="9.28515625" style="43"/>
    <col min="12293" max="12294" width="1.7109375" style="43" customWidth="1"/>
    <col min="12295" max="12295" width="22.28515625" style="43" customWidth="1"/>
    <col min="12296" max="12296" width="13.28515625" style="43" customWidth="1"/>
    <col min="12297" max="12297" width="1.28515625" style="43" customWidth="1"/>
    <col min="12298" max="12298" width="12.28515625" style="43" customWidth="1"/>
    <col min="12299" max="12299" width="1.28515625" style="43" customWidth="1"/>
    <col min="12300" max="12300" width="16.28515625" style="43" customWidth="1"/>
    <col min="12301" max="12301" width="1.28515625" style="43" customWidth="1"/>
    <col min="12302" max="12302" width="13.28515625" style="43" customWidth="1"/>
    <col min="12303" max="12548" width="9.28515625" style="43"/>
    <col min="12549" max="12550" width="1.7109375" style="43" customWidth="1"/>
    <col min="12551" max="12551" width="22.28515625" style="43" customWidth="1"/>
    <col min="12552" max="12552" width="13.28515625" style="43" customWidth="1"/>
    <col min="12553" max="12553" width="1.28515625" style="43" customWidth="1"/>
    <col min="12554" max="12554" width="12.28515625" style="43" customWidth="1"/>
    <col min="12555" max="12555" width="1.28515625" style="43" customWidth="1"/>
    <col min="12556" max="12556" width="16.28515625" style="43" customWidth="1"/>
    <col min="12557" max="12557" width="1.28515625" style="43" customWidth="1"/>
    <col min="12558" max="12558" width="13.28515625" style="43" customWidth="1"/>
    <col min="12559" max="12804" width="9.28515625" style="43"/>
    <col min="12805" max="12806" width="1.7109375" style="43" customWidth="1"/>
    <col min="12807" max="12807" width="22.28515625" style="43" customWidth="1"/>
    <col min="12808" max="12808" width="13.28515625" style="43" customWidth="1"/>
    <col min="12809" max="12809" width="1.28515625" style="43" customWidth="1"/>
    <col min="12810" max="12810" width="12.28515625" style="43" customWidth="1"/>
    <col min="12811" max="12811" width="1.28515625" style="43" customWidth="1"/>
    <col min="12812" max="12812" width="16.28515625" style="43" customWidth="1"/>
    <col min="12813" max="12813" width="1.28515625" style="43" customWidth="1"/>
    <col min="12814" max="12814" width="13.28515625" style="43" customWidth="1"/>
    <col min="12815" max="13060" width="9.28515625" style="43"/>
    <col min="13061" max="13062" width="1.7109375" style="43" customWidth="1"/>
    <col min="13063" max="13063" width="22.28515625" style="43" customWidth="1"/>
    <col min="13064" max="13064" width="13.28515625" style="43" customWidth="1"/>
    <col min="13065" max="13065" width="1.28515625" style="43" customWidth="1"/>
    <col min="13066" max="13066" width="12.28515625" style="43" customWidth="1"/>
    <col min="13067" max="13067" width="1.28515625" style="43" customWidth="1"/>
    <col min="13068" max="13068" width="16.28515625" style="43" customWidth="1"/>
    <col min="13069" max="13069" width="1.28515625" style="43" customWidth="1"/>
    <col min="13070" max="13070" width="13.28515625" style="43" customWidth="1"/>
    <col min="13071" max="13316" width="9.28515625" style="43"/>
    <col min="13317" max="13318" width="1.7109375" style="43" customWidth="1"/>
    <col min="13319" max="13319" width="22.28515625" style="43" customWidth="1"/>
    <col min="13320" max="13320" width="13.28515625" style="43" customWidth="1"/>
    <col min="13321" max="13321" width="1.28515625" style="43" customWidth="1"/>
    <col min="13322" max="13322" width="12.28515625" style="43" customWidth="1"/>
    <col min="13323" max="13323" width="1.28515625" style="43" customWidth="1"/>
    <col min="13324" max="13324" width="16.28515625" style="43" customWidth="1"/>
    <col min="13325" max="13325" width="1.28515625" style="43" customWidth="1"/>
    <col min="13326" max="13326" width="13.28515625" style="43" customWidth="1"/>
    <col min="13327" max="13572" width="9.28515625" style="43"/>
    <col min="13573" max="13574" width="1.7109375" style="43" customWidth="1"/>
    <col min="13575" max="13575" width="22.28515625" style="43" customWidth="1"/>
    <col min="13576" max="13576" width="13.28515625" style="43" customWidth="1"/>
    <col min="13577" max="13577" width="1.28515625" style="43" customWidth="1"/>
    <col min="13578" max="13578" width="12.28515625" style="43" customWidth="1"/>
    <col min="13579" max="13579" width="1.28515625" style="43" customWidth="1"/>
    <col min="13580" max="13580" width="16.28515625" style="43" customWidth="1"/>
    <col min="13581" max="13581" width="1.28515625" style="43" customWidth="1"/>
    <col min="13582" max="13582" width="13.28515625" style="43" customWidth="1"/>
    <col min="13583" max="13828" width="9.28515625" style="43"/>
    <col min="13829" max="13830" width="1.7109375" style="43" customWidth="1"/>
    <col min="13831" max="13831" width="22.28515625" style="43" customWidth="1"/>
    <col min="13832" max="13832" width="13.28515625" style="43" customWidth="1"/>
    <col min="13833" max="13833" width="1.28515625" style="43" customWidth="1"/>
    <col min="13834" max="13834" width="12.28515625" style="43" customWidth="1"/>
    <col min="13835" max="13835" width="1.28515625" style="43" customWidth="1"/>
    <col min="13836" max="13836" width="16.28515625" style="43" customWidth="1"/>
    <col min="13837" max="13837" width="1.28515625" style="43" customWidth="1"/>
    <col min="13838" max="13838" width="13.28515625" style="43" customWidth="1"/>
    <col min="13839" max="14084" width="9.28515625" style="43"/>
    <col min="14085" max="14086" width="1.7109375" style="43" customWidth="1"/>
    <col min="14087" max="14087" width="22.28515625" style="43" customWidth="1"/>
    <col min="14088" max="14088" width="13.28515625" style="43" customWidth="1"/>
    <col min="14089" max="14089" width="1.28515625" style="43" customWidth="1"/>
    <col min="14090" max="14090" width="12.28515625" style="43" customWidth="1"/>
    <col min="14091" max="14091" width="1.28515625" style="43" customWidth="1"/>
    <col min="14092" max="14092" width="16.28515625" style="43" customWidth="1"/>
    <col min="14093" max="14093" width="1.28515625" style="43" customWidth="1"/>
    <col min="14094" max="14094" width="13.28515625" style="43" customWidth="1"/>
    <col min="14095" max="14340" width="9.28515625" style="43"/>
    <col min="14341" max="14342" width="1.7109375" style="43" customWidth="1"/>
    <col min="14343" max="14343" width="22.28515625" style="43" customWidth="1"/>
    <col min="14344" max="14344" width="13.28515625" style="43" customWidth="1"/>
    <col min="14345" max="14345" width="1.28515625" style="43" customWidth="1"/>
    <col min="14346" max="14346" width="12.28515625" style="43" customWidth="1"/>
    <col min="14347" max="14347" width="1.28515625" style="43" customWidth="1"/>
    <col min="14348" max="14348" width="16.28515625" style="43" customWidth="1"/>
    <col min="14349" max="14349" width="1.28515625" style="43" customWidth="1"/>
    <col min="14350" max="14350" width="13.28515625" style="43" customWidth="1"/>
    <col min="14351" max="14596" width="9.28515625" style="43"/>
    <col min="14597" max="14598" width="1.7109375" style="43" customWidth="1"/>
    <col min="14599" max="14599" width="22.28515625" style="43" customWidth="1"/>
    <col min="14600" max="14600" width="13.28515625" style="43" customWidth="1"/>
    <col min="14601" max="14601" width="1.28515625" style="43" customWidth="1"/>
    <col min="14602" max="14602" width="12.28515625" style="43" customWidth="1"/>
    <col min="14603" max="14603" width="1.28515625" style="43" customWidth="1"/>
    <col min="14604" max="14604" width="16.28515625" style="43" customWidth="1"/>
    <col min="14605" max="14605" width="1.28515625" style="43" customWidth="1"/>
    <col min="14606" max="14606" width="13.28515625" style="43" customWidth="1"/>
    <col min="14607" max="14852" width="9.28515625" style="43"/>
    <col min="14853" max="14854" width="1.7109375" style="43" customWidth="1"/>
    <col min="14855" max="14855" width="22.28515625" style="43" customWidth="1"/>
    <col min="14856" max="14856" width="13.28515625" style="43" customWidth="1"/>
    <col min="14857" max="14857" width="1.28515625" style="43" customWidth="1"/>
    <col min="14858" max="14858" width="12.28515625" style="43" customWidth="1"/>
    <col min="14859" max="14859" width="1.28515625" style="43" customWidth="1"/>
    <col min="14860" max="14860" width="16.28515625" style="43" customWidth="1"/>
    <col min="14861" max="14861" width="1.28515625" style="43" customWidth="1"/>
    <col min="14862" max="14862" width="13.28515625" style="43" customWidth="1"/>
    <col min="14863" max="15108" width="9.28515625" style="43"/>
    <col min="15109" max="15110" width="1.7109375" style="43" customWidth="1"/>
    <col min="15111" max="15111" width="22.28515625" style="43" customWidth="1"/>
    <col min="15112" max="15112" width="13.28515625" style="43" customWidth="1"/>
    <col min="15113" max="15113" width="1.28515625" style="43" customWidth="1"/>
    <col min="15114" max="15114" width="12.28515625" style="43" customWidth="1"/>
    <col min="15115" max="15115" width="1.28515625" style="43" customWidth="1"/>
    <col min="15116" max="15116" width="16.28515625" style="43" customWidth="1"/>
    <col min="15117" max="15117" width="1.28515625" style="43" customWidth="1"/>
    <col min="15118" max="15118" width="13.28515625" style="43" customWidth="1"/>
    <col min="15119" max="15364" width="9.28515625" style="43"/>
    <col min="15365" max="15366" width="1.7109375" style="43" customWidth="1"/>
    <col min="15367" max="15367" width="22.28515625" style="43" customWidth="1"/>
    <col min="15368" max="15368" width="13.28515625" style="43" customWidth="1"/>
    <col min="15369" max="15369" width="1.28515625" style="43" customWidth="1"/>
    <col min="15370" max="15370" width="12.28515625" style="43" customWidth="1"/>
    <col min="15371" max="15371" width="1.28515625" style="43" customWidth="1"/>
    <col min="15372" max="15372" width="16.28515625" style="43" customWidth="1"/>
    <col min="15373" max="15373" width="1.28515625" style="43" customWidth="1"/>
    <col min="15374" max="15374" width="13.28515625" style="43" customWidth="1"/>
    <col min="15375" max="15620" width="9.28515625" style="43"/>
    <col min="15621" max="15622" width="1.7109375" style="43" customWidth="1"/>
    <col min="15623" max="15623" width="22.28515625" style="43" customWidth="1"/>
    <col min="15624" max="15624" width="13.28515625" style="43" customWidth="1"/>
    <col min="15625" max="15625" width="1.28515625" style="43" customWidth="1"/>
    <col min="15626" max="15626" width="12.28515625" style="43" customWidth="1"/>
    <col min="15627" max="15627" width="1.28515625" style="43" customWidth="1"/>
    <col min="15628" max="15628" width="16.28515625" style="43" customWidth="1"/>
    <col min="15629" max="15629" width="1.28515625" style="43" customWidth="1"/>
    <col min="15630" max="15630" width="13.28515625" style="43" customWidth="1"/>
    <col min="15631" max="15876" width="9.28515625" style="43"/>
    <col min="15877" max="15878" width="1.7109375" style="43" customWidth="1"/>
    <col min="15879" max="15879" width="22.28515625" style="43" customWidth="1"/>
    <col min="15880" max="15880" width="13.28515625" style="43" customWidth="1"/>
    <col min="15881" max="15881" width="1.28515625" style="43" customWidth="1"/>
    <col min="15882" max="15882" width="12.28515625" style="43" customWidth="1"/>
    <col min="15883" max="15883" width="1.28515625" style="43" customWidth="1"/>
    <col min="15884" max="15884" width="16.28515625" style="43" customWidth="1"/>
    <col min="15885" max="15885" width="1.28515625" style="43" customWidth="1"/>
    <col min="15886" max="15886" width="13.28515625" style="43" customWidth="1"/>
    <col min="15887" max="16132" width="9.28515625" style="43"/>
    <col min="16133" max="16134" width="1.7109375" style="43" customWidth="1"/>
    <col min="16135" max="16135" width="22.28515625" style="43" customWidth="1"/>
    <col min="16136" max="16136" width="13.28515625" style="43" customWidth="1"/>
    <col min="16137" max="16137" width="1.28515625" style="43" customWidth="1"/>
    <col min="16138" max="16138" width="12.28515625" style="43" customWidth="1"/>
    <col min="16139" max="16139" width="1.28515625" style="43" customWidth="1"/>
    <col min="16140" max="16140" width="16.28515625" style="43" customWidth="1"/>
    <col min="16141" max="16141" width="1.28515625" style="43" customWidth="1"/>
    <col min="16142" max="16142" width="13.28515625" style="43" customWidth="1"/>
    <col min="16143" max="16384" width="9.28515625" style="43"/>
  </cols>
  <sheetData>
    <row r="1" spans="1:15" ht="15.95" customHeight="1">
      <c r="A1" s="25" t="str">
        <f>'EN 4'!A1</f>
        <v>Mena Transport Public Company Limited</v>
      </c>
      <c r="B1" s="25"/>
      <c r="G1" s="44"/>
      <c r="K1" s="44"/>
      <c r="M1" s="44"/>
    </row>
    <row r="2" spans="1:15" ht="15.95" customHeight="1">
      <c r="A2" s="25" t="s">
        <v>51</v>
      </c>
      <c r="B2" s="25"/>
      <c r="G2" s="44"/>
      <c r="K2" s="44"/>
      <c r="M2" s="44"/>
    </row>
    <row r="3" spans="1:15" ht="15.95" customHeight="1">
      <c r="A3" s="30" t="s">
        <v>111</v>
      </c>
      <c r="B3" s="45"/>
      <c r="C3" s="45"/>
      <c r="D3" s="45"/>
      <c r="E3" s="45"/>
      <c r="F3" s="31"/>
      <c r="G3" s="31"/>
      <c r="H3" s="31"/>
      <c r="I3" s="31"/>
      <c r="J3" s="31"/>
      <c r="K3" s="31"/>
      <c r="L3" s="31"/>
      <c r="M3" s="31"/>
      <c r="N3" s="31"/>
    </row>
    <row r="4" spans="1:15" ht="15.6" customHeight="1"/>
    <row r="5" spans="1:15" ht="15.6" customHeight="1"/>
    <row r="6" spans="1:15" ht="15.6" customHeight="1">
      <c r="F6" s="175" t="s">
        <v>46</v>
      </c>
      <c r="G6" s="175"/>
      <c r="H6" s="175"/>
      <c r="I6" s="175"/>
      <c r="J6" s="175"/>
      <c r="K6" s="175"/>
      <c r="L6" s="175"/>
      <c r="M6" s="175"/>
      <c r="N6" s="175"/>
    </row>
    <row r="7" spans="1:15" ht="15.6" customHeight="1">
      <c r="F7" s="42" t="s">
        <v>30</v>
      </c>
      <c r="H7" s="42"/>
      <c r="I7" s="42"/>
      <c r="J7" s="176" t="s">
        <v>23</v>
      </c>
      <c r="K7" s="176"/>
      <c r="L7" s="176"/>
      <c r="N7" s="42"/>
    </row>
    <row r="8" spans="1:15" ht="15.6" customHeight="1">
      <c r="B8" s="64"/>
      <c r="C8" s="90"/>
      <c r="D8" s="90"/>
      <c r="E8" s="90"/>
      <c r="F8" s="42" t="s">
        <v>31</v>
      </c>
      <c r="G8" s="64"/>
      <c r="H8" s="42" t="s">
        <v>90</v>
      </c>
      <c r="I8" s="42"/>
      <c r="J8" s="98" t="s">
        <v>115</v>
      </c>
      <c r="K8" s="64"/>
      <c r="L8" s="89"/>
      <c r="M8" s="64"/>
      <c r="N8" s="42" t="s">
        <v>33</v>
      </c>
    </row>
    <row r="9" spans="1:15" ht="15.6" customHeight="1">
      <c r="B9" s="64"/>
      <c r="C9" s="90"/>
      <c r="D9" s="91"/>
      <c r="E9" s="90"/>
      <c r="F9" s="42" t="s">
        <v>32</v>
      </c>
      <c r="G9" s="64"/>
      <c r="H9" s="42" t="s">
        <v>91</v>
      </c>
      <c r="I9" s="42"/>
      <c r="J9" s="99" t="s">
        <v>116</v>
      </c>
      <c r="K9" s="64"/>
      <c r="L9" s="42" t="s">
        <v>25</v>
      </c>
      <c r="M9" s="64"/>
      <c r="N9" s="42" t="s">
        <v>43</v>
      </c>
    </row>
    <row r="10" spans="1:15" ht="15.6" customHeight="1">
      <c r="B10" s="48"/>
      <c r="C10" s="90"/>
      <c r="D10" s="90"/>
      <c r="E10" s="90"/>
      <c r="F10" s="38" t="s">
        <v>1</v>
      </c>
      <c r="G10" s="48"/>
      <c r="H10" s="38" t="s">
        <v>1</v>
      </c>
      <c r="I10" s="47"/>
      <c r="J10" s="100" t="s">
        <v>1</v>
      </c>
      <c r="K10" s="48"/>
      <c r="L10" s="38" t="s">
        <v>1</v>
      </c>
      <c r="M10" s="48"/>
      <c r="N10" s="38" t="s">
        <v>1</v>
      </c>
    </row>
    <row r="11" spans="1:15" ht="6" customHeight="1">
      <c r="B11" s="64"/>
      <c r="C11" s="90"/>
      <c r="D11" s="91"/>
      <c r="E11" s="90"/>
      <c r="F11" s="101"/>
      <c r="G11" s="101"/>
      <c r="H11" s="101"/>
      <c r="I11" s="101"/>
      <c r="J11" s="101"/>
      <c r="K11" s="101"/>
      <c r="L11" s="101"/>
      <c r="N11" s="101"/>
    </row>
    <row r="12" spans="1:15" ht="15.6" customHeight="1">
      <c r="A12" s="93" t="s">
        <v>118</v>
      </c>
      <c r="B12" s="90"/>
      <c r="D12" s="94"/>
      <c r="F12" s="108">
        <v>275000000</v>
      </c>
      <c r="G12" s="108"/>
      <c r="H12" s="108">
        <v>120000000</v>
      </c>
      <c r="I12" s="109"/>
      <c r="J12" s="109" t="s">
        <v>34</v>
      </c>
      <c r="K12" s="108"/>
      <c r="L12" s="108">
        <v>167889307</v>
      </c>
      <c r="N12" s="101">
        <f>SUM(F12:L12)</f>
        <v>562889307</v>
      </c>
      <c r="O12" s="46"/>
    </row>
    <row r="13" spans="1:15" ht="15.6" customHeight="1">
      <c r="A13" s="90" t="s">
        <v>49</v>
      </c>
      <c r="B13" s="90"/>
      <c r="D13" s="94"/>
      <c r="F13" s="101"/>
      <c r="G13" s="101"/>
      <c r="H13" s="101"/>
      <c r="I13" s="101"/>
      <c r="J13" s="101"/>
      <c r="K13" s="101"/>
      <c r="L13" s="101"/>
      <c r="N13" s="101"/>
      <c r="O13" s="46"/>
    </row>
    <row r="14" spans="1:15" ht="15.6" customHeight="1">
      <c r="A14" s="46" t="s">
        <v>78</v>
      </c>
      <c r="B14" s="64"/>
      <c r="D14" s="94"/>
      <c r="F14" s="102" t="s">
        <v>34</v>
      </c>
      <c r="G14" s="103"/>
      <c r="H14" s="102" t="s">
        <v>34</v>
      </c>
      <c r="I14" s="72"/>
      <c r="J14" s="102" t="s">
        <v>34</v>
      </c>
      <c r="K14" s="72"/>
      <c r="L14" s="102">
        <v>13014996</v>
      </c>
      <c r="M14" s="35"/>
      <c r="N14" s="102">
        <f>SUM(F14:L14)</f>
        <v>13014996</v>
      </c>
    </row>
    <row r="15" spans="1:15" ht="6" customHeight="1">
      <c r="A15" s="46"/>
      <c r="B15" s="64"/>
      <c r="D15" s="94"/>
      <c r="F15" s="105"/>
      <c r="G15" s="104"/>
      <c r="H15" s="105"/>
      <c r="I15" s="72"/>
      <c r="J15" s="105"/>
      <c r="K15" s="72"/>
      <c r="L15" s="106"/>
      <c r="M15" s="64"/>
      <c r="N15" s="106"/>
    </row>
    <row r="16" spans="1:15" ht="15.6" customHeight="1" thickBot="1">
      <c r="A16" s="90" t="s">
        <v>117</v>
      </c>
      <c r="B16" s="90"/>
      <c r="D16" s="94"/>
      <c r="F16" s="107">
        <f>SUM(F12:F14)</f>
        <v>275000000</v>
      </c>
      <c r="G16" s="104"/>
      <c r="H16" s="107">
        <f>SUM(H12:H14)</f>
        <v>120000000</v>
      </c>
      <c r="I16" s="72"/>
      <c r="J16" s="110" t="s">
        <v>34</v>
      </c>
      <c r="K16" s="72"/>
      <c r="L16" s="107">
        <f>SUM(L12:L14)</f>
        <v>180904303</v>
      </c>
      <c r="N16" s="107">
        <f>SUM(N12:N14)</f>
        <v>575904303</v>
      </c>
    </row>
    <row r="17" spans="1:15" ht="12" customHeight="1" thickTop="1">
      <c r="B17" s="64"/>
      <c r="D17" s="94"/>
      <c r="G17" s="64"/>
      <c r="K17" s="64"/>
      <c r="M17" s="64"/>
    </row>
    <row r="18" spans="1:15" ht="12" customHeight="1">
      <c r="B18" s="28"/>
      <c r="D18" s="46"/>
      <c r="F18" s="35"/>
      <c r="H18" s="35"/>
      <c r="I18" s="35"/>
      <c r="J18" s="35"/>
      <c r="L18" s="35"/>
      <c r="N18" s="35"/>
      <c r="O18" s="46"/>
    </row>
    <row r="19" spans="1:15" ht="15.6" customHeight="1">
      <c r="D19" s="46"/>
      <c r="F19" s="175" t="s">
        <v>46</v>
      </c>
      <c r="G19" s="175"/>
      <c r="H19" s="175"/>
      <c r="I19" s="175"/>
      <c r="J19" s="175"/>
      <c r="K19" s="175"/>
      <c r="L19" s="175"/>
      <c r="M19" s="175"/>
      <c r="N19" s="175"/>
    </row>
    <row r="20" spans="1:15" ht="15.6" customHeight="1">
      <c r="D20" s="46"/>
      <c r="F20" s="42" t="s">
        <v>30</v>
      </c>
      <c r="H20" s="42"/>
      <c r="I20" s="42"/>
      <c r="J20" s="176" t="s">
        <v>23</v>
      </c>
      <c r="K20" s="176"/>
      <c r="L20" s="176"/>
      <c r="N20" s="42"/>
    </row>
    <row r="21" spans="1:15" ht="15.6" customHeight="1">
      <c r="B21" s="64"/>
      <c r="C21" s="90"/>
      <c r="D21" s="91"/>
      <c r="E21" s="90"/>
      <c r="F21" s="42" t="s">
        <v>31</v>
      </c>
      <c r="G21" s="64"/>
      <c r="H21" s="42" t="s">
        <v>90</v>
      </c>
      <c r="I21" s="42"/>
      <c r="J21" s="98" t="s">
        <v>115</v>
      </c>
      <c r="K21" s="64"/>
      <c r="L21" s="89"/>
      <c r="M21" s="64"/>
      <c r="N21" s="42" t="s">
        <v>33</v>
      </c>
    </row>
    <row r="22" spans="1:15" ht="15.6" customHeight="1">
      <c r="B22" s="64"/>
      <c r="C22" s="90"/>
      <c r="D22" s="91"/>
      <c r="E22" s="90"/>
      <c r="F22" s="42" t="s">
        <v>32</v>
      </c>
      <c r="G22" s="64"/>
      <c r="H22" s="42" t="s">
        <v>91</v>
      </c>
      <c r="I22" s="42"/>
      <c r="J22" s="99" t="s">
        <v>116</v>
      </c>
      <c r="K22" s="64"/>
      <c r="L22" s="42" t="s">
        <v>25</v>
      </c>
      <c r="M22" s="64"/>
      <c r="N22" s="42" t="s">
        <v>43</v>
      </c>
    </row>
    <row r="23" spans="1:15" ht="15.6" customHeight="1">
      <c r="B23" s="48"/>
      <c r="C23" s="90"/>
      <c r="D23" s="48"/>
      <c r="E23" s="90"/>
      <c r="F23" s="38" t="s">
        <v>1</v>
      </c>
      <c r="G23" s="48"/>
      <c r="H23" s="38" t="s">
        <v>1</v>
      </c>
      <c r="I23" s="47"/>
      <c r="J23" s="100" t="s">
        <v>1</v>
      </c>
      <c r="K23" s="48"/>
      <c r="L23" s="38" t="s">
        <v>1</v>
      </c>
      <c r="M23" s="48"/>
      <c r="N23" s="38" t="s">
        <v>1</v>
      </c>
    </row>
    <row r="24" spans="1:15" ht="6" customHeight="1">
      <c r="B24" s="64"/>
      <c r="C24" s="90"/>
      <c r="D24" s="91"/>
      <c r="E24" s="90"/>
      <c r="F24" s="92"/>
      <c r="G24" s="64"/>
      <c r="H24" s="92"/>
      <c r="I24" s="47"/>
      <c r="J24" s="92"/>
      <c r="K24" s="64"/>
      <c r="L24" s="92"/>
      <c r="M24" s="64"/>
      <c r="N24" s="92"/>
    </row>
    <row r="25" spans="1:15" ht="15.6" customHeight="1">
      <c r="A25" s="90" t="s">
        <v>119</v>
      </c>
      <c r="B25" s="90"/>
      <c r="D25" s="94"/>
      <c r="F25" s="81">
        <v>275000000</v>
      </c>
      <c r="H25" s="81">
        <v>120000000</v>
      </c>
      <c r="J25" s="81">
        <v>1800000</v>
      </c>
      <c r="L25" s="81">
        <v>200885458</v>
      </c>
      <c r="N25" s="81">
        <f>SUM(F25:L25)</f>
        <v>597685458</v>
      </c>
      <c r="O25" s="46"/>
    </row>
    <row r="26" spans="1:15" ht="15.6" customHeight="1">
      <c r="A26" s="90" t="s">
        <v>49</v>
      </c>
      <c r="B26" s="90"/>
      <c r="D26" s="61"/>
      <c r="F26" s="95"/>
      <c r="H26" s="95"/>
      <c r="I26" s="35"/>
      <c r="J26" s="95"/>
      <c r="L26" s="95"/>
      <c r="N26" s="95"/>
      <c r="O26" s="46"/>
    </row>
    <row r="27" spans="1:15" ht="15.6" customHeight="1">
      <c r="A27" s="46" t="s">
        <v>48</v>
      </c>
      <c r="B27" s="64"/>
      <c r="D27" s="61"/>
      <c r="F27" s="56" t="s">
        <v>34</v>
      </c>
      <c r="G27" s="27"/>
      <c r="H27" s="56" t="s">
        <v>34</v>
      </c>
      <c r="I27" s="27"/>
      <c r="J27" s="56" t="s">
        <v>34</v>
      </c>
      <c r="K27" s="35"/>
      <c r="L27" s="96">
        <f>'EN 4'!F44</f>
        <v>10125152</v>
      </c>
      <c r="M27" s="35"/>
      <c r="N27" s="96">
        <f>SUM(F27:L27)</f>
        <v>10125152</v>
      </c>
    </row>
    <row r="28" spans="1:15" ht="6" customHeight="1">
      <c r="A28" s="46"/>
      <c r="B28" s="64"/>
      <c r="D28" s="61"/>
      <c r="F28" s="57"/>
      <c r="G28" s="64"/>
      <c r="H28" s="57"/>
      <c r="I28" s="27"/>
      <c r="J28" s="57"/>
      <c r="K28" s="64"/>
      <c r="L28" s="57"/>
      <c r="M28" s="64"/>
      <c r="N28" s="57"/>
    </row>
    <row r="29" spans="1:15" ht="15.6" customHeight="1" thickBot="1">
      <c r="A29" s="90" t="s">
        <v>120</v>
      </c>
      <c r="B29" s="90"/>
      <c r="D29" s="61"/>
      <c r="F29" s="97">
        <f>SUM(F25:F27)</f>
        <v>275000000</v>
      </c>
      <c r="H29" s="97">
        <f>SUM(H25:H27)</f>
        <v>120000000</v>
      </c>
      <c r="I29" s="35"/>
      <c r="J29" s="97">
        <f>SUM(J25:J27)</f>
        <v>1800000</v>
      </c>
      <c r="L29" s="97">
        <f>SUM(L25:L27)</f>
        <v>211010610</v>
      </c>
      <c r="N29" s="97">
        <f>SUM(N25:N27)</f>
        <v>607810610</v>
      </c>
    </row>
    <row r="30" spans="1:15" ht="15.95" customHeight="1" thickTop="1">
      <c r="B30" s="64"/>
      <c r="D30" s="61"/>
    </row>
    <row r="31" spans="1:15" ht="15.95" customHeight="1">
      <c r="B31" s="64"/>
      <c r="D31" s="61"/>
    </row>
    <row r="32" spans="1:15" ht="15.6" customHeight="1">
      <c r="A32" s="65" t="s">
        <v>86</v>
      </c>
      <c r="B32" s="65"/>
      <c r="C32" s="65"/>
      <c r="D32" s="65"/>
      <c r="E32" s="65"/>
      <c r="J32" s="174" t="s">
        <v>86</v>
      </c>
      <c r="K32" s="174"/>
      <c r="L32" s="174"/>
      <c r="M32" s="174"/>
      <c r="N32" s="174"/>
      <c r="O32" s="113"/>
    </row>
    <row r="33" spans="1:15" ht="15.6" customHeight="1">
      <c r="A33" s="65" t="s">
        <v>146</v>
      </c>
      <c r="B33" s="65"/>
      <c r="C33" s="65"/>
      <c r="D33" s="65"/>
      <c r="E33" s="66"/>
      <c r="L33" s="113" t="s">
        <v>156</v>
      </c>
      <c r="M33" s="113"/>
      <c r="N33" s="113"/>
      <c r="O33" s="113"/>
    </row>
    <row r="34" spans="1:15" ht="15.6" customHeight="1">
      <c r="A34" s="65" t="s">
        <v>148</v>
      </c>
      <c r="B34" s="113"/>
      <c r="C34" s="113"/>
      <c r="D34" s="113"/>
      <c r="E34" s="66"/>
      <c r="L34" s="113" t="s">
        <v>87</v>
      </c>
      <c r="M34" s="113"/>
      <c r="N34" s="113"/>
      <c r="O34" s="113"/>
    </row>
    <row r="35" spans="1:15" ht="15" customHeight="1">
      <c r="B35" s="28"/>
    </row>
    <row r="36" spans="1:15" ht="21.95" customHeight="1">
      <c r="A36" s="45" t="str">
        <f>'EN 2-3'!A47</f>
        <v>The accompanying condensed notes on pages 8 to 18 form an integral part of this interim financial information.</v>
      </c>
      <c r="B36" s="45"/>
      <c r="C36" s="45"/>
      <c r="D36" s="45"/>
      <c r="E36" s="45"/>
      <c r="F36" s="31"/>
      <c r="G36" s="31"/>
      <c r="H36" s="31"/>
      <c r="I36" s="31"/>
      <c r="J36" s="31"/>
      <c r="K36" s="31"/>
      <c r="L36" s="31"/>
      <c r="M36" s="31"/>
      <c r="N36" s="31"/>
    </row>
    <row r="61" spans="6:6" ht="16.7" customHeight="1">
      <c r="F61" s="28" t="s">
        <v>34</v>
      </c>
    </row>
  </sheetData>
  <mergeCells count="5">
    <mergeCell ref="J32:N32"/>
    <mergeCell ref="F19:N19"/>
    <mergeCell ref="F6:N6"/>
    <mergeCell ref="J7:L7"/>
    <mergeCell ref="J20:L20"/>
  </mergeCells>
  <pageMargins left="0.6" right="0.6" top="0.5" bottom="0.6" header="0.49" footer="0.4"/>
  <pageSetup paperSize="9" firstPageNumber="5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3"/>
  <sheetViews>
    <sheetView tabSelected="1" topLeftCell="A39" zoomScaleNormal="100" workbookViewId="0">
      <selection activeCell="E63" sqref="E63"/>
    </sheetView>
  </sheetViews>
  <sheetFormatPr defaultColWidth="9.28515625" defaultRowHeight="16.7" customHeight="1"/>
  <cols>
    <col min="1" max="2" width="1.7109375" style="1" customWidth="1"/>
    <col min="3" max="3" width="52.28515625" style="1" customWidth="1"/>
    <col min="4" max="4" width="6" style="1" customWidth="1"/>
    <col min="5" max="5" width="0.7109375" style="1" customWidth="1"/>
    <col min="6" max="6" width="13.28515625" style="1" customWidth="1"/>
    <col min="7" max="7" width="0.7109375" style="5" customWidth="1"/>
    <col min="8" max="8" width="13.28515625" style="1" customWidth="1"/>
    <col min="9" max="16384" width="9.28515625" style="1"/>
  </cols>
  <sheetData>
    <row r="1" spans="1:8" ht="16.5" customHeight="1">
      <c r="A1" s="25" t="str">
        <f>'EN 5'!A1</f>
        <v>Mena Transport Public Company Limited</v>
      </c>
      <c r="B1" s="25"/>
    </row>
    <row r="2" spans="1:8" ht="16.5" customHeight="1">
      <c r="A2" s="8" t="s">
        <v>50</v>
      </c>
      <c r="B2" s="8"/>
    </row>
    <row r="3" spans="1:8" ht="16.5" customHeight="1">
      <c r="A3" s="14" t="str">
        <f>'EN 4'!A3</f>
        <v>For the three-month period ended 31 March 2021</v>
      </c>
      <c r="B3" s="14"/>
      <c r="C3" s="15"/>
      <c r="D3" s="15"/>
      <c r="E3" s="15"/>
      <c r="F3" s="15"/>
      <c r="G3" s="15"/>
      <c r="H3" s="15"/>
    </row>
    <row r="4" spans="1:8" ht="16.5" customHeight="1">
      <c r="A4" s="16"/>
      <c r="B4" s="16"/>
      <c r="C4" s="5"/>
      <c r="D4" s="5"/>
      <c r="E4" s="5"/>
      <c r="F4" s="5"/>
      <c r="H4" s="5"/>
    </row>
    <row r="5" spans="1:8" ht="16.5" customHeight="1">
      <c r="A5" s="16"/>
      <c r="B5" s="16"/>
      <c r="C5" s="5"/>
      <c r="D5" s="5"/>
      <c r="E5" s="5"/>
      <c r="F5" s="5"/>
      <c r="H5" s="5"/>
    </row>
    <row r="6" spans="1:8" ht="16.5" customHeight="1">
      <c r="E6" s="17"/>
      <c r="F6" s="41" t="s">
        <v>46</v>
      </c>
      <c r="G6" s="41"/>
      <c r="H6" s="41" t="s">
        <v>46</v>
      </c>
    </row>
    <row r="7" spans="1:8" ht="16.5" customHeight="1">
      <c r="F7" s="41" t="s">
        <v>113</v>
      </c>
      <c r="G7" s="42"/>
      <c r="H7" s="41" t="s">
        <v>73</v>
      </c>
    </row>
    <row r="8" spans="1:8" ht="16.5" customHeight="1">
      <c r="D8" s="18" t="s">
        <v>0</v>
      </c>
      <c r="F8" s="19" t="s">
        <v>1</v>
      </c>
      <c r="G8" s="20"/>
      <c r="H8" s="19" t="s">
        <v>1</v>
      </c>
    </row>
    <row r="9" spans="1:8" ht="16.5" customHeight="1">
      <c r="A9" s="8" t="s">
        <v>38</v>
      </c>
      <c r="B9" s="8"/>
      <c r="D9" s="60"/>
      <c r="F9" s="58"/>
      <c r="G9" s="10"/>
      <c r="H9" s="9"/>
    </row>
    <row r="10" spans="1:8" ht="16.5" customHeight="1">
      <c r="A10" s="1" t="s">
        <v>121</v>
      </c>
      <c r="D10" s="60"/>
      <c r="F10" s="117">
        <f>'EN 4'!F33</f>
        <v>12945167</v>
      </c>
      <c r="G10" s="118"/>
      <c r="H10" s="2">
        <v>13507603</v>
      </c>
    </row>
    <row r="11" spans="1:8" ht="16.5" customHeight="1">
      <c r="A11" s="119" t="s">
        <v>122</v>
      </c>
      <c r="D11" s="60"/>
      <c r="F11" s="117"/>
      <c r="G11" s="118"/>
      <c r="H11" s="2"/>
    </row>
    <row r="12" spans="1:8" ht="16.5" customHeight="1">
      <c r="B12" s="1" t="s">
        <v>123</v>
      </c>
      <c r="D12" s="60"/>
      <c r="F12" s="117"/>
      <c r="G12" s="118"/>
      <c r="H12" s="2"/>
    </row>
    <row r="13" spans="1:8" ht="16.5" customHeight="1">
      <c r="B13" s="120" t="s">
        <v>124</v>
      </c>
      <c r="C13" s="67"/>
      <c r="D13" s="121">
        <v>8</v>
      </c>
      <c r="F13" s="154">
        <v>10067033</v>
      </c>
      <c r="G13" s="118"/>
      <c r="H13" s="123">
        <v>6158432</v>
      </c>
    </row>
    <row r="14" spans="1:8" ht="16.5" customHeight="1">
      <c r="B14" s="120" t="s">
        <v>92</v>
      </c>
      <c r="C14" s="67"/>
      <c r="D14" s="121">
        <v>9</v>
      </c>
      <c r="F14" s="154">
        <v>11514173</v>
      </c>
      <c r="G14" s="118"/>
      <c r="H14" s="123">
        <v>17246639</v>
      </c>
    </row>
    <row r="15" spans="1:8" ht="16.5" customHeight="1">
      <c r="B15" s="120" t="s">
        <v>93</v>
      </c>
      <c r="C15" s="68"/>
      <c r="D15" s="121"/>
      <c r="F15" s="154">
        <v>171019</v>
      </c>
      <c r="G15" s="118"/>
      <c r="H15" s="123">
        <v>353758</v>
      </c>
    </row>
    <row r="16" spans="1:8" ht="16.5" customHeight="1">
      <c r="B16" s="120" t="s">
        <v>158</v>
      </c>
      <c r="D16" s="60"/>
      <c r="F16" s="154">
        <v>-195799</v>
      </c>
      <c r="G16" s="118"/>
      <c r="H16" s="123">
        <v>0</v>
      </c>
    </row>
    <row r="17" spans="1:8" ht="16.5" customHeight="1">
      <c r="B17" s="120" t="s">
        <v>125</v>
      </c>
      <c r="D17" s="3"/>
      <c r="F17" s="154">
        <v>1652916</v>
      </c>
      <c r="G17" s="118"/>
      <c r="H17" s="123">
        <v>-476610</v>
      </c>
    </row>
    <row r="18" spans="1:8" ht="16.5" customHeight="1">
      <c r="B18" s="120" t="s">
        <v>126</v>
      </c>
      <c r="D18" s="3"/>
      <c r="F18" s="79">
        <v>80212</v>
      </c>
      <c r="G18" s="118"/>
      <c r="H18" s="80">
        <v>467</v>
      </c>
    </row>
    <row r="19" spans="1:8" ht="16.5" customHeight="1">
      <c r="B19" s="120" t="s">
        <v>127</v>
      </c>
      <c r="D19" s="3"/>
      <c r="F19" s="79">
        <v>447711</v>
      </c>
      <c r="G19" s="118"/>
      <c r="H19" s="80">
        <v>523215</v>
      </c>
    </row>
    <row r="20" spans="1:8" ht="16.5" customHeight="1">
      <c r="B20" s="120" t="s">
        <v>68</v>
      </c>
      <c r="D20" s="60"/>
      <c r="F20" s="154">
        <v>-201986</v>
      </c>
      <c r="G20" s="118"/>
      <c r="H20" s="123">
        <v>-100479</v>
      </c>
    </row>
    <row r="21" spans="1:8" ht="16.5" customHeight="1">
      <c r="B21" s="120" t="s">
        <v>69</v>
      </c>
      <c r="F21" s="77">
        <v>2402309</v>
      </c>
      <c r="G21" s="118"/>
      <c r="H21" s="78">
        <v>4843017</v>
      </c>
    </row>
    <row r="22" spans="1:8" ht="16.5" customHeight="1">
      <c r="C22" s="54"/>
      <c r="F22" s="79"/>
      <c r="G22" s="118"/>
      <c r="H22" s="80"/>
    </row>
    <row r="23" spans="1:8" ht="16.5" customHeight="1">
      <c r="A23" s="1" t="s">
        <v>66</v>
      </c>
      <c r="C23" s="6"/>
      <c r="D23" s="3"/>
      <c r="F23" s="117">
        <f>SUM(F10:F21)</f>
        <v>38882755</v>
      </c>
      <c r="G23" s="118"/>
      <c r="H23" s="2">
        <f>SUM(H10:H21)</f>
        <v>42056042</v>
      </c>
    </row>
    <row r="24" spans="1:8" ht="16.5" customHeight="1">
      <c r="B24" s="6" t="s">
        <v>39</v>
      </c>
      <c r="C24" s="3"/>
      <c r="F24" s="117"/>
      <c r="G24" s="118"/>
      <c r="H24" s="2"/>
    </row>
    <row r="25" spans="1:8" ht="16.5" customHeight="1">
      <c r="B25" s="8"/>
      <c r="C25" s="120" t="s">
        <v>128</v>
      </c>
      <c r="F25" s="155">
        <v>-4414534</v>
      </c>
      <c r="H25" s="126">
        <v>-11448701</v>
      </c>
    </row>
    <row r="26" spans="1:8" ht="16.5" customHeight="1">
      <c r="B26" s="6"/>
      <c r="C26" s="120" t="s">
        <v>129</v>
      </c>
      <c r="E26" s="7"/>
      <c r="F26" s="155">
        <v>163026</v>
      </c>
      <c r="G26" s="118"/>
      <c r="H26" s="126">
        <v>1091319</v>
      </c>
    </row>
    <row r="27" spans="1:8" ht="16.5" customHeight="1">
      <c r="B27" s="6"/>
      <c r="C27" s="120" t="s">
        <v>130</v>
      </c>
      <c r="E27" s="7"/>
      <c r="F27" s="155">
        <v>484707</v>
      </c>
      <c r="G27" s="118"/>
      <c r="H27" s="126">
        <v>84174</v>
      </c>
    </row>
    <row r="28" spans="1:8" ht="16.5" customHeight="1">
      <c r="B28" s="21"/>
      <c r="C28" s="120" t="s">
        <v>131</v>
      </c>
      <c r="E28" s="7"/>
      <c r="F28" s="122">
        <v>-66128</v>
      </c>
      <c r="G28" s="118"/>
      <c r="H28" s="126">
        <v>-3326077</v>
      </c>
    </row>
    <row r="29" spans="1:8" ht="16.5" customHeight="1">
      <c r="B29" s="21"/>
      <c r="C29" s="120" t="s">
        <v>132</v>
      </c>
      <c r="E29" s="7"/>
      <c r="F29" s="122">
        <v>1887540</v>
      </c>
      <c r="G29" s="118"/>
      <c r="H29" s="126">
        <v>87578</v>
      </c>
    </row>
    <row r="30" spans="1:8" ht="16.5" customHeight="1">
      <c r="B30" s="6"/>
      <c r="C30" s="120" t="s">
        <v>133</v>
      </c>
      <c r="E30" s="7"/>
      <c r="F30" s="127">
        <v>-2288932</v>
      </c>
      <c r="G30" s="13"/>
      <c r="H30" s="126">
        <v>-1107768</v>
      </c>
    </row>
    <row r="31" spans="1:8" ht="16.5" customHeight="1">
      <c r="B31" s="6"/>
      <c r="C31" s="120" t="s">
        <v>134</v>
      </c>
      <c r="E31" s="7"/>
      <c r="F31" s="127">
        <v>114647</v>
      </c>
      <c r="G31" s="13"/>
      <c r="H31" s="123">
        <v>2089416</v>
      </c>
    </row>
    <row r="32" spans="1:8" ht="16.5" customHeight="1">
      <c r="B32" s="6"/>
      <c r="C32" s="120" t="s">
        <v>144</v>
      </c>
      <c r="E32" s="7"/>
      <c r="F32" s="125">
        <v>-684165.67</v>
      </c>
      <c r="G32" s="118"/>
      <c r="H32" s="128">
        <v>0</v>
      </c>
    </row>
    <row r="33" spans="1:9" ht="16.5" customHeight="1">
      <c r="C33" s="6"/>
      <c r="D33" s="6"/>
      <c r="E33" s="7"/>
      <c r="F33" s="117"/>
      <c r="G33" s="118"/>
      <c r="H33" s="2"/>
    </row>
    <row r="34" spans="1:9" ht="16.5" customHeight="1">
      <c r="A34" s="73" t="s">
        <v>135</v>
      </c>
      <c r="B34" s="51"/>
      <c r="C34" s="49"/>
      <c r="D34" s="6"/>
      <c r="E34" s="7"/>
      <c r="F34" s="117">
        <f>SUM(F23:F32)</f>
        <v>34078915.329999998</v>
      </c>
      <c r="G34" s="118"/>
      <c r="H34" s="2">
        <f>SUM(H23:H32)</f>
        <v>29525983</v>
      </c>
    </row>
    <row r="35" spans="1:9" ht="16.5" customHeight="1">
      <c r="A35" s="49"/>
      <c r="B35" s="49"/>
      <c r="C35" s="73" t="s">
        <v>80</v>
      </c>
      <c r="D35" s="6"/>
      <c r="E35" s="7"/>
      <c r="F35" s="124">
        <v>13607140</v>
      </c>
      <c r="G35" s="118"/>
      <c r="H35" s="123">
        <v>0</v>
      </c>
    </row>
    <row r="36" spans="1:9" ht="16.5" customHeight="1">
      <c r="A36" s="49"/>
      <c r="B36" s="51"/>
      <c r="C36" s="120" t="s">
        <v>79</v>
      </c>
      <c r="D36" s="6"/>
      <c r="E36" s="7"/>
      <c r="F36" s="125">
        <v>-3459851</v>
      </c>
      <c r="G36" s="118"/>
      <c r="H36" s="129">
        <v>-597250</v>
      </c>
    </row>
    <row r="37" spans="1:9" ht="16.5" customHeight="1">
      <c r="C37" s="21"/>
      <c r="D37" s="6"/>
      <c r="E37" s="7"/>
      <c r="F37" s="117"/>
      <c r="G37" s="118"/>
      <c r="H37" s="2"/>
    </row>
    <row r="38" spans="1:9" ht="16.5" customHeight="1">
      <c r="A38" s="49" t="s">
        <v>81</v>
      </c>
      <c r="C38" s="6"/>
      <c r="D38" s="6"/>
      <c r="E38" s="7"/>
      <c r="F38" s="77">
        <f>SUM(F34:F36)</f>
        <v>44226204.329999998</v>
      </c>
      <c r="G38" s="118"/>
      <c r="H38" s="78">
        <f>SUM(H34:H36)</f>
        <v>28928733</v>
      </c>
    </row>
    <row r="39" spans="1:9" ht="16.5" customHeight="1">
      <c r="A39" s="8"/>
      <c r="B39" s="8"/>
      <c r="D39" s="8"/>
      <c r="E39" s="7"/>
      <c r="F39" s="9"/>
      <c r="G39" s="10"/>
      <c r="H39" s="9"/>
    </row>
    <row r="40" spans="1:9" ht="16.5" customHeight="1">
      <c r="A40" s="12"/>
      <c r="B40" s="12"/>
      <c r="D40" s="12"/>
      <c r="E40" s="7"/>
      <c r="F40" s="11"/>
      <c r="G40" s="11"/>
      <c r="H40" s="11"/>
    </row>
    <row r="41" spans="1:9" ht="16.5" customHeight="1">
      <c r="A41" s="12"/>
      <c r="B41" s="12"/>
      <c r="D41" s="12"/>
      <c r="E41" s="7"/>
      <c r="F41" s="11"/>
      <c r="G41" s="11"/>
      <c r="H41" s="11"/>
    </row>
    <row r="42" spans="1:9" ht="11.1" customHeight="1">
      <c r="A42" s="12"/>
      <c r="B42" s="12"/>
      <c r="D42" s="12"/>
      <c r="E42" s="7"/>
      <c r="F42" s="11"/>
      <c r="G42" s="11"/>
      <c r="H42" s="11"/>
    </row>
    <row r="43" spans="1:9" ht="16.5" customHeight="1">
      <c r="A43" s="65" t="s">
        <v>86</v>
      </c>
      <c r="B43" s="65"/>
      <c r="C43" s="65"/>
      <c r="D43" s="65" t="s">
        <v>86</v>
      </c>
      <c r="E43" s="65"/>
      <c r="F43" s="150"/>
      <c r="G43" s="151"/>
      <c r="H43" s="26"/>
    </row>
    <row r="44" spans="1:9" ht="16.5" customHeight="1">
      <c r="A44" s="65" t="s">
        <v>146</v>
      </c>
      <c r="B44" s="65"/>
      <c r="C44" s="65"/>
      <c r="D44" s="173" t="s">
        <v>147</v>
      </c>
      <c r="E44" s="173"/>
      <c r="F44" s="173"/>
      <c r="G44" s="173"/>
      <c r="H44" s="26"/>
    </row>
    <row r="45" spans="1:9" ht="16.5" customHeight="1">
      <c r="A45" s="65" t="s">
        <v>148</v>
      </c>
      <c r="B45" s="113"/>
      <c r="C45" s="113"/>
      <c r="D45" s="113" t="s">
        <v>143</v>
      </c>
      <c r="E45" s="113"/>
      <c r="F45" s="151"/>
      <c r="G45" s="151"/>
      <c r="H45" s="26"/>
    </row>
    <row r="46" spans="1:9" ht="16.5" customHeight="1">
      <c r="A46" s="28"/>
      <c r="B46" s="28"/>
      <c r="C46" s="28"/>
      <c r="D46" s="28"/>
      <c r="E46" s="28"/>
      <c r="F46" s="28"/>
      <c r="G46" s="28"/>
      <c r="H46" s="28"/>
      <c r="I46" s="28"/>
    </row>
    <row r="47" spans="1:9" ht="21.95" customHeight="1">
      <c r="A47" s="22" t="str">
        <f>'EN 5'!A36</f>
        <v>The accompanying condensed notes on pages 8 to 18 form an integral part of this interim financial information.</v>
      </c>
      <c r="B47" s="22"/>
      <c r="C47" s="22"/>
      <c r="D47" s="22"/>
      <c r="E47" s="23"/>
      <c r="F47" s="24"/>
      <c r="G47" s="24"/>
      <c r="H47" s="24"/>
    </row>
    <row r="48" spans="1:9" ht="16.5" customHeight="1">
      <c r="A48" s="25" t="str">
        <f>A1</f>
        <v>Mena Transport Public Company Limited</v>
      </c>
      <c r="B48" s="25"/>
    </row>
    <row r="49" spans="1:8" ht="16.5" customHeight="1">
      <c r="A49" s="8" t="s">
        <v>136</v>
      </c>
      <c r="B49" s="8"/>
    </row>
    <row r="50" spans="1:8" ht="16.5" customHeight="1">
      <c r="A50" s="14" t="str">
        <f>'EN 4'!A3</f>
        <v>For the three-month period ended 31 March 2021</v>
      </c>
      <c r="B50" s="14"/>
      <c r="C50" s="15"/>
      <c r="D50" s="15"/>
      <c r="E50" s="15"/>
      <c r="F50" s="15"/>
      <c r="G50" s="15"/>
      <c r="H50" s="15"/>
    </row>
    <row r="51" spans="1:8" ht="16.5" customHeight="1"/>
    <row r="52" spans="1:8" ht="16.5" customHeight="1"/>
    <row r="53" spans="1:8" ht="16.5" customHeight="1">
      <c r="E53" s="17"/>
      <c r="F53" s="41" t="s">
        <v>46</v>
      </c>
      <c r="G53" s="41"/>
      <c r="H53" s="41" t="s">
        <v>46</v>
      </c>
    </row>
    <row r="54" spans="1:8" ht="16.5" customHeight="1">
      <c r="F54" s="41" t="s">
        <v>113</v>
      </c>
      <c r="G54" s="42"/>
      <c r="H54" s="41" t="s">
        <v>73</v>
      </c>
    </row>
    <row r="55" spans="1:8" ht="16.5" customHeight="1">
      <c r="D55" s="18" t="s">
        <v>152</v>
      </c>
      <c r="F55" s="19" t="s">
        <v>1</v>
      </c>
      <c r="G55" s="20"/>
      <c r="H55" s="19" t="s">
        <v>1</v>
      </c>
    </row>
    <row r="56" spans="1:8" ht="16.5" customHeight="1">
      <c r="A56" s="8" t="s">
        <v>41</v>
      </c>
      <c r="B56" s="8"/>
      <c r="D56" s="8"/>
      <c r="E56" s="7"/>
      <c r="F56" s="58"/>
      <c r="G56" s="10"/>
      <c r="H56" s="9"/>
    </row>
    <row r="57" spans="1:8" ht="16.5" customHeight="1">
      <c r="A57" s="73" t="s">
        <v>99</v>
      </c>
      <c r="B57" s="8"/>
      <c r="D57" s="8"/>
      <c r="E57" s="7"/>
      <c r="F57" s="124">
        <v>-145200</v>
      </c>
      <c r="G57" s="130"/>
      <c r="H57" s="131">
        <v>-355201</v>
      </c>
    </row>
    <row r="58" spans="1:8" ht="16.5" customHeight="1">
      <c r="A58" s="73" t="s">
        <v>137</v>
      </c>
      <c r="C58" s="6"/>
      <c r="D58" s="60"/>
      <c r="E58" s="7"/>
      <c r="F58" s="122">
        <v>2182243</v>
      </c>
      <c r="G58" s="132"/>
      <c r="H58" s="133">
        <v>2000000</v>
      </c>
    </row>
    <row r="59" spans="1:8" ht="16.5" customHeight="1">
      <c r="A59" s="73" t="s">
        <v>138</v>
      </c>
      <c r="C59" s="6"/>
      <c r="D59" s="60"/>
      <c r="E59" s="7"/>
      <c r="F59" s="122">
        <v>-304790</v>
      </c>
      <c r="G59" s="133"/>
      <c r="H59" s="133">
        <v>-136116</v>
      </c>
    </row>
    <row r="60" spans="1:8" ht="16.5" customHeight="1">
      <c r="A60" s="73" t="s">
        <v>139</v>
      </c>
      <c r="C60" s="6"/>
      <c r="D60" s="60"/>
      <c r="E60" s="7"/>
      <c r="F60" s="137">
        <v>201986</v>
      </c>
      <c r="G60" s="132"/>
      <c r="H60" s="134">
        <v>100479</v>
      </c>
    </row>
    <row r="61" spans="1:8" ht="16.5" customHeight="1">
      <c r="A61" s="6"/>
      <c r="B61" s="6"/>
      <c r="D61" s="6"/>
      <c r="E61" s="7"/>
      <c r="F61" s="156"/>
      <c r="G61" s="11"/>
      <c r="H61" s="135"/>
    </row>
    <row r="62" spans="1:8" ht="16.5" customHeight="1">
      <c r="A62" s="1" t="s">
        <v>94</v>
      </c>
      <c r="B62" s="8"/>
      <c r="D62" s="8"/>
      <c r="E62" s="7"/>
      <c r="F62" s="157">
        <f>SUM(F57:F61)</f>
        <v>1934239</v>
      </c>
      <c r="G62" s="11"/>
      <c r="H62" s="136">
        <f>SUM(H57:H61)</f>
        <v>1609162</v>
      </c>
    </row>
    <row r="63" spans="1:8" ht="16.5" customHeight="1">
      <c r="A63" s="8"/>
      <c r="B63" s="8"/>
      <c r="D63" s="8"/>
      <c r="E63" s="7"/>
      <c r="F63" s="59"/>
      <c r="G63" s="11"/>
      <c r="H63" s="11"/>
    </row>
    <row r="64" spans="1:8" ht="16.5" customHeight="1">
      <c r="A64" s="8" t="s">
        <v>42</v>
      </c>
      <c r="B64" s="8"/>
      <c r="D64" s="8"/>
      <c r="E64" s="7"/>
      <c r="F64" s="58"/>
      <c r="G64" s="10"/>
      <c r="H64" s="9"/>
    </row>
    <row r="65" spans="1:11" ht="16.5" customHeight="1">
      <c r="A65" s="73" t="s">
        <v>58</v>
      </c>
      <c r="D65" s="8"/>
      <c r="E65" s="7"/>
      <c r="F65" s="155">
        <v>-10248690</v>
      </c>
      <c r="G65" s="10"/>
      <c r="H65" s="126">
        <v>10825090</v>
      </c>
    </row>
    <row r="66" spans="1:11" ht="16.5" customHeight="1">
      <c r="A66" s="73" t="s">
        <v>140</v>
      </c>
      <c r="D66" s="8"/>
      <c r="E66" s="7"/>
      <c r="F66" s="155">
        <v>-2402309</v>
      </c>
      <c r="G66" s="10"/>
      <c r="H66" s="126">
        <v>-4203017</v>
      </c>
    </row>
    <row r="67" spans="1:11" ht="16.5" customHeight="1">
      <c r="A67" s="73" t="s">
        <v>141</v>
      </c>
      <c r="D67" s="8"/>
      <c r="E67" s="7"/>
      <c r="F67" s="124">
        <v>0</v>
      </c>
      <c r="G67" s="10"/>
      <c r="H67" s="126">
        <v>-640000</v>
      </c>
    </row>
    <row r="68" spans="1:11" ht="16.5" customHeight="1">
      <c r="A68" s="73" t="s">
        <v>142</v>
      </c>
      <c r="D68" s="8"/>
      <c r="E68" s="7"/>
      <c r="F68" s="124">
        <v>-720000</v>
      </c>
      <c r="G68" s="10"/>
      <c r="H68" s="126">
        <v>-720000</v>
      </c>
    </row>
    <row r="69" spans="1:11" ht="16.5" customHeight="1">
      <c r="A69" s="73" t="s">
        <v>153</v>
      </c>
      <c r="D69" s="8"/>
      <c r="E69" s="7"/>
      <c r="F69" s="124">
        <v>-318187</v>
      </c>
      <c r="G69" s="10"/>
      <c r="H69" s="126">
        <v>-1067236</v>
      </c>
    </row>
    <row r="70" spans="1:11" ht="16.5" customHeight="1">
      <c r="A70" s="73" t="s">
        <v>95</v>
      </c>
      <c r="C70" s="6"/>
      <c r="D70" s="60"/>
      <c r="F70" s="137">
        <v>-24041242</v>
      </c>
      <c r="G70" s="1"/>
      <c r="H70" s="129">
        <v>-34574171</v>
      </c>
    </row>
    <row r="71" spans="1:11" ht="16.5" customHeight="1">
      <c r="A71" s="6"/>
      <c r="B71" s="6"/>
      <c r="D71" s="6"/>
      <c r="F71" s="59"/>
      <c r="G71" s="11"/>
      <c r="H71" s="11"/>
    </row>
    <row r="72" spans="1:11" ht="16.5" customHeight="1">
      <c r="A72" s="6" t="s">
        <v>82</v>
      </c>
      <c r="B72" s="12"/>
      <c r="D72" s="6"/>
      <c r="F72" s="157">
        <f>SUM(F65:F70)</f>
        <v>-37730428</v>
      </c>
      <c r="G72" s="11"/>
      <c r="H72" s="136">
        <f>SUM(H65:H70)</f>
        <v>-30379334</v>
      </c>
    </row>
    <row r="73" spans="1:11" ht="16.5" customHeight="1">
      <c r="A73" s="12"/>
      <c r="B73" s="12"/>
      <c r="D73" s="6"/>
      <c r="F73" s="59"/>
      <c r="G73" s="11"/>
      <c r="H73" s="11"/>
    </row>
    <row r="74" spans="1:11" ht="16.5" customHeight="1">
      <c r="A74" s="8" t="s">
        <v>96</v>
      </c>
      <c r="B74" s="8"/>
      <c r="D74" s="8"/>
      <c r="F74" s="155">
        <f>F38+F62+F72</f>
        <v>8430015.3299999982</v>
      </c>
      <c r="G74" s="11"/>
      <c r="H74" s="11">
        <f>H38+H62+H72</f>
        <v>158561</v>
      </c>
    </row>
    <row r="75" spans="1:11" ht="16.5" customHeight="1">
      <c r="A75" s="1" t="s">
        <v>97</v>
      </c>
      <c r="C75" s="6"/>
      <c r="D75" s="6"/>
      <c r="F75" s="158">
        <v>6807865</v>
      </c>
      <c r="G75" s="13"/>
      <c r="H75" s="138">
        <v>839270</v>
      </c>
    </row>
    <row r="76" spans="1:11" ht="16.5" customHeight="1">
      <c r="A76" s="6"/>
      <c r="B76" s="6"/>
      <c r="D76" s="6"/>
      <c r="F76" s="156"/>
      <c r="G76" s="11"/>
      <c r="H76" s="135"/>
    </row>
    <row r="77" spans="1:11" ht="16.5" customHeight="1" thickBot="1">
      <c r="A77" s="8" t="s">
        <v>98</v>
      </c>
      <c r="B77" s="12"/>
      <c r="D77" s="60"/>
      <c r="F77" s="139">
        <f>SUM(F74:F75)</f>
        <v>15237880.329999998</v>
      </c>
      <c r="G77" s="2"/>
      <c r="H77" s="140">
        <f>SUM(H74:H75)</f>
        <v>997831</v>
      </c>
      <c r="K77" s="4"/>
    </row>
    <row r="78" spans="1:11" ht="16.5" customHeight="1" thickTop="1">
      <c r="A78" s="12"/>
      <c r="B78" s="12"/>
      <c r="D78" s="60"/>
      <c r="F78" s="59"/>
      <c r="G78" s="2"/>
      <c r="H78" s="2"/>
    </row>
    <row r="79" spans="1:11" ht="16.5" customHeight="1">
      <c r="A79" s="93" t="s">
        <v>154</v>
      </c>
      <c r="B79" s="164"/>
      <c r="C79" s="161"/>
      <c r="D79" s="165"/>
      <c r="E79" s="161"/>
      <c r="F79" s="169"/>
      <c r="G79" s="168"/>
      <c r="H79" s="168"/>
    </row>
    <row r="80" spans="1:11" ht="4.9000000000000004" customHeight="1">
      <c r="A80" s="164"/>
      <c r="B80" s="164"/>
      <c r="C80" s="161"/>
      <c r="D80" s="165"/>
      <c r="E80" s="161"/>
      <c r="F80" s="169"/>
      <c r="G80" s="168"/>
      <c r="H80" s="168"/>
    </row>
    <row r="81" spans="1:8" ht="16.5" customHeight="1">
      <c r="A81" s="163" t="s">
        <v>155</v>
      </c>
      <c r="B81" s="164"/>
      <c r="C81" s="161"/>
      <c r="D81" s="165"/>
      <c r="E81" s="161"/>
      <c r="F81" s="167"/>
      <c r="G81" s="166"/>
      <c r="H81" s="166"/>
    </row>
    <row r="82" spans="1:8" ht="16.5" customHeight="1">
      <c r="A82" s="164"/>
      <c r="B82" s="164"/>
      <c r="C82" s="161"/>
      <c r="D82" s="165"/>
      <c r="E82" s="161"/>
      <c r="F82" s="167"/>
      <c r="G82" s="166"/>
      <c r="H82" s="166"/>
    </row>
    <row r="83" spans="1:8" ht="16.5" customHeight="1">
      <c r="A83" s="162" t="s">
        <v>34</v>
      </c>
      <c r="B83" s="172" t="s">
        <v>157</v>
      </c>
      <c r="C83" s="161"/>
      <c r="D83" s="165">
        <v>9</v>
      </c>
      <c r="E83" s="161"/>
      <c r="F83" s="170">
        <v>13155140</v>
      </c>
      <c r="G83" s="171"/>
      <c r="H83" s="171" t="s">
        <v>34</v>
      </c>
    </row>
    <row r="84" spans="1:8" ht="16.5" customHeight="1">
      <c r="D84" s="60"/>
      <c r="F84" s="141"/>
      <c r="G84" s="141"/>
      <c r="H84" s="141"/>
    </row>
    <row r="85" spans="1:8" ht="16.5" customHeight="1">
      <c r="D85" s="60"/>
      <c r="F85" s="141"/>
      <c r="G85" s="141"/>
      <c r="H85" s="141"/>
    </row>
    <row r="86" spans="1:8" ht="16.5" customHeight="1">
      <c r="D86" s="60"/>
      <c r="F86" s="141"/>
      <c r="G86" s="141"/>
      <c r="H86" s="141"/>
    </row>
    <row r="87" spans="1:8" ht="16.5" customHeight="1">
      <c r="C87" s="142"/>
      <c r="F87" s="152"/>
      <c r="G87" s="143"/>
      <c r="H87" s="144"/>
    </row>
    <row r="88" spans="1:8" ht="16.5" customHeight="1">
      <c r="C88" s="6"/>
      <c r="D88" s="13"/>
      <c r="F88" s="11"/>
      <c r="G88" s="1"/>
      <c r="H88" s="2"/>
    </row>
    <row r="89" spans="1:8" ht="24" customHeight="1">
      <c r="C89" s="6"/>
      <c r="D89" s="60"/>
      <c r="F89" s="2"/>
      <c r="G89" s="1"/>
      <c r="H89" s="2"/>
    </row>
    <row r="90" spans="1:8" ht="16.5" customHeight="1">
      <c r="A90" s="65" t="s">
        <v>86</v>
      </c>
      <c r="B90" s="65"/>
      <c r="C90" s="65"/>
      <c r="D90" s="65" t="s">
        <v>86</v>
      </c>
      <c r="E90" s="65"/>
      <c r="F90" s="150"/>
      <c r="G90" s="151"/>
      <c r="H90" s="26"/>
    </row>
    <row r="91" spans="1:8" ht="16.5" customHeight="1">
      <c r="A91" s="65" t="s">
        <v>146</v>
      </c>
      <c r="B91" s="65"/>
      <c r="C91" s="65"/>
      <c r="D91" s="173" t="s">
        <v>147</v>
      </c>
      <c r="E91" s="173"/>
      <c r="F91" s="173"/>
      <c r="G91" s="173"/>
      <c r="H91" s="26"/>
    </row>
    <row r="92" spans="1:8" ht="16.5" customHeight="1">
      <c r="A92" s="65" t="s">
        <v>148</v>
      </c>
      <c r="B92" s="173"/>
      <c r="C92" s="173"/>
      <c r="D92" s="173" t="s">
        <v>143</v>
      </c>
      <c r="E92" s="173"/>
      <c r="F92" s="151"/>
      <c r="G92" s="151"/>
      <c r="H92" s="26"/>
    </row>
    <row r="93" spans="1:8" ht="15.75" customHeight="1">
      <c r="A93" s="60"/>
      <c r="B93" s="60"/>
      <c r="C93" s="60"/>
      <c r="D93" s="60"/>
      <c r="E93" s="60"/>
      <c r="F93" s="60"/>
      <c r="G93" s="60"/>
      <c r="H93" s="60"/>
    </row>
    <row r="94" spans="1:8" ht="21.95" customHeight="1">
      <c r="A94" s="22" t="str">
        <f>'EN 5'!A36</f>
        <v>The accompanying condensed notes on pages 8 to 18 form an integral part of this interim financial information.</v>
      </c>
      <c r="B94" s="22"/>
      <c r="C94" s="22"/>
      <c r="D94" s="22"/>
      <c r="E94" s="22"/>
      <c r="F94" s="22"/>
      <c r="G94" s="22"/>
      <c r="H94" s="22"/>
    </row>
    <row r="97" spans="12:12" ht="16.7" customHeight="1">
      <c r="L97" s="145"/>
    </row>
    <row r="98" spans="12:12" ht="16.7" customHeight="1">
      <c r="L98" s="145"/>
    </row>
    <row r="99" spans="12:12" ht="16.7" customHeight="1">
      <c r="L99" s="145"/>
    </row>
    <row r="100" spans="12:12" ht="16.7" customHeight="1">
      <c r="L100" s="145"/>
    </row>
    <row r="101" spans="12:12" ht="16.7" customHeight="1">
      <c r="L101" s="145"/>
    </row>
    <row r="102" spans="12:12" ht="16.7" customHeight="1">
      <c r="L102" s="145"/>
    </row>
    <row r="103" spans="12:12" ht="16.7" customHeight="1">
      <c r="L103" s="145"/>
    </row>
  </sheetData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EN 2-3</vt:lpstr>
      <vt:lpstr>EN 4</vt:lpstr>
      <vt:lpstr>EN 5</vt:lpstr>
      <vt:lpstr>EN 6-7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Praphensri Puttaluck</cp:lastModifiedBy>
  <cp:lastPrinted>2021-05-12T02:50:03Z</cp:lastPrinted>
  <dcterms:created xsi:type="dcterms:W3CDTF">2007-05-04T07:57:47Z</dcterms:created>
  <dcterms:modified xsi:type="dcterms:W3CDTF">2021-05-12T04:25:41Z</dcterms:modified>
</cp:coreProperties>
</file>