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hanhacha001\Desktop\Main JOB\MACQUARIE\Macquarie 31March2021\All documents updatex 04062021\FS 20062021\"/>
    </mc:Choice>
  </mc:AlternateContent>
  <xr:revisionPtr revIDLastSave="0" documentId="13_ncr:1_{9FD4F1F2-E88D-4ED4-9BF6-835B40C20C68}" xr6:coauthVersionLast="45" xr6:coauthVersionMax="46" xr10:uidLastSave="{00000000-0000-0000-0000-000000000000}"/>
  <bookViews>
    <workbookView xWindow="-60" yWindow="0" windowWidth="29040" windowHeight="15840" tabRatio="756" xr2:uid="{00000000-000D-0000-FFFF-FFFF00000000}"/>
  </bookViews>
  <sheets>
    <sheet name="4-5" sheetId="21" r:id="rId1"/>
    <sheet name="6-7" sheetId="24" r:id="rId2"/>
    <sheet name="8" sheetId="25" r:id="rId3"/>
    <sheet name="9-10" sheetId="26" r:id="rId4"/>
  </sheets>
  <definedNames>
    <definedName name="_xlnm.Print_Area" localSheetId="0">'4-5'!$A$1:$K$84</definedName>
    <definedName name="_xlnm.Print_Area" localSheetId="1">'6-7'!$A$1:$I$80</definedName>
    <definedName name="_xlnm.Print_Area" localSheetId="2">'8'!$A$1:$M$28</definedName>
    <definedName name="_xlnm.Print_Area" localSheetId="3">'9-10'!$A$1:$I$85</definedName>
    <definedName name="Z_337BF6BF_CABC_42D3_81BD_C88D84625D21_.wvu.PrintArea" localSheetId="0" hidden="1">'4-5'!$A$1:$I$84</definedName>
    <definedName name="Z_7BA34956_A4F4_4BE3_B157_127589475166_.wvu.PrintArea" localSheetId="0" hidden="1">'4-5'!$A$1:$I$84</definedName>
    <definedName name="Z_7FD16240_ED6E_481F_A3A1_82C3B130F7A8_.wvu.PrintArea" localSheetId="0" hidden="1">'4-5'!$A$1:$I$84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25" l="1"/>
  <c r="I14" i="25"/>
  <c r="G63" i="26" l="1"/>
  <c r="G60" i="26" l="1"/>
  <c r="I60" i="26"/>
  <c r="M19" i="25"/>
  <c r="A41" i="24"/>
  <c r="I55" i="26" l="1"/>
  <c r="I21" i="26"/>
  <c r="I38" i="26" s="1"/>
  <c r="I61" i="24"/>
  <c r="I29" i="24"/>
  <c r="I18" i="24"/>
  <c r="K72" i="21"/>
  <c r="K60" i="21"/>
  <c r="K21" i="21"/>
  <c r="I62" i="26" l="1"/>
  <c r="I65" i="26" s="1"/>
  <c r="I31" i="24"/>
  <c r="I34" i="24" s="1"/>
  <c r="I66" i="24" s="1"/>
  <c r="K74" i="21"/>
  <c r="G18" i="24"/>
  <c r="I63" i="24" l="1"/>
  <c r="M12" i="25"/>
  <c r="M11" i="25"/>
  <c r="K14" i="25"/>
  <c r="G14" i="25"/>
  <c r="G17" i="25" s="1"/>
  <c r="G21" i="25" s="1"/>
  <c r="G24" i="25" s="1"/>
  <c r="E14" i="25"/>
  <c r="E17" i="25" s="1"/>
  <c r="E21" i="25" s="1"/>
  <c r="E24" i="25" s="1"/>
  <c r="K17" i="25" l="1"/>
  <c r="G61" i="24"/>
  <c r="K22" i="25" s="1"/>
  <c r="M22" i="25" l="1"/>
  <c r="K21" i="25"/>
  <c r="A3" i="26"/>
  <c r="A45" i="26" s="1"/>
  <c r="G55" i="26"/>
  <c r="G29" i="24"/>
  <c r="K24" i="25" l="1"/>
  <c r="G31" i="24"/>
  <c r="G34" i="24" s="1"/>
  <c r="G9" i="26" l="1"/>
  <c r="G66" i="24"/>
  <c r="G63" i="24"/>
  <c r="G21" i="26" l="1"/>
  <c r="I17" i="25"/>
  <c r="I21" i="25" s="1"/>
  <c r="I24" i="25" s="1"/>
  <c r="A84" i="21"/>
  <c r="A80" i="24" s="1"/>
  <c r="A42" i="26" s="1"/>
  <c r="A85" i="26" s="1"/>
  <c r="I72" i="21"/>
  <c r="I60" i="21"/>
  <c r="A43" i="21"/>
  <c r="I21" i="21"/>
  <c r="G38" i="26" l="1"/>
  <c r="M14" i="25"/>
  <c r="I74" i="21"/>
  <c r="G62" i="26" l="1"/>
  <c r="M17" i="25"/>
  <c r="G65" i="26" l="1"/>
  <c r="M21" i="25"/>
  <c r="M24" i="25" l="1"/>
</calcChain>
</file>

<file path=xl/sharedStrings.xml><?xml version="1.0" encoding="utf-8"?>
<sst xmlns="http://schemas.openxmlformats.org/spreadsheetml/2006/main" count="194" uniqueCount="135">
  <si>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</si>
  <si>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</si>
  <si>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</si>
  <si>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</si>
  <si>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</si>
  <si>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</si>
  <si>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</si>
  <si>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</si>
  <si>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</si>
  <si>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</si>
  <si>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</si>
  <si>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</si>
  <si>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</si>
  <si>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</si>
  <si>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</si>
  <si>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</si>
  <si>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</si>
  <si>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</si>
  <si>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</si>
  <si>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</si>
  <si>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</si>
  <si>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</si>
  <si>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</si>
  <si>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</si>
  <si>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</si>
  <si>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</si>
  <si>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</si>
  <si>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</si>
  <si>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</si>
  <si>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</si>
  <si>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</si>
  <si>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</si>
  <si>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</si>
  <si>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</si>
  <si>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</si>
  <si>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</si>
  <si>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</si>
  <si>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</si>
  <si>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</si>
  <si>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</si>
  <si>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</si>
  <si>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</si>
  <si>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-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</si>
  <si>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</si>
  <si>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</si>
  <si>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</si>
  <si>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>ลูกหนี้สำนักหักบัญชีและบริษัทหลักทรัพย์</t>
  </si>
  <si>
    <t xml:space="preserve">สินทรัพย์ภาษีเงินได้รอการตัดบัญชี </t>
  </si>
  <si>
    <t>เจ้าหนี้สำนักหักบัญชีและบริษัทหลักทรัพย์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</si>
  <si>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</si>
  <si>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</si>
  <si>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</si>
  <si>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</si>
  <si>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</si>
  <si>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</si>
  <si>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</si>
  <si>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</si>
  <si>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</si>
  <si>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</si>
  <si>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</si>
  <si>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</si>
  <si>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</si>
  <si>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</si>
  <si>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</si>
  <si>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</si>
  <si>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</si>
  <si>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</si>
  <si>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</si>
  <si>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</si>
  <si>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</si>
  <si>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</si>
  <si>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</si>
  <si>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</si>
  <si>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</si>
  <si>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</si>
  <si>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</si>
  <si>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</si>
  <si>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</si>
  <si>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</si>
  <si>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</si>
  <si>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</si>
  <si>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กำไร (ขาดทุน) เบ็ดเสร็จรวมสำหรับปี</t>
  </si>
  <si>
    <t>ขาดทุนจากการด้อยค่าของเงินลงทุน</t>
  </si>
  <si>
    <t>กำไร (ขาดทุน) สำหรับปี</t>
  </si>
  <si>
    <t>(กำไร) ขาดทุนจากการด้อยค่าของเงินลงทุน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</si>
  <si>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</si>
  <si>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</si>
  <si>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</si>
  <si>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</si>
  <si>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</si>
  <si>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</si>
  <si>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</si>
  <si>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t>พ.ศ. 2563</t>
  </si>
  <si>
    <t>ยอดคงเหลือต้นปี ณ วันที่ 1 เมษายน พ.ศ. 2562</t>
  </si>
  <si>
    <t>ยอดคงเหลือสิ้นปี ณ วันที่ 31 มีนาคม พ.ศ. 2563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</si>
  <si>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</si>
  <si>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</si>
  <si>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หมายเหตุประกอบงบการเงินเป็นส่วนหนึ่งของงบการเงินนี้</t>
  </si>
  <si>
    <t>รายได้ดอกเบี้ยและเงินปันผล</t>
  </si>
  <si>
    <t>ผลประโยชน์พนักงานจ่าย</t>
  </si>
  <si>
    <t>เงินสดจ่ายเพื่อเงินลงทุน - กิจการอื่น</t>
  </si>
  <si>
    <t>ณ วันที่ 31 มีนาคม พ.ศ. 2564</t>
  </si>
  <si>
    <t>พ.ศ. 2564</t>
  </si>
  <si>
    <t>สำหรับปีสิ้นสุดวันที่ 31 มีนาคม พ.ศ. 2564</t>
  </si>
  <si>
    <t>ยอดคงเหลือต้นปี ณ วันที่ 1 เมษายน พ.ศ. 2563</t>
  </si>
  <si>
    <t>ยอดคงเหลือสิ้นปี ณ วันที่ 31 มีนาคม พ.ศ. 2564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</si>
  <si>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</si>
  <si>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</si>
  <si>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5.2, 8.2</t>
  </si>
  <si>
    <t>5.3, 8.2</t>
  </si>
  <si>
    <t>3.1, 5.4, 8.2</t>
  </si>
  <si>
    <t>3.2, 5.5</t>
  </si>
  <si>
    <t>3.1, 5.7, 8.2</t>
  </si>
  <si>
    <t>3.2, 5.9, 8.2</t>
  </si>
  <si>
    <t>3.1, 3.2</t>
  </si>
  <si>
    <t>จัดประเภท</t>
  </si>
  <si>
    <t>รายการใหม่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</si>
  <si>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</si>
  <si>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</si>
  <si>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</si>
  <si>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3.3, 8.2</t>
  </si>
  <si>
    <t>3.3, 5.12</t>
  </si>
  <si>
    <t>ค่าใช้จ่ายดอกเบี้ย</t>
  </si>
  <si>
    <t>ผลขาดทุนด้านเครดิตที่คาดว่าจะเกิดขึ้น</t>
  </si>
  <si>
    <t>5.13, 8.2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</si>
  <si>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</si>
  <si>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ตามที่รายงานไว้เดิม</t>
  </si>
  <si>
    <t>ผลกระทบของการนำมาตรฐาน</t>
  </si>
  <si>
    <t>การรายงานทางการเงินใหม่มาถือปฎิบัติ</t>
  </si>
  <si>
    <t>ยอดคงเหลือ ณ วันที่ 1 เมษายน พ.ศ. 2563 - ปรับปรุงใหม่</t>
  </si>
  <si>
    <t>กระแสเงินสดจากกิจกรรมจัดหาเงิน</t>
  </si>
  <si>
    <t>เงินสดจ่ายคืนเงินต้นตามสัญญาเช่า</t>
  </si>
  <si>
    <t>การเพิ่มขึ้นในสินทรัพย์สิทธิการใช้และหนี้สินตามสัญญาเช่า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</si>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</sst>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</cellStyleXfs>
  <cellXfs count="142">
    <xf numFmtId="0" fontId="0" fillId="0" borderId="0" xfId="0"/>
    <xf numFmtId="0" fontId="6" fillId="0" borderId="0" xfId="4" applyFont="1" applyFill="1" applyAlignment="1">
      <alignment vertical="center"/>
    </xf>
    <xf numFmtId="0" fontId="7" fillId="0" borderId="0" xfId="4" applyNumberFormat="1" applyFont="1" applyFill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2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Border="1" applyAlignment="1">
      <alignment horizontal="center" vertical="center"/>
    </xf>
    <xf numFmtId="2" fontId="7" fillId="0" borderId="0" xfId="4" applyNumberFormat="1" applyFont="1" applyFill="1" applyAlignment="1">
      <alignment horizontal="center" vertical="center"/>
    </xf>
    <xf numFmtId="168" fontId="7" fillId="0" borderId="0" xfId="4" applyNumberFormat="1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0" fontId="6" fillId="0" borderId="2" xfId="6" applyFont="1" applyFill="1" applyBorder="1" applyAlignment="1">
      <alignment vertical="center"/>
    </xf>
    <xf numFmtId="0" fontId="7" fillId="0" borderId="2" xfId="6" applyNumberFormat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vertical="center"/>
    </xf>
    <xf numFmtId="166" fontId="7" fillId="0" borderId="2" xfId="6" applyNumberFormat="1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0" fontId="6" fillId="0" borderId="0" xfId="6" applyNumberFormat="1" applyFont="1" applyFill="1" applyBorder="1" applyAlignment="1">
      <alignment horizontal="center" vertical="center"/>
    </xf>
    <xf numFmtId="0" fontId="6" fillId="0" borderId="2" xfId="6" applyNumberFormat="1" applyFont="1" applyFill="1" applyBorder="1" applyAlignment="1">
      <alignment horizontal="center"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39" fontId="6" fillId="0" borderId="0" xfId="7" applyNumberFormat="1" applyFont="1" applyFill="1" applyBorder="1" applyAlignment="1" applyProtection="1">
      <alignment horizontal="left"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/>
    </xf>
    <xf numFmtId="38" fontId="9" fillId="0" borderId="0" xfId="8" applyNumberFormat="1" applyFont="1" applyFill="1" applyBorder="1" applyAlignment="1">
      <alignment horizontal="center" vertical="center"/>
    </xf>
    <xf numFmtId="166" fontId="7" fillId="0" borderId="0" xfId="9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vertical="top"/>
    </xf>
    <xf numFmtId="0" fontId="7" fillId="0" borderId="0" xfId="9" applyFont="1" applyFill="1"/>
    <xf numFmtId="166" fontId="8" fillId="0" borderId="0" xfId="10" applyNumberFormat="1" applyFont="1" applyFill="1" applyBorder="1" applyAlignment="1">
      <alignment horizontal="right" vertical="center"/>
    </xf>
    <xf numFmtId="166" fontId="8" fillId="0" borderId="1" xfId="10" applyNumberFormat="1" applyFont="1" applyFill="1" applyBorder="1" applyAlignment="1">
      <alignment horizontal="right" vertical="center"/>
    </xf>
    <xf numFmtId="38" fontId="6" fillId="0" borderId="0" xfId="9" applyNumberFormat="1" applyFont="1" applyFill="1" applyAlignment="1">
      <alignment vertical="center"/>
    </xf>
    <xf numFmtId="38" fontId="7" fillId="0" borderId="0" xfId="8" applyNumberFormat="1" applyFont="1" applyFill="1" applyAlignment="1">
      <alignment vertical="center"/>
    </xf>
    <xf numFmtId="38" fontId="7" fillId="0" borderId="0" xfId="8" applyNumberFormat="1" applyFont="1" applyFill="1" applyAlignment="1">
      <alignment horizontal="center" vertical="center"/>
    </xf>
    <xf numFmtId="166" fontId="7" fillId="0" borderId="0" xfId="9" applyNumberFormat="1" applyFont="1" applyFill="1" applyAlignment="1">
      <alignment horizontal="right" vertical="center"/>
    </xf>
    <xf numFmtId="38" fontId="6" fillId="0" borderId="0" xfId="8" applyNumberFormat="1" applyFont="1" applyFill="1" applyAlignment="1">
      <alignment vertical="center"/>
    </xf>
    <xf numFmtId="166" fontId="7" fillId="0" borderId="2" xfId="9" applyNumberFormat="1" applyFont="1" applyFill="1" applyBorder="1" applyAlignment="1">
      <alignment horizontal="right" vertical="center"/>
    </xf>
    <xf numFmtId="166" fontId="7" fillId="0" borderId="3" xfId="6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vertical="center"/>
    </xf>
    <xf numFmtId="0" fontId="7" fillId="0" borderId="2" xfId="5" applyFont="1" applyFill="1" applyBorder="1" applyAlignment="1">
      <alignment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horizontal="left" vertical="center"/>
    </xf>
    <xf numFmtId="0" fontId="6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Border="1" applyAlignment="1">
      <alignment horizontal="distributed" vertical="center"/>
    </xf>
    <xf numFmtId="0" fontId="7" fillId="0" borderId="0" xfId="5" applyNumberFormat="1" applyFont="1" applyFill="1" applyBorder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6" fillId="0" borderId="2" xfId="5" applyFont="1" applyFill="1" applyBorder="1" applyAlignment="1">
      <alignment vertical="center"/>
    </xf>
    <xf numFmtId="0" fontId="7" fillId="0" borderId="2" xfId="5" applyNumberFormat="1" applyFont="1" applyFill="1" applyBorder="1" applyAlignment="1">
      <alignment horizontal="center" vertical="center"/>
    </xf>
    <xf numFmtId="166" fontId="7" fillId="0" borderId="2" xfId="5" applyNumberFormat="1" applyFont="1" applyFill="1" applyBorder="1" applyAlignment="1">
      <alignment horizontal="right" vertical="center"/>
    </xf>
    <xf numFmtId="0" fontId="6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horizontal="center" vertical="top"/>
    </xf>
    <xf numFmtId="0" fontId="6" fillId="0" borderId="0" xfId="4" applyFont="1" applyFill="1" applyAlignment="1">
      <alignment vertical="top"/>
    </xf>
    <xf numFmtId="0" fontId="6" fillId="0" borderId="2" xfId="4" applyNumberFormat="1" applyFont="1" applyFill="1" applyBorder="1" applyAlignment="1">
      <alignment horizontal="right" vertical="top"/>
    </xf>
    <xf numFmtId="0" fontId="6" fillId="0" borderId="0" xfId="4" applyNumberFormat="1" applyFont="1" applyFill="1" applyBorder="1" applyAlignment="1">
      <alignment horizontal="right" vertical="top"/>
    </xf>
    <xf numFmtId="0" fontId="6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5" fontId="6" fillId="0" borderId="0" xfId="5" applyNumberFormat="1" applyFont="1" applyFill="1" applyBorder="1" applyAlignment="1">
      <alignment vertical="center"/>
    </xf>
    <xf numFmtId="0" fontId="7" fillId="0" borderId="1" xfId="5" applyFont="1" applyFill="1" applyBorder="1" applyAlignment="1">
      <alignment vertical="center"/>
    </xf>
    <xf numFmtId="0" fontId="7" fillId="0" borderId="1" xfId="5" applyNumberFormat="1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2" xfId="4" applyNumberFormat="1" applyFont="1" applyBorder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6" fontId="7" fillId="0" borderId="3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vertical="center"/>
    </xf>
    <xf numFmtId="0" fontId="7" fillId="0" borderId="0" xfId="5" applyFont="1" applyAlignment="1">
      <alignment vertical="center"/>
    </xf>
    <xf numFmtId="0" fontId="10" fillId="0" borderId="0" xfId="4" applyFont="1" applyAlignment="1">
      <alignment vertical="center"/>
    </xf>
    <xf numFmtId="166" fontId="6" fillId="0" borderId="2" xfId="4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4"/>
  <sheetViews>
    <sheetView tabSelected="1" view="pageBreakPreview" zoomScaleNormal="100" zoomScaleSheetLayoutView="100" workbookViewId="0">
      <selection activeCell="N4" sqref="N4"/>
    </sheetView>
  </sheetViews>
  <sheetFormatPr defaultRowHeight="21.75" customHeight="1" x14ac:dyDescent="0.5"/>
  <cols>
    <col min="1" max="2" width="1.7109375" style="4" customWidth="1"/>
    <col min="3" max="3" width="6.140625" style="4" customWidth="1"/>
    <col min="4" max="4" width="6.7109375" style="4" customWidth="1"/>
    <col min="5" max="5" width="3.85546875" style="4" customWidth="1"/>
    <col min="6" max="6" width="28.7109375" style="4" customWidth="1"/>
    <col min="7" max="7" width="10.5703125" style="2" bestFit="1" customWidth="1"/>
    <col min="8" max="8" width="1.140625" style="3" customWidth="1"/>
    <col min="9" max="9" width="13.5703125" style="3" customWidth="1"/>
    <col min="10" max="10" width="1.140625" style="4" customWidth="1"/>
    <col min="11" max="11" width="13.5703125" style="3" customWidth="1"/>
    <col min="12" max="236" width="9.140625" style="4"/>
    <col min="237" max="238" width="1.7109375" style="4" customWidth="1"/>
    <col min="239" max="239" width="6.140625" style="4" customWidth="1"/>
    <col min="240" max="240" width="6.7109375" style="4" customWidth="1"/>
    <col min="241" max="241" width="3.85546875" style="4" customWidth="1"/>
    <col min="242" max="242" width="25.5703125" style="4" customWidth="1"/>
    <col min="243" max="243" width="9.140625" style="4"/>
    <col min="244" max="244" width="1.140625" style="4" customWidth="1"/>
    <col min="245" max="245" width="17.28515625" style="4" customWidth="1"/>
    <col min="246" max="246" width="1.140625" style="4" customWidth="1"/>
    <col min="247" max="247" width="17.28515625" style="4" customWidth="1"/>
    <col min="248" max="492" width="9.140625" style="4"/>
    <col min="493" max="494" width="1.7109375" style="4" customWidth="1"/>
    <col min="495" max="495" width="6.140625" style="4" customWidth="1"/>
    <col min="496" max="496" width="6.7109375" style="4" customWidth="1"/>
    <col min="497" max="497" width="3.85546875" style="4" customWidth="1"/>
    <col min="498" max="498" width="25.5703125" style="4" customWidth="1"/>
    <col min="499" max="499" width="9.140625" style="4"/>
    <col min="500" max="500" width="1.140625" style="4" customWidth="1"/>
    <col min="501" max="501" width="17.28515625" style="4" customWidth="1"/>
    <col min="502" max="502" width="1.140625" style="4" customWidth="1"/>
    <col min="503" max="503" width="17.28515625" style="4" customWidth="1"/>
    <col min="504" max="748" width="9.140625" style="4"/>
    <col min="749" max="750" width="1.7109375" style="4" customWidth="1"/>
    <col min="751" max="751" width="6.140625" style="4" customWidth="1"/>
    <col min="752" max="752" width="6.7109375" style="4" customWidth="1"/>
    <col min="753" max="753" width="3.85546875" style="4" customWidth="1"/>
    <col min="754" max="754" width="25.5703125" style="4" customWidth="1"/>
    <col min="755" max="755" width="9.140625" style="4"/>
    <col min="756" max="756" width="1.140625" style="4" customWidth="1"/>
    <col min="757" max="757" width="17.28515625" style="4" customWidth="1"/>
    <col min="758" max="758" width="1.140625" style="4" customWidth="1"/>
    <col min="759" max="759" width="17.28515625" style="4" customWidth="1"/>
    <col min="760" max="1004" width="9.140625" style="4"/>
    <col min="1005" max="1006" width="1.7109375" style="4" customWidth="1"/>
    <col min="1007" max="1007" width="6.140625" style="4" customWidth="1"/>
    <col min="1008" max="1008" width="6.7109375" style="4" customWidth="1"/>
    <col min="1009" max="1009" width="3.85546875" style="4" customWidth="1"/>
    <col min="1010" max="1010" width="25.5703125" style="4" customWidth="1"/>
    <col min="1011" max="1011" width="9.140625" style="4"/>
    <col min="1012" max="1012" width="1.140625" style="4" customWidth="1"/>
    <col min="1013" max="1013" width="17.28515625" style="4" customWidth="1"/>
    <col min="1014" max="1014" width="1.140625" style="4" customWidth="1"/>
    <col min="1015" max="1015" width="17.28515625" style="4" customWidth="1"/>
    <col min="1016" max="1260" width="9.140625" style="4"/>
    <col min="1261" max="1262" width="1.7109375" style="4" customWidth="1"/>
    <col min="1263" max="1263" width="6.140625" style="4" customWidth="1"/>
    <col min="1264" max="1264" width="6.7109375" style="4" customWidth="1"/>
    <col min="1265" max="1265" width="3.85546875" style="4" customWidth="1"/>
    <col min="1266" max="1266" width="25.5703125" style="4" customWidth="1"/>
    <col min="1267" max="1267" width="9.140625" style="4"/>
    <col min="1268" max="1268" width="1.140625" style="4" customWidth="1"/>
    <col min="1269" max="1269" width="17.28515625" style="4" customWidth="1"/>
    <col min="1270" max="1270" width="1.140625" style="4" customWidth="1"/>
    <col min="1271" max="1271" width="17.28515625" style="4" customWidth="1"/>
    <col min="1272" max="1516" width="9.140625" style="4"/>
    <col min="1517" max="1518" width="1.7109375" style="4" customWidth="1"/>
    <col min="1519" max="1519" width="6.140625" style="4" customWidth="1"/>
    <col min="1520" max="1520" width="6.7109375" style="4" customWidth="1"/>
    <col min="1521" max="1521" width="3.85546875" style="4" customWidth="1"/>
    <col min="1522" max="1522" width="25.5703125" style="4" customWidth="1"/>
    <col min="1523" max="1523" width="9.140625" style="4"/>
    <col min="1524" max="1524" width="1.140625" style="4" customWidth="1"/>
    <col min="1525" max="1525" width="17.28515625" style="4" customWidth="1"/>
    <col min="1526" max="1526" width="1.140625" style="4" customWidth="1"/>
    <col min="1527" max="1527" width="17.28515625" style="4" customWidth="1"/>
    <col min="1528" max="1772" width="9.140625" style="4"/>
    <col min="1773" max="1774" width="1.7109375" style="4" customWidth="1"/>
    <col min="1775" max="1775" width="6.140625" style="4" customWidth="1"/>
    <col min="1776" max="1776" width="6.7109375" style="4" customWidth="1"/>
    <col min="1777" max="1777" width="3.85546875" style="4" customWidth="1"/>
    <col min="1778" max="1778" width="25.5703125" style="4" customWidth="1"/>
    <col min="1779" max="1779" width="9.140625" style="4"/>
    <col min="1780" max="1780" width="1.140625" style="4" customWidth="1"/>
    <col min="1781" max="1781" width="17.28515625" style="4" customWidth="1"/>
    <col min="1782" max="1782" width="1.140625" style="4" customWidth="1"/>
    <col min="1783" max="1783" width="17.28515625" style="4" customWidth="1"/>
    <col min="1784" max="2028" width="9.140625" style="4"/>
    <col min="2029" max="2030" width="1.7109375" style="4" customWidth="1"/>
    <col min="2031" max="2031" width="6.140625" style="4" customWidth="1"/>
    <col min="2032" max="2032" width="6.7109375" style="4" customWidth="1"/>
    <col min="2033" max="2033" width="3.85546875" style="4" customWidth="1"/>
    <col min="2034" max="2034" width="25.5703125" style="4" customWidth="1"/>
    <col min="2035" max="2035" width="9.140625" style="4"/>
    <col min="2036" max="2036" width="1.140625" style="4" customWidth="1"/>
    <col min="2037" max="2037" width="17.28515625" style="4" customWidth="1"/>
    <col min="2038" max="2038" width="1.140625" style="4" customWidth="1"/>
    <col min="2039" max="2039" width="17.28515625" style="4" customWidth="1"/>
    <col min="2040" max="2284" width="9.140625" style="4"/>
    <col min="2285" max="2286" width="1.7109375" style="4" customWidth="1"/>
    <col min="2287" max="2287" width="6.140625" style="4" customWidth="1"/>
    <col min="2288" max="2288" width="6.7109375" style="4" customWidth="1"/>
    <col min="2289" max="2289" width="3.85546875" style="4" customWidth="1"/>
    <col min="2290" max="2290" width="25.5703125" style="4" customWidth="1"/>
    <col min="2291" max="2291" width="9.140625" style="4"/>
    <col min="2292" max="2292" width="1.140625" style="4" customWidth="1"/>
    <col min="2293" max="2293" width="17.28515625" style="4" customWidth="1"/>
    <col min="2294" max="2294" width="1.140625" style="4" customWidth="1"/>
    <col min="2295" max="2295" width="17.28515625" style="4" customWidth="1"/>
    <col min="2296" max="2540" width="9.140625" style="4"/>
    <col min="2541" max="2542" width="1.7109375" style="4" customWidth="1"/>
    <col min="2543" max="2543" width="6.140625" style="4" customWidth="1"/>
    <col min="2544" max="2544" width="6.7109375" style="4" customWidth="1"/>
    <col min="2545" max="2545" width="3.85546875" style="4" customWidth="1"/>
    <col min="2546" max="2546" width="25.5703125" style="4" customWidth="1"/>
    <col min="2547" max="2547" width="9.140625" style="4"/>
    <col min="2548" max="2548" width="1.140625" style="4" customWidth="1"/>
    <col min="2549" max="2549" width="17.28515625" style="4" customWidth="1"/>
    <col min="2550" max="2550" width="1.140625" style="4" customWidth="1"/>
    <col min="2551" max="2551" width="17.28515625" style="4" customWidth="1"/>
    <col min="2552" max="2796" width="9.140625" style="4"/>
    <col min="2797" max="2798" width="1.7109375" style="4" customWidth="1"/>
    <col min="2799" max="2799" width="6.140625" style="4" customWidth="1"/>
    <col min="2800" max="2800" width="6.7109375" style="4" customWidth="1"/>
    <col min="2801" max="2801" width="3.85546875" style="4" customWidth="1"/>
    <col min="2802" max="2802" width="25.5703125" style="4" customWidth="1"/>
    <col min="2803" max="2803" width="9.140625" style="4"/>
    <col min="2804" max="2804" width="1.140625" style="4" customWidth="1"/>
    <col min="2805" max="2805" width="17.28515625" style="4" customWidth="1"/>
    <col min="2806" max="2806" width="1.140625" style="4" customWidth="1"/>
    <col min="2807" max="2807" width="17.28515625" style="4" customWidth="1"/>
    <col min="2808" max="3052" width="9.140625" style="4"/>
    <col min="3053" max="3054" width="1.7109375" style="4" customWidth="1"/>
    <col min="3055" max="3055" width="6.140625" style="4" customWidth="1"/>
    <col min="3056" max="3056" width="6.7109375" style="4" customWidth="1"/>
    <col min="3057" max="3057" width="3.85546875" style="4" customWidth="1"/>
    <col min="3058" max="3058" width="25.5703125" style="4" customWidth="1"/>
    <col min="3059" max="3059" width="9.140625" style="4"/>
    <col min="3060" max="3060" width="1.140625" style="4" customWidth="1"/>
    <col min="3061" max="3061" width="17.28515625" style="4" customWidth="1"/>
    <col min="3062" max="3062" width="1.140625" style="4" customWidth="1"/>
    <col min="3063" max="3063" width="17.28515625" style="4" customWidth="1"/>
    <col min="3064" max="3308" width="9.140625" style="4"/>
    <col min="3309" max="3310" width="1.7109375" style="4" customWidth="1"/>
    <col min="3311" max="3311" width="6.140625" style="4" customWidth="1"/>
    <col min="3312" max="3312" width="6.7109375" style="4" customWidth="1"/>
    <col min="3313" max="3313" width="3.85546875" style="4" customWidth="1"/>
    <col min="3314" max="3314" width="25.5703125" style="4" customWidth="1"/>
    <col min="3315" max="3315" width="9.140625" style="4"/>
    <col min="3316" max="3316" width="1.140625" style="4" customWidth="1"/>
    <col min="3317" max="3317" width="17.28515625" style="4" customWidth="1"/>
    <col min="3318" max="3318" width="1.140625" style="4" customWidth="1"/>
    <col min="3319" max="3319" width="17.28515625" style="4" customWidth="1"/>
    <col min="3320" max="3564" width="9.140625" style="4"/>
    <col min="3565" max="3566" width="1.7109375" style="4" customWidth="1"/>
    <col min="3567" max="3567" width="6.140625" style="4" customWidth="1"/>
    <col min="3568" max="3568" width="6.7109375" style="4" customWidth="1"/>
    <col min="3569" max="3569" width="3.85546875" style="4" customWidth="1"/>
    <col min="3570" max="3570" width="25.5703125" style="4" customWidth="1"/>
    <col min="3571" max="3571" width="9.140625" style="4"/>
    <col min="3572" max="3572" width="1.140625" style="4" customWidth="1"/>
    <col min="3573" max="3573" width="17.28515625" style="4" customWidth="1"/>
    <col min="3574" max="3574" width="1.140625" style="4" customWidth="1"/>
    <col min="3575" max="3575" width="17.28515625" style="4" customWidth="1"/>
    <col min="3576" max="3820" width="9.140625" style="4"/>
    <col min="3821" max="3822" width="1.7109375" style="4" customWidth="1"/>
    <col min="3823" max="3823" width="6.140625" style="4" customWidth="1"/>
    <col min="3824" max="3824" width="6.7109375" style="4" customWidth="1"/>
    <col min="3825" max="3825" width="3.85546875" style="4" customWidth="1"/>
    <col min="3826" max="3826" width="25.5703125" style="4" customWidth="1"/>
    <col min="3827" max="3827" width="9.140625" style="4"/>
    <col min="3828" max="3828" width="1.140625" style="4" customWidth="1"/>
    <col min="3829" max="3829" width="17.28515625" style="4" customWidth="1"/>
    <col min="3830" max="3830" width="1.140625" style="4" customWidth="1"/>
    <col min="3831" max="3831" width="17.28515625" style="4" customWidth="1"/>
    <col min="3832" max="4076" width="9.140625" style="4"/>
    <col min="4077" max="4078" width="1.7109375" style="4" customWidth="1"/>
    <col min="4079" max="4079" width="6.140625" style="4" customWidth="1"/>
    <col min="4080" max="4080" width="6.7109375" style="4" customWidth="1"/>
    <col min="4081" max="4081" width="3.85546875" style="4" customWidth="1"/>
    <col min="4082" max="4082" width="25.5703125" style="4" customWidth="1"/>
    <col min="4083" max="4083" width="9.140625" style="4"/>
    <col min="4084" max="4084" width="1.140625" style="4" customWidth="1"/>
    <col min="4085" max="4085" width="17.28515625" style="4" customWidth="1"/>
    <col min="4086" max="4086" width="1.140625" style="4" customWidth="1"/>
    <col min="4087" max="4087" width="17.28515625" style="4" customWidth="1"/>
    <col min="4088" max="4332" width="9.140625" style="4"/>
    <col min="4333" max="4334" width="1.7109375" style="4" customWidth="1"/>
    <col min="4335" max="4335" width="6.140625" style="4" customWidth="1"/>
    <col min="4336" max="4336" width="6.7109375" style="4" customWidth="1"/>
    <col min="4337" max="4337" width="3.85546875" style="4" customWidth="1"/>
    <col min="4338" max="4338" width="25.5703125" style="4" customWidth="1"/>
    <col min="4339" max="4339" width="9.140625" style="4"/>
    <col min="4340" max="4340" width="1.140625" style="4" customWidth="1"/>
    <col min="4341" max="4341" width="17.28515625" style="4" customWidth="1"/>
    <col min="4342" max="4342" width="1.140625" style="4" customWidth="1"/>
    <col min="4343" max="4343" width="17.28515625" style="4" customWidth="1"/>
    <col min="4344" max="4588" width="9.140625" style="4"/>
    <col min="4589" max="4590" width="1.7109375" style="4" customWidth="1"/>
    <col min="4591" max="4591" width="6.140625" style="4" customWidth="1"/>
    <col min="4592" max="4592" width="6.7109375" style="4" customWidth="1"/>
    <col min="4593" max="4593" width="3.85546875" style="4" customWidth="1"/>
    <col min="4594" max="4594" width="25.5703125" style="4" customWidth="1"/>
    <col min="4595" max="4595" width="9.140625" style="4"/>
    <col min="4596" max="4596" width="1.140625" style="4" customWidth="1"/>
    <col min="4597" max="4597" width="17.28515625" style="4" customWidth="1"/>
    <col min="4598" max="4598" width="1.140625" style="4" customWidth="1"/>
    <col min="4599" max="4599" width="17.28515625" style="4" customWidth="1"/>
    <col min="4600" max="4844" width="9.140625" style="4"/>
    <col min="4845" max="4846" width="1.7109375" style="4" customWidth="1"/>
    <col min="4847" max="4847" width="6.140625" style="4" customWidth="1"/>
    <col min="4848" max="4848" width="6.7109375" style="4" customWidth="1"/>
    <col min="4849" max="4849" width="3.85546875" style="4" customWidth="1"/>
    <col min="4850" max="4850" width="25.5703125" style="4" customWidth="1"/>
    <col min="4851" max="4851" width="9.140625" style="4"/>
    <col min="4852" max="4852" width="1.140625" style="4" customWidth="1"/>
    <col min="4853" max="4853" width="17.28515625" style="4" customWidth="1"/>
    <col min="4854" max="4854" width="1.140625" style="4" customWidth="1"/>
    <col min="4855" max="4855" width="17.28515625" style="4" customWidth="1"/>
    <col min="4856" max="5100" width="9.140625" style="4"/>
    <col min="5101" max="5102" width="1.7109375" style="4" customWidth="1"/>
    <col min="5103" max="5103" width="6.140625" style="4" customWidth="1"/>
    <col min="5104" max="5104" width="6.7109375" style="4" customWidth="1"/>
    <col min="5105" max="5105" width="3.85546875" style="4" customWidth="1"/>
    <col min="5106" max="5106" width="25.5703125" style="4" customWidth="1"/>
    <col min="5107" max="5107" width="9.140625" style="4"/>
    <col min="5108" max="5108" width="1.140625" style="4" customWidth="1"/>
    <col min="5109" max="5109" width="17.28515625" style="4" customWidth="1"/>
    <col min="5110" max="5110" width="1.140625" style="4" customWidth="1"/>
    <col min="5111" max="5111" width="17.28515625" style="4" customWidth="1"/>
    <col min="5112" max="5356" width="9.140625" style="4"/>
    <col min="5357" max="5358" width="1.7109375" style="4" customWidth="1"/>
    <col min="5359" max="5359" width="6.140625" style="4" customWidth="1"/>
    <col min="5360" max="5360" width="6.7109375" style="4" customWidth="1"/>
    <col min="5361" max="5361" width="3.85546875" style="4" customWidth="1"/>
    <col min="5362" max="5362" width="25.5703125" style="4" customWidth="1"/>
    <col min="5363" max="5363" width="9.140625" style="4"/>
    <col min="5364" max="5364" width="1.140625" style="4" customWidth="1"/>
    <col min="5365" max="5365" width="17.28515625" style="4" customWidth="1"/>
    <col min="5366" max="5366" width="1.140625" style="4" customWidth="1"/>
    <col min="5367" max="5367" width="17.28515625" style="4" customWidth="1"/>
    <col min="5368" max="5612" width="9.140625" style="4"/>
    <col min="5613" max="5614" width="1.7109375" style="4" customWidth="1"/>
    <col min="5615" max="5615" width="6.140625" style="4" customWidth="1"/>
    <col min="5616" max="5616" width="6.7109375" style="4" customWidth="1"/>
    <col min="5617" max="5617" width="3.85546875" style="4" customWidth="1"/>
    <col min="5618" max="5618" width="25.5703125" style="4" customWidth="1"/>
    <col min="5619" max="5619" width="9.140625" style="4"/>
    <col min="5620" max="5620" width="1.140625" style="4" customWidth="1"/>
    <col min="5621" max="5621" width="17.28515625" style="4" customWidth="1"/>
    <col min="5622" max="5622" width="1.140625" style="4" customWidth="1"/>
    <col min="5623" max="5623" width="17.28515625" style="4" customWidth="1"/>
    <col min="5624" max="5868" width="9.140625" style="4"/>
    <col min="5869" max="5870" width="1.7109375" style="4" customWidth="1"/>
    <col min="5871" max="5871" width="6.140625" style="4" customWidth="1"/>
    <col min="5872" max="5872" width="6.7109375" style="4" customWidth="1"/>
    <col min="5873" max="5873" width="3.85546875" style="4" customWidth="1"/>
    <col min="5874" max="5874" width="25.5703125" style="4" customWidth="1"/>
    <col min="5875" max="5875" width="9.140625" style="4"/>
    <col min="5876" max="5876" width="1.140625" style="4" customWidth="1"/>
    <col min="5877" max="5877" width="17.28515625" style="4" customWidth="1"/>
    <col min="5878" max="5878" width="1.140625" style="4" customWidth="1"/>
    <col min="5879" max="5879" width="17.28515625" style="4" customWidth="1"/>
    <col min="5880" max="6124" width="9.140625" style="4"/>
    <col min="6125" max="6126" width="1.7109375" style="4" customWidth="1"/>
    <col min="6127" max="6127" width="6.140625" style="4" customWidth="1"/>
    <col min="6128" max="6128" width="6.7109375" style="4" customWidth="1"/>
    <col min="6129" max="6129" width="3.85546875" style="4" customWidth="1"/>
    <col min="6130" max="6130" width="25.5703125" style="4" customWidth="1"/>
    <col min="6131" max="6131" width="9.140625" style="4"/>
    <col min="6132" max="6132" width="1.140625" style="4" customWidth="1"/>
    <col min="6133" max="6133" width="17.28515625" style="4" customWidth="1"/>
    <col min="6134" max="6134" width="1.140625" style="4" customWidth="1"/>
    <col min="6135" max="6135" width="17.28515625" style="4" customWidth="1"/>
    <col min="6136" max="6380" width="9.140625" style="4"/>
    <col min="6381" max="6382" width="1.7109375" style="4" customWidth="1"/>
    <col min="6383" max="6383" width="6.140625" style="4" customWidth="1"/>
    <col min="6384" max="6384" width="6.7109375" style="4" customWidth="1"/>
    <col min="6385" max="6385" width="3.85546875" style="4" customWidth="1"/>
    <col min="6386" max="6386" width="25.5703125" style="4" customWidth="1"/>
    <col min="6387" max="6387" width="9.140625" style="4"/>
    <col min="6388" max="6388" width="1.140625" style="4" customWidth="1"/>
    <col min="6389" max="6389" width="17.28515625" style="4" customWidth="1"/>
    <col min="6390" max="6390" width="1.140625" style="4" customWidth="1"/>
    <col min="6391" max="6391" width="17.28515625" style="4" customWidth="1"/>
    <col min="6392" max="6636" width="9.140625" style="4"/>
    <col min="6637" max="6638" width="1.7109375" style="4" customWidth="1"/>
    <col min="6639" max="6639" width="6.140625" style="4" customWidth="1"/>
    <col min="6640" max="6640" width="6.7109375" style="4" customWidth="1"/>
    <col min="6641" max="6641" width="3.85546875" style="4" customWidth="1"/>
    <col min="6642" max="6642" width="25.5703125" style="4" customWidth="1"/>
    <col min="6643" max="6643" width="9.140625" style="4"/>
    <col min="6644" max="6644" width="1.140625" style="4" customWidth="1"/>
    <col min="6645" max="6645" width="17.28515625" style="4" customWidth="1"/>
    <col min="6646" max="6646" width="1.140625" style="4" customWidth="1"/>
    <col min="6647" max="6647" width="17.28515625" style="4" customWidth="1"/>
    <col min="6648" max="6892" width="9.140625" style="4"/>
    <col min="6893" max="6894" width="1.7109375" style="4" customWidth="1"/>
    <col min="6895" max="6895" width="6.140625" style="4" customWidth="1"/>
    <col min="6896" max="6896" width="6.7109375" style="4" customWidth="1"/>
    <col min="6897" max="6897" width="3.85546875" style="4" customWidth="1"/>
    <col min="6898" max="6898" width="25.5703125" style="4" customWidth="1"/>
    <col min="6899" max="6899" width="9.140625" style="4"/>
    <col min="6900" max="6900" width="1.140625" style="4" customWidth="1"/>
    <col min="6901" max="6901" width="17.28515625" style="4" customWidth="1"/>
    <col min="6902" max="6902" width="1.140625" style="4" customWidth="1"/>
    <col min="6903" max="6903" width="17.28515625" style="4" customWidth="1"/>
    <col min="6904" max="7148" width="9.140625" style="4"/>
    <col min="7149" max="7150" width="1.7109375" style="4" customWidth="1"/>
    <col min="7151" max="7151" width="6.140625" style="4" customWidth="1"/>
    <col min="7152" max="7152" width="6.7109375" style="4" customWidth="1"/>
    <col min="7153" max="7153" width="3.85546875" style="4" customWidth="1"/>
    <col min="7154" max="7154" width="25.5703125" style="4" customWidth="1"/>
    <col min="7155" max="7155" width="9.140625" style="4"/>
    <col min="7156" max="7156" width="1.140625" style="4" customWidth="1"/>
    <col min="7157" max="7157" width="17.28515625" style="4" customWidth="1"/>
    <col min="7158" max="7158" width="1.140625" style="4" customWidth="1"/>
    <col min="7159" max="7159" width="17.28515625" style="4" customWidth="1"/>
    <col min="7160" max="7404" width="9.140625" style="4"/>
    <col min="7405" max="7406" width="1.7109375" style="4" customWidth="1"/>
    <col min="7407" max="7407" width="6.140625" style="4" customWidth="1"/>
    <col min="7408" max="7408" width="6.7109375" style="4" customWidth="1"/>
    <col min="7409" max="7409" width="3.85546875" style="4" customWidth="1"/>
    <col min="7410" max="7410" width="25.5703125" style="4" customWidth="1"/>
    <col min="7411" max="7411" width="9.140625" style="4"/>
    <col min="7412" max="7412" width="1.140625" style="4" customWidth="1"/>
    <col min="7413" max="7413" width="17.28515625" style="4" customWidth="1"/>
    <col min="7414" max="7414" width="1.140625" style="4" customWidth="1"/>
    <col min="7415" max="7415" width="17.28515625" style="4" customWidth="1"/>
    <col min="7416" max="7660" width="9.140625" style="4"/>
    <col min="7661" max="7662" width="1.7109375" style="4" customWidth="1"/>
    <col min="7663" max="7663" width="6.140625" style="4" customWidth="1"/>
    <col min="7664" max="7664" width="6.7109375" style="4" customWidth="1"/>
    <col min="7665" max="7665" width="3.85546875" style="4" customWidth="1"/>
    <col min="7666" max="7666" width="25.5703125" style="4" customWidth="1"/>
    <col min="7667" max="7667" width="9.140625" style="4"/>
    <col min="7668" max="7668" width="1.140625" style="4" customWidth="1"/>
    <col min="7669" max="7669" width="17.28515625" style="4" customWidth="1"/>
    <col min="7670" max="7670" width="1.140625" style="4" customWidth="1"/>
    <col min="7671" max="7671" width="17.28515625" style="4" customWidth="1"/>
    <col min="7672" max="7916" width="9.140625" style="4"/>
    <col min="7917" max="7918" width="1.7109375" style="4" customWidth="1"/>
    <col min="7919" max="7919" width="6.140625" style="4" customWidth="1"/>
    <col min="7920" max="7920" width="6.7109375" style="4" customWidth="1"/>
    <col min="7921" max="7921" width="3.85546875" style="4" customWidth="1"/>
    <col min="7922" max="7922" width="25.5703125" style="4" customWidth="1"/>
    <col min="7923" max="7923" width="9.140625" style="4"/>
    <col min="7924" max="7924" width="1.140625" style="4" customWidth="1"/>
    <col min="7925" max="7925" width="17.28515625" style="4" customWidth="1"/>
    <col min="7926" max="7926" width="1.140625" style="4" customWidth="1"/>
    <col min="7927" max="7927" width="17.28515625" style="4" customWidth="1"/>
    <col min="7928" max="8172" width="9.140625" style="4"/>
    <col min="8173" max="8174" width="1.7109375" style="4" customWidth="1"/>
    <col min="8175" max="8175" width="6.140625" style="4" customWidth="1"/>
    <col min="8176" max="8176" width="6.7109375" style="4" customWidth="1"/>
    <col min="8177" max="8177" width="3.85546875" style="4" customWidth="1"/>
    <col min="8178" max="8178" width="25.5703125" style="4" customWidth="1"/>
    <col min="8179" max="8179" width="9.140625" style="4"/>
    <col min="8180" max="8180" width="1.140625" style="4" customWidth="1"/>
    <col min="8181" max="8181" width="17.28515625" style="4" customWidth="1"/>
    <col min="8182" max="8182" width="1.140625" style="4" customWidth="1"/>
    <col min="8183" max="8183" width="17.28515625" style="4" customWidth="1"/>
    <col min="8184" max="8428" width="9.140625" style="4"/>
    <col min="8429" max="8430" width="1.7109375" style="4" customWidth="1"/>
    <col min="8431" max="8431" width="6.140625" style="4" customWidth="1"/>
    <col min="8432" max="8432" width="6.7109375" style="4" customWidth="1"/>
    <col min="8433" max="8433" width="3.85546875" style="4" customWidth="1"/>
    <col min="8434" max="8434" width="25.5703125" style="4" customWidth="1"/>
    <col min="8435" max="8435" width="9.140625" style="4"/>
    <col min="8436" max="8436" width="1.140625" style="4" customWidth="1"/>
    <col min="8437" max="8437" width="17.28515625" style="4" customWidth="1"/>
    <col min="8438" max="8438" width="1.140625" style="4" customWidth="1"/>
    <col min="8439" max="8439" width="17.28515625" style="4" customWidth="1"/>
    <col min="8440" max="8684" width="9.140625" style="4"/>
    <col min="8685" max="8686" width="1.7109375" style="4" customWidth="1"/>
    <col min="8687" max="8687" width="6.140625" style="4" customWidth="1"/>
    <col min="8688" max="8688" width="6.7109375" style="4" customWidth="1"/>
    <col min="8689" max="8689" width="3.85546875" style="4" customWidth="1"/>
    <col min="8690" max="8690" width="25.5703125" style="4" customWidth="1"/>
    <col min="8691" max="8691" width="9.140625" style="4"/>
    <col min="8692" max="8692" width="1.140625" style="4" customWidth="1"/>
    <col min="8693" max="8693" width="17.28515625" style="4" customWidth="1"/>
    <col min="8694" max="8694" width="1.140625" style="4" customWidth="1"/>
    <col min="8695" max="8695" width="17.28515625" style="4" customWidth="1"/>
    <col min="8696" max="8940" width="9.140625" style="4"/>
    <col min="8941" max="8942" width="1.7109375" style="4" customWidth="1"/>
    <col min="8943" max="8943" width="6.140625" style="4" customWidth="1"/>
    <col min="8944" max="8944" width="6.7109375" style="4" customWidth="1"/>
    <col min="8945" max="8945" width="3.85546875" style="4" customWidth="1"/>
    <col min="8946" max="8946" width="25.5703125" style="4" customWidth="1"/>
    <col min="8947" max="8947" width="9.140625" style="4"/>
    <col min="8948" max="8948" width="1.140625" style="4" customWidth="1"/>
    <col min="8949" max="8949" width="17.28515625" style="4" customWidth="1"/>
    <col min="8950" max="8950" width="1.140625" style="4" customWidth="1"/>
    <col min="8951" max="8951" width="17.28515625" style="4" customWidth="1"/>
    <col min="8952" max="9196" width="9.140625" style="4"/>
    <col min="9197" max="9198" width="1.7109375" style="4" customWidth="1"/>
    <col min="9199" max="9199" width="6.140625" style="4" customWidth="1"/>
    <col min="9200" max="9200" width="6.7109375" style="4" customWidth="1"/>
    <col min="9201" max="9201" width="3.85546875" style="4" customWidth="1"/>
    <col min="9202" max="9202" width="25.5703125" style="4" customWidth="1"/>
    <col min="9203" max="9203" width="9.140625" style="4"/>
    <col min="9204" max="9204" width="1.140625" style="4" customWidth="1"/>
    <col min="9205" max="9205" width="17.28515625" style="4" customWidth="1"/>
    <col min="9206" max="9206" width="1.140625" style="4" customWidth="1"/>
    <col min="9207" max="9207" width="17.28515625" style="4" customWidth="1"/>
    <col min="9208" max="9452" width="9.140625" style="4"/>
    <col min="9453" max="9454" width="1.7109375" style="4" customWidth="1"/>
    <col min="9455" max="9455" width="6.140625" style="4" customWidth="1"/>
    <col min="9456" max="9456" width="6.7109375" style="4" customWidth="1"/>
    <col min="9457" max="9457" width="3.85546875" style="4" customWidth="1"/>
    <col min="9458" max="9458" width="25.5703125" style="4" customWidth="1"/>
    <col min="9459" max="9459" width="9.140625" style="4"/>
    <col min="9460" max="9460" width="1.140625" style="4" customWidth="1"/>
    <col min="9461" max="9461" width="17.28515625" style="4" customWidth="1"/>
    <col min="9462" max="9462" width="1.140625" style="4" customWidth="1"/>
    <col min="9463" max="9463" width="17.28515625" style="4" customWidth="1"/>
    <col min="9464" max="9708" width="9.140625" style="4"/>
    <col min="9709" max="9710" width="1.7109375" style="4" customWidth="1"/>
    <col min="9711" max="9711" width="6.140625" style="4" customWidth="1"/>
    <col min="9712" max="9712" width="6.7109375" style="4" customWidth="1"/>
    <col min="9713" max="9713" width="3.85546875" style="4" customWidth="1"/>
    <col min="9714" max="9714" width="25.5703125" style="4" customWidth="1"/>
    <col min="9715" max="9715" width="9.140625" style="4"/>
    <col min="9716" max="9716" width="1.140625" style="4" customWidth="1"/>
    <col min="9717" max="9717" width="17.28515625" style="4" customWidth="1"/>
    <col min="9718" max="9718" width="1.140625" style="4" customWidth="1"/>
    <col min="9719" max="9719" width="17.28515625" style="4" customWidth="1"/>
    <col min="9720" max="9964" width="9.140625" style="4"/>
    <col min="9965" max="9966" width="1.7109375" style="4" customWidth="1"/>
    <col min="9967" max="9967" width="6.140625" style="4" customWidth="1"/>
    <col min="9968" max="9968" width="6.7109375" style="4" customWidth="1"/>
    <col min="9969" max="9969" width="3.85546875" style="4" customWidth="1"/>
    <col min="9970" max="9970" width="25.5703125" style="4" customWidth="1"/>
    <col min="9971" max="9971" width="9.140625" style="4"/>
    <col min="9972" max="9972" width="1.140625" style="4" customWidth="1"/>
    <col min="9973" max="9973" width="17.28515625" style="4" customWidth="1"/>
    <col min="9974" max="9974" width="1.140625" style="4" customWidth="1"/>
    <col min="9975" max="9975" width="17.28515625" style="4" customWidth="1"/>
    <col min="9976" max="10220" width="9.140625" style="4"/>
    <col min="10221" max="10222" width="1.7109375" style="4" customWidth="1"/>
    <col min="10223" max="10223" width="6.140625" style="4" customWidth="1"/>
    <col min="10224" max="10224" width="6.7109375" style="4" customWidth="1"/>
    <col min="10225" max="10225" width="3.85546875" style="4" customWidth="1"/>
    <col min="10226" max="10226" width="25.5703125" style="4" customWidth="1"/>
    <col min="10227" max="10227" width="9.140625" style="4"/>
    <col min="10228" max="10228" width="1.140625" style="4" customWidth="1"/>
    <col min="10229" max="10229" width="17.28515625" style="4" customWidth="1"/>
    <col min="10230" max="10230" width="1.140625" style="4" customWidth="1"/>
    <col min="10231" max="10231" width="17.28515625" style="4" customWidth="1"/>
    <col min="10232" max="10476" width="9.140625" style="4"/>
    <col min="10477" max="10478" width="1.7109375" style="4" customWidth="1"/>
    <col min="10479" max="10479" width="6.140625" style="4" customWidth="1"/>
    <col min="10480" max="10480" width="6.7109375" style="4" customWidth="1"/>
    <col min="10481" max="10481" width="3.85546875" style="4" customWidth="1"/>
    <col min="10482" max="10482" width="25.5703125" style="4" customWidth="1"/>
    <col min="10483" max="10483" width="9.140625" style="4"/>
    <col min="10484" max="10484" width="1.140625" style="4" customWidth="1"/>
    <col min="10485" max="10485" width="17.28515625" style="4" customWidth="1"/>
    <col min="10486" max="10486" width="1.140625" style="4" customWidth="1"/>
    <col min="10487" max="10487" width="17.28515625" style="4" customWidth="1"/>
    <col min="10488" max="10732" width="9.140625" style="4"/>
    <col min="10733" max="10734" width="1.7109375" style="4" customWidth="1"/>
    <col min="10735" max="10735" width="6.140625" style="4" customWidth="1"/>
    <col min="10736" max="10736" width="6.7109375" style="4" customWidth="1"/>
    <col min="10737" max="10737" width="3.85546875" style="4" customWidth="1"/>
    <col min="10738" max="10738" width="25.5703125" style="4" customWidth="1"/>
    <col min="10739" max="10739" width="9.140625" style="4"/>
    <col min="10740" max="10740" width="1.140625" style="4" customWidth="1"/>
    <col min="10741" max="10741" width="17.28515625" style="4" customWidth="1"/>
    <col min="10742" max="10742" width="1.140625" style="4" customWidth="1"/>
    <col min="10743" max="10743" width="17.28515625" style="4" customWidth="1"/>
    <col min="10744" max="10988" width="9.140625" style="4"/>
    <col min="10989" max="10990" width="1.7109375" style="4" customWidth="1"/>
    <col min="10991" max="10991" width="6.140625" style="4" customWidth="1"/>
    <col min="10992" max="10992" width="6.7109375" style="4" customWidth="1"/>
    <col min="10993" max="10993" width="3.85546875" style="4" customWidth="1"/>
    <col min="10994" max="10994" width="25.5703125" style="4" customWidth="1"/>
    <col min="10995" max="10995" width="9.140625" style="4"/>
    <col min="10996" max="10996" width="1.140625" style="4" customWidth="1"/>
    <col min="10997" max="10997" width="17.28515625" style="4" customWidth="1"/>
    <col min="10998" max="10998" width="1.140625" style="4" customWidth="1"/>
    <col min="10999" max="10999" width="17.28515625" style="4" customWidth="1"/>
    <col min="11000" max="11244" width="9.140625" style="4"/>
    <col min="11245" max="11246" width="1.7109375" style="4" customWidth="1"/>
    <col min="11247" max="11247" width="6.140625" style="4" customWidth="1"/>
    <col min="11248" max="11248" width="6.7109375" style="4" customWidth="1"/>
    <col min="11249" max="11249" width="3.85546875" style="4" customWidth="1"/>
    <col min="11250" max="11250" width="25.5703125" style="4" customWidth="1"/>
    <col min="11251" max="11251" width="9.140625" style="4"/>
    <col min="11252" max="11252" width="1.140625" style="4" customWidth="1"/>
    <col min="11253" max="11253" width="17.28515625" style="4" customWidth="1"/>
    <col min="11254" max="11254" width="1.140625" style="4" customWidth="1"/>
    <col min="11255" max="11255" width="17.28515625" style="4" customWidth="1"/>
    <col min="11256" max="11500" width="9.140625" style="4"/>
    <col min="11501" max="11502" width="1.7109375" style="4" customWidth="1"/>
    <col min="11503" max="11503" width="6.140625" style="4" customWidth="1"/>
    <col min="11504" max="11504" width="6.7109375" style="4" customWidth="1"/>
    <col min="11505" max="11505" width="3.85546875" style="4" customWidth="1"/>
    <col min="11506" max="11506" width="25.5703125" style="4" customWidth="1"/>
    <col min="11507" max="11507" width="9.140625" style="4"/>
    <col min="11508" max="11508" width="1.140625" style="4" customWidth="1"/>
    <col min="11509" max="11509" width="17.28515625" style="4" customWidth="1"/>
    <col min="11510" max="11510" width="1.140625" style="4" customWidth="1"/>
    <col min="11511" max="11511" width="17.28515625" style="4" customWidth="1"/>
    <col min="11512" max="11756" width="9.140625" style="4"/>
    <col min="11757" max="11758" width="1.7109375" style="4" customWidth="1"/>
    <col min="11759" max="11759" width="6.140625" style="4" customWidth="1"/>
    <col min="11760" max="11760" width="6.7109375" style="4" customWidth="1"/>
    <col min="11761" max="11761" width="3.85546875" style="4" customWidth="1"/>
    <col min="11762" max="11762" width="25.5703125" style="4" customWidth="1"/>
    <col min="11763" max="11763" width="9.140625" style="4"/>
    <col min="11764" max="11764" width="1.140625" style="4" customWidth="1"/>
    <col min="11765" max="11765" width="17.28515625" style="4" customWidth="1"/>
    <col min="11766" max="11766" width="1.140625" style="4" customWidth="1"/>
    <col min="11767" max="11767" width="17.28515625" style="4" customWidth="1"/>
    <col min="11768" max="12012" width="9.140625" style="4"/>
    <col min="12013" max="12014" width="1.7109375" style="4" customWidth="1"/>
    <col min="12015" max="12015" width="6.140625" style="4" customWidth="1"/>
    <col min="12016" max="12016" width="6.7109375" style="4" customWidth="1"/>
    <col min="12017" max="12017" width="3.85546875" style="4" customWidth="1"/>
    <col min="12018" max="12018" width="25.5703125" style="4" customWidth="1"/>
    <col min="12019" max="12019" width="9.140625" style="4"/>
    <col min="12020" max="12020" width="1.140625" style="4" customWidth="1"/>
    <col min="12021" max="12021" width="17.28515625" style="4" customWidth="1"/>
    <col min="12022" max="12022" width="1.140625" style="4" customWidth="1"/>
    <col min="12023" max="12023" width="17.28515625" style="4" customWidth="1"/>
    <col min="12024" max="12268" width="9.140625" style="4"/>
    <col min="12269" max="12270" width="1.7109375" style="4" customWidth="1"/>
    <col min="12271" max="12271" width="6.140625" style="4" customWidth="1"/>
    <col min="12272" max="12272" width="6.7109375" style="4" customWidth="1"/>
    <col min="12273" max="12273" width="3.85546875" style="4" customWidth="1"/>
    <col min="12274" max="12274" width="25.5703125" style="4" customWidth="1"/>
    <col min="12275" max="12275" width="9.140625" style="4"/>
    <col min="12276" max="12276" width="1.140625" style="4" customWidth="1"/>
    <col min="12277" max="12277" width="17.28515625" style="4" customWidth="1"/>
    <col min="12278" max="12278" width="1.140625" style="4" customWidth="1"/>
    <col min="12279" max="12279" width="17.28515625" style="4" customWidth="1"/>
    <col min="12280" max="12524" width="9.140625" style="4"/>
    <col min="12525" max="12526" width="1.7109375" style="4" customWidth="1"/>
    <col min="12527" max="12527" width="6.140625" style="4" customWidth="1"/>
    <col min="12528" max="12528" width="6.7109375" style="4" customWidth="1"/>
    <col min="12529" max="12529" width="3.85546875" style="4" customWidth="1"/>
    <col min="12530" max="12530" width="25.5703125" style="4" customWidth="1"/>
    <col min="12531" max="12531" width="9.140625" style="4"/>
    <col min="12532" max="12532" width="1.140625" style="4" customWidth="1"/>
    <col min="12533" max="12533" width="17.28515625" style="4" customWidth="1"/>
    <col min="12534" max="12534" width="1.140625" style="4" customWidth="1"/>
    <col min="12535" max="12535" width="17.28515625" style="4" customWidth="1"/>
    <col min="12536" max="12780" width="9.140625" style="4"/>
    <col min="12781" max="12782" width="1.7109375" style="4" customWidth="1"/>
    <col min="12783" max="12783" width="6.140625" style="4" customWidth="1"/>
    <col min="12784" max="12784" width="6.7109375" style="4" customWidth="1"/>
    <col min="12785" max="12785" width="3.85546875" style="4" customWidth="1"/>
    <col min="12786" max="12786" width="25.5703125" style="4" customWidth="1"/>
    <col min="12787" max="12787" width="9.140625" style="4"/>
    <col min="12788" max="12788" width="1.140625" style="4" customWidth="1"/>
    <col min="12789" max="12789" width="17.28515625" style="4" customWidth="1"/>
    <col min="12790" max="12790" width="1.140625" style="4" customWidth="1"/>
    <col min="12791" max="12791" width="17.28515625" style="4" customWidth="1"/>
    <col min="12792" max="13036" width="9.140625" style="4"/>
    <col min="13037" max="13038" width="1.7109375" style="4" customWidth="1"/>
    <col min="13039" max="13039" width="6.140625" style="4" customWidth="1"/>
    <col min="13040" max="13040" width="6.7109375" style="4" customWidth="1"/>
    <col min="13041" max="13041" width="3.85546875" style="4" customWidth="1"/>
    <col min="13042" max="13042" width="25.5703125" style="4" customWidth="1"/>
    <col min="13043" max="13043" width="9.140625" style="4"/>
    <col min="13044" max="13044" width="1.140625" style="4" customWidth="1"/>
    <col min="13045" max="13045" width="17.28515625" style="4" customWidth="1"/>
    <col min="13046" max="13046" width="1.140625" style="4" customWidth="1"/>
    <col min="13047" max="13047" width="17.28515625" style="4" customWidth="1"/>
    <col min="13048" max="13292" width="9.140625" style="4"/>
    <col min="13293" max="13294" width="1.7109375" style="4" customWidth="1"/>
    <col min="13295" max="13295" width="6.140625" style="4" customWidth="1"/>
    <col min="13296" max="13296" width="6.7109375" style="4" customWidth="1"/>
    <col min="13297" max="13297" width="3.85546875" style="4" customWidth="1"/>
    <col min="13298" max="13298" width="25.5703125" style="4" customWidth="1"/>
    <col min="13299" max="13299" width="9.140625" style="4"/>
    <col min="13300" max="13300" width="1.140625" style="4" customWidth="1"/>
    <col min="13301" max="13301" width="17.28515625" style="4" customWidth="1"/>
    <col min="13302" max="13302" width="1.140625" style="4" customWidth="1"/>
    <col min="13303" max="13303" width="17.28515625" style="4" customWidth="1"/>
    <col min="13304" max="13548" width="9.140625" style="4"/>
    <col min="13549" max="13550" width="1.7109375" style="4" customWidth="1"/>
    <col min="13551" max="13551" width="6.140625" style="4" customWidth="1"/>
    <col min="13552" max="13552" width="6.7109375" style="4" customWidth="1"/>
    <col min="13553" max="13553" width="3.85546875" style="4" customWidth="1"/>
    <col min="13554" max="13554" width="25.5703125" style="4" customWidth="1"/>
    <col min="13555" max="13555" width="9.140625" style="4"/>
    <col min="13556" max="13556" width="1.140625" style="4" customWidth="1"/>
    <col min="13557" max="13557" width="17.28515625" style="4" customWidth="1"/>
    <col min="13558" max="13558" width="1.140625" style="4" customWidth="1"/>
    <col min="13559" max="13559" width="17.28515625" style="4" customWidth="1"/>
    <col min="13560" max="13804" width="9.140625" style="4"/>
    <col min="13805" max="13806" width="1.7109375" style="4" customWidth="1"/>
    <col min="13807" max="13807" width="6.140625" style="4" customWidth="1"/>
    <col min="13808" max="13808" width="6.7109375" style="4" customWidth="1"/>
    <col min="13809" max="13809" width="3.85546875" style="4" customWidth="1"/>
    <col min="13810" max="13810" width="25.5703125" style="4" customWidth="1"/>
    <col min="13811" max="13811" width="9.140625" style="4"/>
    <col min="13812" max="13812" width="1.140625" style="4" customWidth="1"/>
    <col min="13813" max="13813" width="17.28515625" style="4" customWidth="1"/>
    <col min="13814" max="13814" width="1.140625" style="4" customWidth="1"/>
    <col min="13815" max="13815" width="17.28515625" style="4" customWidth="1"/>
    <col min="13816" max="14060" width="9.140625" style="4"/>
    <col min="14061" max="14062" width="1.7109375" style="4" customWidth="1"/>
    <col min="14063" max="14063" width="6.140625" style="4" customWidth="1"/>
    <col min="14064" max="14064" width="6.7109375" style="4" customWidth="1"/>
    <col min="14065" max="14065" width="3.85546875" style="4" customWidth="1"/>
    <col min="14066" max="14066" width="25.5703125" style="4" customWidth="1"/>
    <col min="14067" max="14067" width="9.140625" style="4"/>
    <col min="14068" max="14068" width="1.140625" style="4" customWidth="1"/>
    <col min="14069" max="14069" width="17.28515625" style="4" customWidth="1"/>
    <col min="14070" max="14070" width="1.140625" style="4" customWidth="1"/>
    <col min="14071" max="14071" width="17.28515625" style="4" customWidth="1"/>
    <col min="14072" max="14316" width="9.140625" style="4"/>
    <col min="14317" max="14318" width="1.7109375" style="4" customWidth="1"/>
    <col min="14319" max="14319" width="6.140625" style="4" customWidth="1"/>
    <col min="14320" max="14320" width="6.7109375" style="4" customWidth="1"/>
    <col min="14321" max="14321" width="3.85546875" style="4" customWidth="1"/>
    <col min="14322" max="14322" width="25.5703125" style="4" customWidth="1"/>
    <col min="14323" max="14323" width="9.140625" style="4"/>
    <col min="14324" max="14324" width="1.140625" style="4" customWidth="1"/>
    <col min="14325" max="14325" width="17.28515625" style="4" customWidth="1"/>
    <col min="14326" max="14326" width="1.140625" style="4" customWidth="1"/>
    <col min="14327" max="14327" width="17.28515625" style="4" customWidth="1"/>
    <col min="14328" max="14572" width="9.140625" style="4"/>
    <col min="14573" max="14574" width="1.7109375" style="4" customWidth="1"/>
    <col min="14575" max="14575" width="6.140625" style="4" customWidth="1"/>
    <col min="14576" max="14576" width="6.7109375" style="4" customWidth="1"/>
    <col min="14577" max="14577" width="3.85546875" style="4" customWidth="1"/>
    <col min="14578" max="14578" width="25.5703125" style="4" customWidth="1"/>
    <col min="14579" max="14579" width="9.140625" style="4"/>
    <col min="14580" max="14580" width="1.140625" style="4" customWidth="1"/>
    <col min="14581" max="14581" width="17.28515625" style="4" customWidth="1"/>
    <col min="14582" max="14582" width="1.140625" style="4" customWidth="1"/>
    <col min="14583" max="14583" width="17.28515625" style="4" customWidth="1"/>
    <col min="14584" max="14828" width="9.140625" style="4"/>
    <col min="14829" max="14830" width="1.7109375" style="4" customWidth="1"/>
    <col min="14831" max="14831" width="6.140625" style="4" customWidth="1"/>
    <col min="14832" max="14832" width="6.7109375" style="4" customWidth="1"/>
    <col min="14833" max="14833" width="3.85546875" style="4" customWidth="1"/>
    <col min="14834" max="14834" width="25.5703125" style="4" customWidth="1"/>
    <col min="14835" max="14835" width="9.140625" style="4"/>
    <col min="14836" max="14836" width="1.140625" style="4" customWidth="1"/>
    <col min="14837" max="14837" width="17.28515625" style="4" customWidth="1"/>
    <col min="14838" max="14838" width="1.140625" style="4" customWidth="1"/>
    <col min="14839" max="14839" width="17.28515625" style="4" customWidth="1"/>
    <col min="14840" max="15084" width="9.140625" style="4"/>
    <col min="15085" max="15086" width="1.7109375" style="4" customWidth="1"/>
    <col min="15087" max="15087" width="6.140625" style="4" customWidth="1"/>
    <col min="15088" max="15088" width="6.7109375" style="4" customWidth="1"/>
    <col min="15089" max="15089" width="3.85546875" style="4" customWidth="1"/>
    <col min="15090" max="15090" width="25.5703125" style="4" customWidth="1"/>
    <col min="15091" max="15091" width="9.140625" style="4"/>
    <col min="15092" max="15092" width="1.140625" style="4" customWidth="1"/>
    <col min="15093" max="15093" width="17.28515625" style="4" customWidth="1"/>
    <col min="15094" max="15094" width="1.140625" style="4" customWidth="1"/>
    <col min="15095" max="15095" width="17.28515625" style="4" customWidth="1"/>
    <col min="15096" max="15340" width="9.140625" style="4"/>
    <col min="15341" max="15342" width="1.7109375" style="4" customWidth="1"/>
    <col min="15343" max="15343" width="6.140625" style="4" customWidth="1"/>
    <col min="15344" max="15344" width="6.7109375" style="4" customWidth="1"/>
    <col min="15345" max="15345" width="3.85546875" style="4" customWidth="1"/>
    <col min="15346" max="15346" width="25.5703125" style="4" customWidth="1"/>
    <col min="15347" max="15347" width="9.140625" style="4"/>
    <col min="15348" max="15348" width="1.140625" style="4" customWidth="1"/>
    <col min="15349" max="15349" width="17.28515625" style="4" customWidth="1"/>
    <col min="15350" max="15350" width="1.140625" style="4" customWidth="1"/>
    <col min="15351" max="15351" width="17.28515625" style="4" customWidth="1"/>
    <col min="15352" max="15596" width="9.140625" style="4"/>
    <col min="15597" max="15598" width="1.7109375" style="4" customWidth="1"/>
    <col min="15599" max="15599" width="6.140625" style="4" customWidth="1"/>
    <col min="15600" max="15600" width="6.7109375" style="4" customWidth="1"/>
    <col min="15601" max="15601" width="3.85546875" style="4" customWidth="1"/>
    <col min="15602" max="15602" width="25.5703125" style="4" customWidth="1"/>
    <col min="15603" max="15603" width="9.140625" style="4"/>
    <col min="15604" max="15604" width="1.140625" style="4" customWidth="1"/>
    <col min="15605" max="15605" width="17.28515625" style="4" customWidth="1"/>
    <col min="15606" max="15606" width="1.140625" style="4" customWidth="1"/>
    <col min="15607" max="15607" width="17.28515625" style="4" customWidth="1"/>
    <col min="15608" max="15852" width="9.140625" style="4"/>
    <col min="15853" max="15854" width="1.7109375" style="4" customWidth="1"/>
    <col min="15855" max="15855" width="6.140625" style="4" customWidth="1"/>
    <col min="15856" max="15856" width="6.7109375" style="4" customWidth="1"/>
    <col min="15857" max="15857" width="3.85546875" style="4" customWidth="1"/>
    <col min="15858" max="15858" width="25.5703125" style="4" customWidth="1"/>
    <col min="15859" max="15859" width="9.140625" style="4"/>
    <col min="15860" max="15860" width="1.140625" style="4" customWidth="1"/>
    <col min="15861" max="15861" width="17.28515625" style="4" customWidth="1"/>
    <col min="15862" max="15862" width="1.140625" style="4" customWidth="1"/>
    <col min="15863" max="15863" width="17.28515625" style="4" customWidth="1"/>
    <col min="15864" max="16108" width="9.140625" style="4"/>
    <col min="16109" max="16110" width="1.7109375" style="4" customWidth="1"/>
    <col min="16111" max="16111" width="6.140625" style="4" customWidth="1"/>
    <col min="16112" max="16112" width="6.7109375" style="4" customWidth="1"/>
    <col min="16113" max="16113" width="3.85546875" style="4" customWidth="1"/>
    <col min="16114" max="16114" width="25.5703125" style="4" customWidth="1"/>
    <col min="16115" max="16115" width="9.140625" style="4"/>
    <col min="16116" max="16116" width="1.140625" style="4" customWidth="1"/>
    <col min="16117" max="16117" width="17.28515625" style="4" customWidth="1"/>
    <col min="16118" max="16118" width="1.140625" style="4" customWidth="1"/>
    <col min="16119" max="16119" width="17.28515625" style="4" customWidth="1"/>
    <col min="16120" max="16384" width="9.140625" style="4"/>
  </cols>
  <sheetData>
    <row r="1" spans="1:17" ht="21.75" customHeight="1" x14ac:dyDescent="0.5">
      <c r="A1" s="1" t="s">
        <v>22</v>
      </c>
      <c r="B1" s="1"/>
      <c r="C1" s="1"/>
      <c r="D1" s="1"/>
      <c r="E1" s="1"/>
      <c r="F1" s="1"/>
    </row>
    <row r="2" spans="1:17" ht="21.75" customHeight="1" x14ac:dyDescent="0.5">
      <c r="A2" s="1" t="s">
        <v>34</v>
      </c>
      <c r="B2" s="1"/>
      <c r="C2" s="1"/>
      <c r="D2" s="1"/>
      <c r="E2" s="1"/>
      <c r="F2" s="1"/>
    </row>
    <row r="3" spans="1:17" ht="21.75" customHeight="1" x14ac:dyDescent="0.5">
      <c r="A3" s="5" t="s">
        <v>101</v>
      </c>
      <c r="B3" s="5"/>
      <c r="C3" s="5"/>
      <c r="D3" s="5"/>
      <c r="E3" s="5"/>
      <c r="F3" s="5"/>
      <c r="G3" s="6"/>
      <c r="H3" s="7"/>
      <c r="I3" s="7"/>
      <c r="J3" s="8"/>
      <c r="K3" s="7"/>
    </row>
    <row r="4" spans="1:17" ht="21.75" customHeight="1" x14ac:dyDescent="0.5">
      <c r="A4" s="9"/>
      <c r="B4" s="9"/>
      <c r="C4" s="9"/>
      <c r="D4" s="9"/>
      <c r="E4" s="9"/>
      <c r="F4" s="9"/>
      <c r="G4" s="10"/>
      <c r="H4" s="11"/>
      <c r="I4" s="11"/>
      <c r="J4" s="12"/>
      <c r="K4" s="11"/>
    </row>
    <row r="5" spans="1:17" ht="21.75" customHeight="1" x14ac:dyDescent="0.5">
      <c r="H5" s="13"/>
      <c r="I5" s="13" t="s">
        <v>102</v>
      </c>
      <c r="K5" s="13" t="s">
        <v>92</v>
      </c>
    </row>
    <row r="6" spans="1:17" ht="21.75" customHeight="1" x14ac:dyDescent="0.5">
      <c r="G6" s="14" t="s">
        <v>30</v>
      </c>
      <c r="H6" s="13"/>
      <c r="I6" s="15" t="s">
        <v>1</v>
      </c>
      <c r="K6" s="15" t="s">
        <v>1</v>
      </c>
      <c r="M6" s="99"/>
      <c r="N6" s="99"/>
      <c r="O6" s="99"/>
      <c r="P6" s="99"/>
      <c r="Q6" s="99"/>
    </row>
    <row r="7" spans="1:17" ht="8.1" customHeight="1" x14ac:dyDescent="0.5">
      <c r="G7" s="16"/>
      <c r="H7" s="13"/>
      <c r="I7" s="17"/>
      <c r="K7" s="17"/>
    </row>
    <row r="8" spans="1:17" ht="21.75" customHeight="1" x14ac:dyDescent="0.5">
      <c r="A8" s="1" t="s">
        <v>0</v>
      </c>
      <c r="G8" s="16"/>
      <c r="H8" s="13"/>
      <c r="I8" s="17"/>
      <c r="K8" s="17"/>
    </row>
    <row r="9" spans="1:17" ht="8.1" customHeight="1" x14ac:dyDescent="0.5">
      <c r="G9" s="16"/>
      <c r="H9" s="13"/>
      <c r="I9" s="17"/>
      <c r="K9" s="17"/>
    </row>
    <row r="10" spans="1:17" ht="21.75" customHeight="1" x14ac:dyDescent="0.5">
      <c r="A10" s="4" t="s">
        <v>10</v>
      </c>
      <c r="G10" s="18">
        <v>5.0999999999999996</v>
      </c>
      <c r="I10" s="19">
        <v>659304001</v>
      </c>
      <c r="K10" s="19">
        <v>648171784</v>
      </c>
    </row>
    <row r="11" spans="1:17" ht="21.75" customHeight="1" x14ac:dyDescent="0.5">
      <c r="A11" s="4" t="s">
        <v>46</v>
      </c>
      <c r="G11" s="18"/>
      <c r="I11" s="120">
        <v>0</v>
      </c>
      <c r="K11" s="120">
        <v>34472346</v>
      </c>
    </row>
    <row r="12" spans="1:17" ht="21.75" customHeight="1" x14ac:dyDescent="0.5">
      <c r="A12" s="4" t="s">
        <v>9</v>
      </c>
      <c r="E12" s="20"/>
      <c r="F12" s="20"/>
      <c r="G12" s="18">
        <v>5.2</v>
      </c>
      <c r="I12" s="120">
        <v>0</v>
      </c>
      <c r="K12" s="120">
        <v>525993328</v>
      </c>
    </row>
    <row r="13" spans="1:17" ht="21.75" customHeight="1" x14ac:dyDescent="0.5">
      <c r="A13" s="4" t="s">
        <v>8</v>
      </c>
      <c r="E13" s="20"/>
      <c r="F13" s="20"/>
      <c r="G13" s="18" t="s">
        <v>108</v>
      </c>
      <c r="I13" s="120">
        <v>1030514799</v>
      </c>
      <c r="K13" s="120">
        <v>1560895126</v>
      </c>
    </row>
    <row r="14" spans="1:17" ht="21.75" customHeight="1" x14ac:dyDescent="0.5">
      <c r="A14" s="4" t="s">
        <v>41</v>
      </c>
      <c r="E14" s="20"/>
      <c r="F14" s="20"/>
      <c r="G14" s="18">
        <v>5.3</v>
      </c>
      <c r="I14" s="120">
        <v>0</v>
      </c>
      <c r="K14" s="120">
        <v>0</v>
      </c>
    </row>
    <row r="15" spans="1:17" ht="21.75" customHeight="1" x14ac:dyDescent="0.5">
      <c r="A15" s="4" t="s">
        <v>40</v>
      </c>
      <c r="E15" s="20"/>
      <c r="F15" s="20"/>
      <c r="G15" s="18" t="s">
        <v>109</v>
      </c>
      <c r="I15" s="120">
        <v>77601265</v>
      </c>
      <c r="K15" s="120">
        <v>109556593</v>
      </c>
    </row>
    <row r="16" spans="1:17" ht="21.75" customHeight="1" x14ac:dyDescent="0.5">
      <c r="A16" s="4" t="s">
        <v>106</v>
      </c>
      <c r="G16" s="18" t="s">
        <v>110</v>
      </c>
      <c r="I16" s="19">
        <v>1599297712</v>
      </c>
      <c r="K16" s="19">
        <v>1679949421</v>
      </c>
    </row>
    <row r="17" spans="1:11" ht="21.75" customHeight="1" x14ac:dyDescent="0.5">
      <c r="A17" s="4" t="s">
        <v>107</v>
      </c>
      <c r="G17" s="18" t="s">
        <v>111</v>
      </c>
      <c r="I17" s="120">
        <v>7728721</v>
      </c>
      <c r="K17" s="120">
        <v>6664749</v>
      </c>
    </row>
    <row r="18" spans="1:11" ht="21.75" customHeight="1" x14ac:dyDescent="0.5">
      <c r="A18" s="4" t="s">
        <v>47</v>
      </c>
      <c r="G18" s="18">
        <v>5.6</v>
      </c>
      <c r="I18" s="120">
        <v>0</v>
      </c>
      <c r="K18" s="120">
        <v>0</v>
      </c>
    </row>
    <row r="19" spans="1:11" ht="21.75" customHeight="1" x14ac:dyDescent="0.5">
      <c r="A19" s="4" t="s">
        <v>17</v>
      </c>
      <c r="G19" s="18" t="s">
        <v>112</v>
      </c>
      <c r="I19" s="121">
        <v>180152576</v>
      </c>
      <c r="K19" s="121">
        <v>151481588</v>
      </c>
    </row>
    <row r="20" spans="1:11" ht="8.1" customHeight="1" x14ac:dyDescent="0.5">
      <c r="G20" s="16"/>
      <c r="H20" s="13"/>
      <c r="I20" s="101"/>
      <c r="K20" s="101"/>
    </row>
    <row r="21" spans="1:11" ht="21.75" customHeight="1" thickBot="1" x14ac:dyDescent="0.55000000000000004">
      <c r="A21" s="1" t="s">
        <v>2</v>
      </c>
      <c r="B21" s="1"/>
      <c r="C21" s="1"/>
      <c r="D21" s="1"/>
      <c r="I21" s="122">
        <f>SUM(I10:I19)</f>
        <v>3554599074</v>
      </c>
      <c r="K21" s="122">
        <f>SUM(K10:K19)</f>
        <v>4717184935</v>
      </c>
    </row>
    <row r="22" spans="1:11" ht="21.75" customHeight="1" thickTop="1" x14ac:dyDescent="0.5"/>
    <row r="39" spans="1:11" ht="3.95" customHeight="1" x14ac:dyDescent="0.5"/>
    <row r="40" spans="1:11" ht="21.95" customHeight="1" x14ac:dyDescent="0.5">
      <c r="A40" s="8" t="s">
        <v>97</v>
      </c>
      <c r="B40" s="8"/>
      <c r="C40" s="8"/>
      <c r="D40" s="8"/>
      <c r="E40" s="8"/>
      <c r="F40" s="8"/>
      <c r="G40" s="6"/>
      <c r="H40" s="7"/>
      <c r="I40" s="7"/>
      <c r="J40" s="8"/>
      <c r="K40" s="7"/>
    </row>
    <row r="41" spans="1:11" ht="21.75" customHeight="1" x14ac:dyDescent="0.5">
      <c r="A41" s="1" t="s">
        <v>22</v>
      </c>
      <c r="B41" s="1"/>
      <c r="C41" s="1"/>
      <c r="D41" s="1"/>
      <c r="E41" s="1"/>
      <c r="F41" s="1"/>
    </row>
    <row r="42" spans="1:11" ht="21.75" customHeight="1" x14ac:dyDescent="0.5">
      <c r="A42" s="1" t="s">
        <v>95</v>
      </c>
      <c r="B42" s="1"/>
      <c r="C42" s="1"/>
      <c r="D42" s="1"/>
      <c r="E42" s="1"/>
      <c r="F42" s="1"/>
    </row>
    <row r="43" spans="1:11" ht="21.75" customHeight="1" x14ac:dyDescent="0.5">
      <c r="A43" s="5" t="str">
        <f>+A3</f>
        <v>ณ วันที่ 31 มีนาคม พ.ศ. 2564</v>
      </c>
      <c r="B43" s="5"/>
      <c r="C43" s="5"/>
      <c r="D43" s="5"/>
      <c r="E43" s="5"/>
      <c r="F43" s="5"/>
      <c r="G43" s="6"/>
      <c r="H43" s="7"/>
      <c r="I43" s="7"/>
      <c r="J43" s="8"/>
      <c r="K43" s="7"/>
    </row>
    <row r="44" spans="1:11" ht="20.45" customHeight="1" x14ac:dyDescent="0.5">
      <c r="A44" s="9"/>
      <c r="B44" s="9"/>
      <c r="C44" s="9"/>
      <c r="D44" s="9"/>
      <c r="E44" s="9"/>
      <c r="F44" s="9"/>
      <c r="G44" s="10"/>
      <c r="H44" s="11"/>
      <c r="I44" s="11"/>
      <c r="J44" s="12"/>
      <c r="K44" s="11"/>
    </row>
    <row r="45" spans="1:11" ht="20.45" customHeight="1" x14ac:dyDescent="0.5">
      <c r="H45" s="13"/>
      <c r="I45" s="13" t="s">
        <v>102</v>
      </c>
      <c r="K45" s="13" t="s">
        <v>92</v>
      </c>
    </row>
    <row r="46" spans="1:11" ht="20.45" customHeight="1" x14ac:dyDescent="0.5">
      <c r="G46" s="14" t="s">
        <v>30</v>
      </c>
      <c r="H46" s="13"/>
      <c r="I46" s="15" t="s">
        <v>1</v>
      </c>
      <c r="K46" s="15" t="s">
        <v>1</v>
      </c>
    </row>
    <row r="47" spans="1:11" ht="7.9" customHeight="1" x14ac:dyDescent="0.5">
      <c r="G47" s="16"/>
      <c r="H47" s="13"/>
      <c r="I47" s="17"/>
      <c r="K47" s="17"/>
    </row>
    <row r="48" spans="1:11" ht="20.45" customHeight="1" x14ac:dyDescent="0.5">
      <c r="A48" s="1" t="s">
        <v>35</v>
      </c>
      <c r="G48" s="16"/>
      <c r="H48" s="13"/>
      <c r="I48" s="17"/>
      <c r="K48" s="17"/>
    </row>
    <row r="49" spans="1:11" ht="8.1" customHeight="1" x14ac:dyDescent="0.5">
      <c r="G49" s="16"/>
      <c r="H49" s="13"/>
      <c r="I49" s="17"/>
      <c r="K49" s="17"/>
    </row>
    <row r="50" spans="1:11" ht="20.45" customHeight="1" x14ac:dyDescent="0.5">
      <c r="A50" s="1" t="s">
        <v>14</v>
      </c>
      <c r="G50" s="16"/>
      <c r="H50" s="13"/>
      <c r="I50" s="17"/>
      <c r="K50" s="17"/>
    </row>
    <row r="51" spans="1:11" ht="8.1" customHeight="1" x14ac:dyDescent="0.5">
      <c r="G51" s="16"/>
      <c r="H51" s="13"/>
      <c r="I51" s="17"/>
      <c r="K51" s="17"/>
    </row>
    <row r="52" spans="1:11" ht="20.45" customHeight="1" x14ac:dyDescent="0.5">
      <c r="A52" s="4" t="s">
        <v>48</v>
      </c>
      <c r="G52" s="21"/>
      <c r="H52" s="13"/>
      <c r="I52" s="19">
        <v>1013726005</v>
      </c>
      <c r="J52" s="99"/>
      <c r="K52" s="19">
        <v>1715957274</v>
      </c>
    </row>
    <row r="53" spans="1:11" ht="20.45" customHeight="1" x14ac:dyDescent="0.5">
      <c r="A53" s="4" t="s">
        <v>15</v>
      </c>
      <c r="G53" s="21"/>
      <c r="H53" s="13"/>
      <c r="I53" s="19">
        <v>14954474</v>
      </c>
      <c r="J53" s="99"/>
      <c r="K53" s="19">
        <v>335858156</v>
      </c>
    </row>
    <row r="54" spans="1:11" ht="20.45" customHeight="1" x14ac:dyDescent="0.5">
      <c r="A54" s="4" t="s">
        <v>16</v>
      </c>
      <c r="E54" s="20"/>
      <c r="F54" s="20"/>
      <c r="G54" s="18">
        <v>8.1999999999999993</v>
      </c>
      <c r="I54" s="19">
        <v>0</v>
      </c>
      <c r="J54" s="99"/>
      <c r="K54" s="19">
        <v>66344574</v>
      </c>
    </row>
    <row r="55" spans="1:11" ht="20.45" customHeight="1" x14ac:dyDescent="0.5">
      <c r="A55" s="4" t="s">
        <v>87</v>
      </c>
      <c r="E55" s="20"/>
      <c r="F55" s="20"/>
      <c r="G55" s="18">
        <v>5.3</v>
      </c>
      <c r="I55" s="19">
        <v>82334049</v>
      </c>
      <c r="J55" s="99"/>
      <c r="K55" s="19">
        <v>121018081</v>
      </c>
    </row>
    <row r="56" spans="1:11" ht="20.45" customHeight="1" x14ac:dyDescent="0.5">
      <c r="A56" s="4" t="s">
        <v>49</v>
      </c>
      <c r="G56" s="18">
        <v>8.1999999999999993</v>
      </c>
      <c r="I56" s="19">
        <v>780750307</v>
      </c>
      <c r="J56" s="99"/>
      <c r="K56" s="19">
        <v>819487523</v>
      </c>
    </row>
    <row r="57" spans="1:11" ht="20.45" customHeight="1" x14ac:dyDescent="0.5">
      <c r="A57" s="4" t="s">
        <v>39</v>
      </c>
      <c r="G57" s="18">
        <v>5.8</v>
      </c>
      <c r="H57" s="11"/>
      <c r="I57" s="120">
        <v>43589056</v>
      </c>
      <c r="J57" s="99"/>
      <c r="K57" s="120">
        <v>40290755</v>
      </c>
    </row>
    <row r="58" spans="1:11" ht="20.45" customHeight="1" x14ac:dyDescent="0.5">
      <c r="A58" s="4" t="s">
        <v>3</v>
      </c>
      <c r="G58" s="18" t="s">
        <v>113</v>
      </c>
      <c r="I58" s="123">
        <v>145510207</v>
      </c>
      <c r="J58" s="99"/>
      <c r="K58" s="123">
        <v>145522741</v>
      </c>
    </row>
    <row r="59" spans="1:11" ht="8.1" customHeight="1" x14ac:dyDescent="0.5">
      <c r="G59" s="16"/>
      <c r="H59" s="13"/>
      <c r="I59" s="101"/>
      <c r="J59" s="99"/>
      <c r="K59" s="101"/>
    </row>
    <row r="60" spans="1:11" ht="20.45" customHeight="1" x14ac:dyDescent="0.5">
      <c r="A60" s="1" t="s">
        <v>4</v>
      </c>
      <c r="H60" s="11"/>
      <c r="I60" s="124">
        <f>SUM(I52:I58)</f>
        <v>2080864098</v>
      </c>
      <c r="J60" s="99"/>
      <c r="K60" s="124">
        <f>SUM(K52:K58)</f>
        <v>3244479104</v>
      </c>
    </row>
    <row r="61" spans="1:11" ht="20.45" customHeight="1" x14ac:dyDescent="0.5">
      <c r="H61" s="11"/>
      <c r="I61" s="11"/>
      <c r="K61" s="11"/>
    </row>
    <row r="62" spans="1:11" ht="20.45" customHeight="1" x14ac:dyDescent="0.5">
      <c r="A62" s="1" t="s">
        <v>36</v>
      </c>
    </row>
    <row r="63" spans="1:11" ht="8.1" customHeight="1" x14ac:dyDescent="0.5">
      <c r="G63" s="16"/>
      <c r="H63" s="13"/>
      <c r="I63" s="17"/>
      <c r="K63" s="17"/>
    </row>
    <row r="64" spans="1:11" ht="20.45" customHeight="1" x14ac:dyDescent="0.5">
      <c r="A64" s="4" t="s">
        <v>5</v>
      </c>
    </row>
    <row r="65" spans="1:11" ht="20.45" customHeight="1" x14ac:dyDescent="0.5">
      <c r="B65" s="4" t="s">
        <v>6</v>
      </c>
    </row>
    <row r="66" spans="1:11" ht="20.45" customHeight="1" x14ac:dyDescent="0.5">
      <c r="C66" s="4" t="s">
        <v>133</v>
      </c>
      <c r="G66" s="22">
        <v>5.0999999999999996</v>
      </c>
      <c r="I66" s="120">
        <v>500000000</v>
      </c>
      <c r="J66" s="99"/>
      <c r="K66" s="120">
        <v>500000000</v>
      </c>
    </row>
    <row r="67" spans="1:11" ht="20.45" customHeight="1" x14ac:dyDescent="0.5">
      <c r="A67" s="4" t="s">
        <v>50</v>
      </c>
      <c r="I67" s="120"/>
      <c r="J67" s="99"/>
      <c r="K67" s="120"/>
    </row>
    <row r="68" spans="1:11" ht="20.45" customHeight="1" x14ac:dyDescent="0.5">
      <c r="B68" s="4" t="s">
        <v>51</v>
      </c>
      <c r="G68" s="22">
        <v>5.1100000000000003</v>
      </c>
      <c r="I68" s="120">
        <v>20118160</v>
      </c>
      <c r="J68" s="99"/>
      <c r="K68" s="120">
        <v>20118160</v>
      </c>
    </row>
    <row r="69" spans="1:11" ht="20.45" customHeight="1" x14ac:dyDescent="0.5">
      <c r="B69" s="4" t="s">
        <v>20</v>
      </c>
      <c r="G69" s="18" t="s">
        <v>114</v>
      </c>
      <c r="H69" s="11"/>
      <c r="I69" s="120">
        <v>955812210</v>
      </c>
      <c r="J69" s="99"/>
      <c r="K69" s="120">
        <v>956110333</v>
      </c>
    </row>
    <row r="70" spans="1:11" ht="20.45" customHeight="1" x14ac:dyDescent="0.5">
      <c r="A70" s="4" t="s">
        <v>43</v>
      </c>
      <c r="G70" s="23"/>
      <c r="H70" s="11"/>
      <c r="I70" s="121">
        <v>-2195394</v>
      </c>
      <c r="J70" s="99"/>
      <c r="K70" s="121">
        <v>-3522662</v>
      </c>
    </row>
    <row r="71" spans="1:11" ht="8.1" customHeight="1" x14ac:dyDescent="0.5">
      <c r="G71" s="16"/>
      <c r="H71" s="13"/>
      <c r="I71" s="101"/>
      <c r="J71" s="99"/>
      <c r="K71" s="101"/>
    </row>
    <row r="72" spans="1:11" ht="20.45" customHeight="1" x14ac:dyDescent="0.5">
      <c r="A72" s="1" t="s">
        <v>37</v>
      </c>
      <c r="H72" s="11">
        <v>0</v>
      </c>
      <c r="I72" s="124">
        <f>SUM(I66:I70)</f>
        <v>1473734976</v>
      </c>
      <c r="J72" s="99"/>
      <c r="K72" s="124">
        <f>SUM(K66:K70)</f>
        <v>1472705831</v>
      </c>
    </row>
    <row r="73" spans="1:11" ht="8.1" customHeight="1" x14ac:dyDescent="0.5">
      <c r="G73" s="16"/>
      <c r="H73" s="13"/>
      <c r="I73" s="101"/>
      <c r="J73" s="99"/>
      <c r="K73" s="101"/>
    </row>
    <row r="74" spans="1:11" ht="20.45" customHeight="1" thickBot="1" x14ac:dyDescent="0.55000000000000004">
      <c r="A74" s="1" t="s">
        <v>38</v>
      </c>
      <c r="I74" s="122">
        <f>+I72+I60</f>
        <v>3554599074</v>
      </c>
      <c r="J74" s="99"/>
      <c r="K74" s="122">
        <f>+K72+K60</f>
        <v>4717184935</v>
      </c>
    </row>
    <row r="75" spans="1:11" ht="20.45" customHeight="1" thickTop="1" x14ac:dyDescent="0.5">
      <c r="A75" s="1"/>
      <c r="I75" s="11"/>
      <c r="K75" s="11"/>
    </row>
    <row r="76" spans="1:11" ht="20.45" customHeight="1" x14ac:dyDescent="0.5">
      <c r="A76" s="1"/>
      <c r="I76" s="11"/>
      <c r="K76" s="11"/>
    </row>
    <row r="77" spans="1:11" ht="20.45" customHeight="1" x14ac:dyDescent="0.5">
      <c r="A77" s="1"/>
      <c r="I77" s="11"/>
      <c r="K77" s="11"/>
    </row>
    <row r="78" spans="1:11" ht="20.45" customHeight="1" x14ac:dyDescent="0.5">
      <c r="A78" s="1"/>
      <c r="I78" s="11"/>
      <c r="K78" s="11"/>
    </row>
    <row r="79" spans="1:11" ht="20.45" customHeight="1" x14ac:dyDescent="0.5">
      <c r="A79" s="1"/>
      <c r="I79" s="11"/>
      <c r="K79" s="11"/>
    </row>
    <row r="80" spans="1:11" ht="20.45" customHeight="1" x14ac:dyDescent="0.5">
      <c r="A80" s="1"/>
      <c r="I80" s="11"/>
      <c r="K80" s="11"/>
    </row>
    <row r="81" spans="1:11" ht="20.45" customHeight="1" x14ac:dyDescent="0.5">
      <c r="A81" s="1"/>
      <c r="I81" s="11"/>
      <c r="K81" s="11"/>
    </row>
    <row r="82" spans="1:11" ht="20.45" customHeight="1" x14ac:dyDescent="0.5">
      <c r="A82" s="1"/>
      <c r="I82" s="11"/>
      <c r="K82" s="11"/>
    </row>
    <row r="83" spans="1:11" ht="15" customHeight="1" x14ac:dyDescent="0.5">
      <c r="A83" s="1"/>
      <c r="I83" s="11"/>
      <c r="K83" s="11"/>
    </row>
    <row r="84" spans="1:11" ht="21.95" customHeight="1" x14ac:dyDescent="0.5">
      <c r="A84" s="8" t="str">
        <f>A40</f>
        <v>หมายเหตุประกอบงบการเงินเป็นส่วนหนึ่งของงบการเงินนี้</v>
      </c>
      <c r="B84" s="8"/>
      <c r="C84" s="8"/>
      <c r="D84" s="8"/>
      <c r="E84" s="8"/>
      <c r="F84" s="8"/>
      <c r="G84" s="6"/>
      <c r="H84" s="7"/>
      <c r="I84" s="7"/>
      <c r="J84" s="8"/>
      <c r="K84" s="7"/>
    </row>
  </sheetData>
  <pageMargins left="1.2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1"/>
  <sheetViews>
    <sheetView view="pageBreakPreview" topLeftCell="A61" zoomScaleNormal="100" zoomScaleSheetLayoutView="100" workbookViewId="0">
      <selection activeCell="L10" sqref="L10"/>
    </sheetView>
  </sheetViews>
  <sheetFormatPr defaultRowHeight="21.75" customHeight="1" x14ac:dyDescent="0.5"/>
  <cols>
    <col min="1" max="1" width="1.42578125" style="26" customWidth="1"/>
    <col min="2" max="2" width="2" style="26" customWidth="1"/>
    <col min="3" max="3" width="18.140625" style="26" customWidth="1"/>
    <col min="4" max="4" width="28.42578125" style="26" customWidth="1"/>
    <col min="5" max="5" width="9.42578125" style="25" customWidth="1"/>
    <col min="6" max="6" width="1" style="26" customWidth="1"/>
    <col min="7" max="7" width="13.7109375" style="27" customWidth="1"/>
    <col min="8" max="8" width="1" style="27" customWidth="1"/>
    <col min="9" max="9" width="13.7109375" style="27" customWidth="1"/>
    <col min="10" max="239" width="9.140625" style="26"/>
    <col min="240" max="240" width="1.42578125" style="26" customWidth="1"/>
    <col min="241" max="241" width="2" style="26" customWidth="1"/>
    <col min="242" max="242" width="18.140625" style="26" customWidth="1"/>
    <col min="243" max="243" width="26.7109375" style="26" customWidth="1"/>
    <col min="244" max="244" width="9.28515625" style="26" customWidth="1"/>
    <col min="245" max="245" width="1" style="26" customWidth="1"/>
    <col min="246" max="246" width="18.42578125" style="26" customWidth="1"/>
    <col min="247" max="247" width="1" style="26" customWidth="1"/>
    <col min="248" max="248" width="18.42578125" style="26" customWidth="1"/>
    <col min="249" max="495" width="9.140625" style="26"/>
    <col min="496" max="496" width="1.42578125" style="26" customWidth="1"/>
    <col min="497" max="497" width="2" style="26" customWidth="1"/>
    <col min="498" max="498" width="18.140625" style="26" customWidth="1"/>
    <col min="499" max="499" width="26.7109375" style="26" customWidth="1"/>
    <col min="500" max="500" width="9.28515625" style="26" customWidth="1"/>
    <col min="501" max="501" width="1" style="26" customWidth="1"/>
    <col min="502" max="502" width="18.42578125" style="26" customWidth="1"/>
    <col min="503" max="503" width="1" style="26" customWidth="1"/>
    <col min="504" max="504" width="18.42578125" style="26" customWidth="1"/>
    <col min="505" max="751" width="9.140625" style="26"/>
    <col min="752" max="752" width="1.42578125" style="26" customWidth="1"/>
    <col min="753" max="753" width="2" style="26" customWidth="1"/>
    <col min="754" max="754" width="18.140625" style="26" customWidth="1"/>
    <col min="755" max="755" width="26.7109375" style="26" customWidth="1"/>
    <col min="756" max="756" width="9.28515625" style="26" customWidth="1"/>
    <col min="757" max="757" width="1" style="26" customWidth="1"/>
    <col min="758" max="758" width="18.42578125" style="26" customWidth="1"/>
    <col min="759" max="759" width="1" style="26" customWidth="1"/>
    <col min="760" max="760" width="18.42578125" style="26" customWidth="1"/>
    <col min="761" max="1007" width="9.140625" style="26"/>
    <col min="1008" max="1008" width="1.42578125" style="26" customWidth="1"/>
    <col min="1009" max="1009" width="2" style="26" customWidth="1"/>
    <col min="1010" max="1010" width="18.140625" style="26" customWidth="1"/>
    <col min="1011" max="1011" width="26.7109375" style="26" customWidth="1"/>
    <col min="1012" max="1012" width="9.28515625" style="26" customWidth="1"/>
    <col min="1013" max="1013" width="1" style="26" customWidth="1"/>
    <col min="1014" max="1014" width="18.42578125" style="26" customWidth="1"/>
    <col min="1015" max="1015" width="1" style="26" customWidth="1"/>
    <col min="1016" max="1016" width="18.42578125" style="26" customWidth="1"/>
    <col min="1017" max="1263" width="9.140625" style="26"/>
    <col min="1264" max="1264" width="1.42578125" style="26" customWidth="1"/>
    <col min="1265" max="1265" width="2" style="26" customWidth="1"/>
    <col min="1266" max="1266" width="18.140625" style="26" customWidth="1"/>
    <col min="1267" max="1267" width="26.7109375" style="26" customWidth="1"/>
    <col min="1268" max="1268" width="9.28515625" style="26" customWidth="1"/>
    <col min="1269" max="1269" width="1" style="26" customWidth="1"/>
    <col min="1270" max="1270" width="18.42578125" style="26" customWidth="1"/>
    <col min="1271" max="1271" width="1" style="26" customWidth="1"/>
    <col min="1272" max="1272" width="18.42578125" style="26" customWidth="1"/>
    <col min="1273" max="1519" width="9.140625" style="26"/>
    <col min="1520" max="1520" width="1.42578125" style="26" customWidth="1"/>
    <col min="1521" max="1521" width="2" style="26" customWidth="1"/>
    <col min="1522" max="1522" width="18.140625" style="26" customWidth="1"/>
    <col min="1523" max="1523" width="26.7109375" style="26" customWidth="1"/>
    <col min="1524" max="1524" width="9.28515625" style="26" customWidth="1"/>
    <col min="1525" max="1525" width="1" style="26" customWidth="1"/>
    <col min="1526" max="1526" width="18.42578125" style="26" customWidth="1"/>
    <col min="1527" max="1527" width="1" style="26" customWidth="1"/>
    <col min="1528" max="1528" width="18.42578125" style="26" customWidth="1"/>
    <col min="1529" max="1775" width="9.140625" style="26"/>
    <col min="1776" max="1776" width="1.42578125" style="26" customWidth="1"/>
    <col min="1777" max="1777" width="2" style="26" customWidth="1"/>
    <col min="1778" max="1778" width="18.140625" style="26" customWidth="1"/>
    <col min="1779" max="1779" width="26.7109375" style="26" customWidth="1"/>
    <col min="1780" max="1780" width="9.28515625" style="26" customWidth="1"/>
    <col min="1781" max="1781" width="1" style="26" customWidth="1"/>
    <col min="1782" max="1782" width="18.42578125" style="26" customWidth="1"/>
    <col min="1783" max="1783" width="1" style="26" customWidth="1"/>
    <col min="1784" max="1784" width="18.42578125" style="26" customWidth="1"/>
    <col min="1785" max="2031" width="9.140625" style="26"/>
    <col min="2032" max="2032" width="1.42578125" style="26" customWidth="1"/>
    <col min="2033" max="2033" width="2" style="26" customWidth="1"/>
    <col min="2034" max="2034" width="18.140625" style="26" customWidth="1"/>
    <col min="2035" max="2035" width="26.7109375" style="26" customWidth="1"/>
    <col min="2036" max="2036" width="9.28515625" style="26" customWidth="1"/>
    <col min="2037" max="2037" width="1" style="26" customWidth="1"/>
    <col min="2038" max="2038" width="18.42578125" style="26" customWidth="1"/>
    <col min="2039" max="2039" width="1" style="26" customWidth="1"/>
    <col min="2040" max="2040" width="18.42578125" style="26" customWidth="1"/>
    <col min="2041" max="2287" width="9.140625" style="26"/>
    <col min="2288" max="2288" width="1.42578125" style="26" customWidth="1"/>
    <col min="2289" max="2289" width="2" style="26" customWidth="1"/>
    <col min="2290" max="2290" width="18.140625" style="26" customWidth="1"/>
    <col min="2291" max="2291" width="26.7109375" style="26" customWidth="1"/>
    <col min="2292" max="2292" width="9.28515625" style="26" customWidth="1"/>
    <col min="2293" max="2293" width="1" style="26" customWidth="1"/>
    <col min="2294" max="2294" width="18.42578125" style="26" customWidth="1"/>
    <col min="2295" max="2295" width="1" style="26" customWidth="1"/>
    <col min="2296" max="2296" width="18.42578125" style="26" customWidth="1"/>
    <col min="2297" max="2543" width="9.140625" style="26"/>
    <col min="2544" max="2544" width="1.42578125" style="26" customWidth="1"/>
    <col min="2545" max="2545" width="2" style="26" customWidth="1"/>
    <col min="2546" max="2546" width="18.140625" style="26" customWidth="1"/>
    <col min="2547" max="2547" width="26.7109375" style="26" customWidth="1"/>
    <col min="2548" max="2548" width="9.28515625" style="26" customWidth="1"/>
    <col min="2549" max="2549" width="1" style="26" customWidth="1"/>
    <col min="2550" max="2550" width="18.42578125" style="26" customWidth="1"/>
    <col min="2551" max="2551" width="1" style="26" customWidth="1"/>
    <col min="2552" max="2552" width="18.42578125" style="26" customWidth="1"/>
    <col min="2553" max="2799" width="9.140625" style="26"/>
    <col min="2800" max="2800" width="1.42578125" style="26" customWidth="1"/>
    <col min="2801" max="2801" width="2" style="26" customWidth="1"/>
    <col min="2802" max="2802" width="18.140625" style="26" customWidth="1"/>
    <col min="2803" max="2803" width="26.7109375" style="26" customWidth="1"/>
    <col min="2804" max="2804" width="9.28515625" style="26" customWidth="1"/>
    <col min="2805" max="2805" width="1" style="26" customWidth="1"/>
    <col min="2806" max="2806" width="18.42578125" style="26" customWidth="1"/>
    <col min="2807" max="2807" width="1" style="26" customWidth="1"/>
    <col min="2808" max="2808" width="18.42578125" style="26" customWidth="1"/>
    <col min="2809" max="3055" width="9.140625" style="26"/>
    <col min="3056" max="3056" width="1.42578125" style="26" customWidth="1"/>
    <col min="3057" max="3057" width="2" style="26" customWidth="1"/>
    <col min="3058" max="3058" width="18.140625" style="26" customWidth="1"/>
    <col min="3059" max="3059" width="26.7109375" style="26" customWidth="1"/>
    <col min="3060" max="3060" width="9.28515625" style="26" customWidth="1"/>
    <col min="3061" max="3061" width="1" style="26" customWidth="1"/>
    <col min="3062" max="3062" width="18.42578125" style="26" customWidth="1"/>
    <col min="3063" max="3063" width="1" style="26" customWidth="1"/>
    <col min="3064" max="3064" width="18.42578125" style="26" customWidth="1"/>
    <col min="3065" max="3311" width="9.140625" style="26"/>
    <col min="3312" max="3312" width="1.42578125" style="26" customWidth="1"/>
    <col min="3313" max="3313" width="2" style="26" customWidth="1"/>
    <col min="3314" max="3314" width="18.140625" style="26" customWidth="1"/>
    <col min="3315" max="3315" width="26.7109375" style="26" customWidth="1"/>
    <col min="3316" max="3316" width="9.28515625" style="26" customWidth="1"/>
    <col min="3317" max="3317" width="1" style="26" customWidth="1"/>
    <col min="3318" max="3318" width="18.42578125" style="26" customWidth="1"/>
    <col min="3319" max="3319" width="1" style="26" customWidth="1"/>
    <col min="3320" max="3320" width="18.42578125" style="26" customWidth="1"/>
    <col min="3321" max="3567" width="9.140625" style="26"/>
    <col min="3568" max="3568" width="1.42578125" style="26" customWidth="1"/>
    <col min="3569" max="3569" width="2" style="26" customWidth="1"/>
    <col min="3570" max="3570" width="18.140625" style="26" customWidth="1"/>
    <col min="3571" max="3571" width="26.7109375" style="26" customWidth="1"/>
    <col min="3572" max="3572" width="9.28515625" style="26" customWidth="1"/>
    <col min="3573" max="3573" width="1" style="26" customWidth="1"/>
    <col min="3574" max="3574" width="18.42578125" style="26" customWidth="1"/>
    <col min="3575" max="3575" width="1" style="26" customWidth="1"/>
    <col min="3576" max="3576" width="18.42578125" style="26" customWidth="1"/>
    <col min="3577" max="3823" width="9.140625" style="26"/>
    <col min="3824" max="3824" width="1.42578125" style="26" customWidth="1"/>
    <col min="3825" max="3825" width="2" style="26" customWidth="1"/>
    <col min="3826" max="3826" width="18.140625" style="26" customWidth="1"/>
    <col min="3827" max="3827" width="26.7109375" style="26" customWidth="1"/>
    <col min="3828" max="3828" width="9.28515625" style="26" customWidth="1"/>
    <col min="3829" max="3829" width="1" style="26" customWidth="1"/>
    <col min="3830" max="3830" width="18.42578125" style="26" customWidth="1"/>
    <col min="3831" max="3831" width="1" style="26" customWidth="1"/>
    <col min="3832" max="3832" width="18.42578125" style="26" customWidth="1"/>
    <col min="3833" max="4079" width="9.140625" style="26"/>
    <col min="4080" max="4080" width="1.42578125" style="26" customWidth="1"/>
    <col min="4081" max="4081" width="2" style="26" customWidth="1"/>
    <col min="4082" max="4082" width="18.140625" style="26" customWidth="1"/>
    <col min="4083" max="4083" width="26.7109375" style="26" customWidth="1"/>
    <col min="4084" max="4084" width="9.28515625" style="26" customWidth="1"/>
    <col min="4085" max="4085" width="1" style="26" customWidth="1"/>
    <col min="4086" max="4086" width="18.42578125" style="26" customWidth="1"/>
    <col min="4087" max="4087" width="1" style="26" customWidth="1"/>
    <col min="4088" max="4088" width="18.42578125" style="26" customWidth="1"/>
    <col min="4089" max="4335" width="9.140625" style="26"/>
    <col min="4336" max="4336" width="1.42578125" style="26" customWidth="1"/>
    <col min="4337" max="4337" width="2" style="26" customWidth="1"/>
    <col min="4338" max="4338" width="18.140625" style="26" customWidth="1"/>
    <col min="4339" max="4339" width="26.7109375" style="26" customWidth="1"/>
    <col min="4340" max="4340" width="9.28515625" style="26" customWidth="1"/>
    <col min="4341" max="4341" width="1" style="26" customWidth="1"/>
    <col min="4342" max="4342" width="18.42578125" style="26" customWidth="1"/>
    <col min="4343" max="4343" width="1" style="26" customWidth="1"/>
    <col min="4344" max="4344" width="18.42578125" style="26" customWidth="1"/>
    <col min="4345" max="4591" width="9.140625" style="26"/>
    <col min="4592" max="4592" width="1.42578125" style="26" customWidth="1"/>
    <col min="4593" max="4593" width="2" style="26" customWidth="1"/>
    <col min="4594" max="4594" width="18.140625" style="26" customWidth="1"/>
    <col min="4595" max="4595" width="26.7109375" style="26" customWidth="1"/>
    <col min="4596" max="4596" width="9.28515625" style="26" customWidth="1"/>
    <col min="4597" max="4597" width="1" style="26" customWidth="1"/>
    <col min="4598" max="4598" width="18.42578125" style="26" customWidth="1"/>
    <col min="4599" max="4599" width="1" style="26" customWidth="1"/>
    <col min="4600" max="4600" width="18.42578125" style="26" customWidth="1"/>
    <col min="4601" max="4847" width="9.140625" style="26"/>
    <col min="4848" max="4848" width="1.42578125" style="26" customWidth="1"/>
    <col min="4849" max="4849" width="2" style="26" customWidth="1"/>
    <col min="4850" max="4850" width="18.140625" style="26" customWidth="1"/>
    <col min="4851" max="4851" width="26.7109375" style="26" customWidth="1"/>
    <col min="4852" max="4852" width="9.28515625" style="26" customWidth="1"/>
    <col min="4853" max="4853" width="1" style="26" customWidth="1"/>
    <col min="4854" max="4854" width="18.42578125" style="26" customWidth="1"/>
    <col min="4855" max="4855" width="1" style="26" customWidth="1"/>
    <col min="4856" max="4856" width="18.42578125" style="26" customWidth="1"/>
    <col min="4857" max="5103" width="9.140625" style="26"/>
    <col min="5104" max="5104" width="1.42578125" style="26" customWidth="1"/>
    <col min="5105" max="5105" width="2" style="26" customWidth="1"/>
    <col min="5106" max="5106" width="18.140625" style="26" customWidth="1"/>
    <col min="5107" max="5107" width="26.7109375" style="26" customWidth="1"/>
    <col min="5108" max="5108" width="9.28515625" style="26" customWidth="1"/>
    <col min="5109" max="5109" width="1" style="26" customWidth="1"/>
    <col min="5110" max="5110" width="18.42578125" style="26" customWidth="1"/>
    <col min="5111" max="5111" width="1" style="26" customWidth="1"/>
    <col min="5112" max="5112" width="18.42578125" style="26" customWidth="1"/>
    <col min="5113" max="5359" width="9.140625" style="26"/>
    <col min="5360" max="5360" width="1.42578125" style="26" customWidth="1"/>
    <col min="5361" max="5361" width="2" style="26" customWidth="1"/>
    <col min="5362" max="5362" width="18.140625" style="26" customWidth="1"/>
    <col min="5363" max="5363" width="26.7109375" style="26" customWidth="1"/>
    <col min="5364" max="5364" width="9.28515625" style="26" customWidth="1"/>
    <col min="5365" max="5365" width="1" style="26" customWidth="1"/>
    <col min="5366" max="5366" width="18.42578125" style="26" customWidth="1"/>
    <col min="5367" max="5367" width="1" style="26" customWidth="1"/>
    <col min="5368" max="5368" width="18.42578125" style="26" customWidth="1"/>
    <col min="5369" max="5615" width="9.140625" style="26"/>
    <col min="5616" max="5616" width="1.42578125" style="26" customWidth="1"/>
    <col min="5617" max="5617" width="2" style="26" customWidth="1"/>
    <col min="5618" max="5618" width="18.140625" style="26" customWidth="1"/>
    <col min="5619" max="5619" width="26.7109375" style="26" customWidth="1"/>
    <col min="5620" max="5620" width="9.28515625" style="26" customWidth="1"/>
    <col min="5621" max="5621" width="1" style="26" customWidth="1"/>
    <col min="5622" max="5622" width="18.42578125" style="26" customWidth="1"/>
    <col min="5623" max="5623" width="1" style="26" customWidth="1"/>
    <col min="5624" max="5624" width="18.42578125" style="26" customWidth="1"/>
    <col min="5625" max="5871" width="9.140625" style="26"/>
    <col min="5872" max="5872" width="1.42578125" style="26" customWidth="1"/>
    <col min="5873" max="5873" width="2" style="26" customWidth="1"/>
    <col min="5874" max="5874" width="18.140625" style="26" customWidth="1"/>
    <col min="5875" max="5875" width="26.7109375" style="26" customWidth="1"/>
    <col min="5876" max="5876" width="9.28515625" style="26" customWidth="1"/>
    <col min="5877" max="5877" width="1" style="26" customWidth="1"/>
    <col min="5878" max="5878" width="18.42578125" style="26" customWidth="1"/>
    <col min="5879" max="5879" width="1" style="26" customWidth="1"/>
    <col min="5880" max="5880" width="18.42578125" style="26" customWidth="1"/>
    <col min="5881" max="6127" width="9.140625" style="26"/>
    <col min="6128" max="6128" width="1.42578125" style="26" customWidth="1"/>
    <col min="6129" max="6129" width="2" style="26" customWidth="1"/>
    <col min="6130" max="6130" width="18.140625" style="26" customWidth="1"/>
    <col min="6131" max="6131" width="26.7109375" style="26" customWidth="1"/>
    <col min="6132" max="6132" width="9.28515625" style="26" customWidth="1"/>
    <col min="6133" max="6133" width="1" style="26" customWidth="1"/>
    <col min="6134" max="6134" width="18.42578125" style="26" customWidth="1"/>
    <col min="6135" max="6135" width="1" style="26" customWidth="1"/>
    <col min="6136" max="6136" width="18.42578125" style="26" customWidth="1"/>
    <col min="6137" max="6383" width="9.140625" style="26"/>
    <col min="6384" max="6384" width="1.42578125" style="26" customWidth="1"/>
    <col min="6385" max="6385" width="2" style="26" customWidth="1"/>
    <col min="6386" max="6386" width="18.140625" style="26" customWidth="1"/>
    <col min="6387" max="6387" width="26.7109375" style="26" customWidth="1"/>
    <col min="6388" max="6388" width="9.28515625" style="26" customWidth="1"/>
    <col min="6389" max="6389" width="1" style="26" customWidth="1"/>
    <col min="6390" max="6390" width="18.42578125" style="26" customWidth="1"/>
    <col min="6391" max="6391" width="1" style="26" customWidth="1"/>
    <col min="6392" max="6392" width="18.42578125" style="26" customWidth="1"/>
    <col min="6393" max="6639" width="9.140625" style="26"/>
    <col min="6640" max="6640" width="1.42578125" style="26" customWidth="1"/>
    <col min="6641" max="6641" width="2" style="26" customWidth="1"/>
    <col min="6642" max="6642" width="18.140625" style="26" customWidth="1"/>
    <col min="6643" max="6643" width="26.7109375" style="26" customWidth="1"/>
    <col min="6644" max="6644" width="9.28515625" style="26" customWidth="1"/>
    <col min="6645" max="6645" width="1" style="26" customWidth="1"/>
    <col min="6646" max="6646" width="18.42578125" style="26" customWidth="1"/>
    <col min="6647" max="6647" width="1" style="26" customWidth="1"/>
    <col min="6648" max="6648" width="18.42578125" style="26" customWidth="1"/>
    <col min="6649" max="6895" width="9.140625" style="26"/>
    <col min="6896" max="6896" width="1.42578125" style="26" customWidth="1"/>
    <col min="6897" max="6897" width="2" style="26" customWidth="1"/>
    <col min="6898" max="6898" width="18.140625" style="26" customWidth="1"/>
    <col min="6899" max="6899" width="26.7109375" style="26" customWidth="1"/>
    <col min="6900" max="6900" width="9.28515625" style="26" customWidth="1"/>
    <col min="6901" max="6901" width="1" style="26" customWidth="1"/>
    <col min="6902" max="6902" width="18.42578125" style="26" customWidth="1"/>
    <col min="6903" max="6903" width="1" style="26" customWidth="1"/>
    <col min="6904" max="6904" width="18.42578125" style="26" customWidth="1"/>
    <col min="6905" max="7151" width="9.140625" style="26"/>
    <col min="7152" max="7152" width="1.42578125" style="26" customWidth="1"/>
    <col min="7153" max="7153" width="2" style="26" customWidth="1"/>
    <col min="7154" max="7154" width="18.140625" style="26" customWidth="1"/>
    <col min="7155" max="7155" width="26.7109375" style="26" customWidth="1"/>
    <col min="7156" max="7156" width="9.28515625" style="26" customWidth="1"/>
    <col min="7157" max="7157" width="1" style="26" customWidth="1"/>
    <col min="7158" max="7158" width="18.42578125" style="26" customWidth="1"/>
    <col min="7159" max="7159" width="1" style="26" customWidth="1"/>
    <col min="7160" max="7160" width="18.42578125" style="26" customWidth="1"/>
    <col min="7161" max="7407" width="9.140625" style="26"/>
    <col min="7408" max="7408" width="1.42578125" style="26" customWidth="1"/>
    <col min="7409" max="7409" width="2" style="26" customWidth="1"/>
    <col min="7410" max="7410" width="18.140625" style="26" customWidth="1"/>
    <col min="7411" max="7411" width="26.7109375" style="26" customWidth="1"/>
    <col min="7412" max="7412" width="9.28515625" style="26" customWidth="1"/>
    <col min="7413" max="7413" width="1" style="26" customWidth="1"/>
    <col min="7414" max="7414" width="18.42578125" style="26" customWidth="1"/>
    <col min="7415" max="7415" width="1" style="26" customWidth="1"/>
    <col min="7416" max="7416" width="18.42578125" style="26" customWidth="1"/>
    <col min="7417" max="7663" width="9.140625" style="26"/>
    <col min="7664" max="7664" width="1.42578125" style="26" customWidth="1"/>
    <col min="7665" max="7665" width="2" style="26" customWidth="1"/>
    <col min="7666" max="7666" width="18.140625" style="26" customWidth="1"/>
    <col min="7667" max="7667" width="26.7109375" style="26" customWidth="1"/>
    <col min="7668" max="7668" width="9.28515625" style="26" customWidth="1"/>
    <col min="7669" max="7669" width="1" style="26" customWidth="1"/>
    <col min="7670" max="7670" width="18.42578125" style="26" customWidth="1"/>
    <col min="7671" max="7671" width="1" style="26" customWidth="1"/>
    <col min="7672" max="7672" width="18.42578125" style="26" customWidth="1"/>
    <col min="7673" max="7919" width="9.140625" style="26"/>
    <col min="7920" max="7920" width="1.42578125" style="26" customWidth="1"/>
    <col min="7921" max="7921" width="2" style="26" customWidth="1"/>
    <col min="7922" max="7922" width="18.140625" style="26" customWidth="1"/>
    <col min="7923" max="7923" width="26.7109375" style="26" customWidth="1"/>
    <col min="7924" max="7924" width="9.28515625" style="26" customWidth="1"/>
    <col min="7925" max="7925" width="1" style="26" customWidth="1"/>
    <col min="7926" max="7926" width="18.42578125" style="26" customWidth="1"/>
    <col min="7927" max="7927" width="1" style="26" customWidth="1"/>
    <col min="7928" max="7928" width="18.42578125" style="26" customWidth="1"/>
    <col min="7929" max="8175" width="9.140625" style="26"/>
    <col min="8176" max="8176" width="1.42578125" style="26" customWidth="1"/>
    <col min="8177" max="8177" width="2" style="26" customWidth="1"/>
    <col min="8178" max="8178" width="18.140625" style="26" customWidth="1"/>
    <col min="8179" max="8179" width="26.7109375" style="26" customWidth="1"/>
    <col min="8180" max="8180" width="9.28515625" style="26" customWidth="1"/>
    <col min="8181" max="8181" width="1" style="26" customWidth="1"/>
    <col min="8182" max="8182" width="18.42578125" style="26" customWidth="1"/>
    <col min="8183" max="8183" width="1" style="26" customWidth="1"/>
    <col min="8184" max="8184" width="18.42578125" style="26" customWidth="1"/>
    <col min="8185" max="8431" width="9.140625" style="26"/>
    <col min="8432" max="8432" width="1.42578125" style="26" customWidth="1"/>
    <col min="8433" max="8433" width="2" style="26" customWidth="1"/>
    <col min="8434" max="8434" width="18.140625" style="26" customWidth="1"/>
    <col min="8435" max="8435" width="26.7109375" style="26" customWidth="1"/>
    <col min="8436" max="8436" width="9.28515625" style="26" customWidth="1"/>
    <col min="8437" max="8437" width="1" style="26" customWidth="1"/>
    <col min="8438" max="8438" width="18.42578125" style="26" customWidth="1"/>
    <col min="8439" max="8439" width="1" style="26" customWidth="1"/>
    <col min="8440" max="8440" width="18.42578125" style="26" customWidth="1"/>
    <col min="8441" max="8687" width="9.140625" style="26"/>
    <col min="8688" max="8688" width="1.42578125" style="26" customWidth="1"/>
    <col min="8689" max="8689" width="2" style="26" customWidth="1"/>
    <col min="8690" max="8690" width="18.140625" style="26" customWidth="1"/>
    <col min="8691" max="8691" width="26.7109375" style="26" customWidth="1"/>
    <col min="8692" max="8692" width="9.28515625" style="26" customWidth="1"/>
    <col min="8693" max="8693" width="1" style="26" customWidth="1"/>
    <col min="8694" max="8694" width="18.42578125" style="26" customWidth="1"/>
    <col min="8695" max="8695" width="1" style="26" customWidth="1"/>
    <col min="8696" max="8696" width="18.42578125" style="26" customWidth="1"/>
    <col min="8697" max="8943" width="9.140625" style="26"/>
    <col min="8944" max="8944" width="1.42578125" style="26" customWidth="1"/>
    <col min="8945" max="8945" width="2" style="26" customWidth="1"/>
    <col min="8946" max="8946" width="18.140625" style="26" customWidth="1"/>
    <col min="8947" max="8947" width="26.7109375" style="26" customWidth="1"/>
    <col min="8948" max="8948" width="9.28515625" style="26" customWidth="1"/>
    <col min="8949" max="8949" width="1" style="26" customWidth="1"/>
    <col min="8950" max="8950" width="18.42578125" style="26" customWidth="1"/>
    <col min="8951" max="8951" width="1" style="26" customWidth="1"/>
    <col min="8952" max="8952" width="18.42578125" style="26" customWidth="1"/>
    <col min="8953" max="9199" width="9.140625" style="26"/>
    <col min="9200" max="9200" width="1.42578125" style="26" customWidth="1"/>
    <col min="9201" max="9201" width="2" style="26" customWidth="1"/>
    <col min="9202" max="9202" width="18.140625" style="26" customWidth="1"/>
    <col min="9203" max="9203" width="26.7109375" style="26" customWidth="1"/>
    <col min="9204" max="9204" width="9.28515625" style="26" customWidth="1"/>
    <col min="9205" max="9205" width="1" style="26" customWidth="1"/>
    <col min="9206" max="9206" width="18.42578125" style="26" customWidth="1"/>
    <col min="9207" max="9207" width="1" style="26" customWidth="1"/>
    <col min="9208" max="9208" width="18.42578125" style="26" customWidth="1"/>
    <col min="9209" max="9455" width="9.140625" style="26"/>
    <col min="9456" max="9456" width="1.42578125" style="26" customWidth="1"/>
    <col min="9457" max="9457" width="2" style="26" customWidth="1"/>
    <col min="9458" max="9458" width="18.140625" style="26" customWidth="1"/>
    <col min="9459" max="9459" width="26.7109375" style="26" customWidth="1"/>
    <col min="9460" max="9460" width="9.28515625" style="26" customWidth="1"/>
    <col min="9461" max="9461" width="1" style="26" customWidth="1"/>
    <col min="9462" max="9462" width="18.42578125" style="26" customWidth="1"/>
    <col min="9463" max="9463" width="1" style="26" customWidth="1"/>
    <col min="9464" max="9464" width="18.42578125" style="26" customWidth="1"/>
    <col min="9465" max="9711" width="9.140625" style="26"/>
    <col min="9712" max="9712" width="1.42578125" style="26" customWidth="1"/>
    <col min="9713" max="9713" width="2" style="26" customWidth="1"/>
    <col min="9714" max="9714" width="18.140625" style="26" customWidth="1"/>
    <col min="9715" max="9715" width="26.7109375" style="26" customWidth="1"/>
    <col min="9716" max="9716" width="9.28515625" style="26" customWidth="1"/>
    <col min="9717" max="9717" width="1" style="26" customWidth="1"/>
    <col min="9718" max="9718" width="18.42578125" style="26" customWidth="1"/>
    <col min="9719" max="9719" width="1" style="26" customWidth="1"/>
    <col min="9720" max="9720" width="18.42578125" style="26" customWidth="1"/>
    <col min="9721" max="9967" width="9.140625" style="26"/>
    <col min="9968" max="9968" width="1.42578125" style="26" customWidth="1"/>
    <col min="9969" max="9969" width="2" style="26" customWidth="1"/>
    <col min="9970" max="9970" width="18.140625" style="26" customWidth="1"/>
    <col min="9971" max="9971" width="26.7109375" style="26" customWidth="1"/>
    <col min="9972" max="9972" width="9.28515625" style="26" customWidth="1"/>
    <col min="9973" max="9973" width="1" style="26" customWidth="1"/>
    <col min="9974" max="9974" width="18.42578125" style="26" customWidth="1"/>
    <col min="9975" max="9975" width="1" style="26" customWidth="1"/>
    <col min="9976" max="9976" width="18.42578125" style="26" customWidth="1"/>
    <col min="9977" max="10223" width="9.140625" style="26"/>
    <col min="10224" max="10224" width="1.42578125" style="26" customWidth="1"/>
    <col min="10225" max="10225" width="2" style="26" customWidth="1"/>
    <col min="10226" max="10226" width="18.140625" style="26" customWidth="1"/>
    <col min="10227" max="10227" width="26.7109375" style="26" customWidth="1"/>
    <col min="10228" max="10228" width="9.28515625" style="26" customWidth="1"/>
    <col min="10229" max="10229" width="1" style="26" customWidth="1"/>
    <col min="10230" max="10230" width="18.42578125" style="26" customWidth="1"/>
    <col min="10231" max="10231" width="1" style="26" customWidth="1"/>
    <col min="10232" max="10232" width="18.42578125" style="26" customWidth="1"/>
    <col min="10233" max="10479" width="9.140625" style="26"/>
    <col min="10480" max="10480" width="1.42578125" style="26" customWidth="1"/>
    <col min="10481" max="10481" width="2" style="26" customWidth="1"/>
    <col min="10482" max="10482" width="18.140625" style="26" customWidth="1"/>
    <col min="10483" max="10483" width="26.7109375" style="26" customWidth="1"/>
    <col min="10484" max="10484" width="9.28515625" style="26" customWidth="1"/>
    <col min="10485" max="10485" width="1" style="26" customWidth="1"/>
    <col min="10486" max="10486" width="18.42578125" style="26" customWidth="1"/>
    <col min="10487" max="10487" width="1" style="26" customWidth="1"/>
    <col min="10488" max="10488" width="18.42578125" style="26" customWidth="1"/>
    <col min="10489" max="10735" width="9.140625" style="26"/>
    <col min="10736" max="10736" width="1.42578125" style="26" customWidth="1"/>
    <col min="10737" max="10737" width="2" style="26" customWidth="1"/>
    <col min="10738" max="10738" width="18.140625" style="26" customWidth="1"/>
    <col min="10739" max="10739" width="26.7109375" style="26" customWidth="1"/>
    <col min="10740" max="10740" width="9.28515625" style="26" customWidth="1"/>
    <col min="10741" max="10741" width="1" style="26" customWidth="1"/>
    <col min="10742" max="10742" width="18.42578125" style="26" customWidth="1"/>
    <col min="10743" max="10743" width="1" style="26" customWidth="1"/>
    <col min="10744" max="10744" width="18.42578125" style="26" customWidth="1"/>
    <col min="10745" max="10991" width="9.140625" style="26"/>
    <col min="10992" max="10992" width="1.42578125" style="26" customWidth="1"/>
    <col min="10993" max="10993" width="2" style="26" customWidth="1"/>
    <col min="10994" max="10994" width="18.140625" style="26" customWidth="1"/>
    <col min="10995" max="10995" width="26.7109375" style="26" customWidth="1"/>
    <col min="10996" max="10996" width="9.28515625" style="26" customWidth="1"/>
    <col min="10997" max="10997" width="1" style="26" customWidth="1"/>
    <col min="10998" max="10998" width="18.42578125" style="26" customWidth="1"/>
    <col min="10999" max="10999" width="1" style="26" customWidth="1"/>
    <col min="11000" max="11000" width="18.42578125" style="26" customWidth="1"/>
    <col min="11001" max="11247" width="9.140625" style="26"/>
    <col min="11248" max="11248" width="1.42578125" style="26" customWidth="1"/>
    <col min="11249" max="11249" width="2" style="26" customWidth="1"/>
    <col min="11250" max="11250" width="18.140625" style="26" customWidth="1"/>
    <col min="11251" max="11251" width="26.7109375" style="26" customWidth="1"/>
    <col min="11252" max="11252" width="9.28515625" style="26" customWidth="1"/>
    <col min="11253" max="11253" width="1" style="26" customWidth="1"/>
    <col min="11254" max="11254" width="18.42578125" style="26" customWidth="1"/>
    <col min="11255" max="11255" width="1" style="26" customWidth="1"/>
    <col min="11256" max="11256" width="18.42578125" style="26" customWidth="1"/>
    <col min="11257" max="11503" width="9.140625" style="26"/>
    <col min="11504" max="11504" width="1.42578125" style="26" customWidth="1"/>
    <col min="11505" max="11505" width="2" style="26" customWidth="1"/>
    <col min="11506" max="11506" width="18.140625" style="26" customWidth="1"/>
    <col min="11507" max="11507" width="26.7109375" style="26" customWidth="1"/>
    <col min="11508" max="11508" width="9.28515625" style="26" customWidth="1"/>
    <col min="11509" max="11509" width="1" style="26" customWidth="1"/>
    <col min="11510" max="11510" width="18.42578125" style="26" customWidth="1"/>
    <col min="11511" max="11511" width="1" style="26" customWidth="1"/>
    <col min="11512" max="11512" width="18.42578125" style="26" customWidth="1"/>
    <col min="11513" max="11759" width="9.140625" style="26"/>
    <col min="11760" max="11760" width="1.42578125" style="26" customWidth="1"/>
    <col min="11761" max="11761" width="2" style="26" customWidth="1"/>
    <col min="11762" max="11762" width="18.140625" style="26" customWidth="1"/>
    <col min="11763" max="11763" width="26.7109375" style="26" customWidth="1"/>
    <col min="11764" max="11764" width="9.28515625" style="26" customWidth="1"/>
    <col min="11765" max="11765" width="1" style="26" customWidth="1"/>
    <col min="11766" max="11766" width="18.42578125" style="26" customWidth="1"/>
    <col min="11767" max="11767" width="1" style="26" customWidth="1"/>
    <col min="11768" max="11768" width="18.42578125" style="26" customWidth="1"/>
    <col min="11769" max="12015" width="9.140625" style="26"/>
    <col min="12016" max="12016" width="1.42578125" style="26" customWidth="1"/>
    <col min="12017" max="12017" width="2" style="26" customWidth="1"/>
    <col min="12018" max="12018" width="18.140625" style="26" customWidth="1"/>
    <col min="12019" max="12019" width="26.7109375" style="26" customWidth="1"/>
    <col min="12020" max="12020" width="9.28515625" style="26" customWidth="1"/>
    <col min="12021" max="12021" width="1" style="26" customWidth="1"/>
    <col min="12022" max="12022" width="18.42578125" style="26" customWidth="1"/>
    <col min="12023" max="12023" width="1" style="26" customWidth="1"/>
    <col min="12024" max="12024" width="18.42578125" style="26" customWidth="1"/>
    <col min="12025" max="12271" width="9.140625" style="26"/>
    <col min="12272" max="12272" width="1.42578125" style="26" customWidth="1"/>
    <col min="12273" max="12273" width="2" style="26" customWidth="1"/>
    <col min="12274" max="12274" width="18.140625" style="26" customWidth="1"/>
    <col min="12275" max="12275" width="26.7109375" style="26" customWidth="1"/>
    <col min="12276" max="12276" width="9.28515625" style="26" customWidth="1"/>
    <col min="12277" max="12277" width="1" style="26" customWidth="1"/>
    <col min="12278" max="12278" width="18.42578125" style="26" customWidth="1"/>
    <col min="12279" max="12279" width="1" style="26" customWidth="1"/>
    <col min="12280" max="12280" width="18.42578125" style="26" customWidth="1"/>
    <col min="12281" max="12527" width="9.140625" style="26"/>
    <col min="12528" max="12528" width="1.42578125" style="26" customWidth="1"/>
    <col min="12529" max="12529" width="2" style="26" customWidth="1"/>
    <col min="12530" max="12530" width="18.140625" style="26" customWidth="1"/>
    <col min="12531" max="12531" width="26.7109375" style="26" customWidth="1"/>
    <col min="12532" max="12532" width="9.28515625" style="26" customWidth="1"/>
    <col min="12533" max="12533" width="1" style="26" customWidth="1"/>
    <col min="12534" max="12534" width="18.42578125" style="26" customWidth="1"/>
    <col min="12535" max="12535" width="1" style="26" customWidth="1"/>
    <col min="12536" max="12536" width="18.42578125" style="26" customWidth="1"/>
    <col min="12537" max="12783" width="9.140625" style="26"/>
    <col min="12784" max="12784" width="1.42578125" style="26" customWidth="1"/>
    <col min="12785" max="12785" width="2" style="26" customWidth="1"/>
    <col min="12786" max="12786" width="18.140625" style="26" customWidth="1"/>
    <col min="12787" max="12787" width="26.7109375" style="26" customWidth="1"/>
    <col min="12788" max="12788" width="9.28515625" style="26" customWidth="1"/>
    <col min="12789" max="12789" width="1" style="26" customWidth="1"/>
    <col min="12790" max="12790" width="18.42578125" style="26" customWidth="1"/>
    <col min="12791" max="12791" width="1" style="26" customWidth="1"/>
    <col min="12792" max="12792" width="18.42578125" style="26" customWidth="1"/>
    <col min="12793" max="13039" width="9.140625" style="26"/>
    <col min="13040" max="13040" width="1.42578125" style="26" customWidth="1"/>
    <col min="13041" max="13041" width="2" style="26" customWidth="1"/>
    <col min="13042" max="13042" width="18.140625" style="26" customWidth="1"/>
    <col min="13043" max="13043" width="26.7109375" style="26" customWidth="1"/>
    <col min="13044" max="13044" width="9.28515625" style="26" customWidth="1"/>
    <col min="13045" max="13045" width="1" style="26" customWidth="1"/>
    <col min="13046" max="13046" width="18.42578125" style="26" customWidth="1"/>
    <col min="13047" max="13047" width="1" style="26" customWidth="1"/>
    <col min="13048" max="13048" width="18.42578125" style="26" customWidth="1"/>
    <col min="13049" max="13295" width="9.140625" style="26"/>
    <col min="13296" max="13296" width="1.42578125" style="26" customWidth="1"/>
    <col min="13297" max="13297" width="2" style="26" customWidth="1"/>
    <col min="13298" max="13298" width="18.140625" style="26" customWidth="1"/>
    <col min="13299" max="13299" width="26.7109375" style="26" customWidth="1"/>
    <col min="13300" max="13300" width="9.28515625" style="26" customWidth="1"/>
    <col min="13301" max="13301" width="1" style="26" customWidth="1"/>
    <col min="13302" max="13302" width="18.42578125" style="26" customWidth="1"/>
    <col min="13303" max="13303" width="1" style="26" customWidth="1"/>
    <col min="13304" max="13304" width="18.42578125" style="26" customWidth="1"/>
    <col min="13305" max="13551" width="9.140625" style="26"/>
    <col min="13552" max="13552" width="1.42578125" style="26" customWidth="1"/>
    <col min="13553" max="13553" width="2" style="26" customWidth="1"/>
    <col min="13554" max="13554" width="18.140625" style="26" customWidth="1"/>
    <col min="13555" max="13555" width="26.7109375" style="26" customWidth="1"/>
    <col min="13556" max="13556" width="9.28515625" style="26" customWidth="1"/>
    <col min="13557" max="13557" width="1" style="26" customWidth="1"/>
    <col min="13558" max="13558" width="18.42578125" style="26" customWidth="1"/>
    <col min="13559" max="13559" width="1" style="26" customWidth="1"/>
    <col min="13560" max="13560" width="18.42578125" style="26" customWidth="1"/>
    <col min="13561" max="13807" width="9.140625" style="26"/>
    <col min="13808" max="13808" width="1.42578125" style="26" customWidth="1"/>
    <col min="13809" max="13809" width="2" style="26" customWidth="1"/>
    <col min="13810" max="13810" width="18.140625" style="26" customWidth="1"/>
    <col min="13811" max="13811" width="26.7109375" style="26" customWidth="1"/>
    <col min="13812" max="13812" width="9.28515625" style="26" customWidth="1"/>
    <col min="13813" max="13813" width="1" style="26" customWidth="1"/>
    <col min="13814" max="13814" width="18.42578125" style="26" customWidth="1"/>
    <col min="13815" max="13815" width="1" style="26" customWidth="1"/>
    <col min="13816" max="13816" width="18.42578125" style="26" customWidth="1"/>
    <col min="13817" max="14063" width="9.140625" style="26"/>
    <col min="14064" max="14064" width="1.42578125" style="26" customWidth="1"/>
    <col min="14065" max="14065" width="2" style="26" customWidth="1"/>
    <col min="14066" max="14066" width="18.140625" style="26" customWidth="1"/>
    <col min="14067" max="14067" width="26.7109375" style="26" customWidth="1"/>
    <col min="14068" max="14068" width="9.28515625" style="26" customWidth="1"/>
    <col min="14069" max="14069" width="1" style="26" customWidth="1"/>
    <col min="14070" max="14070" width="18.42578125" style="26" customWidth="1"/>
    <col min="14071" max="14071" width="1" style="26" customWidth="1"/>
    <col min="14072" max="14072" width="18.42578125" style="26" customWidth="1"/>
    <col min="14073" max="14319" width="9.140625" style="26"/>
    <col min="14320" max="14320" width="1.42578125" style="26" customWidth="1"/>
    <col min="14321" max="14321" width="2" style="26" customWidth="1"/>
    <col min="14322" max="14322" width="18.140625" style="26" customWidth="1"/>
    <col min="14323" max="14323" width="26.7109375" style="26" customWidth="1"/>
    <col min="14324" max="14324" width="9.28515625" style="26" customWidth="1"/>
    <col min="14325" max="14325" width="1" style="26" customWidth="1"/>
    <col min="14326" max="14326" width="18.42578125" style="26" customWidth="1"/>
    <col min="14327" max="14327" width="1" style="26" customWidth="1"/>
    <col min="14328" max="14328" width="18.42578125" style="26" customWidth="1"/>
    <col min="14329" max="14575" width="9.140625" style="26"/>
    <col min="14576" max="14576" width="1.42578125" style="26" customWidth="1"/>
    <col min="14577" max="14577" width="2" style="26" customWidth="1"/>
    <col min="14578" max="14578" width="18.140625" style="26" customWidth="1"/>
    <col min="14579" max="14579" width="26.7109375" style="26" customWidth="1"/>
    <col min="14580" max="14580" width="9.28515625" style="26" customWidth="1"/>
    <col min="14581" max="14581" width="1" style="26" customWidth="1"/>
    <col min="14582" max="14582" width="18.42578125" style="26" customWidth="1"/>
    <col min="14583" max="14583" width="1" style="26" customWidth="1"/>
    <col min="14584" max="14584" width="18.42578125" style="26" customWidth="1"/>
    <col min="14585" max="14831" width="9.140625" style="26"/>
    <col min="14832" max="14832" width="1.42578125" style="26" customWidth="1"/>
    <col min="14833" max="14833" width="2" style="26" customWidth="1"/>
    <col min="14834" max="14834" width="18.140625" style="26" customWidth="1"/>
    <col min="14835" max="14835" width="26.7109375" style="26" customWidth="1"/>
    <col min="14836" max="14836" width="9.28515625" style="26" customWidth="1"/>
    <col min="14837" max="14837" width="1" style="26" customWidth="1"/>
    <col min="14838" max="14838" width="18.42578125" style="26" customWidth="1"/>
    <col min="14839" max="14839" width="1" style="26" customWidth="1"/>
    <col min="14840" max="14840" width="18.42578125" style="26" customWidth="1"/>
    <col min="14841" max="15087" width="9.140625" style="26"/>
    <col min="15088" max="15088" width="1.42578125" style="26" customWidth="1"/>
    <col min="15089" max="15089" width="2" style="26" customWidth="1"/>
    <col min="15090" max="15090" width="18.140625" style="26" customWidth="1"/>
    <col min="15091" max="15091" width="26.7109375" style="26" customWidth="1"/>
    <col min="15092" max="15092" width="9.28515625" style="26" customWidth="1"/>
    <col min="15093" max="15093" width="1" style="26" customWidth="1"/>
    <col min="15094" max="15094" width="18.42578125" style="26" customWidth="1"/>
    <col min="15095" max="15095" width="1" style="26" customWidth="1"/>
    <col min="15096" max="15096" width="18.42578125" style="26" customWidth="1"/>
    <col min="15097" max="15343" width="9.140625" style="26"/>
    <col min="15344" max="15344" width="1.42578125" style="26" customWidth="1"/>
    <col min="15345" max="15345" width="2" style="26" customWidth="1"/>
    <col min="15346" max="15346" width="18.140625" style="26" customWidth="1"/>
    <col min="15347" max="15347" width="26.7109375" style="26" customWidth="1"/>
    <col min="15348" max="15348" width="9.28515625" style="26" customWidth="1"/>
    <col min="15349" max="15349" width="1" style="26" customWidth="1"/>
    <col min="15350" max="15350" width="18.42578125" style="26" customWidth="1"/>
    <col min="15351" max="15351" width="1" style="26" customWidth="1"/>
    <col min="15352" max="15352" width="18.42578125" style="26" customWidth="1"/>
    <col min="15353" max="15599" width="9.140625" style="26"/>
    <col min="15600" max="15600" width="1.42578125" style="26" customWidth="1"/>
    <col min="15601" max="15601" width="2" style="26" customWidth="1"/>
    <col min="15602" max="15602" width="18.140625" style="26" customWidth="1"/>
    <col min="15603" max="15603" width="26.7109375" style="26" customWidth="1"/>
    <col min="15604" max="15604" width="9.28515625" style="26" customWidth="1"/>
    <col min="15605" max="15605" width="1" style="26" customWidth="1"/>
    <col min="15606" max="15606" width="18.42578125" style="26" customWidth="1"/>
    <col min="15607" max="15607" width="1" style="26" customWidth="1"/>
    <col min="15608" max="15608" width="18.42578125" style="26" customWidth="1"/>
    <col min="15609" max="15855" width="9.140625" style="26"/>
    <col min="15856" max="15856" width="1.42578125" style="26" customWidth="1"/>
    <col min="15857" max="15857" width="2" style="26" customWidth="1"/>
    <col min="15858" max="15858" width="18.140625" style="26" customWidth="1"/>
    <col min="15859" max="15859" width="26.7109375" style="26" customWidth="1"/>
    <col min="15860" max="15860" width="9.28515625" style="26" customWidth="1"/>
    <col min="15861" max="15861" width="1" style="26" customWidth="1"/>
    <col min="15862" max="15862" width="18.42578125" style="26" customWidth="1"/>
    <col min="15863" max="15863" width="1" style="26" customWidth="1"/>
    <col min="15864" max="15864" width="18.42578125" style="26" customWidth="1"/>
    <col min="15865" max="16111" width="9.140625" style="26"/>
    <col min="16112" max="16112" width="1.42578125" style="26" customWidth="1"/>
    <col min="16113" max="16113" width="2" style="26" customWidth="1"/>
    <col min="16114" max="16114" width="18.140625" style="26" customWidth="1"/>
    <col min="16115" max="16115" width="26.7109375" style="26" customWidth="1"/>
    <col min="16116" max="16116" width="9.28515625" style="26" customWidth="1"/>
    <col min="16117" max="16117" width="1" style="26" customWidth="1"/>
    <col min="16118" max="16118" width="18.42578125" style="26" customWidth="1"/>
    <col min="16119" max="16119" width="1" style="26" customWidth="1"/>
    <col min="16120" max="16120" width="18.42578125" style="26" customWidth="1"/>
    <col min="16121" max="16384" width="9.140625" style="26"/>
  </cols>
  <sheetData>
    <row r="1" spans="1:19" ht="21.75" customHeight="1" x14ac:dyDescent="0.5">
      <c r="A1" s="24" t="s">
        <v>22</v>
      </c>
      <c r="B1" s="24"/>
      <c r="C1" s="24"/>
      <c r="D1" s="24"/>
    </row>
    <row r="2" spans="1:19" ht="21.75" customHeight="1" x14ac:dyDescent="0.5">
      <c r="A2" s="24" t="s">
        <v>32</v>
      </c>
      <c r="B2" s="24"/>
      <c r="C2" s="24"/>
      <c r="D2" s="24"/>
    </row>
    <row r="3" spans="1:19" ht="21.75" customHeight="1" x14ac:dyDescent="0.5">
      <c r="A3" s="28" t="s">
        <v>103</v>
      </c>
      <c r="B3" s="28"/>
      <c r="C3" s="28"/>
      <c r="D3" s="28"/>
      <c r="E3" s="29"/>
      <c r="F3" s="30"/>
      <c r="G3" s="31"/>
      <c r="H3" s="31"/>
      <c r="I3" s="31"/>
    </row>
    <row r="4" spans="1:19" ht="21.75" customHeight="1" x14ac:dyDescent="0.5">
      <c r="A4" s="32"/>
      <c r="B4" s="32"/>
      <c r="C4" s="32"/>
      <c r="D4" s="32"/>
      <c r="E4" s="33"/>
      <c r="F4" s="34"/>
      <c r="G4" s="35"/>
      <c r="H4" s="35"/>
      <c r="I4" s="35"/>
    </row>
    <row r="5" spans="1:19" ht="21.75" customHeight="1" x14ac:dyDescent="0.5">
      <c r="A5" s="32"/>
      <c r="B5" s="32"/>
      <c r="C5" s="32"/>
      <c r="D5" s="32"/>
      <c r="E5" s="33"/>
      <c r="F5" s="34"/>
      <c r="G5" s="35"/>
      <c r="H5" s="35"/>
      <c r="I5" s="98" t="s">
        <v>115</v>
      </c>
    </row>
    <row r="6" spans="1:19" ht="21.75" customHeight="1" x14ac:dyDescent="0.5">
      <c r="A6" s="32"/>
      <c r="B6" s="32"/>
      <c r="C6" s="32"/>
      <c r="D6" s="32"/>
      <c r="E6" s="33"/>
      <c r="F6" s="34"/>
      <c r="G6" s="35"/>
      <c r="H6" s="35"/>
      <c r="I6" s="98" t="s">
        <v>116</v>
      </c>
    </row>
    <row r="7" spans="1:19" ht="21.75" customHeight="1" x14ac:dyDescent="0.5">
      <c r="E7" s="36"/>
      <c r="F7" s="24"/>
      <c r="G7" s="13" t="s">
        <v>102</v>
      </c>
      <c r="H7" s="4"/>
      <c r="I7" s="13" t="s">
        <v>92</v>
      </c>
    </row>
    <row r="8" spans="1:19" ht="21.75" customHeight="1" x14ac:dyDescent="0.5">
      <c r="E8" s="37" t="s">
        <v>30</v>
      </c>
      <c r="G8" s="38" t="s">
        <v>1</v>
      </c>
      <c r="H8" s="39"/>
      <c r="I8" s="38" t="s">
        <v>1</v>
      </c>
      <c r="K8" s="99"/>
      <c r="L8" s="102"/>
      <c r="M8" s="102"/>
      <c r="N8" s="102"/>
      <c r="O8" s="99"/>
      <c r="S8" s="4"/>
    </row>
    <row r="9" spans="1:19" ht="21.75" customHeight="1" x14ac:dyDescent="0.5">
      <c r="E9" s="36"/>
      <c r="G9" s="98"/>
      <c r="H9" s="39"/>
      <c r="I9" s="98"/>
    </row>
    <row r="10" spans="1:19" ht="21.75" customHeight="1" x14ac:dyDescent="0.5">
      <c r="A10" s="1" t="s">
        <v>11</v>
      </c>
      <c r="B10" s="4"/>
      <c r="C10" s="4"/>
      <c r="D10" s="4"/>
      <c r="E10" s="10"/>
      <c r="F10" s="4"/>
      <c r="G10" s="3"/>
      <c r="H10" s="3"/>
      <c r="I10" s="3"/>
    </row>
    <row r="11" spans="1:19" s="102" customFormat="1" ht="6" customHeight="1" x14ac:dyDescent="0.5">
      <c r="A11" s="99"/>
      <c r="B11" s="99"/>
      <c r="C11" s="99"/>
      <c r="D11" s="99"/>
      <c r="E11" s="100"/>
      <c r="F11" s="99"/>
      <c r="G11" s="101"/>
      <c r="H11" s="101"/>
      <c r="I11" s="101"/>
    </row>
    <row r="12" spans="1:19" ht="21.75" customHeight="1" x14ac:dyDescent="0.5">
      <c r="A12" s="4" t="s">
        <v>69</v>
      </c>
      <c r="B12" s="4"/>
      <c r="C12" s="4"/>
      <c r="D12" s="4"/>
      <c r="E12" s="2">
        <v>8.1999999999999993</v>
      </c>
      <c r="F12" s="4"/>
      <c r="G12" s="125">
        <v>293747043</v>
      </c>
      <c r="H12" s="105"/>
      <c r="I12" s="125">
        <v>336991359</v>
      </c>
    </row>
    <row r="13" spans="1:19" ht="21.75" customHeight="1" x14ac:dyDescent="0.5">
      <c r="A13" s="4" t="s">
        <v>70</v>
      </c>
      <c r="B13" s="4"/>
      <c r="C13" s="4"/>
      <c r="D13" s="4"/>
      <c r="E13" s="2">
        <v>8.1999999999999993</v>
      </c>
      <c r="F13" s="4"/>
      <c r="G13" s="125">
        <v>127693534</v>
      </c>
      <c r="H13" s="105"/>
      <c r="I13" s="125">
        <v>107212490</v>
      </c>
    </row>
    <row r="14" spans="1:19" ht="21.75" customHeight="1" x14ac:dyDescent="0.5">
      <c r="A14" s="4" t="s">
        <v>119</v>
      </c>
      <c r="B14" s="4"/>
      <c r="C14" s="4"/>
      <c r="D14" s="4"/>
      <c r="E14" s="2" t="s">
        <v>120</v>
      </c>
      <c r="F14" s="4"/>
      <c r="G14" s="125">
        <v>24703067</v>
      </c>
      <c r="H14" s="105"/>
      <c r="I14" s="125">
        <v>60829130</v>
      </c>
    </row>
    <row r="15" spans="1:19" ht="21.75" customHeight="1" x14ac:dyDescent="0.5">
      <c r="A15" s="4" t="s">
        <v>71</v>
      </c>
      <c r="B15" s="4"/>
      <c r="C15" s="4"/>
      <c r="D15" s="4"/>
      <c r="E15" s="2" t="s">
        <v>121</v>
      </c>
      <c r="F15" s="4"/>
      <c r="G15" s="125">
        <v>40158079</v>
      </c>
      <c r="H15" s="105"/>
      <c r="I15" s="125">
        <v>-35641091</v>
      </c>
    </row>
    <row r="16" spans="1:19" ht="21.75" customHeight="1" x14ac:dyDescent="0.5">
      <c r="A16" s="4" t="s">
        <v>7</v>
      </c>
      <c r="B16" s="4"/>
      <c r="C16" s="4"/>
      <c r="D16" s="4"/>
      <c r="E16" s="2"/>
      <c r="F16" s="4"/>
      <c r="G16" s="126">
        <v>738002</v>
      </c>
      <c r="H16" s="105"/>
      <c r="I16" s="126">
        <v>25040115</v>
      </c>
    </row>
    <row r="17" spans="1:9" s="102" customFormat="1" ht="6" customHeight="1" x14ac:dyDescent="0.5">
      <c r="A17" s="99"/>
      <c r="B17" s="99"/>
      <c r="C17" s="99"/>
      <c r="D17" s="99"/>
      <c r="E17" s="100"/>
      <c r="F17" s="99"/>
      <c r="G17" s="101"/>
      <c r="H17" s="101"/>
      <c r="I17" s="101"/>
    </row>
    <row r="18" spans="1:9" ht="21.75" customHeight="1" x14ac:dyDescent="0.5">
      <c r="A18" s="1" t="s">
        <v>12</v>
      </c>
      <c r="B18" s="4"/>
      <c r="C18" s="4"/>
      <c r="D18" s="4"/>
      <c r="E18" s="10"/>
      <c r="F18" s="4"/>
      <c r="G18" s="124">
        <f>SUM(G12:G16)</f>
        <v>487039725</v>
      </c>
      <c r="H18" s="105"/>
      <c r="I18" s="124">
        <f>SUM(I12:I16)</f>
        <v>494432003</v>
      </c>
    </row>
    <row r="19" spans="1:9" ht="21.75" customHeight="1" x14ac:dyDescent="0.5">
      <c r="E19" s="36"/>
      <c r="G19" s="98"/>
      <c r="H19" s="39"/>
      <c r="I19" s="98"/>
    </row>
    <row r="20" spans="1:9" ht="21.75" customHeight="1" x14ac:dyDescent="0.5">
      <c r="A20" s="1" t="s">
        <v>21</v>
      </c>
      <c r="B20" s="4"/>
      <c r="C20" s="4"/>
      <c r="D20" s="4"/>
      <c r="E20" s="10"/>
      <c r="F20" s="4"/>
      <c r="G20" s="3"/>
      <c r="H20" s="3"/>
      <c r="I20" s="3"/>
    </row>
    <row r="21" spans="1:9" s="102" customFormat="1" ht="6" customHeight="1" x14ac:dyDescent="0.5">
      <c r="A21" s="99"/>
      <c r="B21" s="99"/>
      <c r="C21" s="99"/>
      <c r="D21" s="99"/>
      <c r="E21" s="100"/>
      <c r="F21" s="99"/>
      <c r="G21" s="101"/>
      <c r="H21" s="101"/>
      <c r="I21" s="101"/>
    </row>
    <row r="22" spans="1:9" ht="21.75" customHeight="1" x14ac:dyDescent="0.5">
      <c r="A22" s="26" t="s">
        <v>72</v>
      </c>
      <c r="E22" s="26"/>
      <c r="G22" s="125">
        <v>148559268</v>
      </c>
      <c r="H22" s="102"/>
      <c r="I22" s="125">
        <v>156884008</v>
      </c>
    </row>
    <row r="23" spans="1:9" ht="21.75" customHeight="1" x14ac:dyDescent="0.5">
      <c r="A23" s="4" t="s">
        <v>18</v>
      </c>
      <c r="B23" s="4"/>
      <c r="C23" s="4"/>
      <c r="D23" s="4"/>
      <c r="E23" s="2"/>
      <c r="F23" s="4"/>
      <c r="G23" s="125">
        <v>88030513</v>
      </c>
      <c r="H23" s="105"/>
      <c r="I23" s="125">
        <v>70546310</v>
      </c>
    </row>
    <row r="24" spans="1:9" ht="21.75" customHeight="1" x14ac:dyDescent="0.5">
      <c r="A24" s="4" t="s">
        <v>122</v>
      </c>
      <c r="B24" s="4"/>
      <c r="C24" s="4"/>
      <c r="D24" s="4"/>
      <c r="E24" s="2">
        <v>8.1999999999999993</v>
      </c>
      <c r="F24" s="4"/>
      <c r="G24" s="125">
        <v>33668213</v>
      </c>
      <c r="H24" s="105"/>
      <c r="I24" s="125">
        <v>48123982</v>
      </c>
    </row>
    <row r="25" spans="1:9" ht="21.75" customHeight="1" x14ac:dyDescent="0.5">
      <c r="A25" s="4" t="s">
        <v>123</v>
      </c>
      <c r="B25" s="4"/>
      <c r="C25" s="4"/>
      <c r="D25" s="4"/>
      <c r="E25" s="2"/>
      <c r="F25" s="4"/>
      <c r="G25" s="125">
        <v>59542</v>
      </c>
      <c r="H25" s="105"/>
      <c r="I25" s="125">
        <v>0</v>
      </c>
    </row>
    <row r="26" spans="1:9" ht="21.75" customHeight="1" x14ac:dyDescent="0.5">
      <c r="A26" s="4" t="s">
        <v>82</v>
      </c>
      <c r="B26" s="4"/>
      <c r="C26" s="4"/>
      <c r="D26" s="4"/>
      <c r="E26" s="2"/>
      <c r="F26" s="4"/>
      <c r="G26" s="125">
        <v>0</v>
      </c>
      <c r="H26" s="105"/>
      <c r="I26" s="125">
        <v>410880</v>
      </c>
    </row>
    <row r="27" spans="1:9" ht="21.75" customHeight="1" x14ac:dyDescent="0.5">
      <c r="A27" s="4" t="s">
        <v>19</v>
      </c>
      <c r="C27" s="4"/>
      <c r="D27" s="4"/>
      <c r="E27" s="2" t="s">
        <v>124</v>
      </c>
      <c r="F27" s="4"/>
      <c r="G27" s="126">
        <v>216112543</v>
      </c>
      <c r="H27" s="105"/>
      <c r="I27" s="126">
        <v>183492699</v>
      </c>
    </row>
    <row r="28" spans="1:9" s="102" customFormat="1" ht="6" customHeight="1" x14ac:dyDescent="0.5">
      <c r="A28" s="99"/>
      <c r="B28" s="99"/>
      <c r="C28" s="99"/>
      <c r="D28" s="99"/>
      <c r="E28" s="100"/>
      <c r="F28" s="99"/>
      <c r="G28" s="101"/>
      <c r="H28" s="101"/>
      <c r="I28" s="101"/>
    </row>
    <row r="29" spans="1:9" ht="21.75" customHeight="1" x14ac:dyDescent="0.5">
      <c r="A29" s="1" t="s">
        <v>13</v>
      </c>
      <c r="B29" s="4"/>
      <c r="C29" s="4"/>
      <c r="D29" s="4"/>
      <c r="E29" s="10"/>
      <c r="F29" s="4"/>
      <c r="G29" s="124">
        <f>SUM(G22:G27)</f>
        <v>486430079</v>
      </c>
      <c r="H29" s="105"/>
      <c r="I29" s="124">
        <f>SUM(I22:I27)</f>
        <v>459457879</v>
      </c>
    </row>
    <row r="30" spans="1:9" ht="21.75" customHeight="1" x14ac:dyDescent="0.5">
      <c r="E30" s="36"/>
      <c r="G30" s="98"/>
      <c r="H30" s="39"/>
      <c r="I30" s="98"/>
    </row>
    <row r="31" spans="1:9" ht="21.75" customHeight="1" x14ac:dyDescent="0.5">
      <c r="A31" s="1" t="s">
        <v>58</v>
      </c>
      <c r="B31" s="4"/>
      <c r="C31" s="4"/>
      <c r="D31" s="4"/>
      <c r="E31" s="26"/>
      <c r="F31" s="4"/>
      <c r="G31" s="105">
        <f>G18-G29</f>
        <v>609646</v>
      </c>
      <c r="H31" s="105"/>
      <c r="I31" s="105">
        <f>I18-I29</f>
        <v>34974124</v>
      </c>
    </row>
    <row r="32" spans="1:9" ht="21.75" customHeight="1" x14ac:dyDescent="0.5">
      <c r="A32" s="4" t="s">
        <v>44</v>
      </c>
      <c r="B32" s="4"/>
      <c r="C32" s="4"/>
      <c r="D32" s="4"/>
      <c r="E32" s="10">
        <v>5.14</v>
      </c>
      <c r="F32" s="4"/>
      <c r="G32" s="126">
        <v>0</v>
      </c>
      <c r="H32" s="105"/>
      <c r="I32" s="126">
        <v>0</v>
      </c>
    </row>
    <row r="33" spans="1:9" s="102" customFormat="1" ht="6" customHeight="1" x14ac:dyDescent="0.5">
      <c r="A33" s="99"/>
      <c r="B33" s="99"/>
      <c r="C33" s="99"/>
      <c r="D33" s="99"/>
      <c r="E33" s="100"/>
      <c r="F33" s="99"/>
      <c r="G33" s="101"/>
      <c r="H33" s="101"/>
      <c r="I33" s="101"/>
    </row>
    <row r="34" spans="1:9" ht="21.75" customHeight="1" x14ac:dyDescent="0.5">
      <c r="A34" s="1" t="s">
        <v>83</v>
      </c>
      <c r="B34" s="4"/>
      <c r="C34" s="4"/>
      <c r="D34" s="4"/>
      <c r="E34" s="2"/>
      <c r="F34" s="4"/>
      <c r="G34" s="127">
        <f>SUM(G31:G33)</f>
        <v>609646</v>
      </c>
      <c r="H34" s="105"/>
      <c r="I34" s="127">
        <f>SUM(I31:I33)</f>
        <v>34974124</v>
      </c>
    </row>
    <row r="35" spans="1:9" ht="21.75" customHeight="1" x14ac:dyDescent="0.5">
      <c r="A35" s="4"/>
      <c r="B35" s="4"/>
      <c r="C35" s="4"/>
      <c r="D35" s="4"/>
      <c r="E35" s="2"/>
      <c r="F35" s="4"/>
      <c r="G35" s="40"/>
      <c r="H35" s="3"/>
      <c r="I35" s="40"/>
    </row>
    <row r="36" spans="1:9" ht="21.75" customHeight="1" x14ac:dyDescent="0.5">
      <c r="A36" s="4"/>
      <c r="B36" s="4"/>
      <c r="C36" s="4"/>
      <c r="D36" s="4"/>
      <c r="E36" s="2"/>
      <c r="F36" s="4"/>
      <c r="G36" s="40"/>
      <c r="H36" s="3"/>
      <c r="I36" s="40"/>
    </row>
    <row r="37" spans="1:9" ht="21.75" customHeight="1" x14ac:dyDescent="0.5">
      <c r="A37" s="4"/>
      <c r="B37" s="4"/>
      <c r="C37" s="4"/>
      <c r="D37" s="4"/>
      <c r="E37" s="2"/>
      <c r="F37" s="4"/>
      <c r="G37" s="40"/>
      <c r="H37" s="3"/>
      <c r="I37" s="40"/>
    </row>
    <row r="38" spans="1:9" ht="21.75" customHeight="1" x14ac:dyDescent="0.5">
      <c r="A38" s="4"/>
      <c r="B38" s="4"/>
      <c r="C38" s="4"/>
      <c r="D38" s="4"/>
      <c r="E38" s="2"/>
      <c r="F38" s="4"/>
      <c r="G38" s="40"/>
      <c r="H38" s="3"/>
      <c r="I38" s="40"/>
    </row>
    <row r="39" spans="1:9" ht="21.75" customHeight="1" x14ac:dyDescent="0.5">
      <c r="A39" s="4"/>
      <c r="B39" s="4"/>
      <c r="C39" s="4"/>
      <c r="D39" s="4"/>
      <c r="E39" s="2"/>
      <c r="F39" s="4"/>
      <c r="G39" s="40"/>
      <c r="H39" s="3"/>
      <c r="I39" s="40"/>
    </row>
    <row r="40" spans="1:9" ht="18.2" customHeight="1" x14ac:dyDescent="0.5">
      <c r="A40" s="4"/>
      <c r="B40" s="4"/>
      <c r="C40" s="4"/>
      <c r="D40" s="4"/>
      <c r="E40" s="2"/>
      <c r="F40" s="4"/>
      <c r="G40" s="40"/>
      <c r="H40" s="3"/>
      <c r="I40" s="40"/>
    </row>
    <row r="41" spans="1:9" ht="21.6" customHeight="1" x14ac:dyDescent="0.5">
      <c r="A41" s="60" t="str">
        <f>'4-5'!A40</f>
        <v>หมายเหตุประกอบงบการเงินเป็นส่วนหนึ่งของงบการเงินนี้</v>
      </c>
      <c r="B41" s="30"/>
      <c r="C41" s="30"/>
      <c r="D41" s="30"/>
      <c r="E41" s="29"/>
      <c r="F41" s="30"/>
      <c r="G41" s="31"/>
      <c r="H41" s="31"/>
      <c r="I41" s="31"/>
    </row>
    <row r="42" spans="1:9" ht="21.75" customHeight="1" x14ac:dyDescent="0.5">
      <c r="A42" s="24" t="s">
        <v>22</v>
      </c>
      <c r="B42" s="24"/>
      <c r="C42" s="24"/>
      <c r="D42" s="24"/>
    </row>
    <row r="43" spans="1:9" ht="21.75" customHeight="1" x14ac:dyDescent="0.5">
      <c r="A43" s="24" t="s">
        <v>125</v>
      </c>
      <c r="B43" s="24"/>
      <c r="C43" s="24"/>
      <c r="D43" s="24"/>
    </row>
    <row r="44" spans="1:9" ht="21.75" customHeight="1" x14ac:dyDescent="0.5">
      <c r="A44" s="28" t="s">
        <v>103</v>
      </c>
      <c r="B44" s="28"/>
      <c r="C44" s="28"/>
      <c r="D44" s="28"/>
      <c r="E44" s="29"/>
      <c r="F44" s="30"/>
      <c r="G44" s="31"/>
      <c r="H44" s="31"/>
      <c r="I44" s="31"/>
    </row>
    <row r="45" spans="1:9" ht="21.75" customHeight="1" x14ac:dyDescent="0.5">
      <c r="A45" s="32"/>
      <c r="B45" s="32"/>
      <c r="C45" s="32"/>
      <c r="D45" s="32"/>
      <c r="E45" s="33"/>
      <c r="F45" s="34"/>
      <c r="G45" s="35"/>
      <c r="H45" s="35"/>
      <c r="I45" s="35"/>
    </row>
    <row r="46" spans="1:9" ht="21.75" customHeight="1" x14ac:dyDescent="0.5">
      <c r="A46" s="32"/>
      <c r="B46" s="32"/>
      <c r="C46" s="32"/>
      <c r="D46" s="32"/>
      <c r="E46" s="33"/>
      <c r="F46" s="34"/>
      <c r="G46" s="35"/>
      <c r="H46" s="35"/>
      <c r="I46" s="98" t="s">
        <v>115</v>
      </c>
    </row>
    <row r="47" spans="1:9" ht="21.75" customHeight="1" x14ac:dyDescent="0.5">
      <c r="A47" s="32"/>
      <c r="B47" s="32"/>
      <c r="C47" s="32"/>
      <c r="D47" s="32"/>
      <c r="E47" s="33"/>
      <c r="F47" s="34"/>
      <c r="G47" s="35"/>
      <c r="H47" s="35"/>
      <c r="I47" s="98" t="s">
        <v>116</v>
      </c>
    </row>
    <row r="48" spans="1:9" ht="21.75" customHeight="1" x14ac:dyDescent="0.5">
      <c r="E48" s="36"/>
      <c r="F48" s="24"/>
      <c r="G48" s="13" t="s">
        <v>102</v>
      </c>
      <c r="H48" s="4"/>
      <c r="I48" s="13" t="s">
        <v>92</v>
      </c>
    </row>
    <row r="49" spans="1:9" ht="21.75" customHeight="1" x14ac:dyDescent="0.5">
      <c r="E49" s="37" t="s">
        <v>30</v>
      </c>
      <c r="G49" s="38" t="s">
        <v>1</v>
      </c>
      <c r="H49" s="39"/>
      <c r="I49" s="38" t="s">
        <v>1</v>
      </c>
    </row>
    <row r="50" spans="1:9" ht="21.75" customHeight="1" x14ac:dyDescent="0.5">
      <c r="A50" s="4"/>
      <c r="B50" s="4"/>
      <c r="C50" s="4"/>
      <c r="D50" s="4"/>
      <c r="E50" s="2"/>
      <c r="F50" s="4"/>
      <c r="G50" s="40"/>
      <c r="H50" s="3"/>
      <c r="I50" s="40"/>
    </row>
    <row r="51" spans="1:9" ht="21.75" customHeight="1" x14ac:dyDescent="0.4">
      <c r="A51" s="42" t="s">
        <v>73</v>
      </c>
      <c r="B51" s="43"/>
      <c r="C51" s="43"/>
      <c r="D51" s="43"/>
      <c r="E51" s="44"/>
      <c r="F51" s="45"/>
      <c r="G51" s="46"/>
      <c r="H51" s="46"/>
      <c r="I51" s="46"/>
    </row>
    <row r="52" spans="1:9" s="102" customFormat="1" ht="6" customHeight="1" x14ac:dyDescent="0.5">
      <c r="A52" s="99"/>
      <c r="B52" s="99"/>
      <c r="C52" s="99"/>
      <c r="D52" s="99"/>
      <c r="E52" s="100"/>
      <c r="F52" s="99"/>
      <c r="G52" s="101"/>
      <c r="H52" s="101"/>
      <c r="I52" s="101"/>
    </row>
    <row r="53" spans="1:9" ht="21.75" customHeight="1" x14ac:dyDescent="0.4">
      <c r="A53" s="47" t="s">
        <v>74</v>
      </c>
      <c r="B53" s="43"/>
      <c r="C53" s="43"/>
      <c r="D53" s="43"/>
      <c r="E53" s="44"/>
      <c r="F53" s="45"/>
      <c r="G53" s="111"/>
      <c r="H53" s="46"/>
      <c r="I53" s="46"/>
    </row>
    <row r="54" spans="1:9" ht="21.75" customHeight="1" x14ac:dyDescent="0.4">
      <c r="A54" s="48"/>
      <c r="B54" s="43" t="s">
        <v>75</v>
      </c>
      <c r="C54" s="43"/>
      <c r="D54" s="43"/>
      <c r="E54" s="44"/>
      <c r="F54" s="45"/>
      <c r="G54" s="111"/>
      <c r="H54" s="46"/>
      <c r="I54" s="46"/>
    </row>
    <row r="55" spans="1:9" ht="21.75" customHeight="1" x14ac:dyDescent="0.4">
      <c r="A55" s="43"/>
      <c r="B55" s="43" t="s">
        <v>76</v>
      </c>
      <c r="D55" s="43"/>
      <c r="E55" s="26"/>
      <c r="G55" s="112"/>
      <c r="H55" s="26"/>
      <c r="I55" s="26"/>
    </row>
    <row r="56" spans="1:9" ht="21.75" customHeight="1" x14ac:dyDescent="0.4">
      <c r="A56" s="43"/>
      <c r="B56" s="43"/>
      <c r="C56" s="26" t="s">
        <v>77</v>
      </c>
      <c r="D56" s="43"/>
      <c r="E56" s="44">
        <v>5.8</v>
      </c>
      <c r="F56" s="45"/>
      <c r="G56" s="107">
        <v>1327268</v>
      </c>
      <c r="H56" s="46"/>
      <c r="I56" s="49">
        <v>-2610423</v>
      </c>
    </row>
    <row r="57" spans="1:9" ht="21.75" customHeight="1" x14ac:dyDescent="0.4">
      <c r="A57" s="43"/>
      <c r="B57" s="43" t="s">
        <v>78</v>
      </c>
      <c r="C57" s="43"/>
      <c r="D57" s="43"/>
      <c r="E57" s="26"/>
      <c r="F57" s="45"/>
      <c r="G57" s="107"/>
      <c r="H57" s="46"/>
      <c r="I57" s="49"/>
    </row>
    <row r="58" spans="1:9" ht="21.75" customHeight="1" x14ac:dyDescent="0.4">
      <c r="A58" s="43"/>
      <c r="B58" s="43"/>
      <c r="C58" s="43" t="s">
        <v>79</v>
      </c>
      <c r="D58" s="43"/>
      <c r="E58" s="44">
        <v>5.6</v>
      </c>
      <c r="F58" s="45"/>
      <c r="G58" s="108">
        <v>0</v>
      </c>
      <c r="H58" s="46"/>
      <c r="I58" s="50" t="s">
        <v>42</v>
      </c>
    </row>
    <row r="59" spans="1:9" s="102" customFormat="1" ht="6" customHeight="1" x14ac:dyDescent="0.5">
      <c r="A59" s="99"/>
      <c r="B59" s="99"/>
      <c r="C59" s="99"/>
      <c r="D59" s="99"/>
      <c r="E59" s="100"/>
      <c r="F59" s="99"/>
      <c r="G59" s="101"/>
      <c r="H59" s="101"/>
      <c r="I59" s="101"/>
    </row>
    <row r="60" spans="1:9" ht="21.75" customHeight="1" x14ac:dyDescent="0.5">
      <c r="A60" s="51" t="s">
        <v>117</v>
      </c>
      <c r="B60" s="52"/>
      <c r="C60" s="52"/>
      <c r="D60" s="52"/>
      <c r="E60" s="53"/>
      <c r="F60" s="45"/>
      <c r="G60" s="46"/>
      <c r="H60" s="54"/>
      <c r="I60" s="46"/>
    </row>
    <row r="61" spans="1:9" ht="21.75" customHeight="1" x14ac:dyDescent="0.5">
      <c r="B61" s="55" t="s">
        <v>118</v>
      </c>
      <c r="C61" s="52"/>
      <c r="D61" s="52"/>
      <c r="E61" s="53"/>
      <c r="F61" s="45"/>
      <c r="G61" s="113">
        <f>SUM(G56:G58)</f>
        <v>1327268</v>
      </c>
      <c r="H61" s="54"/>
      <c r="I61" s="56">
        <f>SUM(I56:I58)</f>
        <v>-2610423</v>
      </c>
    </row>
    <row r="62" spans="1:9" ht="21.75" customHeight="1" x14ac:dyDescent="0.5">
      <c r="A62" s="1"/>
      <c r="B62" s="4"/>
      <c r="C62" s="4"/>
      <c r="D62" s="4"/>
      <c r="E62" s="2"/>
      <c r="F62" s="4"/>
      <c r="G62" s="11"/>
      <c r="H62" s="11"/>
      <c r="I62" s="11"/>
    </row>
    <row r="63" spans="1:9" ht="21.75" customHeight="1" thickBot="1" x14ac:dyDescent="0.55000000000000004">
      <c r="A63" s="24" t="s">
        <v>81</v>
      </c>
      <c r="G63" s="114">
        <f>SUM(G34,G61)</f>
        <v>1936914</v>
      </c>
      <c r="H63" s="41"/>
      <c r="I63" s="57">
        <f>SUM(I34,I61)</f>
        <v>32363701</v>
      </c>
    </row>
    <row r="64" spans="1:9" ht="21.75" customHeight="1" thickTop="1" x14ac:dyDescent="0.5">
      <c r="A64" s="24"/>
      <c r="G64" s="111"/>
      <c r="H64" s="41"/>
      <c r="I64" s="134"/>
    </row>
    <row r="65" spans="1:9" s="102" customFormat="1" ht="21.75" customHeight="1" x14ac:dyDescent="0.5">
      <c r="A65" s="103"/>
      <c r="B65" s="99"/>
      <c r="C65" s="99"/>
      <c r="D65" s="99"/>
      <c r="E65" s="104"/>
      <c r="F65" s="99"/>
      <c r="G65" s="105"/>
      <c r="H65" s="105"/>
      <c r="I65" s="105"/>
    </row>
    <row r="66" spans="1:9" ht="21.75" customHeight="1" thickBot="1" x14ac:dyDescent="0.55000000000000004">
      <c r="A66" s="1" t="s">
        <v>80</v>
      </c>
      <c r="B66" s="4"/>
      <c r="C66" s="4"/>
      <c r="D66" s="4"/>
      <c r="E66" s="22">
        <v>5.15</v>
      </c>
      <c r="F66" s="4"/>
      <c r="G66" s="58">
        <f>G34/50000000</f>
        <v>1.2192919999999999E-2</v>
      </c>
      <c r="H66" s="59"/>
      <c r="I66" s="58">
        <f>I34/50000000</f>
        <v>0.69948248000000002</v>
      </c>
    </row>
    <row r="67" spans="1:9" s="102" customFormat="1" ht="21.75" customHeight="1" thickTop="1" x14ac:dyDescent="0.5">
      <c r="A67" s="103"/>
      <c r="B67" s="99"/>
      <c r="C67" s="99"/>
      <c r="D67" s="99"/>
      <c r="E67" s="104"/>
      <c r="F67" s="99"/>
      <c r="G67" s="105"/>
      <c r="H67" s="105"/>
      <c r="I67" s="105"/>
    </row>
    <row r="68" spans="1:9" s="102" customFormat="1" ht="21.75" customHeight="1" x14ac:dyDescent="0.5">
      <c r="A68" s="103"/>
      <c r="B68" s="99"/>
      <c r="C68" s="99"/>
      <c r="D68" s="99"/>
      <c r="E68" s="104"/>
      <c r="F68" s="99"/>
      <c r="G68" s="105"/>
      <c r="H68" s="105"/>
      <c r="I68" s="105"/>
    </row>
    <row r="69" spans="1:9" s="102" customFormat="1" ht="21.75" customHeight="1" x14ac:dyDescent="0.5">
      <c r="A69" s="103"/>
      <c r="B69" s="99"/>
      <c r="C69" s="99"/>
      <c r="D69" s="99"/>
      <c r="E69" s="104"/>
      <c r="F69" s="99"/>
      <c r="G69" s="105"/>
      <c r="H69" s="105"/>
      <c r="I69" s="105"/>
    </row>
    <row r="70" spans="1:9" s="102" customFormat="1" ht="21.75" customHeight="1" x14ac:dyDescent="0.5">
      <c r="A70" s="103"/>
      <c r="B70" s="99"/>
      <c r="C70" s="99"/>
      <c r="D70" s="99"/>
      <c r="E70" s="104"/>
      <c r="F70" s="99"/>
      <c r="G70" s="105"/>
      <c r="H70" s="105"/>
      <c r="I70" s="105"/>
    </row>
    <row r="71" spans="1:9" s="102" customFormat="1" ht="21.75" customHeight="1" x14ac:dyDescent="0.5">
      <c r="A71" s="103"/>
      <c r="B71" s="99"/>
      <c r="C71" s="99"/>
      <c r="D71" s="99"/>
      <c r="E71" s="104"/>
      <c r="F71" s="99"/>
      <c r="G71" s="105"/>
      <c r="H71" s="105"/>
      <c r="I71" s="105"/>
    </row>
    <row r="72" spans="1:9" s="102" customFormat="1" ht="21.75" customHeight="1" x14ac:dyDescent="0.5">
      <c r="A72" s="103"/>
      <c r="B72" s="99"/>
      <c r="C72" s="99"/>
      <c r="D72" s="99"/>
      <c r="E72" s="104"/>
      <c r="F72" s="99"/>
      <c r="G72" s="105"/>
      <c r="H72" s="105"/>
      <c r="I72" s="105"/>
    </row>
    <row r="73" spans="1:9" s="102" customFormat="1" ht="21.75" customHeight="1" x14ac:dyDescent="0.5">
      <c r="A73" s="103"/>
      <c r="B73" s="99"/>
      <c r="C73" s="99"/>
      <c r="D73" s="99"/>
      <c r="E73" s="104"/>
      <c r="F73" s="99"/>
      <c r="G73" s="105"/>
      <c r="H73" s="105"/>
      <c r="I73" s="105"/>
    </row>
    <row r="74" spans="1:9" s="102" customFormat="1" ht="21.75" customHeight="1" x14ac:dyDescent="0.5">
      <c r="A74" s="103"/>
      <c r="B74" s="99"/>
      <c r="C74" s="99"/>
      <c r="D74" s="99"/>
      <c r="E74" s="104"/>
      <c r="F74" s="99"/>
      <c r="G74" s="105"/>
      <c r="H74" s="105"/>
      <c r="I74" s="105"/>
    </row>
    <row r="75" spans="1:9" s="102" customFormat="1" ht="21.75" customHeight="1" x14ac:dyDescent="0.5">
      <c r="A75" s="103"/>
      <c r="B75" s="99"/>
      <c r="C75" s="99"/>
      <c r="D75" s="99"/>
      <c r="E75" s="104"/>
      <c r="F75" s="99"/>
      <c r="G75" s="105"/>
      <c r="H75" s="105"/>
      <c r="I75" s="105"/>
    </row>
    <row r="76" spans="1:9" s="102" customFormat="1" ht="21.75" customHeight="1" x14ac:dyDescent="0.5">
      <c r="A76" s="103"/>
      <c r="B76" s="99"/>
      <c r="C76" s="99"/>
      <c r="D76" s="99"/>
      <c r="E76" s="104"/>
      <c r="F76" s="99"/>
      <c r="G76" s="105"/>
      <c r="H76" s="105"/>
      <c r="I76" s="105"/>
    </row>
    <row r="77" spans="1:9" s="102" customFormat="1" ht="21.75" customHeight="1" x14ac:dyDescent="0.5">
      <c r="A77" s="103"/>
      <c r="B77" s="99"/>
      <c r="C77" s="99"/>
      <c r="D77" s="99"/>
      <c r="E77" s="104"/>
      <c r="F77" s="99"/>
      <c r="G77" s="105"/>
      <c r="H77" s="105"/>
      <c r="I77" s="105"/>
    </row>
    <row r="78" spans="1:9" s="102" customFormat="1" ht="21.75" customHeight="1" x14ac:dyDescent="0.5">
      <c r="A78" s="103"/>
      <c r="B78" s="99"/>
      <c r="C78" s="99"/>
      <c r="D78" s="99"/>
      <c r="E78" s="104"/>
      <c r="F78" s="99"/>
      <c r="G78" s="105"/>
      <c r="H78" s="105"/>
      <c r="I78" s="105"/>
    </row>
    <row r="79" spans="1:9" s="102" customFormat="1" ht="15" customHeight="1" x14ac:dyDescent="0.5">
      <c r="A79" s="103"/>
      <c r="B79" s="99"/>
      <c r="C79" s="99"/>
      <c r="D79" s="99"/>
      <c r="E79" s="104"/>
      <c r="F79" s="99"/>
      <c r="G79" s="105"/>
      <c r="H79" s="105"/>
      <c r="I79" s="105"/>
    </row>
    <row r="80" spans="1:9" ht="21.6" customHeight="1" x14ac:dyDescent="0.5">
      <c r="A80" s="60" t="str">
        <f>'4-5'!A84</f>
        <v>หมายเหตุประกอบงบการเงินเป็นส่วนหนึ่งของงบการเงินนี้</v>
      </c>
      <c r="B80" s="30"/>
      <c r="C80" s="30"/>
      <c r="D80" s="30"/>
      <c r="E80" s="29"/>
      <c r="F80" s="30"/>
      <c r="G80" s="31"/>
      <c r="H80" s="31"/>
      <c r="I80" s="31"/>
    </row>
    <row r="111" ht="14.25" customHeight="1" x14ac:dyDescent="0.5"/>
  </sheetData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6"/>
  <sheetViews>
    <sheetView view="pageBreakPreview" zoomScaleNormal="100" zoomScaleSheetLayoutView="100" workbookViewId="0">
      <selection activeCell="P17" sqref="P17"/>
    </sheetView>
  </sheetViews>
  <sheetFormatPr defaultRowHeight="21.75" customHeight="1" x14ac:dyDescent="0.5"/>
  <cols>
    <col min="1" max="1" width="1.7109375" style="4" customWidth="1"/>
    <col min="2" max="2" width="45" style="4" customWidth="1"/>
    <col min="3" max="3" width="8.42578125" style="61" customWidth="1"/>
    <col min="4" max="4" width="1.28515625" style="61" customWidth="1"/>
    <col min="5" max="5" width="14.28515625" style="3" customWidth="1"/>
    <col min="6" max="6" width="1.28515625" style="61" customWidth="1"/>
    <col min="7" max="7" width="13.7109375" style="61" customWidth="1"/>
    <col min="8" max="8" width="1.28515625" style="3" customWidth="1"/>
    <col min="9" max="9" width="14.42578125" style="3" customWidth="1"/>
    <col min="10" max="10" width="1.28515625" style="3" customWidth="1"/>
    <col min="11" max="11" width="17.85546875" style="3" customWidth="1"/>
    <col min="12" max="12" width="1.28515625" style="3" customWidth="1"/>
    <col min="13" max="13" width="14.5703125" style="3" customWidth="1"/>
    <col min="14" max="232" width="9.140625" style="4"/>
    <col min="233" max="233" width="1.7109375" style="4" customWidth="1"/>
    <col min="234" max="234" width="39" style="4" customWidth="1"/>
    <col min="235" max="235" width="8.7109375" style="4" customWidth="1"/>
    <col min="236" max="236" width="1.7109375" style="4" customWidth="1"/>
    <col min="237" max="237" width="15.7109375" style="4" customWidth="1"/>
    <col min="238" max="238" width="1.7109375" style="4" customWidth="1"/>
    <col min="239" max="239" width="15.7109375" style="4" customWidth="1"/>
    <col min="240" max="240" width="1.7109375" style="4" customWidth="1"/>
    <col min="241" max="241" width="15.7109375" style="4" customWidth="1"/>
    <col min="242" max="242" width="1.7109375" style="4" customWidth="1"/>
    <col min="243" max="243" width="15.7109375" style="4" customWidth="1"/>
    <col min="244" max="244" width="1.7109375" style="4" customWidth="1"/>
    <col min="245" max="245" width="15.7109375" style="4" customWidth="1"/>
    <col min="246" max="488" width="9.140625" style="4"/>
    <col min="489" max="489" width="1.7109375" style="4" customWidth="1"/>
    <col min="490" max="490" width="39" style="4" customWidth="1"/>
    <col min="491" max="491" width="8.7109375" style="4" customWidth="1"/>
    <col min="492" max="492" width="1.7109375" style="4" customWidth="1"/>
    <col min="493" max="493" width="15.7109375" style="4" customWidth="1"/>
    <col min="494" max="494" width="1.7109375" style="4" customWidth="1"/>
    <col min="495" max="495" width="15.7109375" style="4" customWidth="1"/>
    <col min="496" max="496" width="1.7109375" style="4" customWidth="1"/>
    <col min="497" max="497" width="15.7109375" style="4" customWidth="1"/>
    <col min="498" max="498" width="1.7109375" style="4" customWidth="1"/>
    <col min="499" max="499" width="15.7109375" style="4" customWidth="1"/>
    <col min="500" max="500" width="1.7109375" style="4" customWidth="1"/>
    <col min="501" max="501" width="15.7109375" style="4" customWidth="1"/>
    <col min="502" max="744" width="9.140625" style="4"/>
    <col min="745" max="745" width="1.7109375" style="4" customWidth="1"/>
    <col min="746" max="746" width="39" style="4" customWidth="1"/>
    <col min="747" max="747" width="8.7109375" style="4" customWidth="1"/>
    <col min="748" max="748" width="1.7109375" style="4" customWidth="1"/>
    <col min="749" max="749" width="15.7109375" style="4" customWidth="1"/>
    <col min="750" max="750" width="1.7109375" style="4" customWidth="1"/>
    <col min="751" max="751" width="15.7109375" style="4" customWidth="1"/>
    <col min="752" max="752" width="1.7109375" style="4" customWidth="1"/>
    <col min="753" max="753" width="15.7109375" style="4" customWidth="1"/>
    <col min="754" max="754" width="1.7109375" style="4" customWidth="1"/>
    <col min="755" max="755" width="15.7109375" style="4" customWidth="1"/>
    <col min="756" max="756" width="1.7109375" style="4" customWidth="1"/>
    <col min="757" max="757" width="15.7109375" style="4" customWidth="1"/>
    <col min="758" max="1000" width="9.140625" style="4"/>
    <col min="1001" max="1001" width="1.7109375" style="4" customWidth="1"/>
    <col min="1002" max="1002" width="39" style="4" customWidth="1"/>
    <col min="1003" max="1003" width="8.7109375" style="4" customWidth="1"/>
    <col min="1004" max="1004" width="1.7109375" style="4" customWidth="1"/>
    <col min="1005" max="1005" width="15.7109375" style="4" customWidth="1"/>
    <col min="1006" max="1006" width="1.7109375" style="4" customWidth="1"/>
    <col min="1007" max="1007" width="15.7109375" style="4" customWidth="1"/>
    <col min="1008" max="1008" width="1.7109375" style="4" customWidth="1"/>
    <col min="1009" max="1009" width="15.7109375" style="4" customWidth="1"/>
    <col min="1010" max="1010" width="1.7109375" style="4" customWidth="1"/>
    <col min="1011" max="1011" width="15.7109375" style="4" customWidth="1"/>
    <col min="1012" max="1012" width="1.7109375" style="4" customWidth="1"/>
    <col min="1013" max="1013" width="15.7109375" style="4" customWidth="1"/>
    <col min="1014" max="1256" width="9.140625" style="4"/>
    <col min="1257" max="1257" width="1.7109375" style="4" customWidth="1"/>
    <col min="1258" max="1258" width="39" style="4" customWidth="1"/>
    <col min="1259" max="1259" width="8.7109375" style="4" customWidth="1"/>
    <col min="1260" max="1260" width="1.7109375" style="4" customWidth="1"/>
    <col min="1261" max="1261" width="15.7109375" style="4" customWidth="1"/>
    <col min="1262" max="1262" width="1.7109375" style="4" customWidth="1"/>
    <col min="1263" max="1263" width="15.7109375" style="4" customWidth="1"/>
    <col min="1264" max="1264" width="1.7109375" style="4" customWidth="1"/>
    <col min="1265" max="1265" width="15.7109375" style="4" customWidth="1"/>
    <col min="1266" max="1266" width="1.7109375" style="4" customWidth="1"/>
    <col min="1267" max="1267" width="15.7109375" style="4" customWidth="1"/>
    <col min="1268" max="1268" width="1.7109375" style="4" customWidth="1"/>
    <col min="1269" max="1269" width="15.7109375" style="4" customWidth="1"/>
    <col min="1270" max="1512" width="9.140625" style="4"/>
    <col min="1513" max="1513" width="1.7109375" style="4" customWidth="1"/>
    <col min="1514" max="1514" width="39" style="4" customWidth="1"/>
    <col min="1515" max="1515" width="8.7109375" style="4" customWidth="1"/>
    <col min="1516" max="1516" width="1.7109375" style="4" customWidth="1"/>
    <col min="1517" max="1517" width="15.7109375" style="4" customWidth="1"/>
    <col min="1518" max="1518" width="1.7109375" style="4" customWidth="1"/>
    <col min="1519" max="1519" width="15.7109375" style="4" customWidth="1"/>
    <col min="1520" max="1520" width="1.7109375" style="4" customWidth="1"/>
    <col min="1521" max="1521" width="15.7109375" style="4" customWidth="1"/>
    <col min="1522" max="1522" width="1.7109375" style="4" customWidth="1"/>
    <col min="1523" max="1523" width="15.7109375" style="4" customWidth="1"/>
    <col min="1524" max="1524" width="1.7109375" style="4" customWidth="1"/>
    <col min="1525" max="1525" width="15.7109375" style="4" customWidth="1"/>
    <col min="1526" max="1768" width="9.140625" style="4"/>
    <col min="1769" max="1769" width="1.7109375" style="4" customWidth="1"/>
    <col min="1770" max="1770" width="39" style="4" customWidth="1"/>
    <col min="1771" max="1771" width="8.7109375" style="4" customWidth="1"/>
    <col min="1772" max="1772" width="1.7109375" style="4" customWidth="1"/>
    <col min="1773" max="1773" width="15.7109375" style="4" customWidth="1"/>
    <col min="1774" max="1774" width="1.7109375" style="4" customWidth="1"/>
    <col min="1775" max="1775" width="15.7109375" style="4" customWidth="1"/>
    <col min="1776" max="1776" width="1.7109375" style="4" customWidth="1"/>
    <col min="1777" max="1777" width="15.7109375" style="4" customWidth="1"/>
    <col min="1778" max="1778" width="1.7109375" style="4" customWidth="1"/>
    <col min="1779" max="1779" width="15.7109375" style="4" customWidth="1"/>
    <col min="1780" max="1780" width="1.7109375" style="4" customWidth="1"/>
    <col min="1781" max="1781" width="15.7109375" style="4" customWidth="1"/>
    <col min="1782" max="2024" width="9.140625" style="4"/>
    <col min="2025" max="2025" width="1.7109375" style="4" customWidth="1"/>
    <col min="2026" max="2026" width="39" style="4" customWidth="1"/>
    <col min="2027" max="2027" width="8.7109375" style="4" customWidth="1"/>
    <col min="2028" max="2028" width="1.7109375" style="4" customWidth="1"/>
    <col min="2029" max="2029" width="15.7109375" style="4" customWidth="1"/>
    <col min="2030" max="2030" width="1.7109375" style="4" customWidth="1"/>
    <col min="2031" max="2031" width="15.7109375" style="4" customWidth="1"/>
    <col min="2032" max="2032" width="1.7109375" style="4" customWidth="1"/>
    <col min="2033" max="2033" width="15.7109375" style="4" customWidth="1"/>
    <col min="2034" max="2034" width="1.7109375" style="4" customWidth="1"/>
    <col min="2035" max="2035" width="15.7109375" style="4" customWidth="1"/>
    <col min="2036" max="2036" width="1.7109375" style="4" customWidth="1"/>
    <col min="2037" max="2037" width="15.7109375" style="4" customWidth="1"/>
    <col min="2038" max="2280" width="9.140625" style="4"/>
    <col min="2281" max="2281" width="1.7109375" style="4" customWidth="1"/>
    <col min="2282" max="2282" width="39" style="4" customWidth="1"/>
    <col min="2283" max="2283" width="8.7109375" style="4" customWidth="1"/>
    <col min="2284" max="2284" width="1.7109375" style="4" customWidth="1"/>
    <col min="2285" max="2285" width="15.7109375" style="4" customWidth="1"/>
    <col min="2286" max="2286" width="1.7109375" style="4" customWidth="1"/>
    <col min="2287" max="2287" width="15.7109375" style="4" customWidth="1"/>
    <col min="2288" max="2288" width="1.7109375" style="4" customWidth="1"/>
    <col min="2289" max="2289" width="15.7109375" style="4" customWidth="1"/>
    <col min="2290" max="2290" width="1.7109375" style="4" customWidth="1"/>
    <col min="2291" max="2291" width="15.7109375" style="4" customWidth="1"/>
    <col min="2292" max="2292" width="1.7109375" style="4" customWidth="1"/>
    <col min="2293" max="2293" width="15.7109375" style="4" customWidth="1"/>
    <col min="2294" max="2536" width="9.140625" style="4"/>
    <col min="2537" max="2537" width="1.7109375" style="4" customWidth="1"/>
    <col min="2538" max="2538" width="39" style="4" customWidth="1"/>
    <col min="2539" max="2539" width="8.7109375" style="4" customWidth="1"/>
    <col min="2540" max="2540" width="1.7109375" style="4" customWidth="1"/>
    <col min="2541" max="2541" width="15.7109375" style="4" customWidth="1"/>
    <col min="2542" max="2542" width="1.7109375" style="4" customWidth="1"/>
    <col min="2543" max="2543" width="15.7109375" style="4" customWidth="1"/>
    <col min="2544" max="2544" width="1.7109375" style="4" customWidth="1"/>
    <col min="2545" max="2545" width="15.7109375" style="4" customWidth="1"/>
    <col min="2546" max="2546" width="1.7109375" style="4" customWidth="1"/>
    <col min="2547" max="2547" width="15.7109375" style="4" customWidth="1"/>
    <col min="2548" max="2548" width="1.7109375" style="4" customWidth="1"/>
    <col min="2549" max="2549" width="15.7109375" style="4" customWidth="1"/>
    <col min="2550" max="2792" width="9.140625" style="4"/>
    <col min="2793" max="2793" width="1.7109375" style="4" customWidth="1"/>
    <col min="2794" max="2794" width="39" style="4" customWidth="1"/>
    <col min="2795" max="2795" width="8.7109375" style="4" customWidth="1"/>
    <col min="2796" max="2796" width="1.7109375" style="4" customWidth="1"/>
    <col min="2797" max="2797" width="15.7109375" style="4" customWidth="1"/>
    <col min="2798" max="2798" width="1.7109375" style="4" customWidth="1"/>
    <col min="2799" max="2799" width="15.7109375" style="4" customWidth="1"/>
    <col min="2800" max="2800" width="1.7109375" style="4" customWidth="1"/>
    <col min="2801" max="2801" width="15.7109375" style="4" customWidth="1"/>
    <col min="2802" max="2802" width="1.7109375" style="4" customWidth="1"/>
    <col min="2803" max="2803" width="15.7109375" style="4" customWidth="1"/>
    <col min="2804" max="2804" width="1.7109375" style="4" customWidth="1"/>
    <col min="2805" max="2805" width="15.7109375" style="4" customWidth="1"/>
    <col min="2806" max="3048" width="9.140625" style="4"/>
    <col min="3049" max="3049" width="1.7109375" style="4" customWidth="1"/>
    <col min="3050" max="3050" width="39" style="4" customWidth="1"/>
    <col min="3051" max="3051" width="8.7109375" style="4" customWidth="1"/>
    <col min="3052" max="3052" width="1.7109375" style="4" customWidth="1"/>
    <col min="3053" max="3053" width="15.7109375" style="4" customWidth="1"/>
    <col min="3054" max="3054" width="1.7109375" style="4" customWidth="1"/>
    <col min="3055" max="3055" width="15.7109375" style="4" customWidth="1"/>
    <col min="3056" max="3056" width="1.7109375" style="4" customWidth="1"/>
    <col min="3057" max="3057" width="15.7109375" style="4" customWidth="1"/>
    <col min="3058" max="3058" width="1.7109375" style="4" customWidth="1"/>
    <col min="3059" max="3059" width="15.7109375" style="4" customWidth="1"/>
    <col min="3060" max="3060" width="1.7109375" style="4" customWidth="1"/>
    <col min="3061" max="3061" width="15.7109375" style="4" customWidth="1"/>
    <col min="3062" max="3304" width="9.140625" style="4"/>
    <col min="3305" max="3305" width="1.7109375" style="4" customWidth="1"/>
    <col min="3306" max="3306" width="39" style="4" customWidth="1"/>
    <col min="3307" max="3307" width="8.7109375" style="4" customWidth="1"/>
    <col min="3308" max="3308" width="1.7109375" style="4" customWidth="1"/>
    <col min="3309" max="3309" width="15.7109375" style="4" customWidth="1"/>
    <col min="3310" max="3310" width="1.7109375" style="4" customWidth="1"/>
    <col min="3311" max="3311" width="15.7109375" style="4" customWidth="1"/>
    <col min="3312" max="3312" width="1.7109375" style="4" customWidth="1"/>
    <col min="3313" max="3313" width="15.7109375" style="4" customWidth="1"/>
    <col min="3314" max="3314" width="1.7109375" style="4" customWidth="1"/>
    <col min="3315" max="3315" width="15.7109375" style="4" customWidth="1"/>
    <col min="3316" max="3316" width="1.7109375" style="4" customWidth="1"/>
    <col min="3317" max="3317" width="15.7109375" style="4" customWidth="1"/>
    <col min="3318" max="3560" width="9.140625" style="4"/>
    <col min="3561" max="3561" width="1.7109375" style="4" customWidth="1"/>
    <col min="3562" max="3562" width="39" style="4" customWidth="1"/>
    <col min="3563" max="3563" width="8.7109375" style="4" customWidth="1"/>
    <col min="3564" max="3564" width="1.7109375" style="4" customWidth="1"/>
    <col min="3565" max="3565" width="15.7109375" style="4" customWidth="1"/>
    <col min="3566" max="3566" width="1.7109375" style="4" customWidth="1"/>
    <col min="3567" max="3567" width="15.7109375" style="4" customWidth="1"/>
    <col min="3568" max="3568" width="1.7109375" style="4" customWidth="1"/>
    <col min="3569" max="3569" width="15.7109375" style="4" customWidth="1"/>
    <col min="3570" max="3570" width="1.7109375" style="4" customWidth="1"/>
    <col min="3571" max="3571" width="15.7109375" style="4" customWidth="1"/>
    <col min="3572" max="3572" width="1.7109375" style="4" customWidth="1"/>
    <col min="3573" max="3573" width="15.7109375" style="4" customWidth="1"/>
    <col min="3574" max="3816" width="9.140625" style="4"/>
    <col min="3817" max="3817" width="1.7109375" style="4" customWidth="1"/>
    <col min="3818" max="3818" width="39" style="4" customWidth="1"/>
    <col min="3819" max="3819" width="8.7109375" style="4" customWidth="1"/>
    <col min="3820" max="3820" width="1.7109375" style="4" customWidth="1"/>
    <col min="3821" max="3821" width="15.7109375" style="4" customWidth="1"/>
    <col min="3822" max="3822" width="1.7109375" style="4" customWidth="1"/>
    <col min="3823" max="3823" width="15.7109375" style="4" customWidth="1"/>
    <col min="3824" max="3824" width="1.7109375" style="4" customWidth="1"/>
    <col min="3825" max="3825" width="15.7109375" style="4" customWidth="1"/>
    <col min="3826" max="3826" width="1.7109375" style="4" customWidth="1"/>
    <col min="3827" max="3827" width="15.7109375" style="4" customWidth="1"/>
    <col min="3828" max="3828" width="1.7109375" style="4" customWidth="1"/>
    <col min="3829" max="3829" width="15.7109375" style="4" customWidth="1"/>
    <col min="3830" max="4072" width="9.140625" style="4"/>
    <col min="4073" max="4073" width="1.7109375" style="4" customWidth="1"/>
    <col min="4074" max="4074" width="39" style="4" customWidth="1"/>
    <col min="4075" max="4075" width="8.7109375" style="4" customWidth="1"/>
    <col min="4076" max="4076" width="1.7109375" style="4" customWidth="1"/>
    <col min="4077" max="4077" width="15.7109375" style="4" customWidth="1"/>
    <col min="4078" max="4078" width="1.7109375" style="4" customWidth="1"/>
    <col min="4079" max="4079" width="15.7109375" style="4" customWidth="1"/>
    <col min="4080" max="4080" width="1.7109375" style="4" customWidth="1"/>
    <col min="4081" max="4081" width="15.7109375" style="4" customWidth="1"/>
    <col min="4082" max="4082" width="1.7109375" style="4" customWidth="1"/>
    <col min="4083" max="4083" width="15.7109375" style="4" customWidth="1"/>
    <col min="4084" max="4084" width="1.7109375" style="4" customWidth="1"/>
    <col min="4085" max="4085" width="15.7109375" style="4" customWidth="1"/>
    <col min="4086" max="4328" width="9.140625" style="4"/>
    <col min="4329" max="4329" width="1.7109375" style="4" customWidth="1"/>
    <col min="4330" max="4330" width="39" style="4" customWidth="1"/>
    <col min="4331" max="4331" width="8.7109375" style="4" customWidth="1"/>
    <col min="4332" max="4332" width="1.7109375" style="4" customWidth="1"/>
    <col min="4333" max="4333" width="15.7109375" style="4" customWidth="1"/>
    <col min="4334" max="4334" width="1.7109375" style="4" customWidth="1"/>
    <col min="4335" max="4335" width="15.7109375" style="4" customWidth="1"/>
    <col min="4336" max="4336" width="1.7109375" style="4" customWidth="1"/>
    <col min="4337" max="4337" width="15.7109375" style="4" customWidth="1"/>
    <col min="4338" max="4338" width="1.7109375" style="4" customWidth="1"/>
    <col min="4339" max="4339" width="15.7109375" style="4" customWidth="1"/>
    <col min="4340" max="4340" width="1.7109375" style="4" customWidth="1"/>
    <col min="4341" max="4341" width="15.7109375" style="4" customWidth="1"/>
    <col min="4342" max="4584" width="9.140625" style="4"/>
    <col min="4585" max="4585" width="1.7109375" style="4" customWidth="1"/>
    <col min="4586" max="4586" width="39" style="4" customWidth="1"/>
    <col min="4587" max="4587" width="8.7109375" style="4" customWidth="1"/>
    <col min="4588" max="4588" width="1.7109375" style="4" customWidth="1"/>
    <col min="4589" max="4589" width="15.7109375" style="4" customWidth="1"/>
    <col min="4590" max="4590" width="1.7109375" style="4" customWidth="1"/>
    <col min="4591" max="4591" width="15.7109375" style="4" customWidth="1"/>
    <col min="4592" max="4592" width="1.7109375" style="4" customWidth="1"/>
    <col min="4593" max="4593" width="15.7109375" style="4" customWidth="1"/>
    <col min="4594" max="4594" width="1.7109375" style="4" customWidth="1"/>
    <col min="4595" max="4595" width="15.7109375" style="4" customWidth="1"/>
    <col min="4596" max="4596" width="1.7109375" style="4" customWidth="1"/>
    <col min="4597" max="4597" width="15.7109375" style="4" customWidth="1"/>
    <col min="4598" max="4840" width="9.140625" style="4"/>
    <col min="4841" max="4841" width="1.7109375" style="4" customWidth="1"/>
    <col min="4842" max="4842" width="39" style="4" customWidth="1"/>
    <col min="4843" max="4843" width="8.7109375" style="4" customWidth="1"/>
    <col min="4844" max="4844" width="1.7109375" style="4" customWidth="1"/>
    <col min="4845" max="4845" width="15.7109375" style="4" customWidth="1"/>
    <col min="4846" max="4846" width="1.7109375" style="4" customWidth="1"/>
    <col min="4847" max="4847" width="15.7109375" style="4" customWidth="1"/>
    <col min="4848" max="4848" width="1.7109375" style="4" customWidth="1"/>
    <col min="4849" max="4849" width="15.7109375" style="4" customWidth="1"/>
    <col min="4850" max="4850" width="1.7109375" style="4" customWidth="1"/>
    <col min="4851" max="4851" width="15.7109375" style="4" customWidth="1"/>
    <col min="4852" max="4852" width="1.7109375" style="4" customWidth="1"/>
    <col min="4853" max="4853" width="15.7109375" style="4" customWidth="1"/>
    <col min="4854" max="5096" width="9.140625" style="4"/>
    <col min="5097" max="5097" width="1.7109375" style="4" customWidth="1"/>
    <col min="5098" max="5098" width="39" style="4" customWidth="1"/>
    <col min="5099" max="5099" width="8.7109375" style="4" customWidth="1"/>
    <col min="5100" max="5100" width="1.7109375" style="4" customWidth="1"/>
    <col min="5101" max="5101" width="15.7109375" style="4" customWidth="1"/>
    <col min="5102" max="5102" width="1.7109375" style="4" customWidth="1"/>
    <col min="5103" max="5103" width="15.7109375" style="4" customWidth="1"/>
    <col min="5104" max="5104" width="1.7109375" style="4" customWidth="1"/>
    <col min="5105" max="5105" width="15.7109375" style="4" customWidth="1"/>
    <col min="5106" max="5106" width="1.7109375" style="4" customWidth="1"/>
    <col min="5107" max="5107" width="15.7109375" style="4" customWidth="1"/>
    <col min="5108" max="5108" width="1.7109375" style="4" customWidth="1"/>
    <col min="5109" max="5109" width="15.7109375" style="4" customWidth="1"/>
    <col min="5110" max="5352" width="9.140625" style="4"/>
    <col min="5353" max="5353" width="1.7109375" style="4" customWidth="1"/>
    <col min="5354" max="5354" width="39" style="4" customWidth="1"/>
    <col min="5355" max="5355" width="8.7109375" style="4" customWidth="1"/>
    <col min="5356" max="5356" width="1.7109375" style="4" customWidth="1"/>
    <col min="5357" max="5357" width="15.7109375" style="4" customWidth="1"/>
    <col min="5358" max="5358" width="1.7109375" style="4" customWidth="1"/>
    <col min="5359" max="5359" width="15.7109375" style="4" customWidth="1"/>
    <col min="5360" max="5360" width="1.7109375" style="4" customWidth="1"/>
    <col min="5361" max="5361" width="15.7109375" style="4" customWidth="1"/>
    <col min="5362" max="5362" width="1.7109375" style="4" customWidth="1"/>
    <col min="5363" max="5363" width="15.7109375" style="4" customWidth="1"/>
    <col min="5364" max="5364" width="1.7109375" style="4" customWidth="1"/>
    <col min="5365" max="5365" width="15.7109375" style="4" customWidth="1"/>
    <col min="5366" max="5608" width="9.140625" style="4"/>
    <col min="5609" max="5609" width="1.7109375" style="4" customWidth="1"/>
    <col min="5610" max="5610" width="39" style="4" customWidth="1"/>
    <col min="5611" max="5611" width="8.7109375" style="4" customWidth="1"/>
    <col min="5612" max="5612" width="1.7109375" style="4" customWidth="1"/>
    <col min="5613" max="5613" width="15.7109375" style="4" customWidth="1"/>
    <col min="5614" max="5614" width="1.7109375" style="4" customWidth="1"/>
    <col min="5615" max="5615" width="15.7109375" style="4" customWidth="1"/>
    <col min="5616" max="5616" width="1.7109375" style="4" customWidth="1"/>
    <col min="5617" max="5617" width="15.7109375" style="4" customWidth="1"/>
    <col min="5618" max="5618" width="1.7109375" style="4" customWidth="1"/>
    <col min="5619" max="5619" width="15.7109375" style="4" customWidth="1"/>
    <col min="5620" max="5620" width="1.7109375" style="4" customWidth="1"/>
    <col min="5621" max="5621" width="15.7109375" style="4" customWidth="1"/>
    <col min="5622" max="5864" width="9.140625" style="4"/>
    <col min="5865" max="5865" width="1.7109375" style="4" customWidth="1"/>
    <col min="5866" max="5866" width="39" style="4" customWidth="1"/>
    <col min="5867" max="5867" width="8.7109375" style="4" customWidth="1"/>
    <col min="5868" max="5868" width="1.7109375" style="4" customWidth="1"/>
    <col min="5869" max="5869" width="15.7109375" style="4" customWidth="1"/>
    <col min="5870" max="5870" width="1.7109375" style="4" customWidth="1"/>
    <col min="5871" max="5871" width="15.7109375" style="4" customWidth="1"/>
    <col min="5872" max="5872" width="1.7109375" style="4" customWidth="1"/>
    <col min="5873" max="5873" width="15.7109375" style="4" customWidth="1"/>
    <col min="5874" max="5874" width="1.7109375" style="4" customWidth="1"/>
    <col min="5875" max="5875" width="15.7109375" style="4" customWidth="1"/>
    <col min="5876" max="5876" width="1.7109375" style="4" customWidth="1"/>
    <col min="5877" max="5877" width="15.7109375" style="4" customWidth="1"/>
    <col min="5878" max="6120" width="9.140625" style="4"/>
    <col min="6121" max="6121" width="1.7109375" style="4" customWidth="1"/>
    <col min="6122" max="6122" width="39" style="4" customWidth="1"/>
    <col min="6123" max="6123" width="8.7109375" style="4" customWidth="1"/>
    <col min="6124" max="6124" width="1.7109375" style="4" customWidth="1"/>
    <col min="6125" max="6125" width="15.7109375" style="4" customWidth="1"/>
    <col min="6126" max="6126" width="1.7109375" style="4" customWidth="1"/>
    <col min="6127" max="6127" width="15.7109375" style="4" customWidth="1"/>
    <col min="6128" max="6128" width="1.7109375" style="4" customWidth="1"/>
    <col min="6129" max="6129" width="15.7109375" style="4" customWidth="1"/>
    <col min="6130" max="6130" width="1.7109375" style="4" customWidth="1"/>
    <col min="6131" max="6131" width="15.7109375" style="4" customWidth="1"/>
    <col min="6132" max="6132" width="1.7109375" style="4" customWidth="1"/>
    <col min="6133" max="6133" width="15.7109375" style="4" customWidth="1"/>
    <col min="6134" max="6376" width="9.140625" style="4"/>
    <col min="6377" max="6377" width="1.7109375" style="4" customWidth="1"/>
    <col min="6378" max="6378" width="39" style="4" customWidth="1"/>
    <col min="6379" max="6379" width="8.7109375" style="4" customWidth="1"/>
    <col min="6380" max="6380" width="1.7109375" style="4" customWidth="1"/>
    <col min="6381" max="6381" width="15.7109375" style="4" customWidth="1"/>
    <col min="6382" max="6382" width="1.7109375" style="4" customWidth="1"/>
    <col min="6383" max="6383" width="15.7109375" style="4" customWidth="1"/>
    <col min="6384" max="6384" width="1.7109375" style="4" customWidth="1"/>
    <col min="6385" max="6385" width="15.7109375" style="4" customWidth="1"/>
    <col min="6386" max="6386" width="1.7109375" style="4" customWidth="1"/>
    <col min="6387" max="6387" width="15.7109375" style="4" customWidth="1"/>
    <col min="6388" max="6388" width="1.7109375" style="4" customWidth="1"/>
    <col min="6389" max="6389" width="15.7109375" style="4" customWidth="1"/>
    <col min="6390" max="6632" width="9.140625" style="4"/>
    <col min="6633" max="6633" width="1.7109375" style="4" customWidth="1"/>
    <col min="6634" max="6634" width="39" style="4" customWidth="1"/>
    <col min="6635" max="6635" width="8.7109375" style="4" customWidth="1"/>
    <col min="6636" max="6636" width="1.7109375" style="4" customWidth="1"/>
    <col min="6637" max="6637" width="15.7109375" style="4" customWidth="1"/>
    <col min="6638" max="6638" width="1.7109375" style="4" customWidth="1"/>
    <col min="6639" max="6639" width="15.7109375" style="4" customWidth="1"/>
    <col min="6640" max="6640" width="1.7109375" style="4" customWidth="1"/>
    <col min="6641" max="6641" width="15.7109375" style="4" customWidth="1"/>
    <col min="6642" max="6642" width="1.7109375" style="4" customWidth="1"/>
    <col min="6643" max="6643" width="15.7109375" style="4" customWidth="1"/>
    <col min="6644" max="6644" width="1.7109375" style="4" customWidth="1"/>
    <col min="6645" max="6645" width="15.7109375" style="4" customWidth="1"/>
    <col min="6646" max="6888" width="9.140625" style="4"/>
    <col min="6889" max="6889" width="1.7109375" style="4" customWidth="1"/>
    <col min="6890" max="6890" width="39" style="4" customWidth="1"/>
    <col min="6891" max="6891" width="8.7109375" style="4" customWidth="1"/>
    <col min="6892" max="6892" width="1.7109375" style="4" customWidth="1"/>
    <col min="6893" max="6893" width="15.7109375" style="4" customWidth="1"/>
    <col min="6894" max="6894" width="1.7109375" style="4" customWidth="1"/>
    <col min="6895" max="6895" width="15.7109375" style="4" customWidth="1"/>
    <col min="6896" max="6896" width="1.7109375" style="4" customWidth="1"/>
    <col min="6897" max="6897" width="15.7109375" style="4" customWidth="1"/>
    <col min="6898" max="6898" width="1.7109375" style="4" customWidth="1"/>
    <col min="6899" max="6899" width="15.7109375" style="4" customWidth="1"/>
    <col min="6900" max="6900" width="1.7109375" style="4" customWidth="1"/>
    <col min="6901" max="6901" width="15.7109375" style="4" customWidth="1"/>
    <col min="6902" max="7144" width="9.140625" style="4"/>
    <col min="7145" max="7145" width="1.7109375" style="4" customWidth="1"/>
    <col min="7146" max="7146" width="39" style="4" customWidth="1"/>
    <col min="7147" max="7147" width="8.7109375" style="4" customWidth="1"/>
    <col min="7148" max="7148" width="1.7109375" style="4" customWidth="1"/>
    <col min="7149" max="7149" width="15.7109375" style="4" customWidth="1"/>
    <col min="7150" max="7150" width="1.7109375" style="4" customWidth="1"/>
    <col min="7151" max="7151" width="15.7109375" style="4" customWidth="1"/>
    <col min="7152" max="7152" width="1.7109375" style="4" customWidth="1"/>
    <col min="7153" max="7153" width="15.7109375" style="4" customWidth="1"/>
    <col min="7154" max="7154" width="1.7109375" style="4" customWidth="1"/>
    <col min="7155" max="7155" width="15.7109375" style="4" customWidth="1"/>
    <col min="7156" max="7156" width="1.7109375" style="4" customWidth="1"/>
    <col min="7157" max="7157" width="15.7109375" style="4" customWidth="1"/>
    <col min="7158" max="7400" width="9.140625" style="4"/>
    <col min="7401" max="7401" width="1.7109375" style="4" customWidth="1"/>
    <col min="7402" max="7402" width="39" style="4" customWidth="1"/>
    <col min="7403" max="7403" width="8.7109375" style="4" customWidth="1"/>
    <col min="7404" max="7404" width="1.7109375" style="4" customWidth="1"/>
    <col min="7405" max="7405" width="15.7109375" style="4" customWidth="1"/>
    <col min="7406" max="7406" width="1.7109375" style="4" customWidth="1"/>
    <col min="7407" max="7407" width="15.7109375" style="4" customWidth="1"/>
    <col min="7408" max="7408" width="1.7109375" style="4" customWidth="1"/>
    <col min="7409" max="7409" width="15.7109375" style="4" customWidth="1"/>
    <col min="7410" max="7410" width="1.7109375" style="4" customWidth="1"/>
    <col min="7411" max="7411" width="15.7109375" style="4" customWidth="1"/>
    <col min="7412" max="7412" width="1.7109375" style="4" customWidth="1"/>
    <col min="7413" max="7413" width="15.7109375" style="4" customWidth="1"/>
    <col min="7414" max="7656" width="9.140625" style="4"/>
    <col min="7657" max="7657" width="1.7109375" style="4" customWidth="1"/>
    <col min="7658" max="7658" width="39" style="4" customWidth="1"/>
    <col min="7659" max="7659" width="8.7109375" style="4" customWidth="1"/>
    <col min="7660" max="7660" width="1.7109375" style="4" customWidth="1"/>
    <col min="7661" max="7661" width="15.7109375" style="4" customWidth="1"/>
    <col min="7662" max="7662" width="1.7109375" style="4" customWidth="1"/>
    <col min="7663" max="7663" width="15.7109375" style="4" customWidth="1"/>
    <col min="7664" max="7664" width="1.7109375" style="4" customWidth="1"/>
    <col min="7665" max="7665" width="15.7109375" style="4" customWidth="1"/>
    <col min="7666" max="7666" width="1.7109375" style="4" customWidth="1"/>
    <col min="7667" max="7667" width="15.7109375" style="4" customWidth="1"/>
    <col min="7668" max="7668" width="1.7109375" style="4" customWidth="1"/>
    <col min="7669" max="7669" width="15.7109375" style="4" customWidth="1"/>
    <col min="7670" max="7912" width="9.140625" style="4"/>
    <col min="7913" max="7913" width="1.7109375" style="4" customWidth="1"/>
    <col min="7914" max="7914" width="39" style="4" customWidth="1"/>
    <col min="7915" max="7915" width="8.7109375" style="4" customWidth="1"/>
    <col min="7916" max="7916" width="1.7109375" style="4" customWidth="1"/>
    <col min="7917" max="7917" width="15.7109375" style="4" customWidth="1"/>
    <col min="7918" max="7918" width="1.7109375" style="4" customWidth="1"/>
    <col min="7919" max="7919" width="15.7109375" style="4" customWidth="1"/>
    <col min="7920" max="7920" width="1.7109375" style="4" customWidth="1"/>
    <col min="7921" max="7921" width="15.7109375" style="4" customWidth="1"/>
    <col min="7922" max="7922" width="1.7109375" style="4" customWidth="1"/>
    <col min="7923" max="7923" width="15.7109375" style="4" customWidth="1"/>
    <col min="7924" max="7924" width="1.7109375" style="4" customWidth="1"/>
    <col min="7925" max="7925" width="15.7109375" style="4" customWidth="1"/>
    <col min="7926" max="8168" width="9.140625" style="4"/>
    <col min="8169" max="8169" width="1.7109375" style="4" customWidth="1"/>
    <col min="8170" max="8170" width="39" style="4" customWidth="1"/>
    <col min="8171" max="8171" width="8.7109375" style="4" customWidth="1"/>
    <col min="8172" max="8172" width="1.7109375" style="4" customWidth="1"/>
    <col min="8173" max="8173" width="15.7109375" style="4" customWidth="1"/>
    <col min="8174" max="8174" width="1.7109375" style="4" customWidth="1"/>
    <col min="8175" max="8175" width="15.7109375" style="4" customWidth="1"/>
    <col min="8176" max="8176" width="1.7109375" style="4" customWidth="1"/>
    <col min="8177" max="8177" width="15.7109375" style="4" customWidth="1"/>
    <col min="8178" max="8178" width="1.7109375" style="4" customWidth="1"/>
    <col min="8179" max="8179" width="15.7109375" style="4" customWidth="1"/>
    <col min="8180" max="8180" width="1.7109375" style="4" customWidth="1"/>
    <col min="8181" max="8181" width="15.7109375" style="4" customWidth="1"/>
    <col min="8182" max="8424" width="9.140625" style="4"/>
    <col min="8425" max="8425" width="1.7109375" style="4" customWidth="1"/>
    <col min="8426" max="8426" width="39" style="4" customWidth="1"/>
    <col min="8427" max="8427" width="8.7109375" style="4" customWidth="1"/>
    <col min="8428" max="8428" width="1.7109375" style="4" customWidth="1"/>
    <col min="8429" max="8429" width="15.7109375" style="4" customWidth="1"/>
    <col min="8430" max="8430" width="1.7109375" style="4" customWidth="1"/>
    <col min="8431" max="8431" width="15.7109375" style="4" customWidth="1"/>
    <col min="8432" max="8432" width="1.7109375" style="4" customWidth="1"/>
    <col min="8433" max="8433" width="15.7109375" style="4" customWidth="1"/>
    <col min="8434" max="8434" width="1.7109375" style="4" customWidth="1"/>
    <col min="8435" max="8435" width="15.7109375" style="4" customWidth="1"/>
    <col min="8436" max="8436" width="1.7109375" style="4" customWidth="1"/>
    <col min="8437" max="8437" width="15.7109375" style="4" customWidth="1"/>
    <col min="8438" max="8680" width="9.140625" style="4"/>
    <col min="8681" max="8681" width="1.7109375" style="4" customWidth="1"/>
    <col min="8682" max="8682" width="39" style="4" customWidth="1"/>
    <col min="8683" max="8683" width="8.7109375" style="4" customWidth="1"/>
    <col min="8684" max="8684" width="1.7109375" style="4" customWidth="1"/>
    <col min="8685" max="8685" width="15.7109375" style="4" customWidth="1"/>
    <col min="8686" max="8686" width="1.7109375" style="4" customWidth="1"/>
    <col min="8687" max="8687" width="15.7109375" style="4" customWidth="1"/>
    <col min="8688" max="8688" width="1.7109375" style="4" customWidth="1"/>
    <col min="8689" max="8689" width="15.7109375" style="4" customWidth="1"/>
    <col min="8690" max="8690" width="1.7109375" style="4" customWidth="1"/>
    <col min="8691" max="8691" width="15.7109375" style="4" customWidth="1"/>
    <col min="8692" max="8692" width="1.7109375" style="4" customWidth="1"/>
    <col min="8693" max="8693" width="15.7109375" style="4" customWidth="1"/>
    <col min="8694" max="8936" width="9.140625" style="4"/>
    <col min="8937" max="8937" width="1.7109375" style="4" customWidth="1"/>
    <col min="8938" max="8938" width="39" style="4" customWidth="1"/>
    <col min="8939" max="8939" width="8.7109375" style="4" customWidth="1"/>
    <col min="8940" max="8940" width="1.7109375" style="4" customWidth="1"/>
    <col min="8941" max="8941" width="15.7109375" style="4" customWidth="1"/>
    <col min="8942" max="8942" width="1.7109375" style="4" customWidth="1"/>
    <col min="8943" max="8943" width="15.7109375" style="4" customWidth="1"/>
    <col min="8944" max="8944" width="1.7109375" style="4" customWidth="1"/>
    <col min="8945" max="8945" width="15.7109375" style="4" customWidth="1"/>
    <col min="8946" max="8946" width="1.7109375" style="4" customWidth="1"/>
    <col min="8947" max="8947" width="15.7109375" style="4" customWidth="1"/>
    <col min="8948" max="8948" width="1.7109375" style="4" customWidth="1"/>
    <col min="8949" max="8949" width="15.7109375" style="4" customWidth="1"/>
    <col min="8950" max="9192" width="9.140625" style="4"/>
    <col min="9193" max="9193" width="1.7109375" style="4" customWidth="1"/>
    <col min="9194" max="9194" width="39" style="4" customWidth="1"/>
    <col min="9195" max="9195" width="8.7109375" style="4" customWidth="1"/>
    <col min="9196" max="9196" width="1.7109375" style="4" customWidth="1"/>
    <col min="9197" max="9197" width="15.7109375" style="4" customWidth="1"/>
    <col min="9198" max="9198" width="1.7109375" style="4" customWidth="1"/>
    <col min="9199" max="9199" width="15.7109375" style="4" customWidth="1"/>
    <col min="9200" max="9200" width="1.7109375" style="4" customWidth="1"/>
    <col min="9201" max="9201" width="15.7109375" style="4" customWidth="1"/>
    <col min="9202" max="9202" width="1.7109375" style="4" customWidth="1"/>
    <col min="9203" max="9203" width="15.7109375" style="4" customWidth="1"/>
    <col min="9204" max="9204" width="1.7109375" style="4" customWidth="1"/>
    <col min="9205" max="9205" width="15.7109375" style="4" customWidth="1"/>
    <col min="9206" max="9448" width="9.140625" style="4"/>
    <col min="9449" max="9449" width="1.7109375" style="4" customWidth="1"/>
    <col min="9450" max="9450" width="39" style="4" customWidth="1"/>
    <col min="9451" max="9451" width="8.7109375" style="4" customWidth="1"/>
    <col min="9452" max="9452" width="1.7109375" style="4" customWidth="1"/>
    <col min="9453" max="9453" width="15.7109375" style="4" customWidth="1"/>
    <col min="9454" max="9454" width="1.7109375" style="4" customWidth="1"/>
    <col min="9455" max="9455" width="15.7109375" style="4" customWidth="1"/>
    <col min="9456" max="9456" width="1.7109375" style="4" customWidth="1"/>
    <col min="9457" max="9457" width="15.7109375" style="4" customWidth="1"/>
    <col min="9458" max="9458" width="1.7109375" style="4" customWidth="1"/>
    <col min="9459" max="9459" width="15.7109375" style="4" customWidth="1"/>
    <col min="9460" max="9460" width="1.7109375" style="4" customWidth="1"/>
    <col min="9461" max="9461" width="15.7109375" style="4" customWidth="1"/>
    <col min="9462" max="9704" width="9.140625" style="4"/>
    <col min="9705" max="9705" width="1.7109375" style="4" customWidth="1"/>
    <col min="9706" max="9706" width="39" style="4" customWidth="1"/>
    <col min="9707" max="9707" width="8.7109375" style="4" customWidth="1"/>
    <col min="9708" max="9708" width="1.7109375" style="4" customWidth="1"/>
    <col min="9709" max="9709" width="15.7109375" style="4" customWidth="1"/>
    <col min="9710" max="9710" width="1.7109375" style="4" customWidth="1"/>
    <col min="9711" max="9711" width="15.7109375" style="4" customWidth="1"/>
    <col min="9712" max="9712" width="1.7109375" style="4" customWidth="1"/>
    <col min="9713" max="9713" width="15.7109375" style="4" customWidth="1"/>
    <col min="9714" max="9714" width="1.7109375" style="4" customWidth="1"/>
    <col min="9715" max="9715" width="15.7109375" style="4" customWidth="1"/>
    <col min="9716" max="9716" width="1.7109375" style="4" customWidth="1"/>
    <col min="9717" max="9717" width="15.7109375" style="4" customWidth="1"/>
    <col min="9718" max="9960" width="9.140625" style="4"/>
    <col min="9961" max="9961" width="1.7109375" style="4" customWidth="1"/>
    <col min="9962" max="9962" width="39" style="4" customWidth="1"/>
    <col min="9963" max="9963" width="8.7109375" style="4" customWidth="1"/>
    <col min="9964" max="9964" width="1.7109375" style="4" customWidth="1"/>
    <col min="9965" max="9965" width="15.7109375" style="4" customWidth="1"/>
    <col min="9966" max="9966" width="1.7109375" style="4" customWidth="1"/>
    <col min="9967" max="9967" width="15.7109375" style="4" customWidth="1"/>
    <col min="9968" max="9968" width="1.7109375" style="4" customWidth="1"/>
    <col min="9969" max="9969" width="15.7109375" style="4" customWidth="1"/>
    <col min="9970" max="9970" width="1.7109375" style="4" customWidth="1"/>
    <col min="9971" max="9971" width="15.7109375" style="4" customWidth="1"/>
    <col min="9972" max="9972" width="1.7109375" style="4" customWidth="1"/>
    <col min="9973" max="9973" width="15.7109375" style="4" customWidth="1"/>
    <col min="9974" max="10216" width="9.140625" style="4"/>
    <col min="10217" max="10217" width="1.7109375" style="4" customWidth="1"/>
    <col min="10218" max="10218" width="39" style="4" customWidth="1"/>
    <col min="10219" max="10219" width="8.7109375" style="4" customWidth="1"/>
    <col min="10220" max="10220" width="1.7109375" style="4" customWidth="1"/>
    <col min="10221" max="10221" width="15.7109375" style="4" customWidth="1"/>
    <col min="10222" max="10222" width="1.7109375" style="4" customWidth="1"/>
    <col min="10223" max="10223" width="15.7109375" style="4" customWidth="1"/>
    <col min="10224" max="10224" width="1.7109375" style="4" customWidth="1"/>
    <col min="10225" max="10225" width="15.7109375" style="4" customWidth="1"/>
    <col min="10226" max="10226" width="1.7109375" style="4" customWidth="1"/>
    <col min="10227" max="10227" width="15.7109375" style="4" customWidth="1"/>
    <col min="10228" max="10228" width="1.7109375" style="4" customWidth="1"/>
    <col min="10229" max="10229" width="15.7109375" style="4" customWidth="1"/>
    <col min="10230" max="10472" width="9.140625" style="4"/>
    <col min="10473" max="10473" width="1.7109375" style="4" customWidth="1"/>
    <col min="10474" max="10474" width="39" style="4" customWidth="1"/>
    <col min="10475" max="10475" width="8.7109375" style="4" customWidth="1"/>
    <col min="10476" max="10476" width="1.7109375" style="4" customWidth="1"/>
    <col min="10477" max="10477" width="15.7109375" style="4" customWidth="1"/>
    <col min="10478" max="10478" width="1.7109375" style="4" customWidth="1"/>
    <col min="10479" max="10479" width="15.7109375" style="4" customWidth="1"/>
    <col min="10480" max="10480" width="1.7109375" style="4" customWidth="1"/>
    <col min="10481" max="10481" width="15.7109375" style="4" customWidth="1"/>
    <col min="10482" max="10482" width="1.7109375" style="4" customWidth="1"/>
    <col min="10483" max="10483" width="15.7109375" style="4" customWidth="1"/>
    <col min="10484" max="10484" width="1.7109375" style="4" customWidth="1"/>
    <col min="10485" max="10485" width="15.7109375" style="4" customWidth="1"/>
    <col min="10486" max="10728" width="9.140625" style="4"/>
    <col min="10729" max="10729" width="1.7109375" style="4" customWidth="1"/>
    <col min="10730" max="10730" width="39" style="4" customWidth="1"/>
    <col min="10731" max="10731" width="8.7109375" style="4" customWidth="1"/>
    <col min="10732" max="10732" width="1.7109375" style="4" customWidth="1"/>
    <col min="10733" max="10733" width="15.7109375" style="4" customWidth="1"/>
    <col min="10734" max="10734" width="1.7109375" style="4" customWidth="1"/>
    <col min="10735" max="10735" width="15.7109375" style="4" customWidth="1"/>
    <col min="10736" max="10736" width="1.7109375" style="4" customWidth="1"/>
    <col min="10737" max="10737" width="15.7109375" style="4" customWidth="1"/>
    <col min="10738" max="10738" width="1.7109375" style="4" customWidth="1"/>
    <col min="10739" max="10739" width="15.7109375" style="4" customWidth="1"/>
    <col min="10740" max="10740" width="1.7109375" style="4" customWidth="1"/>
    <col min="10741" max="10741" width="15.7109375" style="4" customWidth="1"/>
    <col min="10742" max="10984" width="9.140625" style="4"/>
    <col min="10985" max="10985" width="1.7109375" style="4" customWidth="1"/>
    <col min="10986" max="10986" width="39" style="4" customWidth="1"/>
    <col min="10987" max="10987" width="8.7109375" style="4" customWidth="1"/>
    <col min="10988" max="10988" width="1.7109375" style="4" customWidth="1"/>
    <col min="10989" max="10989" width="15.7109375" style="4" customWidth="1"/>
    <col min="10990" max="10990" width="1.7109375" style="4" customWidth="1"/>
    <col min="10991" max="10991" width="15.7109375" style="4" customWidth="1"/>
    <col min="10992" max="10992" width="1.7109375" style="4" customWidth="1"/>
    <col min="10993" max="10993" width="15.7109375" style="4" customWidth="1"/>
    <col min="10994" max="10994" width="1.7109375" style="4" customWidth="1"/>
    <col min="10995" max="10995" width="15.7109375" style="4" customWidth="1"/>
    <col min="10996" max="10996" width="1.7109375" style="4" customWidth="1"/>
    <col min="10997" max="10997" width="15.7109375" style="4" customWidth="1"/>
    <col min="10998" max="11240" width="9.140625" style="4"/>
    <col min="11241" max="11241" width="1.7109375" style="4" customWidth="1"/>
    <col min="11242" max="11242" width="39" style="4" customWidth="1"/>
    <col min="11243" max="11243" width="8.7109375" style="4" customWidth="1"/>
    <col min="11244" max="11244" width="1.7109375" style="4" customWidth="1"/>
    <col min="11245" max="11245" width="15.7109375" style="4" customWidth="1"/>
    <col min="11246" max="11246" width="1.7109375" style="4" customWidth="1"/>
    <col min="11247" max="11247" width="15.7109375" style="4" customWidth="1"/>
    <col min="11248" max="11248" width="1.7109375" style="4" customWidth="1"/>
    <col min="11249" max="11249" width="15.7109375" style="4" customWidth="1"/>
    <col min="11250" max="11250" width="1.7109375" style="4" customWidth="1"/>
    <col min="11251" max="11251" width="15.7109375" style="4" customWidth="1"/>
    <col min="11252" max="11252" width="1.7109375" style="4" customWidth="1"/>
    <col min="11253" max="11253" width="15.7109375" style="4" customWidth="1"/>
    <col min="11254" max="11496" width="9.140625" style="4"/>
    <col min="11497" max="11497" width="1.7109375" style="4" customWidth="1"/>
    <col min="11498" max="11498" width="39" style="4" customWidth="1"/>
    <col min="11499" max="11499" width="8.7109375" style="4" customWidth="1"/>
    <col min="11500" max="11500" width="1.7109375" style="4" customWidth="1"/>
    <col min="11501" max="11501" width="15.7109375" style="4" customWidth="1"/>
    <col min="11502" max="11502" width="1.7109375" style="4" customWidth="1"/>
    <col min="11503" max="11503" width="15.7109375" style="4" customWidth="1"/>
    <col min="11504" max="11504" width="1.7109375" style="4" customWidth="1"/>
    <col min="11505" max="11505" width="15.7109375" style="4" customWidth="1"/>
    <col min="11506" max="11506" width="1.7109375" style="4" customWidth="1"/>
    <col min="11507" max="11507" width="15.7109375" style="4" customWidth="1"/>
    <col min="11508" max="11508" width="1.7109375" style="4" customWidth="1"/>
    <col min="11509" max="11509" width="15.7109375" style="4" customWidth="1"/>
    <col min="11510" max="11752" width="9.140625" style="4"/>
    <col min="11753" max="11753" width="1.7109375" style="4" customWidth="1"/>
    <col min="11754" max="11754" width="39" style="4" customWidth="1"/>
    <col min="11755" max="11755" width="8.7109375" style="4" customWidth="1"/>
    <col min="11756" max="11756" width="1.7109375" style="4" customWidth="1"/>
    <col min="11757" max="11757" width="15.7109375" style="4" customWidth="1"/>
    <col min="11758" max="11758" width="1.7109375" style="4" customWidth="1"/>
    <col min="11759" max="11759" width="15.7109375" style="4" customWidth="1"/>
    <col min="11760" max="11760" width="1.7109375" style="4" customWidth="1"/>
    <col min="11761" max="11761" width="15.7109375" style="4" customWidth="1"/>
    <col min="11762" max="11762" width="1.7109375" style="4" customWidth="1"/>
    <col min="11763" max="11763" width="15.7109375" style="4" customWidth="1"/>
    <col min="11764" max="11764" width="1.7109375" style="4" customWidth="1"/>
    <col min="11765" max="11765" width="15.7109375" style="4" customWidth="1"/>
    <col min="11766" max="12008" width="9.140625" style="4"/>
    <col min="12009" max="12009" width="1.7109375" style="4" customWidth="1"/>
    <col min="12010" max="12010" width="39" style="4" customWidth="1"/>
    <col min="12011" max="12011" width="8.7109375" style="4" customWidth="1"/>
    <col min="12012" max="12012" width="1.7109375" style="4" customWidth="1"/>
    <col min="12013" max="12013" width="15.7109375" style="4" customWidth="1"/>
    <col min="12014" max="12014" width="1.7109375" style="4" customWidth="1"/>
    <col min="12015" max="12015" width="15.7109375" style="4" customWidth="1"/>
    <col min="12016" max="12016" width="1.7109375" style="4" customWidth="1"/>
    <col min="12017" max="12017" width="15.7109375" style="4" customWidth="1"/>
    <col min="12018" max="12018" width="1.7109375" style="4" customWidth="1"/>
    <col min="12019" max="12019" width="15.7109375" style="4" customWidth="1"/>
    <col min="12020" max="12020" width="1.7109375" style="4" customWidth="1"/>
    <col min="12021" max="12021" width="15.7109375" style="4" customWidth="1"/>
    <col min="12022" max="12264" width="9.140625" style="4"/>
    <col min="12265" max="12265" width="1.7109375" style="4" customWidth="1"/>
    <col min="12266" max="12266" width="39" style="4" customWidth="1"/>
    <col min="12267" max="12267" width="8.7109375" style="4" customWidth="1"/>
    <col min="12268" max="12268" width="1.7109375" style="4" customWidth="1"/>
    <col min="12269" max="12269" width="15.7109375" style="4" customWidth="1"/>
    <col min="12270" max="12270" width="1.7109375" style="4" customWidth="1"/>
    <col min="12271" max="12271" width="15.7109375" style="4" customWidth="1"/>
    <col min="12272" max="12272" width="1.7109375" style="4" customWidth="1"/>
    <col min="12273" max="12273" width="15.7109375" style="4" customWidth="1"/>
    <col min="12274" max="12274" width="1.7109375" style="4" customWidth="1"/>
    <col min="12275" max="12275" width="15.7109375" style="4" customWidth="1"/>
    <col min="12276" max="12276" width="1.7109375" style="4" customWidth="1"/>
    <col min="12277" max="12277" width="15.7109375" style="4" customWidth="1"/>
    <col min="12278" max="12520" width="9.140625" style="4"/>
    <col min="12521" max="12521" width="1.7109375" style="4" customWidth="1"/>
    <col min="12522" max="12522" width="39" style="4" customWidth="1"/>
    <col min="12523" max="12523" width="8.7109375" style="4" customWidth="1"/>
    <col min="12524" max="12524" width="1.7109375" style="4" customWidth="1"/>
    <col min="12525" max="12525" width="15.7109375" style="4" customWidth="1"/>
    <col min="12526" max="12526" width="1.7109375" style="4" customWidth="1"/>
    <col min="12527" max="12527" width="15.7109375" style="4" customWidth="1"/>
    <col min="12528" max="12528" width="1.7109375" style="4" customWidth="1"/>
    <col min="12529" max="12529" width="15.7109375" style="4" customWidth="1"/>
    <col min="12530" max="12530" width="1.7109375" style="4" customWidth="1"/>
    <col min="12531" max="12531" width="15.7109375" style="4" customWidth="1"/>
    <col min="12532" max="12532" width="1.7109375" style="4" customWidth="1"/>
    <col min="12533" max="12533" width="15.7109375" style="4" customWidth="1"/>
    <col min="12534" max="12776" width="9.140625" style="4"/>
    <col min="12777" max="12777" width="1.7109375" style="4" customWidth="1"/>
    <col min="12778" max="12778" width="39" style="4" customWidth="1"/>
    <col min="12779" max="12779" width="8.7109375" style="4" customWidth="1"/>
    <col min="12780" max="12780" width="1.7109375" style="4" customWidth="1"/>
    <col min="12781" max="12781" width="15.7109375" style="4" customWidth="1"/>
    <col min="12782" max="12782" width="1.7109375" style="4" customWidth="1"/>
    <col min="12783" max="12783" width="15.7109375" style="4" customWidth="1"/>
    <col min="12784" max="12784" width="1.7109375" style="4" customWidth="1"/>
    <col min="12785" max="12785" width="15.7109375" style="4" customWidth="1"/>
    <col min="12786" max="12786" width="1.7109375" style="4" customWidth="1"/>
    <col min="12787" max="12787" width="15.7109375" style="4" customWidth="1"/>
    <col min="12788" max="12788" width="1.7109375" style="4" customWidth="1"/>
    <col min="12789" max="12789" width="15.7109375" style="4" customWidth="1"/>
    <col min="12790" max="13032" width="9.140625" style="4"/>
    <col min="13033" max="13033" width="1.7109375" style="4" customWidth="1"/>
    <col min="13034" max="13034" width="39" style="4" customWidth="1"/>
    <col min="13035" max="13035" width="8.7109375" style="4" customWidth="1"/>
    <col min="13036" max="13036" width="1.7109375" style="4" customWidth="1"/>
    <col min="13037" max="13037" width="15.7109375" style="4" customWidth="1"/>
    <col min="13038" max="13038" width="1.7109375" style="4" customWidth="1"/>
    <col min="13039" max="13039" width="15.7109375" style="4" customWidth="1"/>
    <col min="13040" max="13040" width="1.7109375" style="4" customWidth="1"/>
    <col min="13041" max="13041" width="15.7109375" style="4" customWidth="1"/>
    <col min="13042" max="13042" width="1.7109375" style="4" customWidth="1"/>
    <col min="13043" max="13043" width="15.7109375" style="4" customWidth="1"/>
    <col min="13044" max="13044" width="1.7109375" style="4" customWidth="1"/>
    <col min="13045" max="13045" width="15.7109375" style="4" customWidth="1"/>
    <col min="13046" max="13288" width="9.140625" style="4"/>
    <col min="13289" max="13289" width="1.7109375" style="4" customWidth="1"/>
    <col min="13290" max="13290" width="39" style="4" customWidth="1"/>
    <col min="13291" max="13291" width="8.7109375" style="4" customWidth="1"/>
    <col min="13292" max="13292" width="1.7109375" style="4" customWidth="1"/>
    <col min="13293" max="13293" width="15.7109375" style="4" customWidth="1"/>
    <col min="13294" max="13294" width="1.7109375" style="4" customWidth="1"/>
    <col min="13295" max="13295" width="15.7109375" style="4" customWidth="1"/>
    <col min="13296" max="13296" width="1.7109375" style="4" customWidth="1"/>
    <col min="13297" max="13297" width="15.7109375" style="4" customWidth="1"/>
    <col min="13298" max="13298" width="1.7109375" style="4" customWidth="1"/>
    <col min="13299" max="13299" width="15.7109375" style="4" customWidth="1"/>
    <col min="13300" max="13300" width="1.7109375" style="4" customWidth="1"/>
    <col min="13301" max="13301" width="15.7109375" style="4" customWidth="1"/>
    <col min="13302" max="13544" width="9.140625" style="4"/>
    <col min="13545" max="13545" width="1.7109375" style="4" customWidth="1"/>
    <col min="13546" max="13546" width="39" style="4" customWidth="1"/>
    <col min="13547" max="13547" width="8.7109375" style="4" customWidth="1"/>
    <col min="13548" max="13548" width="1.7109375" style="4" customWidth="1"/>
    <col min="13549" max="13549" width="15.7109375" style="4" customWidth="1"/>
    <col min="13550" max="13550" width="1.7109375" style="4" customWidth="1"/>
    <col min="13551" max="13551" width="15.7109375" style="4" customWidth="1"/>
    <col min="13552" max="13552" width="1.7109375" style="4" customWidth="1"/>
    <col min="13553" max="13553" width="15.7109375" style="4" customWidth="1"/>
    <col min="13554" max="13554" width="1.7109375" style="4" customWidth="1"/>
    <col min="13555" max="13555" width="15.7109375" style="4" customWidth="1"/>
    <col min="13556" max="13556" width="1.7109375" style="4" customWidth="1"/>
    <col min="13557" max="13557" width="15.7109375" style="4" customWidth="1"/>
    <col min="13558" max="13800" width="9.140625" style="4"/>
    <col min="13801" max="13801" width="1.7109375" style="4" customWidth="1"/>
    <col min="13802" max="13802" width="39" style="4" customWidth="1"/>
    <col min="13803" max="13803" width="8.7109375" style="4" customWidth="1"/>
    <col min="13804" max="13804" width="1.7109375" style="4" customWidth="1"/>
    <col min="13805" max="13805" width="15.7109375" style="4" customWidth="1"/>
    <col min="13806" max="13806" width="1.7109375" style="4" customWidth="1"/>
    <col min="13807" max="13807" width="15.7109375" style="4" customWidth="1"/>
    <col min="13808" max="13808" width="1.7109375" style="4" customWidth="1"/>
    <col min="13809" max="13809" width="15.7109375" style="4" customWidth="1"/>
    <col min="13810" max="13810" width="1.7109375" style="4" customWidth="1"/>
    <col min="13811" max="13811" width="15.7109375" style="4" customWidth="1"/>
    <col min="13812" max="13812" width="1.7109375" style="4" customWidth="1"/>
    <col min="13813" max="13813" width="15.7109375" style="4" customWidth="1"/>
    <col min="13814" max="14056" width="9.140625" style="4"/>
    <col min="14057" max="14057" width="1.7109375" style="4" customWidth="1"/>
    <col min="14058" max="14058" width="39" style="4" customWidth="1"/>
    <col min="14059" max="14059" width="8.7109375" style="4" customWidth="1"/>
    <col min="14060" max="14060" width="1.7109375" style="4" customWidth="1"/>
    <col min="14061" max="14061" width="15.7109375" style="4" customWidth="1"/>
    <col min="14062" max="14062" width="1.7109375" style="4" customWidth="1"/>
    <col min="14063" max="14063" width="15.7109375" style="4" customWidth="1"/>
    <col min="14064" max="14064" width="1.7109375" style="4" customWidth="1"/>
    <col min="14065" max="14065" width="15.7109375" style="4" customWidth="1"/>
    <col min="14066" max="14066" width="1.7109375" style="4" customWidth="1"/>
    <col min="14067" max="14067" width="15.7109375" style="4" customWidth="1"/>
    <col min="14068" max="14068" width="1.7109375" style="4" customWidth="1"/>
    <col min="14069" max="14069" width="15.7109375" style="4" customWidth="1"/>
    <col min="14070" max="14312" width="9.140625" style="4"/>
    <col min="14313" max="14313" width="1.7109375" style="4" customWidth="1"/>
    <col min="14314" max="14314" width="39" style="4" customWidth="1"/>
    <col min="14315" max="14315" width="8.7109375" style="4" customWidth="1"/>
    <col min="14316" max="14316" width="1.7109375" style="4" customWidth="1"/>
    <col min="14317" max="14317" width="15.7109375" style="4" customWidth="1"/>
    <col min="14318" max="14318" width="1.7109375" style="4" customWidth="1"/>
    <col min="14319" max="14319" width="15.7109375" style="4" customWidth="1"/>
    <col min="14320" max="14320" width="1.7109375" style="4" customWidth="1"/>
    <col min="14321" max="14321" width="15.7109375" style="4" customWidth="1"/>
    <col min="14322" max="14322" width="1.7109375" style="4" customWidth="1"/>
    <col min="14323" max="14323" width="15.7109375" style="4" customWidth="1"/>
    <col min="14324" max="14324" width="1.7109375" style="4" customWidth="1"/>
    <col min="14325" max="14325" width="15.7109375" style="4" customWidth="1"/>
    <col min="14326" max="14568" width="9.140625" style="4"/>
    <col min="14569" max="14569" width="1.7109375" style="4" customWidth="1"/>
    <col min="14570" max="14570" width="39" style="4" customWidth="1"/>
    <col min="14571" max="14571" width="8.7109375" style="4" customWidth="1"/>
    <col min="14572" max="14572" width="1.7109375" style="4" customWidth="1"/>
    <col min="14573" max="14573" width="15.7109375" style="4" customWidth="1"/>
    <col min="14574" max="14574" width="1.7109375" style="4" customWidth="1"/>
    <col min="14575" max="14575" width="15.7109375" style="4" customWidth="1"/>
    <col min="14576" max="14576" width="1.7109375" style="4" customWidth="1"/>
    <col min="14577" max="14577" width="15.7109375" style="4" customWidth="1"/>
    <col min="14578" max="14578" width="1.7109375" style="4" customWidth="1"/>
    <col min="14579" max="14579" width="15.7109375" style="4" customWidth="1"/>
    <col min="14580" max="14580" width="1.7109375" style="4" customWidth="1"/>
    <col min="14581" max="14581" width="15.7109375" style="4" customWidth="1"/>
    <col min="14582" max="14824" width="9.140625" style="4"/>
    <col min="14825" max="14825" width="1.7109375" style="4" customWidth="1"/>
    <col min="14826" max="14826" width="39" style="4" customWidth="1"/>
    <col min="14827" max="14827" width="8.7109375" style="4" customWidth="1"/>
    <col min="14828" max="14828" width="1.7109375" style="4" customWidth="1"/>
    <col min="14829" max="14829" width="15.7109375" style="4" customWidth="1"/>
    <col min="14830" max="14830" width="1.7109375" style="4" customWidth="1"/>
    <col min="14831" max="14831" width="15.7109375" style="4" customWidth="1"/>
    <col min="14832" max="14832" width="1.7109375" style="4" customWidth="1"/>
    <col min="14833" max="14833" width="15.7109375" style="4" customWidth="1"/>
    <col min="14834" max="14834" width="1.7109375" style="4" customWidth="1"/>
    <col min="14835" max="14835" width="15.7109375" style="4" customWidth="1"/>
    <col min="14836" max="14836" width="1.7109375" style="4" customWidth="1"/>
    <col min="14837" max="14837" width="15.7109375" style="4" customWidth="1"/>
    <col min="14838" max="15080" width="9.140625" style="4"/>
    <col min="15081" max="15081" width="1.7109375" style="4" customWidth="1"/>
    <col min="15082" max="15082" width="39" style="4" customWidth="1"/>
    <col min="15083" max="15083" width="8.7109375" style="4" customWidth="1"/>
    <col min="15084" max="15084" width="1.7109375" style="4" customWidth="1"/>
    <col min="15085" max="15085" width="15.7109375" style="4" customWidth="1"/>
    <col min="15086" max="15086" width="1.7109375" style="4" customWidth="1"/>
    <col min="15087" max="15087" width="15.7109375" style="4" customWidth="1"/>
    <col min="15088" max="15088" width="1.7109375" style="4" customWidth="1"/>
    <col min="15089" max="15089" width="15.7109375" style="4" customWidth="1"/>
    <col min="15090" max="15090" width="1.7109375" style="4" customWidth="1"/>
    <col min="15091" max="15091" width="15.7109375" style="4" customWidth="1"/>
    <col min="15092" max="15092" width="1.7109375" style="4" customWidth="1"/>
    <col min="15093" max="15093" width="15.7109375" style="4" customWidth="1"/>
    <col min="15094" max="15336" width="9.140625" style="4"/>
    <col min="15337" max="15337" width="1.7109375" style="4" customWidth="1"/>
    <col min="15338" max="15338" width="39" style="4" customWidth="1"/>
    <col min="15339" max="15339" width="8.7109375" style="4" customWidth="1"/>
    <col min="15340" max="15340" width="1.7109375" style="4" customWidth="1"/>
    <col min="15341" max="15341" width="15.7109375" style="4" customWidth="1"/>
    <col min="15342" max="15342" width="1.7109375" style="4" customWidth="1"/>
    <col min="15343" max="15343" width="15.7109375" style="4" customWidth="1"/>
    <col min="15344" max="15344" width="1.7109375" style="4" customWidth="1"/>
    <col min="15345" max="15345" width="15.7109375" style="4" customWidth="1"/>
    <col min="15346" max="15346" width="1.7109375" style="4" customWidth="1"/>
    <col min="15347" max="15347" width="15.7109375" style="4" customWidth="1"/>
    <col min="15348" max="15348" width="1.7109375" style="4" customWidth="1"/>
    <col min="15349" max="15349" width="15.7109375" style="4" customWidth="1"/>
    <col min="15350" max="15592" width="9.140625" style="4"/>
    <col min="15593" max="15593" width="1.7109375" style="4" customWidth="1"/>
    <col min="15594" max="15594" width="39" style="4" customWidth="1"/>
    <col min="15595" max="15595" width="8.7109375" style="4" customWidth="1"/>
    <col min="15596" max="15596" width="1.7109375" style="4" customWidth="1"/>
    <col min="15597" max="15597" width="15.7109375" style="4" customWidth="1"/>
    <col min="15598" max="15598" width="1.7109375" style="4" customWidth="1"/>
    <col min="15599" max="15599" width="15.7109375" style="4" customWidth="1"/>
    <col min="15600" max="15600" width="1.7109375" style="4" customWidth="1"/>
    <col min="15601" max="15601" width="15.7109375" style="4" customWidth="1"/>
    <col min="15602" max="15602" width="1.7109375" style="4" customWidth="1"/>
    <col min="15603" max="15603" width="15.7109375" style="4" customWidth="1"/>
    <col min="15604" max="15604" width="1.7109375" style="4" customWidth="1"/>
    <col min="15605" max="15605" width="15.7109375" style="4" customWidth="1"/>
    <col min="15606" max="15848" width="9.140625" style="4"/>
    <col min="15849" max="15849" width="1.7109375" style="4" customWidth="1"/>
    <col min="15850" max="15850" width="39" style="4" customWidth="1"/>
    <col min="15851" max="15851" width="8.7109375" style="4" customWidth="1"/>
    <col min="15852" max="15852" width="1.7109375" style="4" customWidth="1"/>
    <col min="15853" max="15853" width="15.7109375" style="4" customWidth="1"/>
    <col min="15854" max="15854" width="1.7109375" style="4" customWidth="1"/>
    <col min="15855" max="15855" width="15.7109375" style="4" customWidth="1"/>
    <col min="15856" max="15856" width="1.7109375" style="4" customWidth="1"/>
    <col min="15857" max="15857" width="15.7109375" style="4" customWidth="1"/>
    <col min="15858" max="15858" width="1.7109375" style="4" customWidth="1"/>
    <col min="15859" max="15859" width="15.7109375" style="4" customWidth="1"/>
    <col min="15860" max="15860" width="1.7109375" style="4" customWidth="1"/>
    <col min="15861" max="15861" width="15.7109375" style="4" customWidth="1"/>
    <col min="15862" max="16104" width="9.140625" style="4"/>
    <col min="16105" max="16105" width="1.7109375" style="4" customWidth="1"/>
    <col min="16106" max="16106" width="39" style="4" customWidth="1"/>
    <col min="16107" max="16107" width="8.7109375" style="4" customWidth="1"/>
    <col min="16108" max="16108" width="1.7109375" style="4" customWidth="1"/>
    <col min="16109" max="16109" width="15.7109375" style="4" customWidth="1"/>
    <col min="16110" max="16110" width="1.7109375" style="4" customWidth="1"/>
    <col min="16111" max="16111" width="15.7109375" style="4" customWidth="1"/>
    <col min="16112" max="16112" width="1.7109375" style="4" customWidth="1"/>
    <col min="16113" max="16113" width="15.7109375" style="4" customWidth="1"/>
    <col min="16114" max="16114" width="1.7109375" style="4" customWidth="1"/>
    <col min="16115" max="16115" width="15.7109375" style="4" customWidth="1"/>
    <col min="16116" max="16116" width="1.7109375" style="4" customWidth="1"/>
    <col min="16117" max="16117" width="15.7109375" style="4" customWidth="1"/>
    <col min="16118" max="16384" width="9.140625" style="4"/>
  </cols>
  <sheetData>
    <row r="1" spans="1:18" ht="21.6" customHeight="1" x14ac:dyDescent="0.5">
      <c r="A1" s="1" t="s">
        <v>22</v>
      </c>
      <c r="E1" s="62"/>
      <c r="J1" s="62"/>
      <c r="L1" s="62"/>
    </row>
    <row r="2" spans="1:18" ht="21.6" customHeight="1" x14ac:dyDescent="0.5">
      <c r="A2" s="1" t="s">
        <v>33</v>
      </c>
      <c r="E2" s="62"/>
      <c r="J2" s="62"/>
      <c r="L2" s="62"/>
    </row>
    <row r="3" spans="1:18" ht="21.6" customHeight="1" x14ac:dyDescent="0.5">
      <c r="A3" s="5" t="s">
        <v>103</v>
      </c>
      <c r="B3" s="8"/>
      <c r="C3" s="63"/>
      <c r="D3" s="63"/>
      <c r="E3" s="64"/>
      <c r="F3" s="63"/>
      <c r="G3" s="63"/>
      <c r="H3" s="7"/>
      <c r="I3" s="7"/>
      <c r="J3" s="64"/>
      <c r="K3" s="7"/>
      <c r="L3" s="64"/>
      <c r="M3" s="7"/>
    </row>
    <row r="4" spans="1:18" ht="20.100000000000001" customHeight="1" x14ac:dyDescent="0.5">
      <c r="A4" s="1"/>
      <c r="C4" s="65"/>
      <c r="D4" s="65"/>
      <c r="E4" s="11"/>
      <c r="F4" s="65"/>
      <c r="G4" s="11"/>
      <c r="H4" s="11"/>
      <c r="I4" s="11"/>
      <c r="J4" s="11"/>
      <c r="K4" s="11"/>
      <c r="L4" s="66"/>
      <c r="M4" s="11"/>
    </row>
    <row r="5" spans="1:18" ht="19.899999999999999" customHeight="1" x14ac:dyDescent="0.5">
      <c r="A5" s="1"/>
      <c r="C5" s="65"/>
      <c r="D5" s="65"/>
      <c r="E5" s="11"/>
      <c r="F5" s="65"/>
      <c r="G5" s="141" t="s">
        <v>50</v>
      </c>
      <c r="H5" s="141"/>
      <c r="I5" s="141"/>
      <c r="J5" s="11"/>
      <c r="K5" s="13"/>
      <c r="L5" s="66"/>
      <c r="M5" s="11"/>
    </row>
    <row r="6" spans="1:18" ht="19.899999999999999" customHeight="1" x14ac:dyDescent="0.5">
      <c r="B6" s="9"/>
      <c r="C6" s="65"/>
      <c r="D6" s="65"/>
      <c r="E6" s="67"/>
      <c r="F6" s="65"/>
      <c r="G6" s="13" t="s">
        <v>52</v>
      </c>
      <c r="J6" s="67"/>
      <c r="L6" s="67"/>
      <c r="M6" s="11"/>
    </row>
    <row r="7" spans="1:18" ht="19.899999999999999" customHeight="1" x14ac:dyDescent="0.5">
      <c r="B7" s="9"/>
      <c r="C7" s="65"/>
      <c r="D7" s="65"/>
      <c r="E7" s="13" t="s">
        <v>53</v>
      </c>
      <c r="F7" s="65"/>
      <c r="G7" s="13" t="s">
        <v>54</v>
      </c>
      <c r="I7" s="13"/>
      <c r="J7" s="13"/>
      <c r="K7" s="13" t="s">
        <v>55</v>
      </c>
      <c r="L7" s="13"/>
      <c r="M7" s="13"/>
    </row>
    <row r="8" spans="1:18" ht="19.899999999999999" customHeight="1" x14ac:dyDescent="0.5">
      <c r="C8" s="65"/>
      <c r="D8" s="65"/>
      <c r="E8" s="13" t="s">
        <v>56</v>
      </c>
      <c r="F8" s="65"/>
      <c r="G8" s="13" t="s">
        <v>23</v>
      </c>
      <c r="H8" s="13"/>
      <c r="I8" s="13" t="s">
        <v>20</v>
      </c>
      <c r="J8" s="13"/>
      <c r="K8" s="13" t="s">
        <v>57</v>
      </c>
      <c r="L8" s="13"/>
      <c r="M8" s="13" t="s">
        <v>24</v>
      </c>
    </row>
    <row r="9" spans="1:18" ht="19.899999999999999" customHeight="1" x14ac:dyDescent="0.5">
      <c r="C9" s="97" t="s">
        <v>30</v>
      </c>
      <c r="D9" s="68"/>
      <c r="E9" s="15" t="s">
        <v>1</v>
      </c>
      <c r="F9" s="68"/>
      <c r="G9" s="15" t="s">
        <v>1</v>
      </c>
      <c r="I9" s="15" t="s">
        <v>1</v>
      </c>
      <c r="J9" s="17"/>
      <c r="K9" s="15" t="s">
        <v>1</v>
      </c>
      <c r="L9" s="13"/>
      <c r="M9" s="15" t="s">
        <v>1</v>
      </c>
      <c r="O9" s="99"/>
      <c r="P9" s="99"/>
      <c r="Q9" s="99"/>
      <c r="R9" s="99"/>
    </row>
    <row r="10" spans="1:18" ht="8.1" customHeight="1" x14ac:dyDescent="0.5">
      <c r="C10" s="65"/>
      <c r="D10" s="65"/>
      <c r="E10" s="69"/>
      <c r="F10" s="65"/>
      <c r="G10" s="69"/>
      <c r="J10" s="66"/>
      <c r="L10" s="66"/>
    </row>
    <row r="11" spans="1:18" ht="19.899999999999999" customHeight="1" x14ac:dyDescent="0.5">
      <c r="A11" s="1" t="s">
        <v>93</v>
      </c>
      <c r="B11" s="1"/>
      <c r="C11" s="65"/>
      <c r="D11" s="65"/>
      <c r="E11" s="128">
        <v>500000000</v>
      </c>
      <c r="F11" s="128"/>
      <c r="G11" s="128">
        <v>20118160</v>
      </c>
      <c r="H11" s="128"/>
      <c r="I11" s="128">
        <v>921136209</v>
      </c>
      <c r="J11" s="128"/>
      <c r="K11" s="128">
        <v>-912239</v>
      </c>
      <c r="L11" s="128"/>
      <c r="M11" s="128">
        <f>SUM(E11:K11)</f>
        <v>1440342130</v>
      </c>
    </row>
    <row r="12" spans="1:18" ht="20.100000000000001" customHeight="1" x14ac:dyDescent="0.5">
      <c r="A12" s="4" t="s">
        <v>81</v>
      </c>
      <c r="C12" s="4"/>
      <c r="D12" s="4"/>
      <c r="E12" s="129">
        <v>0</v>
      </c>
      <c r="F12" s="99"/>
      <c r="G12" s="129">
        <v>0</v>
      </c>
      <c r="H12" s="128"/>
      <c r="I12" s="129">
        <v>34974124</v>
      </c>
      <c r="J12" s="99"/>
      <c r="K12" s="70">
        <v>-2610423</v>
      </c>
      <c r="L12" s="99"/>
      <c r="M12" s="127">
        <f>SUM(E12:K12)</f>
        <v>32363701</v>
      </c>
    </row>
    <row r="13" spans="1:18" ht="8.1" customHeight="1" x14ac:dyDescent="0.5">
      <c r="C13" s="65"/>
      <c r="D13" s="65"/>
      <c r="E13" s="128"/>
      <c r="F13" s="128"/>
      <c r="G13" s="128"/>
      <c r="H13" s="105"/>
      <c r="I13" s="105"/>
      <c r="J13" s="128"/>
      <c r="K13" s="105"/>
      <c r="L13" s="128"/>
      <c r="M13" s="105"/>
    </row>
    <row r="14" spans="1:18" ht="19.899999999999999" customHeight="1" thickBot="1" x14ac:dyDescent="0.55000000000000004">
      <c r="A14" s="1" t="s">
        <v>94</v>
      </c>
      <c r="C14" s="65"/>
      <c r="D14" s="65"/>
      <c r="E14" s="122">
        <f>SUM(E11:E12)</f>
        <v>500000000</v>
      </c>
      <c r="F14" s="105"/>
      <c r="G14" s="122">
        <f>SUM(G11:G12)</f>
        <v>20118160</v>
      </c>
      <c r="H14" s="105"/>
      <c r="I14" s="122">
        <f>SUM(I11:I12)</f>
        <v>956110333</v>
      </c>
      <c r="J14" s="105"/>
      <c r="K14" s="122">
        <f>SUM(K11:K12)</f>
        <v>-3522662</v>
      </c>
      <c r="L14" s="105"/>
      <c r="M14" s="122">
        <f>SUM(M11:M12)</f>
        <v>1472705831</v>
      </c>
    </row>
    <row r="15" spans="1:18" ht="19.899999999999999" customHeight="1" thickTop="1" x14ac:dyDescent="0.5">
      <c r="A15" s="1"/>
      <c r="C15" s="65"/>
      <c r="D15" s="65"/>
      <c r="E15" s="11"/>
      <c r="F15" s="65"/>
      <c r="G15" s="11"/>
      <c r="H15" s="11"/>
      <c r="I15" s="11"/>
      <c r="J15" s="11"/>
      <c r="K15" s="11"/>
      <c r="L15" s="11"/>
      <c r="M15" s="11"/>
    </row>
    <row r="16" spans="1:18" ht="19.899999999999999" customHeight="1" x14ac:dyDescent="0.5">
      <c r="A16" s="103" t="s">
        <v>104</v>
      </c>
      <c r="B16" s="103"/>
      <c r="C16" s="65"/>
      <c r="D16" s="65"/>
      <c r="E16" s="11"/>
      <c r="F16" s="65"/>
      <c r="G16" s="11"/>
      <c r="H16" s="11"/>
      <c r="I16" s="11"/>
      <c r="J16" s="11"/>
      <c r="K16" s="11"/>
      <c r="L16" s="11"/>
      <c r="M16" s="11"/>
    </row>
    <row r="17" spans="1:13" ht="19.899999999999999" customHeight="1" x14ac:dyDescent="0.5">
      <c r="A17" s="99"/>
      <c r="B17" s="103" t="s">
        <v>126</v>
      </c>
      <c r="C17" s="65"/>
      <c r="D17" s="65"/>
      <c r="E17" s="128">
        <f>E14</f>
        <v>500000000</v>
      </c>
      <c r="F17" s="128"/>
      <c r="G17" s="128">
        <f>G14</f>
        <v>20118160</v>
      </c>
      <c r="H17" s="128"/>
      <c r="I17" s="128">
        <f>I14</f>
        <v>956110333</v>
      </c>
      <c r="J17" s="128"/>
      <c r="K17" s="128">
        <f>K14</f>
        <v>-3522662</v>
      </c>
      <c r="L17" s="128"/>
      <c r="M17" s="128">
        <f>M14</f>
        <v>1472705831</v>
      </c>
    </row>
    <row r="18" spans="1:13" ht="19.899999999999999" customHeight="1" x14ac:dyDescent="0.5">
      <c r="A18" s="99" t="s">
        <v>127</v>
      </c>
      <c r="B18" s="103"/>
      <c r="C18" s="106"/>
      <c r="D18" s="65"/>
      <c r="E18" s="109"/>
      <c r="F18" s="115"/>
      <c r="G18" s="109"/>
      <c r="H18" s="109"/>
      <c r="I18" s="109"/>
      <c r="J18" s="109"/>
      <c r="K18" s="109"/>
      <c r="L18" s="109"/>
      <c r="M18" s="109"/>
    </row>
    <row r="19" spans="1:13" ht="19.899999999999999" customHeight="1" x14ac:dyDescent="0.5">
      <c r="A19" s="99"/>
      <c r="B19" s="99" t="s">
        <v>128</v>
      </c>
      <c r="C19" s="106">
        <v>3</v>
      </c>
      <c r="D19" s="65"/>
      <c r="E19" s="129">
        <v>0</v>
      </c>
      <c r="F19" s="99"/>
      <c r="G19" s="129">
        <v>0</v>
      </c>
      <c r="H19" s="128"/>
      <c r="I19" s="129">
        <v>-907769</v>
      </c>
      <c r="J19" s="99"/>
      <c r="K19" s="129">
        <v>0</v>
      </c>
      <c r="L19" s="99"/>
      <c r="M19" s="127">
        <f>SUM(E19:K19)</f>
        <v>-907769</v>
      </c>
    </row>
    <row r="20" spans="1:13" ht="8.1" customHeight="1" x14ac:dyDescent="0.5">
      <c r="C20" s="65"/>
      <c r="D20" s="65"/>
      <c r="E20" s="110"/>
      <c r="F20" s="115"/>
      <c r="G20" s="110"/>
      <c r="H20" s="112"/>
      <c r="I20" s="112"/>
      <c r="J20" s="111"/>
      <c r="K20" s="112"/>
      <c r="L20" s="111"/>
      <c r="M20" s="112"/>
    </row>
    <row r="21" spans="1:13" ht="19.899999999999999" customHeight="1" x14ac:dyDescent="0.5">
      <c r="A21" s="1" t="s">
        <v>129</v>
      </c>
      <c r="B21" s="1"/>
      <c r="C21" s="65"/>
      <c r="D21" s="65"/>
      <c r="E21" s="128">
        <f>SUM(E17:E19)</f>
        <v>500000000</v>
      </c>
      <c r="F21" s="128"/>
      <c r="G21" s="128">
        <f>SUM(G17:G19)</f>
        <v>20118160</v>
      </c>
      <c r="H21" s="128"/>
      <c r="I21" s="128">
        <f>SUM(I17:I19)</f>
        <v>955202564</v>
      </c>
      <c r="J21" s="128"/>
      <c r="K21" s="128">
        <f>SUM(K17:K19)</f>
        <v>-3522662</v>
      </c>
      <c r="L21" s="128"/>
      <c r="M21" s="128">
        <f>SUM(M17:M19)</f>
        <v>1471798062</v>
      </c>
    </row>
    <row r="22" spans="1:13" ht="19.899999999999999" customHeight="1" x14ac:dyDescent="0.5">
      <c r="A22" s="4" t="s">
        <v>81</v>
      </c>
      <c r="C22" s="4"/>
      <c r="D22" s="4"/>
      <c r="E22" s="129">
        <v>0</v>
      </c>
      <c r="F22" s="99"/>
      <c r="G22" s="129">
        <v>0</v>
      </c>
      <c r="H22" s="128"/>
      <c r="I22" s="129">
        <f>'6-7'!G34</f>
        <v>609646</v>
      </c>
      <c r="J22" s="99"/>
      <c r="K22" s="129">
        <f>'6-7'!G61</f>
        <v>1327268</v>
      </c>
      <c r="L22" s="99"/>
      <c r="M22" s="127">
        <f>SUM(E22:K22)</f>
        <v>1936914</v>
      </c>
    </row>
    <row r="23" spans="1:13" ht="8.1" customHeight="1" x14ac:dyDescent="0.5">
      <c r="C23" s="65"/>
      <c r="D23" s="65"/>
      <c r="E23" s="128"/>
      <c r="F23" s="128"/>
      <c r="G23" s="128"/>
      <c r="H23" s="105"/>
      <c r="I23" s="105"/>
      <c r="J23" s="128"/>
      <c r="K23" s="105"/>
      <c r="L23" s="128"/>
      <c r="M23" s="105"/>
    </row>
    <row r="24" spans="1:13" ht="19.899999999999999" customHeight="1" thickBot="1" x14ac:dyDescent="0.55000000000000004">
      <c r="A24" s="1" t="s">
        <v>105</v>
      </c>
      <c r="C24" s="65"/>
      <c r="D24" s="65"/>
      <c r="E24" s="122">
        <f>SUM(E21:E22)</f>
        <v>500000000</v>
      </c>
      <c r="F24" s="105"/>
      <c r="G24" s="122">
        <f>SUM(G21:G22)</f>
        <v>20118160</v>
      </c>
      <c r="H24" s="105"/>
      <c r="I24" s="122">
        <f>SUM(I21:I22)</f>
        <v>955812210</v>
      </c>
      <c r="J24" s="105"/>
      <c r="K24" s="122">
        <f>SUM(K21:K22)</f>
        <v>-2195394</v>
      </c>
      <c r="L24" s="105"/>
      <c r="M24" s="122">
        <f>SUM(M21:M22)</f>
        <v>1473734976</v>
      </c>
    </row>
    <row r="25" spans="1:13" ht="19.899999999999999" customHeight="1" thickTop="1" x14ac:dyDescent="0.5">
      <c r="A25" s="1"/>
      <c r="C25" s="65"/>
      <c r="D25" s="65"/>
      <c r="E25" s="11"/>
      <c r="F25" s="65"/>
      <c r="G25" s="11"/>
      <c r="H25" s="11"/>
      <c r="I25" s="11"/>
      <c r="J25" s="11"/>
      <c r="K25" s="11"/>
      <c r="L25" s="11"/>
      <c r="M25" s="11"/>
    </row>
    <row r="26" spans="1:13" ht="19.899999999999999" customHeight="1" x14ac:dyDescent="0.5">
      <c r="A26" s="1"/>
      <c r="C26" s="65"/>
      <c r="D26" s="65"/>
      <c r="E26" s="11"/>
      <c r="F26" s="65"/>
      <c r="G26" s="11"/>
      <c r="H26" s="11"/>
      <c r="I26" s="11"/>
      <c r="J26" s="11"/>
      <c r="K26" s="11"/>
      <c r="L26" s="11"/>
      <c r="M26" s="11"/>
    </row>
    <row r="27" spans="1:13" ht="12.75" customHeight="1" x14ac:dyDescent="0.5">
      <c r="A27" s="1"/>
      <c r="C27" s="65"/>
      <c r="D27" s="65"/>
      <c r="E27" s="11"/>
      <c r="F27" s="65"/>
      <c r="G27" s="11"/>
      <c r="H27" s="11"/>
      <c r="I27" s="11"/>
      <c r="J27" s="11"/>
      <c r="K27" s="11"/>
      <c r="L27" s="11"/>
      <c r="M27" s="11"/>
    </row>
    <row r="28" spans="1:13" ht="21.95" customHeight="1" x14ac:dyDescent="0.5">
      <c r="A28" s="71" t="s">
        <v>97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76" ht="14.25" customHeight="1" x14ac:dyDescent="0.5"/>
  </sheetData>
  <mergeCells count="1">
    <mergeCell ref="G5:I5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5"/>
  <sheetViews>
    <sheetView view="pageBreakPreview" topLeftCell="A70" zoomScaleNormal="100" zoomScaleSheetLayoutView="100" workbookViewId="0">
      <selection activeCell="L9" sqref="L9"/>
    </sheetView>
  </sheetViews>
  <sheetFormatPr defaultRowHeight="21" customHeight="1" x14ac:dyDescent="0.5"/>
  <cols>
    <col min="1" max="1" width="1.7109375" style="74" customWidth="1"/>
    <col min="2" max="2" width="10" style="74" customWidth="1"/>
    <col min="3" max="3" width="18" style="74" customWidth="1"/>
    <col min="4" max="4" width="24.140625" style="74" customWidth="1"/>
    <col min="5" max="5" width="5.5703125" style="73" customWidth="1"/>
    <col min="6" max="6" width="1" style="74" customWidth="1"/>
    <col min="7" max="7" width="13.7109375" style="75" customWidth="1"/>
    <col min="8" max="8" width="1" style="75" customWidth="1"/>
    <col min="9" max="9" width="13.7109375" style="75" customWidth="1"/>
    <col min="10" max="242" width="9.140625" style="74"/>
    <col min="243" max="243" width="1.7109375" style="74" customWidth="1"/>
    <col min="244" max="244" width="10" style="74" customWidth="1"/>
    <col min="245" max="245" width="18" style="74" customWidth="1"/>
    <col min="246" max="246" width="26" style="74" customWidth="1"/>
    <col min="247" max="247" width="7.42578125" style="74" bestFit="1" customWidth="1"/>
    <col min="248" max="248" width="0.85546875" style="74" customWidth="1"/>
    <col min="249" max="249" width="13.42578125" style="74" bestFit="1" customWidth="1"/>
    <col min="250" max="250" width="0.85546875" style="74" customWidth="1"/>
    <col min="251" max="251" width="13.42578125" style="74" bestFit="1" customWidth="1"/>
    <col min="252" max="498" width="9.140625" style="74"/>
    <col min="499" max="499" width="1.7109375" style="74" customWidth="1"/>
    <col min="500" max="500" width="10" style="74" customWidth="1"/>
    <col min="501" max="501" width="18" style="74" customWidth="1"/>
    <col min="502" max="502" width="26" style="74" customWidth="1"/>
    <col min="503" max="503" width="7.42578125" style="74" bestFit="1" customWidth="1"/>
    <col min="504" max="504" width="0.85546875" style="74" customWidth="1"/>
    <col min="505" max="505" width="13.42578125" style="74" bestFit="1" customWidth="1"/>
    <col min="506" max="506" width="0.85546875" style="74" customWidth="1"/>
    <col min="507" max="507" width="13.42578125" style="74" bestFit="1" customWidth="1"/>
    <col min="508" max="754" width="9.140625" style="74"/>
    <col min="755" max="755" width="1.7109375" style="74" customWidth="1"/>
    <col min="756" max="756" width="10" style="74" customWidth="1"/>
    <col min="757" max="757" width="18" style="74" customWidth="1"/>
    <col min="758" max="758" width="26" style="74" customWidth="1"/>
    <col min="759" max="759" width="7.42578125" style="74" bestFit="1" customWidth="1"/>
    <col min="760" max="760" width="0.85546875" style="74" customWidth="1"/>
    <col min="761" max="761" width="13.42578125" style="74" bestFit="1" customWidth="1"/>
    <col min="762" max="762" width="0.85546875" style="74" customWidth="1"/>
    <col min="763" max="763" width="13.42578125" style="74" bestFit="1" customWidth="1"/>
    <col min="764" max="1010" width="9.140625" style="74"/>
    <col min="1011" max="1011" width="1.7109375" style="74" customWidth="1"/>
    <col min="1012" max="1012" width="10" style="74" customWidth="1"/>
    <col min="1013" max="1013" width="18" style="74" customWidth="1"/>
    <col min="1014" max="1014" width="26" style="74" customWidth="1"/>
    <col min="1015" max="1015" width="7.42578125" style="74" bestFit="1" customWidth="1"/>
    <col min="1016" max="1016" width="0.85546875" style="74" customWidth="1"/>
    <col min="1017" max="1017" width="13.42578125" style="74" bestFit="1" customWidth="1"/>
    <col min="1018" max="1018" width="0.85546875" style="74" customWidth="1"/>
    <col min="1019" max="1019" width="13.42578125" style="74" bestFit="1" customWidth="1"/>
    <col min="1020" max="1266" width="9.140625" style="74"/>
    <col min="1267" max="1267" width="1.7109375" style="74" customWidth="1"/>
    <col min="1268" max="1268" width="10" style="74" customWidth="1"/>
    <col min="1269" max="1269" width="18" style="74" customWidth="1"/>
    <col min="1270" max="1270" width="26" style="74" customWidth="1"/>
    <col min="1271" max="1271" width="7.42578125" style="74" bestFit="1" customWidth="1"/>
    <col min="1272" max="1272" width="0.85546875" style="74" customWidth="1"/>
    <col min="1273" max="1273" width="13.42578125" style="74" bestFit="1" customWidth="1"/>
    <col min="1274" max="1274" width="0.85546875" style="74" customWidth="1"/>
    <col min="1275" max="1275" width="13.42578125" style="74" bestFit="1" customWidth="1"/>
    <col min="1276" max="1522" width="9.140625" style="74"/>
    <col min="1523" max="1523" width="1.7109375" style="74" customWidth="1"/>
    <col min="1524" max="1524" width="10" style="74" customWidth="1"/>
    <col min="1525" max="1525" width="18" style="74" customWidth="1"/>
    <col min="1526" max="1526" width="26" style="74" customWidth="1"/>
    <col min="1527" max="1527" width="7.42578125" style="74" bestFit="1" customWidth="1"/>
    <col min="1528" max="1528" width="0.85546875" style="74" customWidth="1"/>
    <col min="1529" max="1529" width="13.42578125" style="74" bestFit="1" customWidth="1"/>
    <col min="1530" max="1530" width="0.85546875" style="74" customWidth="1"/>
    <col min="1531" max="1531" width="13.42578125" style="74" bestFit="1" customWidth="1"/>
    <col min="1532" max="1778" width="9.140625" style="74"/>
    <col min="1779" max="1779" width="1.7109375" style="74" customWidth="1"/>
    <col min="1780" max="1780" width="10" style="74" customWidth="1"/>
    <col min="1781" max="1781" width="18" style="74" customWidth="1"/>
    <col min="1782" max="1782" width="26" style="74" customWidth="1"/>
    <col min="1783" max="1783" width="7.42578125" style="74" bestFit="1" customWidth="1"/>
    <col min="1784" max="1784" width="0.85546875" style="74" customWidth="1"/>
    <col min="1785" max="1785" width="13.42578125" style="74" bestFit="1" customWidth="1"/>
    <col min="1786" max="1786" width="0.85546875" style="74" customWidth="1"/>
    <col min="1787" max="1787" width="13.42578125" style="74" bestFit="1" customWidth="1"/>
    <col min="1788" max="2034" width="9.140625" style="74"/>
    <col min="2035" max="2035" width="1.7109375" style="74" customWidth="1"/>
    <col min="2036" max="2036" width="10" style="74" customWidth="1"/>
    <col min="2037" max="2037" width="18" style="74" customWidth="1"/>
    <col min="2038" max="2038" width="26" style="74" customWidth="1"/>
    <col min="2039" max="2039" width="7.42578125" style="74" bestFit="1" customWidth="1"/>
    <col min="2040" max="2040" width="0.85546875" style="74" customWidth="1"/>
    <col min="2041" max="2041" width="13.42578125" style="74" bestFit="1" customWidth="1"/>
    <col min="2042" max="2042" width="0.85546875" style="74" customWidth="1"/>
    <col min="2043" max="2043" width="13.42578125" style="74" bestFit="1" customWidth="1"/>
    <col min="2044" max="2290" width="9.140625" style="74"/>
    <col min="2291" max="2291" width="1.7109375" style="74" customWidth="1"/>
    <col min="2292" max="2292" width="10" style="74" customWidth="1"/>
    <col min="2293" max="2293" width="18" style="74" customWidth="1"/>
    <col min="2294" max="2294" width="26" style="74" customWidth="1"/>
    <col min="2295" max="2295" width="7.42578125" style="74" bestFit="1" customWidth="1"/>
    <col min="2296" max="2296" width="0.85546875" style="74" customWidth="1"/>
    <col min="2297" max="2297" width="13.42578125" style="74" bestFit="1" customWidth="1"/>
    <col min="2298" max="2298" width="0.85546875" style="74" customWidth="1"/>
    <col min="2299" max="2299" width="13.42578125" style="74" bestFit="1" customWidth="1"/>
    <col min="2300" max="2546" width="9.140625" style="74"/>
    <col min="2547" max="2547" width="1.7109375" style="74" customWidth="1"/>
    <col min="2548" max="2548" width="10" style="74" customWidth="1"/>
    <col min="2549" max="2549" width="18" style="74" customWidth="1"/>
    <col min="2550" max="2550" width="26" style="74" customWidth="1"/>
    <col min="2551" max="2551" width="7.42578125" style="74" bestFit="1" customWidth="1"/>
    <col min="2552" max="2552" width="0.85546875" style="74" customWidth="1"/>
    <col min="2553" max="2553" width="13.42578125" style="74" bestFit="1" customWidth="1"/>
    <col min="2554" max="2554" width="0.85546875" style="74" customWidth="1"/>
    <col min="2555" max="2555" width="13.42578125" style="74" bestFit="1" customWidth="1"/>
    <col min="2556" max="2802" width="9.140625" style="74"/>
    <col min="2803" max="2803" width="1.7109375" style="74" customWidth="1"/>
    <col min="2804" max="2804" width="10" style="74" customWidth="1"/>
    <col min="2805" max="2805" width="18" style="74" customWidth="1"/>
    <col min="2806" max="2806" width="26" style="74" customWidth="1"/>
    <col min="2807" max="2807" width="7.42578125" style="74" bestFit="1" customWidth="1"/>
    <col min="2808" max="2808" width="0.85546875" style="74" customWidth="1"/>
    <col min="2809" max="2809" width="13.42578125" style="74" bestFit="1" customWidth="1"/>
    <col min="2810" max="2810" width="0.85546875" style="74" customWidth="1"/>
    <col min="2811" max="2811" width="13.42578125" style="74" bestFit="1" customWidth="1"/>
    <col min="2812" max="3058" width="9.140625" style="74"/>
    <col min="3059" max="3059" width="1.7109375" style="74" customWidth="1"/>
    <col min="3060" max="3060" width="10" style="74" customWidth="1"/>
    <col min="3061" max="3061" width="18" style="74" customWidth="1"/>
    <col min="3062" max="3062" width="26" style="74" customWidth="1"/>
    <col min="3063" max="3063" width="7.42578125" style="74" bestFit="1" customWidth="1"/>
    <col min="3064" max="3064" width="0.85546875" style="74" customWidth="1"/>
    <col min="3065" max="3065" width="13.42578125" style="74" bestFit="1" customWidth="1"/>
    <col min="3066" max="3066" width="0.85546875" style="74" customWidth="1"/>
    <col min="3067" max="3067" width="13.42578125" style="74" bestFit="1" customWidth="1"/>
    <col min="3068" max="3314" width="9.140625" style="74"/>
    <col min="3315" max="3315" width="1.7109375" style="74" customWidth="1"/>
    <col min="3316" max="3316" width="10" style="74" customWidth="1"/>
    <col min="3317" max="3317" width="18" style="74" customWidth="1"/>
    <col min="3318" max="3318" width="26" style="74" customWidth="1"/>
    <col min="3319" max="3319" width="7.42578125" style="74" bestFit="1" customWidth="1"/>
    <col min="3320" max="3320" width="0.85546875" style="74" customWidth="1"/>
    <col min="3321" max="3321" width="13.42578125" style="74" bestFit="1" customWidth="1"/>
    <col min="3322" max="3322" width="0.85546875" style="74" customWidth="1"/>
    <col min="3323" max="3323" width="13.42578125" style="74" bestFit="1" customWidth="1"/>
    <col min="3324" max="3570" width="9.140625" style="74"/>
    <col min="3571" max="3571" width="1.7109375" style="74" customWidth="1"/>
    <col min="3572" max="3572" width="10" style="74" customWidth="1"/>
    <col min="3573" max="3573" width="18" style="74" customWidth="1"/>
    <col min="3574" max="3574" width="26" style="74" customWidth="1"/>
    <col min="3575" max="3575" width="7.42578125" style="74" bestFit="1" customWidth="1"/>
    <col min="3576" max="3576" width="0.85546875" style="74" customWidth="1"/>
    <col min="3577" max="3577" width="13.42578125" style="74" bestFit="1" customWidth="1"/>
    <col min="3578" max="3578" width="0.85546875" style="74" customWidth="1"/>
    <col min="3579" max="3579" width="13.42578125" style="74" bestFit="1" customWidth="1"/>
    <col min="3580" max="3826" width="9.140625" style="74"/>
    <col min="3827" max="3827" width="1.7109375" style="74" customWidth="1"/>
    <col min="3828" max="3828" width="10" style="74" customWidth="1"/>
    <col min="3829" max="3829" width="18" style="74" customWidth="1"/>
    <col min="3830" max="3830" width="26" style="74" customWidth="1"/>
    <col min="3831" max="3831" width="7.42578125" style="74" bestFit="1" customWidth="1"/>
    <col min="3832" max="3832" width="0.85546875" style="74" customWidth="1"/>
    <col min="3833" max="3833" width="13.42578125" style="74" bestFit="1" customWidth="1"/>
    <col min="3834" max="3834" width="0.85546875" style="74" customWidth="1"/>
    <col min="3835" max="3835" width="13.42578125" style="74" bestFit="1" customWidth="1"/>
    <col min="3836" max="4082" width="9.140625" style="74"/>
    <col min="4083" max="4083" width="1.7109375" style="74" customWidth="1"/>
    <col min="4084" max="4084" width="10" style="74" customWidth="1"/>
    <col min="4085" max="4085" width="18" style="74" customWidth="1"/>
    <col min="4086" max="4086" width="26" style="74" customWidth="1"/>
    <col min="4087" max="4087" width="7.42578125" style="74" bestFit="1" customWidth="1"/>
    <col min="4088" max="4088" width="0.85546875" style="74" customWidth="1"/>
    <col min="4089" max="4089" width="13.42578125" style="74" bestFit="1" customWidth="1"/>
    <col min="4090" max="4090" width="0.85546875" style="74" customWidth="1"/>
    <col min="4091" max="4091" width="13.42578125" style="74" bestFit="1" customWidth="1"/>
    <col min="4092" max="4338" width="9.140625" style="74"/>
    <col min="4339" max="4339" width="1.7109375" style="74" customWidth="1"/>
    <col min="4340" max="4340" width="10" style="74" customWidth="1"/>
    <col min="4341" max="4341" width="18" style="74" customWidth="1"/>
    <col min="4342" max="4342" width="26" style="74" customWidth="1"/>
    <col min="4343" max="4343" width="7.42578125" style="74" bestFit="1" customWidth="1"/>
    <col min="4344" max="4344" width="0.85546875" style="74" customWidth="1"/>
    <col min="4345" max="4345" width="13.42578125" style="74" bestFit="1" customWidth="1"/>
    <col min="4346" max="4346" width="0.85546875" style="74" customWidth="1"/>
    <col min="4347" max="4347" width="13.42578125" style="74" bestFit="1" customWidth="1"/>
    <col min="4348" max="4594" width="9.140625" style="74"/>
    <col min="4595" max="4595" width="1.7109375" style="74" customWidth="1"/>
    <col min="4596" max="4596" width="10" style="74" customWidth="1"/>
    <col min="4597" max="4597" width="18" style="74" customWidth="1"/>
    <col min="4598" max="4598" width="26" style="74" customWidth="1"/>
    <col min="4599" max="4599" width="7.42578125" style="74" bestFit="1" customWidth="1"/>
    <col min="4600" max="4600" width="0.85546875" style="74" customWidth="1"/>
    <col min="4601" max="4601" width="13.42578125" style="74" bestFit="1" customWidth="1"/>
    <col min="4602" max="4602" width="0.85546875" style="74" customWidth="1"/>
    <col min="4603" max="4603" width="13.42578125" style="74" bestFit="1" customWidth="1"/>
    <col min="4604" max="4850" width="9.140625" style="74"/>
    <col min="4851" max="4851" width="1.7109375" style="74" customWidth="1"/>
    <col min="4852" max="4852" width="10" style="74" customWidth="1"/>
    <col min="4853" max="4853" width="18" style="74" customWidth="1"/>
    <col min="4854" max="4854" width="26" style="74" customWidth="1"/>
    <col min="4855" max="4855" width="7.42578125" style="74" bestFit="1" customWidth="1"/>
    <col min="4856" max="4856" width="0.85546875" style="74" customWidth="1"/>
    <col min="4857" max="4857" width="13.42578125" style="74" bestFit="1" customWidth="1"/>
    <col min="4858" max="4858" width="0.85546875" style="74" customWidth="1"/>
    <col min="4859" max="4859" width="13.42578125" style="74" bestFit="1" customWidth="1"/>
    <col min="4860" max="5106" width="9.140625" style="74"/>
    <col min="5107" max="5107" width="1.7109375" style="74" customWidth="1"/>
    <col min="5108" max="5108" width="10" style="74" customWidth="1"/>
    <col min="5109" max="5109" width="18" style="74" customWidth="1"/>
    <col min="5110" max="5110" width="26" style="74" customWidth="1"/>
    <col min="5111" max="5111" width="7.42578125" style="74" bestFit="1" customWidth="1"/>
    <col min="5112" max="5112" width="0.85546875" style="74" customWidth="1"/>
    <col min="5113" max="5113" width="13.42578125" style="74" bestFit="1" customWidth="1"/>
    <col min="5114" max="5114" width="0.85546875" style="74" customWidth="1"/>
    <col min="5115" max="5115" width="13.42578125" style="74" bestFit="1" customWidth="1"/>
    <col min="5116" max="5362" width="9.140625" style="74"/>
    <col min="5363" max="5363" width="1.7109375" style="74" customWidth="1"/>
    <col min="5364" max="5364" width="10" style="74" customWidth="1"/>
    <col min="5365" max="5365" width="18" style="74" customWidth="1"/>
    <col min="5366" max="5366" width="26" style="74" customWidth="1"/>
    <col min="5367" max="5367" width="7.42578125" style="74" bestFit="1" customWidth="1"/>
    <col min="5368" max="5368" width="0.85546875" style="74" customWidth="1"/>
    <col min="5369" max="5369" width="13.42578125" style="74" bestFit="1" customWidth="1"/>
    <col min="5370" max="5370" width="0.85546875" style="74" customWidth="1"/>
    <col min="5371" max="5371" width="13.42578125" style="74" bestFit="1" customWidth="1"/>
    <col min="5372" max="5618" width="9.140625" style="74"/>
    <col min="5619" max="5619" width="1.7109375" style="74" customWidth="1"/>
    <col min="5620" max="5620" width="10" style="74" customWidth="1"/>
    <col min="5621" max="5621" width="18" style="74" customWidth="1"/>
    <col min="5622" max="5622" width="26" style="74" customWidth="1"/>
    <col min="5623" max="5623" width="7.42578125" style="74" bestFit="1" customWidth="1"/>
    <col min="5624" max="5624" width="0.85546875" style="74" customWidth="1"/>
    <col min="5625" max="5625" width="13.42578125" style="74" bestFit="1" customWidth="1"/>
    <col min="5626" max="5626" width="0.85546875" style="74" customWidth="1"/>
    <col min="5627" max="5627" width="13.42578125" style="74" bestFit="1" customWidth="1"/>
    <col min="5628" max="5874" width="9.140625" style="74"/>
    <col min="5875" max="5875" width="1.7109375" style="74" customWidth="1"/>
    <col min="5876" max="5876" width="10" style="74" customWidth="1"/>
    <col min="5877" max="5877" width="18" style="74" customWidth="1"/>
    <col min="5878" max="5878" width="26" style="74" customWidth="1"/>
    <col min="5879" max="5879" width="7.42578125" style="74" bestFit="1" customWidth="1"/>
    <col min="5880" max="5880" width="0.85546875" style="74" customWidth="1"/>
    <col min="5881" max="5881" width="13.42578125" style="74" bestFit="1" customWidth="1"/>
    <col min="5882" max="5882" width="0.85546875" style="74" customWidth="1"/>
    <col min="5883" max="5883" width="13.42578125" style="74" bestFit="1" customWidth="1"/>
    <col min="5884" max="6130" width="9.140625" style="74"/>
    <col min="6131" max="6131" width="1.7109375" style="74" customWidth="1"/>
    <col min="6132" max="6132" width="10" style="74" customWidth="1"/>
    <col min="6133" max="6133" width="18" style="74" customWidth="1"/>
    <col min="6134" max="6134" width="26" style="74" customWidth="1"/>
    <col min="6135" max="6135" width="7.42578125" style="74" bestFit="1" customWidth="1"/>
    <col min="6136" max="6136" width="0.85546875" style="74" customWidth="1"/>
    <col min="6137" max="6137" width="13.42578125" style="74" bestFit="1" customWidth="1"/>
    <col min="6138" max="6138" width="0.85546875" style="74" customWidth="1"/>
    <col min="6139" max="6139" width="13.42578125" style="74" bestFit="1" customWidth="1"/>
    <col min="6140" max="6386" width="9.140625" style="74"/>
    <col min="6387" max="6387" width="1.7109375" style="74" customWidth="1"/>
    <col min="6388" max="6388" width="10" style="74" customWidth="1"/>
    <col min="6389" max="6389" width="18" style="74" customWidth="1"/>
    <col min="6390" max="6390" width="26" style="74" customWidth="1"/>
    <col min="6391" max="6391" width="7.42578125" style="74" bestFit="1" customWidth="1"/>
    <col min="6392" max="6392" width="0.85546875" style="74" customWidth="1"/>
    <col min="6393" max="6393" width="13.42578125" style="74" bestFit="1" customWidth="1"/>
    <col min="6394" max="6394" width="0.85546875" style="74" customWidth="1"/>
    <col min="6395" max="6395" width="13.42578125" style="74" bestFit="1" customWidth="1"/>
    <col min="6396" max="6642" width="9.140625" style="74"/>
    <col min="6643" max="6643" width="1.7109375" style="74" customWidth="1"/>
    <col min="6644" max="6644" width="10" style="74" customWidth="1"/>
    <col min="6645" max="6645" width="18" style="74" customWidth="1"/>
    <col min="6646" max="6646" width="26" style="74" customWidth="1"/>
    <col min="6647" max="6647" width="7.42578125" style="74" bestFit="1" customWidth="1"/>
    <col min="6648" max="6648" width="0.85546875" style="74" customWidth="1"/>
    <col min="6649" max="6649" width="13.42578125" style="74" bestFit="1" customWidth="1"/>
    <col min="6650" max="6650" width="0.85546875" style="74" customWidth="1"/>
    <col min="6651" max="6651" width="13.42578125" style="74" bestFit="1" customWidth="1"/>
    <col min="6652" max="6898" width="9.140625" style="74"/>
    <col min="6899" max="6899" width="1.7109375" style="74" customWidth="1"/>
    <col min="6900" max="6900" width="10" style="74" customWidth="1"/>
    <col min="6901" max="6901" width="18" style="74" customWidth="1"/>
    <col min="6902" max="6902" width="26" style="74" customWidth="1"/>
    <col min="6903" max="6903" width="7.42578125" style="74" bestFit="1" customWidth="1"/>
    <col min="6904" max="6904" width="0.85546875" style="74" customWidth="1"/>
    <col min="6905" max="6905" width="13.42578125" style="74" bestFit="1" customWidth="1"/>
    <col min="6906" max="6906" width="0.85546875" style="74" customWidth="1"/>
    <col min="6907" max="6907" width="13.42578125" style="74" bestFit="1" customWidth="1"/>
    <col min="6908" max="7154" width="9.140625" style="74"/>
    <col min="7155" max="7155" width="1.7109375" style="74" customWidth="1"/>
    <col min="7156" max="7156" width="10" style="74" customWidth="1"/>
    <col min="7157" max="7157" width="18" style="74" customWidth="1"/>
    <col min="7158" max="7158" width="26" style="74" customWidth="1"/>
    <col min="7159" max="7159" width="7.42578125" style="74" bestFit="1" customWidth="1"/>
    <col min="7160" max="7160" width="0.85546875" style="74" customWidth="1"/>
    <col min="7161" max="7161" width="13.42578125" style="74" bestFit="1" customWidth="1"/>
    <col min="7162" max="7162" width="0.85546875" style="74" customWidth="1"/>
    <col min="7163" max="7163" width="13.42578125" style="74" bestFit="1" customWidth="1"/>
    <col min="7164" max="7410" width="9.140625" style="74"/>
    <col min="7411" max="7411" width="1.7109375" style="74" customWidth="1"/>
    <col min="7412" max="7412" width="10" style="74" customWidth="1"/>
    <col min="7413" max="7413" width="18" style="74" customWidth="1"/>
    <col min="7414" max="7414" width="26" style="74" customWidth="1"/>
    <col min="7415" max="7415" width="7.42578125" style="74" bestFit="1" customWidth="1"/>
    <col min="7416" max="7416" width="0.85546875" style="74" customWidth="1"/>
    <col min="7417" max="7417" width="13.42578125" style="74" bestFit="1" customWidth="1"/>
    <col min="7418" max="7418" width="0.85546875" style="74" customWidth="1"/>
    <col min="7419" max="7419" width="13.42578125" style="74" bestFit="1" customWidth="1"/>
    <col min="7420" max="7666" width="9.140625" style="74"/>
    <col min="7667" max="7667" width="1.7109375" style="74" customWidth="1"/>
    <col min="7668" max="7668" width="10" style="74" customWidth="1"/>
    <col min="7669" max="7669" width="18" style="74" customWidth="1"/>
    <col min="7670" max="7670" width="26" style="74" customWidth="1"/>
    <col min="7671" max="7671" width="7.42578125" style="74" bestFit="1" customWidth="1"/>
    <col min="7672" max="7672" width="0.85546875" style="74" customWidth="1"/>
    <col min="7673" max="7673" width="13.42578125" style="74" bestFit="1" customWidth="1"/>
    <col min="7674" max="7674" width="0.85546875" style="74" customWidth="1"/>
    <col min="7675" max="7675" width="13.42578125" style="74" bestFit="1" customWidth="1"/>
    <col min="7676" max="7922" width="9.140625" style="74"/>
    <col min="7923" max="7923" width="1.7109375" style="74" customWidth="1"/>
    <col min="7924" max="7924" width="10" style="74" customWidth="1"/>
    <col min="7925" max="7925" width="18" style="74" customWidth="1"/>
    <col min="7926" max="7926" width="26" style="74" customWidth="1"/>
    <col min="7927" max="7927" width="7.42578125" style="74" bestFit="1" customWidth="1"/>
    <col min="7928" max="7928" width="0.85546875" style="74" customWidth="1"/>
    <col min="7929" max="7929" width="13.42578125" style="74" bestFit="1" customWidth="1"/>
    <col min="7930" max="7930" width="0.85546875" style="74" customWidth="1"/>
    <col min="7931" max="7931" width="13.42578125" style="74" bestFit="1" customWidth="1"/>
    <col min="7932" max="8178" width="9.140625" style="74"/>
    <col min="8179" max="8179" width="1.7109375" style="74" customWidth="1"/>
    <col min="8180" max="8180" width="10" style="74" customWidth="1"/>
    <col min="8181" max="8181" width="18" style="74" customWidth="1"/>
    <col min="8182" max="8182" width="26" style="74" customWidth="1"/>
    <col min="8183" max="8183" width="7.42578125" style="74" bestFit="1" customWidth="1"/>
    <col min="8184" max="8184" width="0.85546875" style="74" customWidth="1"/>
    <col min="8185" max="8185" width="13.42578125" style="74" bestFit="1" customWidth="1"/>
    <col min="8186" max="8186" width="0.85546875" style="74" customWidth="1"/>
    <col min="8187" max="8187" width="13.42578125" style="74" bestFit="1" customWidth="1"/>
    <col min="8188" max="8434" width="9.140625" style="74"/>
    <col min="8435" max="8435" width="1.7109375" style="74" customWidth="1"/>
    <col min="8436" max="8436" width="10" style="74" customWidth="1"/>
    <col min="8437" max="8437" width="18" style="74" customWidth="1"/>
    <col min="8438" max="8438" width="26" style="74" customWidth="1"/>
    <col min="8439" max="8439" width="7.42578125" style="74" bestFit="1" customWidth="1"/>
    <col min="8440" max="8440" width="0.85546875" style="74" customWidth="1"/>
    <col min="8441" max="8441" width="13.42578125" style="74" bestFit="1" customWidth="1"/>
    <col min="8442" max="8442" width="0.85546875" style="74" customWidth="1"/>
    <col min="8443" max="8443" width="13.42578125" style="74" bestFit="1" customWidth="1"/>
    <col min="8444" max="8690" width="9.140625" style="74"/>
    <col min="8691" max="8691" width="1.7109375" style="74" customWidth="1"/>
    <col min="8692" max="8692" width="10" style="74" customWidth="1"/>
    <col min="8693" max="8693" width="18" style="74" customWidth="1"/>
    <col min="8694" max="8694" width="26" style="74" customWidth="1"/>
    <col min="8695" max="8695" width="7.42578125" style="74" bestFit="1" customWidth="1"/>
    <col min="8696" max="8696" width="0.85546875" style="74" customWidth="1"/>
    <col min="8697" max="8697" width="13.42578125" style="74" bestFit="1" customWidth="1"/>
    <col min="8698" max="8698" width="0.85546875" style="74" customWidth="1"/>
    <col min="8699" max="8699" width="13.42578125" style="74" bestFit="1" customWidth="1"/>
    <col min="8700" max="8946" width="9.140625" style="74"/>
    <col min="8947" max="8947" width="1.7109375" style="74" customWidth="1"/>
    <col min="8948" max="8948" width="10" style="74" customWidth="1"/>
    <col min="8949" max="8949" width="18" style="74" customWidth="1"/>
    <col min="8950" max="8950" width="26" style="74" customWidth="1"/>
    <col min="8951" max="8951" width="7.42578125" style="74" bestFit="1" customWidth="1"/>
    <col min="8952" max="8952" width="0.85546875" style="74" customWidth="1"/>
    <col min="8953" max="8953" width="13.42578125" style="74" bestFit="1" customWidth="1"/>
    <col min="8954" max="8954" width="0.85546875" style="74" customWidth="1"/>
    <col min="8955" max="8955" width="13.42578125" style="74" bestFit="1" customWidth="1"/>
    <col min="8956" max="9202" width="9.140625" style="74"/>
    <col min="9203" max="9203" width="1.7109375" style="74" customWidth="1"/>
    <col min="9204" max="9204" width="10" style="74" customWidth="1"/>
    <col min="9205" max="9205" width="18" style="74" customWidth="1"/>
    <col min="9206" max="9206" width="26" style="74" customWidth="1"/>
    <col min="9207" max="9207" width="7.42578125" style="74" bestFit="1" customWidth="1"/>
    <col min="9208" max="9208" width="0.85546875" style="74" customWidth="1"/>
    <col min="9209" max="9209" width="13.42578125" style="74" bestFit="1" customWidth="1"/>
    <col min="9210" max="9210" width="0.85546875" style="74" customWidth="1"/>
    <col min="9211" max="9211" width="13.42578125" style="74" bestFit="1" customWidth="1"/>
    <col min="9212" max="9458" width="9.140625" style="74"/>
    <col min="9459" max="9459" width="1.7109375" style="74" customWidth="1"/>
    <col min="9460" max="9460" width="10" style="74" customWidth="1"/>
    <col min="9461" max="9461" width="18" style="74" customWidth="1"/>
    <col min="9462" max="9462" width="26" style="74" customWidth="1"/>
    <col min="9463" max="9463" width="7.42578125" style="74" bestFit="1" customWidth="1"/>
    <col min="9464" max="9464" width="0.85546875" style="74" customWidth="1"/>
    <col min="9465" max="9465" width="13.42578125" style="74" bestFit="1" customWidth="1"/>
    <col min="9466" max="9466" width="0.85546875" style="74" customWidth="1"/>
    <col min="9467" max="9467" width="13.42578125" style="74" bestFit="1" customWidth="1"/>
    <col min="9468" max="9714" width="9.140625" style="74"/>
    <col min="9715" max="9715" width="1.7109375" style="74" customWidth="1"/>
    <col min="9716" max="9716" width="10" style="74" customWidth="1"/>
    <col min="9717" max="9717" width="18" style="74" customWidth="1"/>
    <col min="9718" max="9718" width="26" style="74" customWidth="1"/>
    <col min="9719" max="9719" width="7.42578125" style="74" bestFit="1" customWidth="1"/>
    <col min="9720" max="9720" width="0.85546875" style="74" customWidth="1"/>
    <col min="9721" max="9721" width="13.42578125" style="74" bestFit="1" customWidth="1"/>
    <col min="9722" max="9722" width="0.85546875" style="74" customWidth="1"/>
    <col min="9723" max="9723" width="13.42578125" style="74" bestFit="1" customWidth="1"/>
    <col min="9724" max="9970" width="9.140625" style="74"/>
    <col min="9971" max="9971" width="1.7109375" style="74" customWidth="1"/>
    <col min="9972" max="9972" width="10" style="74" customWidth="1"/>
    <col min="9973" max="9973" width="18" style="74" customWidth="1"/>
    <col min="9974" max="9974" width="26" style="74" customWidth="1"/>
    <col min="9975" max="9975" width="7.42578125" style="74" bestFit="1" customWidth="1"/>
    <col min="9976" max="9976" width="0.85546875" style="74" customWidth="1"/>
    <col min="9977" max="9977" width="13.42578125" style="74" bestFit="1" customWidth="1"/>
    <col min="9978" max="9978" width="0.85546875" style="74" customWidth="1"/>
    <col min="9979" max="9979" width="13.42578125" style="74" bestFit="1" customWidth="1"/>
    <col min="9980" max="10226" width="9.140625" style="74"/>
    <col min="10227" max="10227" width="1.7109375" style="74" customWidth="1"/>
    <col min="10228" max="10228" width="10" style="74" customWidth="1"/>
    <col min="10229" max="10229" width="18" style="74" customWidth="1"/>
    <col min="10230" max="10230" width="26" style="74" customWidth="1"/>
    <col min="10231" max="10231" width="7.42578125" style="74" bestFit="1" customWidth="1"/>
    <col min="10232" max="10232" width="0.85546875" style="74" customWidth="1"/>
    <col min="10233" max="10233" width="13.42578125" style="74" bestFit="1" customWidth="1"/>
    <col min="10234" max="10234" width="0.85546875" style="74" customWidth="1"/>
    <col min="10235" max="10235" width="13.42578125" style="74" bestFit="1" customWidth="1"/>
    <col min="10236" max="10482" width="9.140625" style="74"/>
    <col min="10483" max="10483" width="1.7109375" style="74" customWidth="1"/>
    <col min="10484" max="10484" width="10" style="74" customWidth="1"/>
    <col min="10485" max="10485" width="18" style="74" customWidth="1"/>
    <col min="10486" max="10486" width="26" style="74" customWidth="1"/>
    <col min="10487" max="10487" width="7.42578125" style="74" bestFit="1" customWidth="1"/>
    <col min="10488" max="10488" width="0.85546875" style="74" customWidth="1"/>
    <col min="10489" max="10489" width="13.42578125" style="74" bestFit="1" customWidth="1"/>
    <col min="10490" max="10490" width="0.85546875" style="74" customWidth="1"/>
    <col min="10491" max="10491" width="13.42578125" style="74" bestFit="1" customWidth="1"/>
    <col min="10492" max="10738" width="9.140625" style="74"/>
    <col min="10739" max="10739" width="1.7109375" style="74" customWidth="1"/>
    <col min="10740" max="10740" width="10" style="74" customWidth="1"/>
    <col min="10741" max="10741" width="18" style="74" customWidth="1"/>
    <col min="10742" max="10742" width="26" style="74" customWidth="1"/>
    <col min="10743" max="10743" width="7.42578125" style="74" bestFit="1" customWidth="1"/>
    <col min="10744" max="10744" width="0.85546875" style="74" customWidth="1"/>
    <col min="10745" max="10745" width="13.42578125" style="74" bestFit="1" customWidth="1"/>
    <col min="10746" max="10746" width="0.85546875" style="74" customWidth="1"/>
    <col min="10747" max="10747" width="13.42578125" style="74" bestFit="1" customWidth="1"/>
    <col min="10748" max="10994" width="9.140625" style="74"/>
    <col min="10995" max="10995" width="1.7109375" style="74" customWidth="1"/>
    <col min="10996" max="10996" width="10" style="74" customWidth="1"/>
    <col min="10997" max="10997" width="18" style="74" customWidth="1"/>
    <col min="10998" max="10998" width="26" style="74" customWidth="1"/>
    <col min="10999" max="10999" width="7.42578125" style="74" bestFit="1" customWidth="1"/>
    <col min="11000" max="11000" width="0.85546875" style="74" customWidth="1"/>
    <col min="11001" max="11001" width="13.42578125" style="74" bestFit="1" customWidth="1"/>
    <col min="11002" max="11002" width="0.85546875" style="74" customWidth="1"/>
    <col min="11003" max="11003" width="13.42578125" style="74" bestFit="1" customWidth="1"/>
    <col min="11004" max="11250" width="9.140625" style="74"/>
    <col min="11251" max="11251" width="1.7109375" style="74" customWidth="1"/>
    <col min="11252" max="11252" width="10" style="74" customWidth="1"/>
    <col min="11253" max="11253" width="18" style="74" customWidth="1"/>
    <col min="11254" max="11254" width="26" style="74" customWidth="1"/>
    <col min="11255" max="11255" width="7.42578125" style="74" bestFit="1" customWidth="1"/>
    <col min="11256" max="11256" width="0.85546875" style="74" customWidth="1"/>
    <col min="11257" max="11257" width="13.42578125" style="74" bestFit="1" customWidth="1"/>
    <col min="11258" max="11258" width="0.85546875" style="74" customWidth="1"/>
    <col min="11259" max="11259" width="13.42578125" style="74" bestFit="1" customWidth="1"/>
    <col min="11260" max="11506" width="9.140625" style="74"/>
    <col min="11507" max="11507" width="1.7109375" style="74" customWidth="1"/>
    <col min="11508" max="11508" width="10" style="74" customWidth="1"/>
    <col min="11509" max="11509" width="18" style="74" customWidth="1"/>
    <col min="11510" max="11510" width="26" style="74" customWidth="1"/>
    <col min="11511" max="11511" width="7.42578125" style="74" bestFit="1" customWidth="1"/>
    <col min="11512" max="11512" width="0.85546875" style="74" customWidth="1"/>
    <col min="11513" max="11513" width="13.42578125" style="74" bestFit="1" customWidth="1"/>
    <col min="11514" max="11514" width="0.85546875" style="74" customWidth="1"/>
    <col min="11515" max="11515" width="13.42578125" style="74" bestFit="1" customWidth="1"/>
    <col min="11516" max="11762" width="9.140625" style="74"/>
    <col min="11763" max="11763" width="1.7109375" style="74" customWidth="1"/>
    <col min="11764" max="11764" width="10" style="74" customWidth="1"/>
    <col min="11765" max="11765" width="18" style="74" customWidth="1"/>
    <col min="11766" max="11766" width="26" style="74" customWidth="1"/>
    <col min="11767" max="11767" width="7.42578125" style="74" bestFit="1" customWidth="1"/>
    <col min="11768" max="11768" width="0.85546875" style="74" customWidth="1"/>
    <col min="11769" max="11769" width="13.42578125" style="74" bestFit="1" customWidth="1"/>
    <col min="11770" max="11770" width="0.85546875" style="74" customWidth="1"/>
    <col min="11771" max="11771" width="13.42578125" style="74" bestFit="1" customWidth="1"/>
    <col min="11772" max="12018" width="9.140625" style="74"/>
    <col min="12019" max="12019" width="1.7109375" style="74" customWidth="1"/>
    <col min="12020" max="12020" width="10" style="74" customWidth="1"/>
    <col min="12021" max="12021" width="18" style="74" customWidth="1"/>
    <col min="12022" max="12022" width="26" style="74" customWidth="1"/>
    <col min="12023" max="12023" width="7.42578125" style="74" bestFit="1" customWidth="1"/>
    <col min="12024" max="12024" width="0.85546875" style="74" customWidth="1"/>
    <col min="12025" max="12025" width="13.42578125" style="74" bestFit="1" customWidth="1"/>
    <col min="12026" max="12026" width="0.85546875" style="74" customWidth="1"/>
    <col min="12027" max="12027" width="13.42578125" style="74" bestFit="1" customWidth="1"/>
    <col min="12028" max="12274" width="9.140625" style="74"/>
    <col min="12275" max="12275" width="1.7109375" style="74" customWidth="1"/>
    <col min="12276" max="12276" width="10" style="74" customWidth="1"/>
    <col min="12277" max="12277" width="18" style="74" customWidth="1"/>
    <col min="12278" max="12278" width="26" style="74" customWidth="1"/>
    <col min="12279" max="12279" width="7.42578125" style="74" bestFit="1" customWidth="1"/>
    <col min="12280" max="12280" width="0.85546875" style="74" customWidth="1"/>
    <col min="12281" max="12281" width="13.42578125" style="74" bestFit="1" customWidth="1"/>
    <col min="12282" max="12282" width="0.85546875" style="74" customWidth="1"/>
    <col min="12283" max="12283" width="13.42578125" style="74" bestFit="1" customWidth="1"/>
    <col min="12284" max="12530" width="9.140625" style="74"/>
    <col min="12531" max="12531" width="1.7109375" style="74" customWidth="1"/>
    <col min="12532" max="12532" width="10" style="74" customWidth="1"/>
    <col min="12533" max="12533" width="18" style="74" customWidth="1"/>
    <col min="12534" max="12534" width="26" style="74" customWidth="1"/>
    <col min="12535" max="12535" width="7.42578125" style="74" bestFit="1" customWidth="1"/>
    <col min="12536" max="12536" width="0.85546875" style="74" customWidth="1"/>
    <col min="12537" max="12537" width="13.42578125" style="74" bestFit="1" customWidth="1"/>
    <col min="12538" max="12538" width="0.85546875" style="74" customWidth="1"/>
    <col min="12539" max="12539" width="13.42578125" style="74" bestFit="1" customWidth="1"/>
    <col min="12540" max="12786" width="9.140625" style="74"/>
    <col min="12787" max="12787" width="1.7109375" style="74" customWidth="1"/>
    <col min="12788" max="12788" width="10" style="74" customWidth="1"/>
    <col min="12789" max="12789" width="18" style="74" customWidth="1"/>
    <col min="12790" max="12790" width="26" style="74" customWidth="1"/>
    <col min="12791" max="12791" width="7.42578125" style="74" bestFit="1" customWidth="1"/>
    <col min="12792" max="12792" width="0.85546875" style="74" customWidth="1"/>
    <col min="12793" max="12793" width="13.42578125" style="74" bestFit="1" customWidth="1"/>
    <col min="12794" max="12794" width="0.85546875" style="74" customWidth="1"/>
    <col min="12795" max="12795" width="13.42578125" style="74" bestFit="1" customWidth="1"/>
    <col min="12796" max="13042" width="9.140625" style="74"/>
    <col min="13043" max="13043" width="1.7109375" style="74" customWidth="1"/>
    <col min="13044" max="13044" width="10" style="74" customWidth="1"/>
    <col min="13045" max="13045" width="18" style="74" customWidth="1"/>
    <col min="13046" max="13046" width="26" style="74" customWidth="1"/>
    <col min="13047" max="13047" width="7.42578125" style="74" bestFit="1" customWidth="1"/>
    <col min="13048" max="13048" width="0.85546875" style="74" customWidth="1"/>
    <col min="13049" max="13049" width="13.42578125" style="74" bestFit="1" customWidth="1"/>
    <col min="13050" max="13050" width="0.85546875" style="74" customWidth="1"/>
    <col min="13051" max="13051" width="13.42578125" style="74" bestFit="1" customWidth="1"/>
    <col min="13052" max="13298" width="9.140625" style="74"/>
    <col min="13299" max="13299" width="1.7109375" style="74" customWidth="1"/>
    <col min="13300" max="13300" width="10" style="74" customWidth="1"/>
    <col min="13301" max="13301" width="18" style="74" customWidth="1"/>
    <col min="13302" max="13302" width="26" style="74" customWidth="1"/>
    <col min="13303" max="13303" width="7.42578125" style="74" bestFit="1" customWidth="1"/>
    <col min="13304" max="13304" width="0.85546875" style="74" customWidth="1"/>
    <col min="13305" max="13305" width="13.42578125" style="74" bestFit="1" customWidth="1"/>
    <col min="13306" max="13306" width="0.85546875" style="74" customWidth="1"/>
    <col min="13307" max="13307" width="13.42578125" style="74" bestFit="1" customWidth="1"/>
    <col min="13308" max="13554" width="9.140625" style="74"/>
    <col min="13555" max="13555" width="1.7109375" style="74" customWidth="1"/>
    <col min="13556" max="13556" width="10" style="74" customWidth="1"/>
    <col min="13557" max="13557" width="18" style="74" customWidth="1"/>
    <col min="13558" max="13558" width="26" style="74" customWidth="1"/>
    <col min="13559" max="13559" width="7.42578125" style="74" bestFit="1" customWidth="1"/>
    <col min="13560" max="13560" width="0.85546875" style="74" customWidth="1"/>
    <col min="13561" max="13561" width="13.42578125" style="74" bestFit="1" customWidth="1"/>
    <col min="13562" max="13562" width="0.85546875" style="74" customWidth="1"/>
    <col min="13563" max="13563" width="13.42578125" style="74" bestFit="1" customWidth="1"/>
    <col min="13564" max="13810" width="9.140625" style="74"/>
    <col min="13811" max="13811" width="1.7109375" style="74" customWidth="1"/>
    <col min="13812" max="13812" width="10" style="74" customWidth="1"/>
    <col min="13813" max="13813" width="18" style="74" customWidth="1"/>
    <col min="13814" max="13814" width="26" style="74" customWidth="1"/>
    <col min="13815" max="13815" width="7.42578125" style="74" bestFit="1" customWidth="1"/>
    <col min="13816" max="13816" width="0.85546875" style="74" customWidth="1"/>
    <col min="13817" max="13817" width="13.42578125" style="74" bestFit="1" customWidth="1"/>
    <col min="13818" max="13818" width="0.85546875" style="74" customWidth="1"/>
    <col min="13819" max="13819" width="13.42578125" style="74" bestFit="1" customWidth="1"/>
    <col min="13820" max="14066" width="9.140625" style="74"/>
    <col min="14067" max="14067" width="1.7109375" style="74" customWidth="1"/>
    <col min="14068" max="14068" width="10" style="74" customWidth="1"/>
    <col min="14069" max="14069" width="18" style="74" customWidth="1"/>
    <col min="14070" max="14070" width="26" style="74" customWidth="1"/>
    <col min="14071" max="14071" width="7.42578125" style="74" bestFit="1" customWidth="1"/>
    <col min="14072" max="14072" width="0.85546875" style="74" customWidth="1"/>
    <col min="14073" max="14073" width="13.42578125" style="74" bestFit="1" customWidth="1"/>
    <col min="14074" max="14074" width="0.85546875" style="74" customWidth="1"/>
    <col min="14075" max="14075" width="13.42578125" style="74" bestFit="1" customWidth="1"/>
    <col min="14076" max="14322" width="9.140625" style="74"/>
    <col min="14323" max="14323" width="1.7109375" style="74" customWidth="1"/>
    <col min="14324" max="14324" width="10" style="74" customWidth="1"/>
    <col min="14325" max="14325" width="18" style="74" customWidth="1"/>
    <col min="14326" max="14326" width="26" style="74" customWidth="1"/>
    <col min="14327" max="14327" width="7.42578125" style="74" bestFit="1" customWidth="1"/>
    <col min="14328" max="14328" width="0.85546875" style="74" customWidth="1"/>
    <col min="14329" max="14329" width="13.42578125" style="74" bestFit="1" customWidth="1"/>
    <col min="14330" max="14330" width="0.85546875" style="74" customWidth="1"/>
    <col min="14331" max="14331" width="13.42578125" style="74" bestFit="1" customWidth="1"/>
    <col min="14332" max="14578" width="9.140625" style="74"/>
    <col min="14579" max="14579" width="1.7109375" style="74" customWidth="1"/>
    <col min="14580" max="14580" width="10" style="74" customWidth="1"/>
    <col min="14581" max="14581" width="18" style="74" customWidth="1"/>
    <col min="14582" max="14582" width="26" style="74" customWidth="1"/>
    <col min="14583" max="14583" width="7.42578125" style="74" bestFit="1" customWidth="1"/>
    <col min="14584" max="14584" width="0.85546875" style="74" customWidth="1"/>
    <col min="14585" max="14585" width="13.42578125" style="74" bestFit="1" customWidth="1"/>
    <col min="14586" max="14586" width="0.85546875" style="74" customWidth="1"/>
    <col min="14587" max="14587" width="13.42578125" style="74" bestFit="1" customWidth="1"/>
    <col min="14588" max="14834" width="9.140625" style="74"/>
    <col min="14835" max="14835" width="1.7109375" style="74" customWidth="1"/>
    <col min="14836" max="14836" width="10" style="74" customWidth="1"/>
    <col min="14837" max="14837" width="18" style="74" customWidth="1"/>
    <col min="14838" max="14838" width="26" style="74" customWidth="1"/>
    <col min="14839" max="14839" width="7.42578125" style="74" bestFit="1" customWidth="1"/>
    <col min="14840" max="14840" width="0.85546875" style="74" customWidth="1"/>
    <col min="14841" max="14841" width="13.42578125" style="74" bestFit="1" customWidth="1"/>
    <col min="14842" max="14842" width="0.85546875" style="74" customWidth="1"/>
    <col min="14843" max="14843" width="13.42578125" style="74" bestFit="1" customWidth="1"/>
    <col min="14844" max="15090" width="9.140625" style="74"/>
    <col min="15091" max="15091" width="1.7109375" style="74" customWidth="1"/>
    <col min="15092" max="15092" width="10" style="74" customWidth="1"/>
    <col min="15093" max="15093" width="18" style="74" customWidth="1"/>
    <col min="15094" max="15094" width="26" style="74" customWidth="1"/>
    <col min="15095" max="15095" width="7.42578125" style="74" bestFit="1" customWidth="1"/>
    <col min="15096" max="15096" width="0.85546875" style="74" customWidth="1"/>
    <col min="15097" max="15097" width="13.42578125" style="74" bestFit="1" customWidth="1"/>
    <col min="15098" max="15098" width="0.85546875" style="74" customWidth="1"/>
    <col min="15099" max="15099" width="13.42578125" style="74" bestFit="1" customWidth="1"/>
    <col min="15100" max="15346" width="9.140625" style="74"/>
    <col min="15347" max="15347" width="1.7109375" style="74" customWidth="1"/>
    <col min="15348" max="15348" width="10" style="74" customWidth="1"/>
    <col min="15349" max="15349" width="18" style="74" customWidth="1"/>
    <col min="15350" max="15350" width="26" style="74" customWidth="1"/>
    <col min="15351" max="15351" width="7.42578125" style="74" bestFit="1" customWidth="1"/>
    <col min="15352" max="15352" width="0.85546875" style="74" customWidth="1"/>
    <col min="15353" max="15353" width="13.42578125" style="74" bestFit="1" customWidth="1"/>
    <col min="15354" max="15354" width="0.85546875" style="74" customWidth="1"/>
    <col min="15355" max="15355" width="13.42578125" style="74" bestFit="1" customWidth="1"/>
    <col min="15356" max="15602" width="9.140625" style="74"/>
    <col min="15603" max="15603" width="1.7109375" style="74" customWidth="1"/>
    <col min="15604" max="15604" width="10" style="74" customWidth="1"/>
    <col min="15605" max="15605" width="18" style="74" customWidth="1"/>
    <col min="15606" max="15606" width="26" style="74" customWidth="1"/>
    <col min="15607" max="15607" width="7.42578125" style="74" bestFit="1" customWidth="1"/>
    <col min="15608" max="15608" width="0.85546875" style="74" customWidth="1"/>
    <col min="15609" max="15609" width="13.42578125" style="74" bestFit="1" customWidth="1"/>
    <col min="15610" max="15610" width="0.85546875" style="74" customWidth="1"/>
    <col min="15611" max="15611" width="13.42578125" style="74" bestFit="1" customWidth="1"/>
    <col min="15612" max="15858" width="9.140625" style="74"/>
    <col min="15859" max="15859" width="1.7109375" style="74" customWidth="1"/>
    <col min="15860" max="15860" width="10" style="74" customWidth="1"/>
    <col min="15861" max="15861" width="18" style="74" customWidth="1"/>
    <col min="15862" max="15862" width="26" style="74" customWidth="1"/>
    <col min="15863" max="15863" width="7.42578125" style="74" bestFit="1" customWidth="1"/>
    <col min="15864" max="15864" width="0.85546875" style="74" customWidth="1"/>
    <col min="15865" max="15865" width="13.42578125" style="74" bestFit="1" customWidth="1"/>
    <col min="15866" max="15866" width="0.85546875" style="74" customWidth="1"/>
    <col min="15867" max="15867" width="13.42578125" style="74" bestFit="1" customWidth="1"/>
    <col min="15868" max="16114" width="9.140625" style="74"/>
    <col min="16115" max="16115" width="1.7109375" style="74" customWidth="1"/>
    <col min="16116" max="16116" width="10" style="74" customWidth="1"/>
    <col min="16117" max="16117" width="18" style="74" customWidth="1"/>
    <col min="16118" max="16118" width="26" style="74" customWidth="1"/>
    <col min="16119" max="16119" width="7.42578125" style="74" bestFit="1" customWidth="1"/>
    <col min="16120" max="16120" width="0.85546875" style="74" customWidth="1"/>
    <col min="16121" max="16121" width="13.42578125" style="74" bestFit="1" customWidth="1"/>
    <col min="16122" max="16122" width="0.85546875" style="74" customWidth="1"/>
    <col min="16123" max="16123" width="13.42578125" style="74" bestFit="1" customWidth="1"/>
    <col min="16124" max="16384" width="9.140625" style="74"/>
  </cols>
  <sheetData>
    <row r="1" spans="1:14" ht="21" customHeight="1" x14ac:dyDescent="0.5">
      <c r="A1" s="72" t="s">
        <v>22</v>
      </c>
      <c r="B1" s="72"/>
      <c r="C1" s="72"/>
      <c r="D1" s="72"/>
    </row>
    <row r="2" spans="1:14" ht="21" customHeight="1" x14ac:dyDescent="0.5">
      <c r="A2" s="72" t="s">
        <v>25</v>
      </c>
      <c r="B2" s="76"/>
      <c r="C2" s="76"/>
      <c r="D2" s="76"/>
      <c r="E2" s="77"/>
      <c r="F2" s="76"/>
      <c r="G2" s="78"/>
      <c r="H2" s="78"/>
      <c r="I2" s="78"/>
    </row>
    <row r="3" spans="1:14" ht="21" customHeight="1" x14ac:dyDescent="0.5">
      <c r="A3" s="79" t="str">
        <f>+'8'!A3</f>
        <v>สำหรับปีสิ้นสุดวันที่ 31 มีนาคม พ.ศ. 2564</v>
      </c>
      <c r="B3" s="60"/>
      <c r="C3" s="60"/>
      <c r="D3" s="60"/>
      <c r="E3" s="80"/>
      <c r="F3" s="60"/>
      <c r="G3" s="81"/>
      <c r="H3" s="81"/>
      <c r="I3" s="81"/>
    </row>
    <row r="4" spans="1:14" ht="20.45" customHeight="1" x14ac:dyDescent="0.5">
      <c r="A4" s="82"/>
      <c r="B4" s="83"/>
      <c r="C4" s="83"/>
      <c r="D4" s="83"/>
      <c r="E4" s="77"/>
      <c r="F4" s="83"/>
      <c r="G4" s="78"/>
      <c r="H4" s="78"/>
      <c r="I4" s="78"/>
    </row>
    <row r="5" spans="1:14" ht="20.45" customHeight="1" x14ac:dyDescent="0.5">
      <c r="E5" s="84"/>
      <c r="F5" s="85"/>
      <c r="G5" s="13" t="s">
        <v>102</v>
      </c>
      <c r="H5" s="4"/>
      <c r="I5" s="13" t="s">
        <v>92</v>
      </c>
    </row>
    <row r="6" spans="1:14" ht="20.45" customHeight="1" x14ac:dyDescent="0.5">
      <c r="E6" s="84"/>
      <c r="F6" s="47"/>
      <c r="G6" s="86" t="s">
        <v>1</v>
      </c>
      <c r="H6" s="87"/>
      <c r="I6" s="86" t="s">
        <v>1</v>
      </c>
      <c r="K6" s="99"/>
      <c r="L6" s="139"/>
      <c r="M6" s="139"/>
      <c r="N6" s="99"/>
    </row>
    <row r="7" spans="1:14" ht="8.1" customHeight="1" x14ac:dyDescent="0.5">
      <c r="E7" s="84"/>
      <c r="F7" s="47"/>
      <c r="G7" s="87"/>
      <c r="H7" s="87"/>
      <c r="I7" s="87"/>
    </row>
    <row r="8" spans="1:14" ht="20.45" customHeight="1" x14ac:dyDescent="0.5">
      <c r="A8" s="72" t="s">
        <v>26</v>
      </c>
      <c r="E8" s="88"/>
      <c r="H8" s="78"/>
    </row>
    <row r="9" spans="1:14" ht="20.45" customHeight="1" x14ac:dyDescent="0.5">
      <c r="A9" s="89" t="s">
        <v>58</v>
      </c>
      <c r="G9" s="75">
        <f>'6-7'!G34</f>
        <v>609646</v>
      </c>
      <c r="I9" s="75">
        <v>34974124</v>
      </c>
    </row>
    <row r="10" spans="1:14" ht="20.45" customHeight="1" x14ac:dyDescent="0.5">
      <c r="A10" s="74" t="s">
        <v>59</v>
      </c>
    </row>
    <row r="11" spans="1:14" ht="20.45" customHeight="1" x14ac:dyDescent="0.5">
      <c r="B11" s="74" t="s">
        <v>60</v>
      </c>
    </row>
    <row r="12" spans="1:14" ht="20.45" customHeight="1" x14ac:dyDescent="0.5">
      <c r="B12" s="90" t="s">
        <v>88</v>
      </c>
      <c r="G12" s="130">
        <v>7969620</v>
      </c>
      <c r="I12" s="130">
        <v>3040245</v>
      </c>
    </row>
    <row r="13" spans="1:14" ht="20.45" customHeight="1" x14ac:dyDescent="0.5">
      <c r="B13" s="90" t="s">
        <v>123</v>
      </c>
      <c r="G13" s="130">
        <v>59542</v>
      </c>
      <c r="I13" s="130">
        <v>0</v>
      </c>
    </row>
    <row r="14" spans="1:14" ht="20.45" customHeight="1" x14ac:dyDescent="0.5">
      <c r="B14" s="89" t="s">
        <v>61</v>
      </c>
      <c r="G14" s="131">
        <v>40824439</v>
      </c>
      <c r="I14" s="131">
        <v>-27299987</v>
      </c>
    </row>
    <row r="15" spans="1:14" ht="20.45" customHeight="1" x14ac:dyDescent="0.5">
      <c r="B15" s="89" t="s">
        <v>84</v>
      </c>
      <c r="G15" s="131">
        <v>0</v>
      </c>
      <c r="I15" s="131">
        <v>410880</v>
      </c>
    </row>
    <row r="16" spans="1:14" ht="20.45" customHeight="1" x14ac:dyDescent="0.5">
      <c r="B16" s="90" t="s">
        <v>122</v>
      </c>
      <c r="G16" s="130">
        <v>33668213</v>
      </c>
      <c r="I16" s="130">
        <v>48123982</v>
      </c>
    </row>
    <row r="17" spans="1:9" ht="20.45" customHeight="1" x14ac:dyDescent="0.5">
      <c r="B17" s="90" t="s">
        <v>98</v>
      </c>
      <c r="G17" s="130">
        <v>-24703067</v>
      </c>
      <c r="I17" s="130">
        <v>-60829400</v>
      </c>
    </row>
    <row r="18" spans="1:9" ht="20.45" customHeight="1" x14ac:dyDescent="0.5">
      <c r="B18" s="74" t="s">
        <v>39</v>
      </c>
      <c r="G18" s="132">
        <v>5825569</v>
      </c>
      <c r="I18" s="132">
        <v>12713585</v>
      </c>
    </row>
    <row r="19" spans="1:9" ht="8.1" customHeight="1" x14ac:dyDescent="0.5">
      <c r="G19" s="111"/>
      <c r="H19" s="110"/>
      <c r="I19" s="111"/>
    </row>
    <row r="20" spans="1:9" ht="20.45" customHeight="1" x14ac:dyDescent="0.5">
      <c r="A20" s="74" t="s">
        <v>62</v>
      </c>
      <c r="C20" s="72"/>
      <c r="D20" s="72"/>
      <c r="G20" s="111"/>
      <c r="H20" s="111"/>
      <c r="I20" s="111"/>
    </row>
    <row r="21" spans="1:9" ht="20.45" customHeight="1" x14ac:dyDescent="0.5">
      <c r="B21" s="74" t="s">
        <v>31</v>
      </c>
      <c r="C21" s="72"/>
      <c r="D21" s="72"/>
      <c r="G21" s="75">
        <f>SUM(G9:G18)</f>
        <v>64253962</v>
      </c>
      <c r="I21" s="75">
        <f>SUM(I9:I18)</f>
        <v>11133429</v>
      </c>
    </row>
    <row r="22" spans="1:9" ht="20.45" customHeight="1" x14ac:dyDescent="0.5">
      <c r="A22" s="74" t="s">
        <v>63</v>
      </c>
      <c r="E22" s="91"/>
    </row>
    <row r="23" spans="1:9" ht="20.45" customHeight="1" x14ac:dyDescent="0.5">
      <c r="B23" s="74" t="s">
        <v>46</v>
      </c>
      <c r="G23" s="133">
        <v>34472346</v>
      </c>
      <c r="I23" s="133">
        <v>-34472346</v>
      </c>
    </row>
    <row r="24" spans="1:9" ht="20.45" customHeight="1" x14ac:dyDescent="0.5">
      <c r="B24" s="74" t="s">
        <v>9</v>
      </c>
      <c r="G24" s="133">
        <v>525993328</v>
      </c>
      <c r="I24" s="133">
        <v>-504440697</v>
      </c>
    </row>
    <row r="25" spans="1:9" ht="20.45" customHeight="1" x14ac:dyDescent="0.5">
      <c r="B25" s="74" t="s">
        <v>8</v>
      </c>
      <c r="G25" s="133">
        <v>530380327</v>
      </c>
      <c r="I25" s="133">
        <v>-681678025</v>
      </c>
    </row>
    <row r="26" spans="1:9" ht="20.45" customHeight="1" x14ac:dyDescent="0.5">
      <c r="B26" s="74" t="s">
        <v>41</v>
      </c>
      <c r="G26" s="133">
        <v>0</v>
      </c>
      <c r="I26" s="133">
        <v>0</v>
      </c>
    </row>
    <row r="27" spans="1:9" ht="20.45" customHeight="1" x14ac:dyDescent="0.5">
      <c r="B27" s="74" t="s">
        <v>40</v>
      </c>
      <c r="G27" s="133">
        <v>31955328</v>
      </c>
      <c r="I27" s="133">
        <v>-86962237</v>
      </c>
    </row>
    <row r="28" spans="1:9" ht="20.45" customHeight="1" x14ac:dyDescent="0.5">
      <c r="B28" s="74" t="s">
        <v>28</v>
      </c>
      <c r="G28" s="133">
        <v>-21309748</v>
      </c>
      <c r="I28" s="133">
        <v>-19503863</v>
      </c>
    </row>
    <row r="29" spans="1:9" ht="20.45" customHeight="1" x14ac:dyDescent="0.5">
      <c r="A29" s="74" t="s">
        <v>64</v>
      </c>
      <c r="G29" s="133"/>
      <c r="I29" s="133"/>
    </row>
    <row r="30" spans="1:9" ht="20.45" customHeight="1" x14ac:dyDescent="0.5">
      <c r="B30" s="74" t="s">
        <v>48</v>
      </c>
      <c r="G30" s="133">
        <v>-702231269</v>
      </c>
      <c r="I30" s="133">
        <v>825507868</v>
      </c>
    </row>
    <row r="31" spans="1:9" ht="20.45" customHeight="1" x14ac:dyDescent="0.5">
      <c r="B31" s="74" t="s">
        <v>15</v>
      </c>
      <c r="D31" s="92"/>
      <c r="G31" s="133">
        <v>-320903682</v>
      </c>
      <c r="I31" s="133">
        <v>327426227</v>
      </c>
    </row>
    <row r="32" spans="1:9" ht="20.45" customHeight="1" x14ac:dyDescent="0.5">
      <c r="B32" s="74" t="s">
        <v>16</v>
      </c>
      <c r="G32" s="133">
        <v>-66344574</v>
      </c>
      <c r="I32" s="133">
        <v>66344574</v>
      </c>
    </row>
    <row r="33" spans="1:9" ht="20.45" customHeight="1" x14ac:dyDescent="0.5">
      <c r="B33" s="74" t="s">
        <v>87</v>
      </c>
      <c r="G33" s="133">
        <v>-38684032</v>
      </c>
      <c r="I33" s="133">
        <v>88159348</v>
      </c>
    </row>
    <row r="34" spans="1:9" ht="20.45" customHeight="1" x14ac:dyDescent="0.5">
      <c r="B34" s="74" t="s">
        <v>99</v>
      </c>
      <c r="G34" s="133">
        <v>-1200000</v>
      </c>
      <c r="I34" s="133">
        <v>0</v>
      </c>
    </row>
    <row r="35" spans="1:9" ht="20.45" customHeight="1" x14ac:dyDescent="0.5">
      <c r="B35" s="74" t="s">
        <v>3</v>
      </c>
      <c r="G35" s="130">
        <v>323445</v>
      </c>
      <c r="I35" s="130">
        <v>26884919</v>
      </c>
    </row>
    <row r="36" spans="1:9" ht="20.45" customHeight="1" x14ac:dyDescent="0.5">
      <c r="B36" s="89" t="s">
        <v>65</v>
      </c>
      <c r="D36" s="93"/>
      <c r="G36" s="132">
        <v>-49237115</v>
      </c>
      <c r="I36" s="132">
        <v>-54906675</v>
      </c>
    </row>
    <row r="37" spans="1:9" ht="8.1" customHeight="1" x14ac:dyDescent="0.5"/>
    <row r="38" spans="1:9" ht="20.45" customHeight="1" x14ac:dyDescent="0.5">
      <c r="A38" s="93" t="s">
        <v>66</v>
      </c>
      <c r="G38" s="81">
        <f>SUM(G21:G36)</f>
        <v>-12531684</v>
      </c>
      <c r="I38" s="81">
        <f>SUM(I21:I36)</f>
        <v>-36507478</v>
      </c>
    </row>
    <row r="39" spans="1:9" ht="20.45" customHeight="1" x14ac:dyDescent="0.5">
      <c r="A39" s="93"/>
      <c r="G39" s="78"/>
      <c r="I39" s="78"/>
    </row>
    <row r="40" spans="1:9" ht="20.45" customHeight="1" x14ac:dyDescent="0.5">
      <c r="A40" s="93"/>
      <c r="G40" s="78"/>
      <c r="I40" s="78"/>
    </row>
    <row r="41" spans="1:9" ht="8.25" customHeight="1" x14ac:dyDescent="0.5">
      <c r="A41" s="93"/>
      <c r="G41" s="111"/>
      <c r="H41" s="110"/>
      <c r="I41" s="111"/>
    </row>
    <row r="42" spans="1:9" ht="21.95" customHeight="1" x14ac:dyDescent="0.5">
      <c r="A42" s="60" t="str">
        <f>+'8'!A28</f>
        <v>หมายเหตุประกอบงบการเงินเป็นส่วนหนึ่งของงบการเงินนี้</v>
      </c>
      <c r="B42" s="60"/>
      <c r="C42" s="60"/>
      <c r="D42" s="60"/>
      <c r="E42" s="80"/>
      <c r="F42" s="60"/>
      <c r="G42" s="113"/>
      <c r="H42" s="113"/>
      <c r="I42" s="113"/>
    </row>
    <row r="43" spans="1:9" ht="21" customHeight="1" x14ac:dyDescent="0.5">
      <c r="A43" s="72" t="s">
        <v>22</v>
      </c>
      <c r="B43" s="72"/>
      <c r="C43" s="72"/>
      <c r="D43" s="72"/>
      <c r="G43" s="110"/>
      <c r="H43" s="110"/>
      <c r="I43" s="110"/>
    </row>
    <row r="44" spans="1:9" ht="21" customHeight="1" x14ac:dyDescent="0.5">
      <c r="A44" s="72" t="s">
        <v>96</v>
      </c>
      <c r="B44" s="76"/>
      <c r="C44" s="76"/>
      <c r="D44" s="76"/>
      <c r="E44" s="77"/>
      <c r="F44" s="76"/>
      <c r="G44" s="111"/>
      <c r="H44" s="111"/>
      <c r="I44" s="111"/>
    </row>
    <row r="45" spans="1:9" ht="21" customHeight="1" x14ac:dyDescent="0.5">
      <c r="A45" s="79" t="str">
        <f>A3</f>
        <v>สำหรับปีสิ้นสุดวันที่ 31 มีนาคม พ.ศ. 2564</v>
      </c>
      <c r="B45" s="60"/>
      <c r="C45" s="60"/>
      <c r="D45" s="60"/>
      <c r="E45" s="80"/>
      <c r="F45" s="60"/>
      <c r="G45" s="113"/>
      <c r="H45" s="113"/>
      <c r="I45" s="113"/>
    </row>
    <row r="46" spans="1:9" ht="20.45" customHeight="1" x14ac:dyDescent="0.5">
      <c r="A46" s="82"/>
      <c r="B46" s="83"/>
      <c r="C46" s="83"/>
      <c r="D46" s="83"/>
      <c r="E46" s="77"/>
      <c r="F46" s="83"/>
      <c r="G46" s="111"/>
      <c r="H46" s="111"/>
      <c r="I46" s="111"/>
    </row>
    <row r="47" spans="1:9" ht="20.45" customHeight="1" x14ac:dyDescent="0.5">
      <c r="E47" s="88"/>
      <c r="F47" s="72"/>
      <c r="G47" s="116" t="s">
        <v>102</v>
      </c>
      <c r="H47" s="112"/>
      <c r="I47" s="116" t="s">
        <v>92</v>
      </c>
    </row>
    <row r="48" spans="1:9" ht="20.45" customHeight="1" x14ac:dyDescent="0.5">
      <c r="E48" s="88"/>
      <c r="G48" s="117" t="s">
        <v>1</v>
      </c>
      <c r="H48" s="118"/>
      <c r="I48" s="117" t="s">
        <v>1</v>
      </c>
    </row>
    <row r="49" spans="1:13" ht="8.1" customHeight="1" x14ac:dyDescent="0.5">
      <c r="E49" s="88"/>
      <c r="G49" s="119"/>
      <c r="H49" s="119"/>
      <c r="I49" s="119"/>
    </row>
    <row r="50" spans="1:13" ht="20.45" customHeight="1" x14ac:dyDescent="0.5">
      <c r="A50" s="93" t="s">
        <v>29</v>
      </c>
      <c r="E50" s="88"/>
      <c r="G50" s="110"/>
      <c r="H50" s="110"/>
      <c r="I50" s="110"/>
    </row>
    <row r="51" spans="1:13" ht="20.45" customHeight="1" x14ac:dyDescent="0.5">
      <c r="A51" s="89" t="s">
        <v>45</v>
      </c>
      <c r="G51" s="3">
        <v>-1744797</v>
      </c>
      <c r="I51" s="3">
        <v>-1850822</v>
      </c>
    </row>
    <row r="52" spans="1:13" ht="20.45" customHeight="1" x14ac:dyDescent="0.5">
      <c r="A52" s="89" t="s">
        <v>100</v>
      </c>
      <c r="G52" s="69">
        <v>0</v>
      </c>
      <c r="I52" s="69">
        <v>-410880</v>
      </c>
    </row>
    <row r="53" spans="1:13" ht="20.45" customHeight="1" x14ac:dyDescent="0.5">
      <c r="A53" s="89" t="s">
        <v>27</v>
      </c>
      <c r="C53" s="93"/>
      <c r="D53" s="93"/>
      <c r="G53" s="135">
        <v>29406858</v>
      </c>
      <c r="I53" s="135">
        <v>61289023</v>
      </c>
    </row>
    <row r="54" spans="1:13" ht="8.1" customHeight="1" x14ac:dyDescent="0.5"/>
    <row r="55" spans="1:13" ht="20.45" customHeight="1" x14ac:dyDescent="0.5">
      <c r="A55" s="93" t="s">
        <v>67</v>
      </c>
      <c r="G55" s="81">
        <f>SUM(G51:G53)</f>
        <v>27662061</v>
      </c>
      <c r="H55" s="75">
        <v>0</v>
      </c>
      <c r="I55" s="81">
        <f>SUM(I51:I53)</f>
        <v>59027321</v>
      </c>
    </row>
    <row r="56" spans="1:13" ht="20.45" customHeight="1" x14ac:dyDescent="0.5">
      <c r="A56" s="93"/>
      <c r="E56" s="91"/>
      <c r="G56" s="111"/>
      <c r="H56" s="110"/>
      <c r="I56" s="111"/>
    </row>
    <row r="57" spans="1:13" ht="20.45" customHeight="1" x14ac:dyDescent="0.5">
      <c r="A57" s="136" t="s">
        <v>130</v>
      </c>
      <c r="E57" s="91"/>
      <c r="G57" s="111"/>
      <c r="H57" s="110"/>
      <c r="I57" s="111"/>
    </row>
    <row r="58" spans="1:13" ht="20.45" customHeight="1" x14ac:dyDescent="0.5">
      <c r="A58" s="90" t="s">
        <v>131</v>
      </c>
      <c r="E58" s="91"/>
      <c r="G58" s="81">
        <v>-3998160</v>
      </c>
      <c r="I58" s="81">
        <v>0</v>
      </c>
    </row>
    <row r="59" spans="1:13" ht="8.1" customHeight="1" x14ac:dyDescent="0.5">
      <c r="G59" s="110"/>
      <c r="H59" s="110"/>
      <c r="I59" s="110"/>
    </row>
    <row r="60" spans="1:13" ht="20.45" customHeight="1" x14ac:dyDescent="0.5">
      <c r="A60" s="136" t="s">
        <v>134</v>
      </c>
      <c r="E60" s="91"/>
      <c r="G60" s="81">
        <f>SUM(G58)</f>
        <v>-3998160</v>
      </c>
      <c r="I60" s="81">
        <f>SUM(I58)</f>
        <v>0</v>
      </c>
      <c r="M60" s="140"/>
    </row>
    <row r="61" spans="1:13" ht="20.45" customHeight="1" x14ac:dyDescent="0.5">
      <c r="A61" s="93"/>
      <c r="E61" s="91"/>
      <c r="G61" s="111"/>
      <c r="H61" s="110"/>
      <c r="I61" s="111"/>
    </row>
    <row r="62" spans="1:13" ht="20.45" customHeight="1" x14ac:dyDescent="0.5">
      <c r="A62" s="93" t="s">
        <v>68</v>
      </c>
      <c r="G62" s="75">
        <f>SUM(G38,G55,G60)</f>
        <v>11132217</v>
      </c>
      <c r="I62" s="75">
        <f>SUM(I38+I55)</f>
        <v>22519843</v>
      </c>
    </row>
    <row r="63" spans="1:13" ht="20.45" customHeight="1" x14ac:dyDescent="0.5">
      <c r="A63" s="89" t="s">
        <v>85</v>
      </c>
      <c r="G63" s="135">
        <f>'4-5'!K10</f>
        <v>648171784</v>
      </c>
      <c r="I63" s="135">
        <v>625651941</v>
      </c>
    </row>
    <row r="64" spans="1:13" ht="8.1" customHeight="1" x14ac:dyDescent="0.5"/>
    <row r="65" spans="1:9" ht="20.45" customHeight="1" thickBot="1" x14ac:dyDescent="0.55000000000000004">
      <c r="A65" s="93" t="s">
        <v>86</v>
      </c>
      <c r="E65" s="91"/>
      <c r="G65" s="137">
        <f>SUM(G62:G63)</f>
        <v>659304001</v>
      </c>
      <c r="I65" s="137">
        <f>SUM(I62:I63)</f>
        <v>648171784</v>
      </c>
    </row>
    <row r="66" spans="1:9" ht="20.45" customHeight="1" thickTop="1" x14ac:dyDescent="0.5">
      <c r="A66" s="93"/>
      <c r="E66" s="91"/>
      <c r="G66" s="78"/>
      <c r="I66" s="78"/>
    </row>
    <row r="67" spans="1:9" ht="20.45" customHeight="1" x14ac:dyDescent="0.5">
      <c r="A67" s="93"/>
      <c r="E67" s="91"/>
      <c r="G67" s="111"/>
      <c r="H67" s="110"/>
      <c r="I67" s="111"/>
    </row>
    <row r="68" spans="1:9" ht="20.45" customHeight="1" x14ac:dyDescent="0.5">
      <c r="A68" s="72" t="s">
        <v>89</v>
      </c>
      <c r="G68" s="111"/>
      <c r="H68" s="110"/>
      <c r="I68" s="111"/>
    </row>
    <row r="69" spans="1:9" ht="7.9" customHeight="1" x14ac:dyDescent="0.5">
      <c r="A69" s="72"/>
      <c r="G69" s="110"/>
      <c r="H69" s="110"/>
      <c r="I69" s="110"/>
    </row>
    <row r="70" spans="1:9" ht="20.45" customHeight="1" x14ac:dyDescent="0.5">
      <c r="A70" s="74" t="s">
        <v>90</v>
      </c>
      <c r="G70" s="138">
        <v>270000</v>
      </c>
      <c r="I70" s="138">
        <v>0</v>
      </c>
    </row>
    <row r="71" spans="1:9" ht="20.45" customHeight="1" x14ac:dyDescent="0.5">
      <c r="A71" s="74" t="s">
        <v>91</v>
      </c>
      <c r="G71" s="138">
        <v>42424</v>
      </c>
      <c r="I71" s="138">
        <v>2089625</v>
      </c>
    </row>
    <row r="72" spans="1:9" ht="20.45" customHeight="1" x14ac:dyDescent="0.5">
      <c r="A72" s="74" t="s">
        <v>132</v>
      </c>
      <c r="G72" s="138">
        <v>3912160</v>
      </c>
      <c r="I72" s="138">
        <v>0</v>
      </c>
    </row>
    <row r="73" spans="1:9" ht="20.45" customHeight="1" x14ac:dyDescent="0.5">
      <c r="G73" s="19"/>
      <c r="I73" s="19"/>
    </row>
    <row r="74" spans="1:9" ht="20.45" customHeight="1" x14ac:dyDescent="0.5">
      <c r="G74" s="19"/>
      <c r="I74" s="19"/>
    </row>
    <row r="75" spans="1:9" ht="20.45" customHeight="1" x14ac:dyDescent="0.5">
      <c r="G75" s="19"/>
      <c r="I75" s="19"/>
    </row>
    <row r="76" spans="1:9" ht="20.45" customHeight="1" x14ac:dyDescent="0.5">
      <c r="G76" s="19"/>
      <c r="I76" s="19"/>
    </row>
    <row r="77" spans="1:9" ht="20.45" customHeight="1" x14ac:dyDescent="0.5">
      <c r="G77" s="19"/>
      <c r="I77" s="19"/>
    </row>
    <row r="78" spans="1:9" ht="20.45" customHeight="1" x14ac:dyDescent="0.5">
      <c r="G78" s="19"/>
      <c r="I78" s="19"/>
    </row>
    <row r="79" spans="1:9" ht="20.45" customHeight="1" x14ac:dyDescent="0.5">
      <c r="A79" s="93"/>
      <c r="E79" s="88"/>
    </row>
    <row r="80" spans="1:9" ht="20.45" customHeight="1" x14ac:dyDescent="0.5">
      <c r="A80" s="89"/>
      <c r="E80" s="88"/>
    </row>
    <row r="81" spans="1:9" ht="20.45" customHeight="1" x14ac:dyDescent="0.5">
      <c r="A81" s="89"/>
      <c r="E81" s="88"/>
    </row>
    <row r="82" spans="1:9" ht="20.45" customHeight="1" x14ac:dyDescent="0.5">
      <c r="A82" s="89"/>
      <c r="E82" s="88"/>
    </row>
    <row r="83" spans="1:9" ht="20.45" customHeight="1" x14ac:dyDescent="0.5">
      <c r="A83" s="93"/>
    </row>
    <row r="84" spans="1:9" ht="12.75" customHeight="1" x14ac:dyDescent="0.5"/>
    <row r="85" spans="1:9" ht="21.95" customHeight="1" x14ac:dyDescent="0.5">
      <c r="A85" s="60" t="str">
        <f>A42</f>
        <v>หมายเหตุประกอบงบการเงินเป็นส่วนหนึ่งของงบการเงินนี้</v>
      </c>
      <c r="B85" s="94"/>
      <c r="C85" s="94"/>
      <c r="D85" s="94"/>
      <c r="E85" s="95"/>
      <c r="F85" s="94"/>
      <c r="G85" s="96"/>
      <c r="H85" s="96"/>
      <c r="I85" s="96"/>
    </row>
  </sheetData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4-5</vt:lpstr>
      <vt:lpstr>6-7</vt:lpstr>
      <vt:lpstr>8</vt:lpstr>
      <vt:lpstr>9-10</vt:lpstr>
      <vt:lpstr>'4-5'!Print_Area</vt:lpstr>
      <vt:lpstr>'6-7'!Print_Area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Aueaaree Thanhachaikul</cp:lastModifiedBy>
  <cp:lastPrinted>2021-06-07T03:06:40Z</cp:lastPrinted>
  <dcterms:created xsi:type="dcterms:W3CDTF">2002-01-02T06:01:55Z</dcterms:created>
  <dcterms:modified xsi:type="dcterms:W3CDTF">2021-06-21T07:16:01Z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</Properties>
</file>