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DTAC/Shared Documents/General/FS&amp;NFS Q2'21/13.07.21 after sent first draft to client/"/>
    </mc:Choice>
  </mc:AlternateContent>
  <xr:revisionPtr revIDLastSave="40" documentId="13_ncr:1_{4B101F58-DF45-45F7-BC1D-594EC327983C}" xr6:coauthVersionLast="45" xr6:coauthVersionMax="47" xr10:uidLastSave="{A90D472D-F4F7-4A81-8C68-0C2E87D2FAFE}"/>
  <bookViews>
    <workbookView xWindow="-120" yWindow="-120" windowWidth="20730" windowHeight="11160" tabRatio="599" firstSheet="3" activeTab="4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14" r:id="rId5"/>
    <sheet name="conso" sheetId="12" r:id="rId6"/>
    <sheet name="company" sheetId="13" r:id="rId7"/>
    <sheet name="Cash Flow" sheetId="20" r:id="rId8"/>
    <sheet name="000" sheetId="5" state="veryHidden" r:id="rId9"/>
  </sheets>
  <definedNames>
    <definedName name="_xlnm.Print_Area" localSheetId="6">company!$A$1:$O$29</definedName>
    <definedName name="_xlnm.Print_Area" localSheetId="5">conso!$A$1:$S$33</definedName>
    <definedName name="_xlnm.Print_Area" localSheetId="4">PL!$A$1:$I$104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" i="19" l="1"/>
  <c r="G74" i="14" l="1"/>
  <c r="C74" i="14"/>
  <c r="G62" i="14"/>
  <c r="C22" i="14"/>
  <c r="C10" i="14"/>
  <c r="G14" i="14" l="1"/>
  <c r="G10" i="14" l="1"/>
  <c r="E74" i="14" l="1"/>
  <c r="E66" i="14"/>
  <c r="E22" i="14"/>
  <c r="E14" i="14"/>
  <c r="E94" i="19"/>
  <c r="G93" i="19"/>
  <c r="G94" i="19" s="1"/>
  <c r="C93" i="19"/>
  <c r="C94" i="19" s="1"/>
  <c r="G57" i="19"/>
  <c r="C57" i="19"/>
  <c r="I74" i="14" l="1"/>
  <c r="I71" i="14"/>
  <c r="I22" i="14"/>
  <c r="I19" i="14"/>
  <c r="I66" i="14" l="1"/>
  <c r="I21" i="14"/>
  <c r="I14" i="14"/>
  <c r="L22" i="13" l="1"/>
  <c r="R24" i="12"/>
  <c r="L26" i="13"/>
  <c r="J26" i="13"/>
  <c r="H26" i="13"/>
  <c r="F26" i="13"/>
  <c r="D26" i="13"/>
  <c r="L13" i="13"/>
  <c r="L26" i="12" l="1"/>
  <c r="L17" i="12"/>
  <c r="I76" i="14"/>
  <c r="G76" i="14"/>
  <c r="E76" i="14"/>
  <c r="C76" i="14"/>
  <c r="I68" i="14"/>
  <c r="G68" i="14"/>
  <c r="E68" i="14"/>
  <c r="C68" i="14"/>
  <c r="I64" i="14"/>
  <c r="G64" i="14"/>
  <c r="E64" i="14"/>
  <c r="C64" i="14"/>
  <c r="C69" i="14" l="1"/>
  <c r="C72" i="14" s="1"/>
  <c r="C77" i="14" s="1"/>
  <c r="C82" i="14" s="1"/>
  <c r="E69" i="14"/>
  <c r="E72" i="14" s="1"/>
  <c r="E77" i="14" s="1"/>
  <c r="E82" i="14" s="1"/>
  <c r="G69" i="14"/>
  <c r="G72" i="14" s="1"/>
  <c r="G77" i="14" s="1"/>
  <c r="G82" i="14" s="1"/>
  <c r="I69" i="14"/>
  <c r="I72" i="14" s="1"/>
  <c r="I77" i="14" s="1"/>
  <c r="I82" i="14" s="1"/>
  <c r="G84" i="14" l="1"/>
  <c r="G9" i="20"/>
  <c r="E84" i="14"/>
  <c r="E9" i="20"/>
  <c r="I84" i="14"/>
  <c r="I9" i="20"/>
  <c r="C84" i="14"/>
  <c r="L25" i="12" s="1"/>
  <c r="C9" i="20"/>
  <c r="L16" i="12" l="1"/>
  <c r="E98" i="14"/>
  <c r="E102" i="14" s="1"/>
  <c r="E87" i="14"/>
  <c r="C98" i="14"/>
  <c r="C102" i="14" s="1"/>
  <c r="C87" i="14"/>
  <c r="L12" i="13"/>
  <c r="I98" i="14"/>
  <c r="I102" i="14" s="1"/>
  <c r="I87" i="14"/>
  <c r="L21" i="13"/>
  <c r="G98" i="14"/>
  <c r="G102" i="14" s="1"/>
  <c r="G87" i="14"/>
  <c r="L30" i="12" l="1"/>
  <c r="J30" i="12"/>
  <c r="H30" i="12"/>
  <c r="F30" i="12"/>
  <c r="D30" i="12"/>
  <c r="I16" i="19" l="1"/>
  <c r="I14" i="19"/>
  <c r="I35" i="19"/>
  <c r="N17" i="13"/>
  <c r="N15" i="13"/>
  <c r="P15" i="12" l="1"/>
  <c r="R15" i="12" s="1"/>
  <c r="P24" i="12"/>
  <c r="P21" i="12"/>
  <c r="R21" i="12" s="1"/>
  <c r="P19" i="12"/>
  <c r="R19" i="12" s="1"/>
  <c r="P30" i="12" l="1"/>
  <c r="G24" i="14"/>
  <c r="C24" i="14"/>
  <c r="C81" i="20" l="1"/>
  <c r="C17" i="19" l="1"/>
  <c r="C35" i="19" l="1"/>
  <c r="C83" i="20" l="1"/>
  <c r="G83" i="20"/>
  <c r="E73" i="20" l="1"/>
  <c r="I24" i="14" l="1"/>
  <c r="E24" i="14"/>
  <c r="I73" i="20" l="1"/>
  <c r="G73" i="20"/>
  <c r="C73" i="20"/>
  <c r="N24" i="13" l="1"/>
  <c r="P28" i="12"/>
  <c r="R28" i="12" s="1"/>
  <c r="P26" i="12" l="1"/>
  <c r="P25" i="12"/>
  <c r="P17" i="12"/>
  <c r="P16" i="12"/>
  <c r="P18" i="12" l="1"/>
  <c r="P22" i="12" s="1"/>
  <c r="I81" i="20" l="1"/>
  <c r="E81" i="20"/>
  <c r="G81" i="20"/>
  <c r="I16" i="14" l="1"/>
  <c r="E16" i="14"/>
  <c r="E12" i="14"/>
  <c r="I94" i="19"/>
  <c r="I96" i="19" s="1"/>
  <c r="N26" i="13" s="1"/>
  <c r="E96" i="19"/>
  <c r="R30" i="12" s="1"/>
  <c r="C96" i="19"/>
  <c r="G96" i="19"/>
  <c r="I71" i="19"/>
  <c r="I58" i="19"/>
  <c r="E71" i="19"/>
  <c r="E58" i="19"/>
  <c r="G71" i="19"/>
  <c r="C71" i="19"/>
  <c r="G58" i="19"/>
  <c r="C58" i="19"/>
  <c r="I17" i="19"/>
  <c r="E17" i="19"/>
  <c r="G35" i="19"/>
  <c r="G17" i="19"/>
  <c r="I12" i="14" l="1"/>
  <c r="I17" i="14" s="1"/>
  <c r="I20" i="14" s="1"/>
  <c r="E17" i="14"/>
  <c r="E20" i="14" s="1"/>
  <c r="I72" i="19"/>
  <c r="I97" i="19" s="1"/>
  <c r="E72" i="19"/>
  <c r="E97" i="19" s="1"/>
  <c r="G36" i="19"/>
  <c r="G72" i="19"/>
  <c r="G97" i="19" s="1"/>
  <c r="C72" i="19"/>
  <c r="C97" i="19" s="1"/>
  <c r="I36" i="19"/>
  <c r="E35" i="19"/>
  <c r="E36" i="19" s="1"/>
  <c r="G98" i="19" l="1"/>
  <c r="I98" i="19"/>
  <c r="E98" i="19"/>
  <c r="C36" i="19"/>
  <c r="C98" i="19" l="1"/>
  <c r="G16" i="14" l="1"/>
  <c r="C16" i="14"/>
  <c r="G12" i="14"/>
  <c r="C12" i="14"/>
  <c r="C17" i="14" l="1"/>
  <c r="C20" i="14" s="1"/>
  <c r="G17" i="14"/>
  <c r="G20" i="14" s="1"/>
  <c r="J23" i="13" l="1"/>
  <c r="H23" i="13"/>
  <c r="H25" i="13" s="1"/>
  <c r="F23" i="13"/>
  <c r="D23" i="13"/>
  <c r="P27" i="12"/>
  <c r="P29" i="12" s="1"/>
  <c r="N27" i="12"/>
  <c r="N29" i="12" s="1"/>
  <c r="J27" i="12"/>
  <c r="J29" i="12" s="1"/>
  <c r="H27" i="12"/>
  <c r="H29" i="12" s="1"/>
  <c r="F27" i="12"/>
  <c r="F29" i="12" s="1"/>
  <c r="D27" i="12"/>
  <c r="D29" i="12" s="1"/>
  <c r="D31" i="12" s="1"/>
  <c r="D25" i="13" l="1"/>
  <c r="P31" i="12"/>
  <c r="H31" i="12"/>
  <c r="F25" i="13"/>
  <c r="J25" i="13"/>
  <c r="F31" i="12"/>
  <c r="N20" i="13"/>
  <c r="J31" i="12" l="1"/>
  <c r="N13" i="13" l="1"/>
  <c r="D18" i="12"/>
  <c r="D22" i="12" s="1"/>
  <c r="F18" i="12"/>
  <c r="F22" i="12" s="1"/>
  <c r="H18" i="12"/>
  <c r="H22" i="12" s="1"/>
  <c r="J18" i="12"/>
  <c r="J22" i="12" s="1"/>
  <c r="N18" i="12"/>
  <c r="N22" i="12" s="1"/>
  <c r="H14" i="13"/>
  <c r="H18" i="13" s="1"/>
  <c r="H27" i="13"/>
  <c r="C76" i="15"/>
  <c r="C77" i="15" s="1"/>
  <c r="C79" i="15" s="1"/>
  <c r="C80" i="15"/>
  <c r="I77" i="15"/>
  <c r="I79" i="15" s="1"/>
  <c r="I81" i="15" s="1"/>
  <c r="I65" i="15"/>
  <c r="I55" i="15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J27" i="13"/>
  <c r="J14" i="13"/>
  <c r="J18" i="13" s="1"/>
  <c r="F14" i="13"/>
  <c r="F18" i="13" s="1"/>
  <c r="D14" i="13"/>
  <c r="D18" i="13" s="1"/>
  <c r="N11" i="13"/>
  <c r="F27" i="13"/>
  <c r="D27" i="13"/>
  <c r="I66" i="15" l="1"/>
  <c r="I34" i="15"/>
  <c r="C34" i="15"/>
  <c r="C66" i="15"/>
  <c r="E34" i="15"/>
  <c r="C81" i="15"/>
  <c r="G34" i="15"/>
  <c r="G66" i="15"/>
  <c r="G82" i="15" s="1"/>
  <c r="G83" i="15" s="1"/>
  <c r="I82" i="15"/>
  <c r="E66" i="15"/>
  <c r="E82" i="15" s="1"/>
  <c r="C82" i="15" l="1"/>
  <c r="C83" i="15" s="1"/>
  <c r="E83" i="15"/>
  <c r="I83" i="15"/>
  <c r="C25" i="14"/>
  <c r="C30" i="14" s="1"/>
  <c r="E25" i="14"/>
  <c r="E30" i="14" s="1"/>
  <c r="G25" i="14"/>
  <c r="G30" i="14" s="1"/>
  <c r="I25" i="14"/>
  <c r="I30" i="14" s="1"/>
  <c r="I32" i="20" l="1"/>
  <c r="I44" i="20" s="1"/>
  <c r="I47" i="20" s="1"/>
  <c r="I82" i="20" s="1"/>
  <c r="I84" i="20" s="1"/>
  <c r="I32" i="14"/>
  <c r="G32" i="14"/>
  <c r="G46" i="14" s="1"/>
  <c r="G50" i="14" s="1"/>
  <c r="G32" i="20"/>
  <c r="G44" i="20" s="1"/>
  <c r="G47" i="20" s="1"/>
  <c r="G82" i="20" s="1"/>
  <c r="G84" i="20" s="1"/>
  <c r="G85" i="20" s="1"/>
  <c r="E32" i="20"/>
  <c r="E44" i="20" s="1"/>
  <c r="E47" i="20" s="1"/>
  <c r="E82" i="20" s="1"/>
  <c r="E84" i="20" s="1"/>
  <c r="E32" i="14"/>
  <c r="E46" i="14" s="1"/>
  <c r="E50" i="14" s="1"/>
  <c r="C32" i="14"/>
  <c r="C32" i="20"/>
  <c r="C44" i="20" s="1"/>
  <c r="C47" i="20" s="1"/>
  <c r="C82" i="20" s="1"/>
  <c r="C84" i="20" s="1"/>
  <c r="C85" i="20" s="1"/>
  <c r="C35" i="14" l="1"/>
  <c r="C46" i="14"/>
  <c r="C50" i="14" s="1"/>
  <c r="I35" i="14"/>
  <c r="I46" i="14"/>
  <c r="I50" i="14" s="1"/>
  <c r="E35" i="14"/>
  <c r="G35" i="14"/>
  <c r="R26" i="12" l="1"/>
  <c r="N22" i="13"/>
  <c r="L18" i="12"/>
  <c r="R16" i="12"/>
  <c r="N12" i="13"/>
  <c r="N14" i="13" s="1"/>
  <c r="N18" i="13" s="1"/>
  <c r="L14" i="13"/>
  <c r="L18" i="13" s="1"/>
  <c r="R25" i="12"/>
  <c r="R27" i="12" l="1"/>
  <c r="R29" i="12" s="1"/>
  <c r="R31" i="12" s="1"/>
  <c r="R17" i="12"/>
  <c r="R18" i="12" s="1"/>
  <c r="R22" i="12" s="1"/>
  <c r="L23" i="13"/>
  <c r="L25" i="13" s="1"/>
  <c r="L27" i="13" s="1"/>
  <c r="N21" i="13"/>
  <c r="N23" i="13" s="1"/>
  <c r="N25" i="13" s="1"/>
  <c r="N27" i="13" s="1"/>
  <c r="L27" i="12"/>
  <c r="L22" i="12" l="1"/>
  <c r="L29" i="12"/>
  <c r="L31" i="12" s="1"/>
</calcChain>
</file>

<file path=xl/sharedStrings.xml><?xml version="1.0" encoding="utf-8"?>
<sst xmlns="http://schemas.openxmlformats.org/spreadsheetml/2006/main" count="517" uniqueCount="249">
  <si>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</si>
  <si>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</si>
  <si>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</si>
  <si>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</si>
  <si>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</si>
  <si>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</si>
  <si>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</si>
  <si>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</si>
  <si>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</si>
  <si>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</si>
  <si>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</si>
  <si>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</si>
  <si>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</si>
  <si>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</si>
  <si>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</si>
  <si>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</si>
  <si>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</si>
  <si>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</si>
  <si>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</si>
  <si>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</si>
  <si>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</si>
  <si>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</si>
  <si>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</si>
  <si>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</si>
  <si>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</si>
  <si>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</si>
  <si>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</si>
  <si>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</si>
  <si>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</si>
  <si>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</si>
  <si>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</si>
  <si>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</si>
  <si>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</si>
  <si>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</si>
  <si>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</si>
  <si>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</si>
  <si>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</si>
  <si>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</si>
  <si>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</si>
  <si>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</si>
  <si>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</si>
  <si>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</si>
  <si>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</si>
  <si>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</si>
  <si>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</si>
  <si>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</si>
  <si>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</si>
  <si>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</si>
  <si>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</si>
  <si>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</si>
  <si>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</si>
  <si>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</si>
  <si>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</si>
  <si>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</si>
  <si>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</si>
  <si>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</si>
  <si>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</si>
  <si>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</si>
  <si>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</si>
  <si>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</si>
  <si>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</si>
  <si>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</si>
  <si>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</si>
  <si>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</si>
  <si>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</si>
  <si>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</si>
  <si>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</si>
  <si>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</si>
  <si>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</si>
  <si>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</si>
  <si>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</si>
  <si>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</si>
  <si>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</si>
  <si>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</si>
  <si>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</si>
  <si>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</si>
  <si>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</si>
  <si>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</si>
  <si>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</si>
  <si>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</si>
  <si>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</si>
  <si>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</si>
  <si>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</si>
  <si>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</si>
  <si>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</si>
  <si>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</si>
  <si>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</si>
  <si>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</si>
  <si>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</si>
  <si>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</si>
  <si>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</si>
  <si>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</si>
  <si>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</si>
  <si>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</si>
  <si>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</si>
  <si>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</si>
  <si>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</si>
  <si>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</si>
  <si>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</si>
  <si>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</si>
  <si>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</si>
  <si>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</si>
  <si>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</si>
  <si>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</si>
  <si>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</si>
  <si>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</si>
  <si>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</si>
  <si>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</si>
  <si>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</si>
  <si>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</si>
  <si>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</si>
  <si>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</si>
  <si>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</si>
  <si>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</si>
  <si>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</si>
  <si>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</si>
  <si>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</si>
  <si>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</si>
  <si>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</si>
  <si>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</si>
  <si>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</si>
  <si>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</si>
  <si>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</si>
  <si>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</si>
  <si>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</si>
  <si>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</si>
  <si>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</si>
  <si>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</si>
  <si>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</si>
  <si>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</si>
  <si>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</si>
  <si>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</si>
  <si>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</si>
  <si>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</si>
  <si>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</si>
  <si>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</si>
  <si>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</si>
  <si>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</si>
  <si>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</si>
  <si>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</si>
  <si>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</si>
  <si>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</si>
  <si>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</si>
  <si>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</si>
  <si>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</si>
  <si>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</si>
  <si>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</si>
  <si>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</si>
  <si>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</si>
  <si>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</si>
  <si>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</si>
  <si>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</si>
  <si>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</si>
  <si>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</si>
  <si>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</si>
  <si>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</si>
  <si>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</si>
  <si>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</si>
  <si>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</si>
  <si>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กำไรจากการจำหน่ายอุปกรณ์</t>
  </si>
  <si>
    <t>เงินสดสุทธิใช้ไปในกิจกรรมจัดหาเงิน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</si>
  <si>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</si>
  <si>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</si>
  <si>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</si>
  <si>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</si>
  <si>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</si>
  <si>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   ค่าใช้จ่ายจ่ายล่วงหน้าและค่าใช้จ่ายรอตัดบัญชี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</si>
  <si>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</si>
  <si>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</si>
  <si>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</si>
  <si>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</si>
  <si>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</si>
  <si>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</si>
  <si>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</si>
  <si>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</si>
  <si>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</si>
  <si>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</si>
  <si>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</si>
  <si>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</si>
  <si>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>หนี้สินตามสัญญาเช่า - สุทธิจากส่วนที่ถึง</t>
  </si>
  <si>
    <t>2563</t>
  </si>
  <si>
    <t>ยอดคงเหลือ ณ วันที่ 1 มกราคม 2563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</si>
  <si>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</si>
  <si>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</si>
  <si>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</si>
  <si>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</si>
  <si>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โอนกำไรสะสมที่ยังไม่ได้จัดสรรเป็นสำรอง</t>
  </si>
  <si>
    <t xml:space="preserve">   ตามกฎหมาย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</si>
  <si>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</si>
  <si>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</si>
  <si>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</si>
  <si>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</si>
  <si>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</si>
  <si>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</si>
  <si>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</si>
  <si>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</si>
  <si>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</si>
  <si>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</si>
  <si>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</si>
  <si>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</si>
  <si>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31 ธันวาคม 2563</t>
  </si>
  <si>
    <t>2564</t>
  </si>
  <si>
    <t>ยอดคงเหลือ ณ วันที่ 1 มกราคม 2564</t>
  </si>
  <si>
    <t xml:space="preserve">   สถานะสุทธิจากการป้องกันความเสี่ยง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</si>
  <si>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</si>
  <si>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</si>
  <si>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   จากการป้องกันความเสี่ยง</t>
  </si>
  <si>
    <t xml:space="preserve">   ลูกหนี้ตามสัญญาเช่า</t>
  </si>
  <si>
    <t>เงินสดรับจากเงินให้กู้ยืมแก่บริษัทย่อย</t>
  </si>
  <si>
    <t xml:space="preserve">   ค่าเสื่อมราคาและค่าตัดจำหน่าย (หมายเหตุ 18)</t>
  </si>
  <si>
    <t>สำรองค่าใช้จ่ายในการรื้อถอน - ส่วนที่สัญญาสิ้นสุดภายในหนึ่งปี</t>
  </si>
  <si>
    <t>สำรองค่าใช้จ่ายในการรื้อถอน - สุทธิจากส่วนที่</t>
  </si>
  <si>
    <t xml:space="preserve">   สัญญาสิ้นสุดภายในหนึ่งปี</t>
  </si>
  <si>
    <t xml:space="preserve">จัดสรรแล้ว - </t>
  </si>
  <si>
    <t>สำรองตามกฎหมาย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</si>
  <si>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</si>
  <si>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</si>
  <si>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เงินสดจ่ายชำระคืนหุ้นกู้</t>
  </si>
  <si>
    <t>กำไร (ขาดทุน) จากการวัดมูลค่าตราสารอนุพันธ์และ</t>
  </si>
  <si>
    <t xml:space="preserve">   ขาดทุน (กำไร) จากการวัดมูลค่าตราสารอนุพันธ์และสถานะสุทธิ</t>
  </si>
  <si>
    <t>เงินสดจ่ายชำระคืนเงินกู้ยืมระยะยาว</t>
  </si>
  <si>
    <t>เงินสดจ่ายซื้อสินทรัพย์ไม่มีตัวตนอื่น</t>
  </si>
  <si>
    <t xml:space="preserve">   ค่าเผื่อการด้อยค่าของสินทรัพย์/เงินลงทุนในตราสารทุนของ
</t>
  </si>
  <si>
    <t xml:space="preserve">      บริษัทที่ไม่ใช่บริษัทจดทะเบียน</t>
  </si>
  <si>
    <t>เงินสดรับจากการขายเงินลงทุน</t>
  </si>
  <si>
    <t xml:space="preserve">   กำไรจากการจำหน่ายเงินลงทุน</t>
  </si>
  <si>
    <t>งบกำไรขาดทุน</t>
  </si>
  <si>
    <t>เงินสดจ่ายซื้ออุปกรณ์</t>
  </si>
  <si>
    <t xml:space="preserve">   หนี้สินตามสัญญาเช่าเพิ่มขึ้น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</si>
  <si>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</si>
  <si>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</si>
  <si>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</si>
  <si>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</si>
  <si>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</si>
  <si>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</si>
  <si>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 xml:space="preserve">   เงินปันผลรับจากบริษัทร่วม</t>
  </si>
  <si>
    <t xml:space="preserve">   เงินปันผลรับจากบริษัทย่อย</t>
  </si>
  <si>
    <t xml:space="preserve">   เงินปันผลรับจากเงินลงทุนทั่วไป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</si>
  <si>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</si>
  <si>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</si>
  <si>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</si>
  <si>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จ่ายเงินปันผล</t>
  </si>
  <si>
    <t>กำไรจากการวัดมูลค่าตราสารอนุพันธ์และ</t>
  </si>
  <si>
    <t xml:space="preserve">   กำไรจากอัตราแลกเปลี่ยนที่ยังไม่เกิดขึ้นจริง</t>
  </si>
  <si>
    <t>เงินสดสุทธิจาก (ใช้ไปใน) กิจกรรมลงทุน</t>
  </si>
  <si>
    <t xml:space="preserve">   ลูกหนี้จากการยกเลิกสัญญาแลกเปลี่ยนอัตราดอกเบี้ย</t>
  </si>
  <si>
    <t>เงินสดรับจากการยกเลิกสัญญาแลกเปลี่ยนอัตราดอกเบี้ย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</si>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</sst>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6"/>
      <color theme="1"/>
      <name val="Angsana New"/>
      <family val="1"/>
    </font>
    <font>
      <u/>
      <sz val="17"/>
      <color theme="1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</cellStyleXfs>
  <cellXfs count="189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0" fontId="15" fillId="0" borderId="0" xfId="0" applyFont="1" applyBorder="1" applyAlignment="1">
      <alignment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quotePrefix="1" applyNumberFormat="1" applyFont="1" applyFill="1" applyBorder="1" applyAlignment="1">
      <alignment horizontal="left" vertical="center"/>
    </xf>
    <xf numFmtId="37" fontId="18" fillId="0" borderId="0" xfId="0" quotePrefix="1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2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37" fontId="18" fillId="0" borderId="0" xfId="14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top"/>
    </xf>
    <xf numFmtId="37" fontId="2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quotePrefix="1" applyNumberFormat="1" applyFont="1" applyFill="1" applyAlignment="1">
      <alignment horizontal="center" vertical="center"/>
    </xf>
    <xf numFmtId="0" fontId="14" fillId="0" borderId="0" xfId="15" applyFont="1" applyFill="1" applyAlignment="1">
      <alignment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37" fontId="18" fillId="0" borderId="0" xfId="0" quotePrefix="1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5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37" fontId="18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" fontId="18" fillId="0" borderId="0" xfId="1" applyFont="1" applyFill="1" applyBorder="1" applyAlignment="1">
      <alignment vertical="center"/>
    </xf>
    <xf numFmtId="4" fontId="18" fillId="0" borderId="0" xfId="1" applyFont="1" applyFill="1" applyAlignment="1">
      <alignment vertical="center"/>
    </xf>
    <xf numFmtId="4" fontId="0" fillId="0" borderId="0" xfId="1" applyFont="1" applyFill="1"/>
    <xf numFmtId="41" fontId="7" fillId="0" borderId="0" xfId="12" quotePrefix="1" applyNumberFormat="1" applyFont="1" applyFill="1" applyAlignment="1">
      <alignment horizontal="center" vertical="center"/>
    </xf>
    <xf numFmtId="41" fontId="7" fillId="0" borderId="0" xfId="12" quotePrefix="1" applyNumberFormat="1" applyFont="1" applyFill="1" applyBorder="1" applyAlignment="1">
      <alignment horizontal="center"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right" vertical="center"/>
    </xf>
  </cellXfs>
  <cellStyles count="19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 9" xfId="18" xr:uid="{28EB44CE-0210-4DE7-ACB3-D99CF1332A0C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00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71" customWidth="1"/>
    <col min="2" max="2" width="9.28515625" style="71" customWidth="1"/>
    <col min="3" max="3" width="20.28515625" style="71" customWidth="1"/>
    <col min="4" max="4" width="1.7109375" style="71" customWidth="1"/>
    <col min="5" max="5" width="17.7109375" style="71" customWidth="1"/>
    <col min="6" max="6" width="1.7109375" style="74" customWidth="1"/>
    <col min="7" max="7" width="19.28515625" style="71" customWidth="1"/>
    <col min="8" max="8" width="1.7109375" style="71" customWidth="1"/>
    <col min="9" max="9" width="18.28515625" style="71" customWidth="1"/>
    <col min="10" max="10" width="23.28515625" style="71" customWidth="1"/>
    <col min="11" max="16384" width="10.7109375" style="71"/>
  </cols>
  <sheetData>
    <row r="1" spans="1:19" ht="25.5">
      <c r="A1" s="67" t="s">
        <v>0</v>
      </c>
      <c r="B1" s="68"/>
      <c r="C1" s="69"/>
      <c r="D1" s="69"/>
      <c r="E1" s="69"/>
      <c r="F1" s="70"/>
      <c r="G1" s="68"/>
      <c r="H1" s="68"/>
      <c r="I1" s="68"/>
    </row>
    <row r="2" spans="1:19" ht="25.5">
      <c r="A2" s="72" t="s">
        <v>86</v>
      </c>
      <c r="B2" s="68"/>
      <c r="C2" s="68"/>
      <c r="D2" s="68"/>
      <c r="E2" s="68"/>
      <c r="F2" s="70"/>
      <c r="G2" s="68"/>
      <c r="H2" s="68"/>
      <c r="I2" s="68"/>
    </row>
    <row r="3" spans="1:19">
      <c r="A3" s="177" t="s">
        <v>78</v>
      </c>
      <c r="B3" s="177"/>
      <c r="C3" s="177"/>
      <c r="D3" s="177"/>
      <c r="E3" s="177"/>
      <c r="F3" s="177"/>
      <c r="G3" s="177"/>
      <c r="H3" s="177"/>
      <c r="I3" s="177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25.5">
      <c r="C4" s="178" t="s">
        <v>1</v>
      </c>
      <c r="D4" s="178"/>
      <c r="E4" s="178"/>
      <c r="G4" s="178" t="s">
        <v>27</v>
      </c>
      <c r="H4" s="178"/>
      <c r="I4" s="178"/>
    </row>
    <row r="5" spans="1:19" s="20" customFormat="1">
      <c r="B5" s="25" t="s">
        <v>2</v>
      </c>
      <c r="C5" s="26" t="s">
        <v>140</v>
      </c>
      <c r="D5" s="27"/>
      <c r="E5" s="26" t="s">
        <v>141</v>
      </c>
      <c r="F5" s="28"/>
      <c r="G5" s="26" t="s">
        <v>140</v>
      </c>
      <c r="H5" s="27"/>
      <c r="I5" s="26" t="s">
        <v>141</v>
      </c>
    </row>
    <row r="6" spans="1:19" s="20" customFormat="1">
      <c r="B6" s="25"/>
      <c r="C6" s="29" t="s">
        <v>75</v>
      </c>
      <c r="D6" s="27"/>
      <c r="E6" s="29" t="s">
        <v>77</v>
      </c>
      <c r="F6" s="28"/>
      <c r="G6" s="29" t="s">
        <v>75</v>
      </c>
      <c r="H6" s="27"/>
      <c r="I6" s="29" t="s">
        <v>77</v>
      </c>
    </row>
    <row r="7" spans="1:19" s="20" customFormat="1">
      <c r="B7" s="25"/>
      <c r="C7" s="29" t="s">
        <v>76</v>
      </c>
      <c r="D7" s="27"/>
      <c r="E7" s="29"/>
      <c r="F7" s="28"/>
      <c r="G7" s="29" t="s">
        <v>76</v>
      </c>
      <c r="H7" s="27"/>
      <c r="I7" s="29"/>
    </row>
    <row r="8" spans="1:19" s="20" customFormat="1" ht="25.5">
      <c r="A8" s="30" t="s">
        <v>60</v>
      </c>
      <c r="F8" s="23"/>
    </row>
    <row r="9" spans="1:19" s="20" customFormat="1" ht="25.5">
      <c r="A9" s="30" t="s">
        <v>3</v>
      </c>
      <c r="B9" s="31"/>
      <c r="C9" s="31"/>
      <c r="D9" s="31"/>
      <c r="E9" s="31"/>
      <c r="F9" s="32"/>
      <c r="G9" s="31"/>
      <c r="I9" s="31"/>
    </row>
    <row r="10" spans="1:19" s="20" customFormat="1">
      <c r="A10" s="33" t="s">
        <v>28</v>
      </c>
      <c r="B10" s="32" t="s">
        <v>145</v>
      </c>
      <c r="C10" s="87">
        <v>17044717</v>
      </c>
      <c r="D10" s="34"/>
      <c r="E10" s="34">
        <v>10120533</v>
      </c>
      <c r="F10" s="35"/>
      <c r="G10" s="34">
        <v>8106620</v>
      </c>
      <c r="H10" s="34"/>
      <c r="I10" s="34">
        <v>2799729</v>
      </c>
    </row>
    <row r="11" spans="1:19" s="20" customFormat="1">
      <c r="A11" s="36" t="s">
        <v>99</v>
      </c>
      <c r="B11" s="32">
        <v>4</v>
      </c>
      <c r="C11" s="34">
        <v>9124839</v>
      </c>
      <c r="D11" s="34"/>
      <c r="E11" s="34">
        <v>9722021</v>
      </c>
      <c r="F11" s="35"/>
      <c r="G11" s="34">
        <v>9865003</v>
      </c>
      <c r="H11" s="34"/>
      <c r="I11" s="34">
        <v>10103028</v>
      </c>
    </row>
    <row r="12" spans="1:19" s="20" customFormat="1">
      <c r="A12" s="36" t="s">
        <v>100</v>
      </c>
      <c r="B12" s="32"/>
      <c r="C12" s="37">
        <v>2301870</v>
      </c>
      <c r="D12" s="34"/>
      <c r="E12" s="37">
        <v>2825772</v>
      </c>
      <c r="F12" s="35"/>
      <c r="G12" s="37">
        <v>2190453</v>
      </c>
      <c r="H12" s="37"/>
      <c r="I12" s="37">
        <v>2711771</v>
      </c>
    </row>
    <row r="13" spans="1:19" s="20" customFormat="1">
      <c r="A13" s="36" t="s">
        <v>29</v>
      </c>
      <c r="B13" s="32"/>
      <c r="C13" s="37">
        <v>98981</v>
      </c>
      <c r="D13" s="34"/>
      <c r="E13" s="37">
        <v>101128</v>
      </c>
      <c r="F13" s="35"/>
      <c r="G13" s="37">
        <v>98981</v>
      </c>
      <c r="H13" s="37"/>
      <c r="I13" s="37">
        <v>101128</v>
      </c>
    </row>
    <row r="14" spans="1:19" s="20" customFormat="1">
      <c r="A14" s="36" t="s">
        <v>101</v>
      </c>
      <c r="B14" s="32">
        <v>6</v>
      </c>
      <c r="C14" s="80">
        <v>1931253</v>
      </c>
      <c r="D14" s="80"/>
      <c r="E14" s="80">
        <v>3425238</v>
      </c>
      <c r="F14" s="81"/>
      <c r="G14" s="80">
        <v>932314</v>
      </c>
      <c r="H14" s="80"/>
      <c r="I14" s="80">
        <v>1773882</v>
      </c>
    </row>
    <row r="15" spans="1:19" s="20" customFormat="1" ht="25.5">
      <c r="A15" s="16" t="s">
        <v>4</v>
      </c>
      <c r="C15" s="38">
        <f>SUM(C10:C14)</f>
        <v>30501660</v>
      </c>
      <c r="D15" s="34"/>
      <c r="E15" s="38">
        <f>SUM(E10:E14)</f>
        <v>26194692</v>
      </c>
      <c r="F15" s="35"/>
      <c r="G15" s="38">
        <f>SUM(G10:G14)</f>
        <v>21193371</v>
      </c>
      <c r="H15" s="34"/>
      <c r="I15" s="38">
        <f>SUM(I10:I14)</f>
        <v>17489538</v>
      </c>
    </row>
    <row r="16" spans="1:19" s="20" customFormat="1" ht="25.5">
      <c r="A16" s="39" t="s">
        <v>16</v>
      </c>
      <c r="C16" s="34"/>
      <c r="D16" s="34"/>
      <c r="E16" s="34"/>
      <c r="F16" s="34"/>
      <c r="G16" s="34"/>
      <c r="H16" s="34"/>
      <c r="I16" s="34"/>
    </row>
    <row r="17" spans="1:9" s="20" customFormat="1">
      <c r="A17" s="36" t="s">
        <v>102</v>
      </c>
      <c r="B17" s="82" t="s">
        <v>146</v>
      </c>
      <c r="C17" s="37">
        <v>198</v>
      </c>
      <c r="D17" s="34"/>
      <c r="E17" s="37">
        <v>198</v>
      </c>
      <c r="F17" s="35"/>
      <c r="G17" s="34">
        <v>0</v>
      </c>
      <c r="H17" s="34"/>
      <c r="I17" s="34">
        <v>0</v>
      </c>
    </row>
    <row r="18" spans="1:9" s="20" customFormat="1">
      <c r="A18" s="36" t="s">
        <v>81</v>
      </c>
      <c r="B18" s="32">
        <v>7</v>
      </c>
      <c r="C18" s="34">
        <v>286563</v>
      </c>
      <c r="D18" s="34"/>
      <c r="E18" s="34">
        <v>282772</v>
      </c>
      <c r="F18" s="35"/>
      <c r="G18" s="34">
        <v>50000</v>
      </c>
      <c r="H18" s="34"/>
      <c r="I18" s="34">
        <v>50000</v>
      </c>
    </row>
    <row r="19" spans="1:9" s="20" customFormat="1">
      <c r="A19" s="36" t="s">
        <v>103</v>
      </c>
      <c r="B19" s="32">
        <v>8</v>
      </c>
      <c r="C19" s="34">
        <v>0</v>
      </c>
      <c r="D19" s="34"/>
      <c r="E19" s="34">
        <v>0</v>
      </c>
      <c r="F19" s="35"/>
      <c r="G19" s="34">
        <v>1979667</v>
      </c>
      <c r="H19" s="34"/>
      <c r="I19" s="34">
        <v>1979667</v>
      </c>
    </row>
    <row r="20" spans="1:9" s="20" customFormat="1">
      <c r="A20" s="36" t="s">
        <v>116</v>
      </c>
      <c r="B20" s="32">
        <v>9</v>
      </c>
      <c r="C20" s="34">
        <v>23520</v>
      </c>
      <c r="D20" s="34"/>
      <c r="E20" s="34">
        <v>22270</v>
      </c>
      <c r="F20" s="35"/>
      <c r="G20" s="34">
        <v>16620</v>
      </c>
      <c r="H20" s="34"/>
      <c r="I20" s="34">
        <v>16620</v>
      </c>
    </row>
    <row r="21" spans="1:9" s="20" customFormat="1">
      <c r="A21" s="36" t="s">
        <v>30</v>
      </c>
      <c r="B21" s="32">
        <v>5</v>
      </c>
      <c r="C21" s="34">
        <v>431</v>
      </c>
      <c r="D21" s="34"/>
      <c r="E21" s="34">
        <v>431</v>
      </c>
      <c r="F21" s="35"/>
      <c r="G21" s="34">
        <v>340481</v>
      </c>
      <c r="H21" s="34"/>
      <c r="I21" s="34">
        <v>361909</v>
      </c>
    </row>
    <row r="22" spans="1:9" s="20" customFormat="1">
      <c r="A22" s="36" t="s">
        <v>117</v>
      </c>
      <c r="B22" s="32">
        <v>5</v>
      </c>
      <c r="C22" s="37">
        <v>0</v>
      </c>
      <c r="D22" s="34"/>
      <c r="E22" s="37">
        <v>0</v>
      </c>
      <c r="F22" s="35"/>
      <c r="G22" s="34">
        <v>15500000</v>
      </c>
      <c r="H22" s="34"/>
      <c r="I22" s="34">
        <v>15500000</v>
      </c>
    </row>
    <row r="23" spans="1:9" s="20" customFormat="1">
      <c r="A23" s="36" t="s">
        <v>104</v>
      </c>
      <c r="B23" s="32">
        <v>10</v>
      </c>
      <c r="C23" s="34">
        <v>30284781</v>
      </c>
      <c r="D23" s="34"/>
      <c r="E23" s="34">
        <v>28494702</v>
      </c>
      <c r="F23" s="35"/>
      <c r="G23" s="34">
        <v>4008399</v>
      </c>
      <c r="H23" s="34"/>
      <c r="I23" s="34">
        <v>4024489</v>
      </c>
    </row>
    <row r="24" spans="1:9" s="20" customFormat="1">
      <c r="A24" s="36" t="s">
        <v>105</v>
      </c>
      <c r="B24" s="32">
        <v>11</v>
      </c>
      <c r="C24" s="34">
        <v>35966177</v>
      </c>
      <c r="D24" s="34"/>
      <c r="E24" s="34">
        <v>38056754</v>
      </c>
      <c r="F24" s="35"/>
      <c r="G24" s="37">
        <v>27174666</v>
      </c>
      <c r="H24" s="34"/>
      <c r="I24" s="37">
        <v>28227317</v>
      </c>
    </row>
    <row r="25" spans="1:9" s="20" customFormat="1">
      <c r="A25" s="36" t="s">
        <v>118</v>
      </c>
      <c r="B25" s="82"/>
      <c r="C25" s="34">
        <v>10495199</v>
      </c>
      <c r="D25" s="34"/>
      <c r="E25" s="34">
        <v>10719022</v>
      </c>
      <c r="F25" s="35"/>
      <c r="G25" s="37">
        <v>0</v>
      </c>
      <c r="H25" s="34"/>
      <c r="I25" s="37">
        <v>0</v>
      </c>
    </row>
    <row r="26" spans="1:9" s="20" customFormat="1">
      <c r="A26" s="36" t="s">
        <v>31</v>
      </c>
      <c r="C26" s="37">
        <v>2072458</v>
      </c>
      <c r="D26" s="34"/>
      <c r="E26" s="37">
        <v>2163060</v>
      </c>
      <c r="F26" s="35"/>
      <c r="G26" s="34">
        <v>2073408</v>
      </c>
      <c r="H26" s="34"/>
      <c r="I26" s="34">
        <v>2164010</v>
      </c>
    </row>
    <row r="27" spans="1:9" s="20" customFormat="1">
      <c r="A27" s="36" t="s">
        <v>134</v>
      </c>
      <c r="C27" s="37"/>
      <c r="D27" s="34"/>
      <c r="E27" s="37"/>
      <c r="F27" s="35"/>
      <c r="G27" s="34"/>
      <c r="H27" s="34"/>
      <c r="I27" s="34"/>
    </row>
    <row r="28" spans="1:9" s="20" customFormat="1">
      <c r="A28" s="36" t="s">
        <v>135</v>
      </c>
      <c r="C28" s="37">
        <v>149781</v>
      </c>
      <c r="D28" s="34"/>
      <c r="E28" s="37">
        <v>473843</v>
      </c>
      <c r="F28" s="35"/>
      <c r="G28" s="37">
        <v>62020</v>
      </c>
      <c r="H28" s="34"/>
      <c r="I28" s="37">
        <v>170900</v>
      </c>
    </row>
    <row r="29" spans="1:9" s="20" customFormat="1">
      <c r="A29" s="36" t="s">
        <v>115</v>
      </c>
      <c r="B29" s="32"/>
      <c r="C29" s="37">
        <v>1367560</v>
      </c>
      <c r="D29" s="34"/>
      <c r="E29" s="37">
        <v>1500464</v>
      </c>
      <c r="F29" s="35"/>
      <c r="G29" s="34">
        <v>440157</v>
      </c>
      <c r="H29" s="34"/>
      <c r="I29" s="34">
        <v>493134</v>
      </c>
    </row>
    <row r="30" spans="1:9" s="20" customFormat="1">
      <c r="A30" s="36" t="s">
        <v>32</v>
      </c>
      <c r="B30" s="32">
        <v>17</v>
      </c>
      <c r="C30" s="20">
        <v>1105253</v>
      </c>
      <c r="D30" s="34"/>
      <c r="E30" s="20">
        <v>1088793</v>
      </c>
      <c r="F30" s="35"/>
      <c r="G30" s="34">
        <v>2680077</v>
      </c>
      <c r="H30" s="34"/>
      <c r="I30" s="34">
        <v>2842995</v>
      </c>
    </row>
    <row r="31" spans="1:9" s="20" customFormat="1">
      <c r="A31" s="36" t="s">
        <v>106</v>
      </c>
      <c r="C31" s="20">
        <v>19172</v>
      </c>
      <c r="D31" s="34"/>
      <c r="E31" s="20">
        <v>19172</v>
      </c>
      <c r="F31" s="35"/>
      <c r="G31" s="34">
        <v>0</v>
      </c>
      <c r="H31" s="34"/>
      <c r="I31" s="34">
        <v>0</v>
      </c>
    </row>
    <row r="32" spans="1:9" s="20" customFormat="1">
      <c r="A32" s="36" t="s">
        <v>33</v>
      </c>
      <c r="B32" s="32">
        <v>12</v>
      </c>
      <c r="C32" s="20">
        <v>2562826</v>
      </c>
      <c r="D32" s="34"/>
      <c r="E32" s="20">
        <v>1949241</v>
      </c>
      <c r="F32" s="35"/>
      <c r="G32" s="40">
        <v>2303494</v>
      </c>
      <c r="H32" s="37"/>
      <c r="I32" s="40">
        <v>1659796</v>
      </c>
    </row>
    <row r="33" spans="1:19" s="20" customFormat="1" ht="25.5">
      <c r="A33" s="16" t="s">
        <v>17</v>
      </c>
      <c r="B33" s="32"/>
      <c r="C33" s="38">
        <f>SUM(C17:C32)</f>
        <v>84333919</v>
      </c>
      <c r="D33" s="34"/>
      <c r="E33" s="38">
        <f>SUM(E17:E32)</f>
        <v>84770722</v>
      </c>
      <c r="F33" s="35"/>
      <c r="G33" s="38">
        <f>SUM(G17:G32)</f>
        <v>56628989</v>
      </c>
      <c r="H33" s="37"/>
      <c r="I33" s="38">
        <f>SUM(I17:I32)</f>
        <v>57490837</v>
      </c>
    </row>
    <row r="34" spans="1:19" s="20" customFormat="1" ht="26.25" thickBot="1">
      <c r="A34" s="30" t="s">
        <v>5</v>
      </c>
      <c r="B34" s="31"/>
      <c r="C34" s="41">
        <f>SUM(C15,C33)</f>
        <v>114835579</v>
      </c>
      <c r="D34" s="34"/>
      <c r="E34" s="41">
        <f>SUM(E15,E33)</f>
        <v>110965414</v>
      </c>
      <c r="F34" s="35"/>
      <c r="G34" s="41">
        <f>SUM(G15,G33)</f>
        <v>77822360</v>
      </c>
      <c r="H34" s="37"/>
      <c r="I34" s="41">
        <f>SUM(I15,I33)</f>
        <v>74980375</v>
      </c>
    </row>
    <row r="35" spans="1:19" ht="15.75" customHeight="1" thickTop="1">
      <c r="B35" s="75"/>
      <c r="C35" s="75"/>
      <c r="D35" s="75"/>
      <c r="E35" s="75"/>
      <c r="F35" s="76"/>
    </row>
    <row r="36" spans="1:19">
      <c r="A36" s="71" t="s">
        <v>6</v>
      </c>
      <c r="B36" s="75"/>
      <c r="C36" s="75"/>
      <c r="D36" s="75"/>
      <c r="E36" s="75"/>
      <c r="F36" s="76"/>
    </row>
    <row r="37" spans="1:19" ht="25.5">
      <c r="A37" s="67" t="s">
        <v>0</v>
      </c>
      <c r="B37" s="68"/>
      <c r="C37" s="69"/>
      <c r="D37" s="69"/>
      <c r="E37" s="69"/>
      <c r="F37" s="70"/>
      <c r="G37" s="68"/>
      <c r="H37" s="68"/>
      <c r="I37" s="68"/>
    </row>
    <row r="38" spans="1:19" ht="25.5">
      <c r="A38" s="72" t="s">
        <v>87</v>
      </c>
      <c r="B38" s="68"/>
      <c r="C38" s="69"/>
      <c r="D38" s="69"/>
      <c r="E38" s="69"/>
      <c r="F38" s="70"/>
      <c r="G38" s="68"/>
      <c r="H38" s="68"/>
      <c r="I38" s="68"/>
    </row>
    <row r="39" spans="1:19">
      <c r="A39" s="177" t="s">
        <v>78</v>
      </c>
      <c r="B39" s="177"/>
      <c r="C39" s="177"/>
      <c r="D39" s="177"/>
      <c r="E39" s="177"/>
      <c r="F39" s="177"/>
      <c r="G39" s="177"/>
      <c r="H39" s="177"/>
      <c r="I39" s="177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1:19" ht="25.5">
      <c r="C40" s="178" t="s">
        <v>1</v>
      </c>
      <c r="D40" s="178"/>
      <c r="E40" s="178"/>
      <c r="G40" s="178" t="s">
        <v>27</v>
      </c>
      <c r="H40" s="178"/>
      <c r="I40" s="178"/>
    </row>
    <row r="41" spans="1:19" s="20" customFormat="1">
      <c r="B41" s="25" t="s">
        <v>2</v>
      </c>
      <c r="C41" s="26" t="s">
        <v>140</v>
      </c>
      <c r="D41" s="27"/>
      <c r="E41" s="26" t="s">
        <v>141</v>
      </c>
      <c r="F41" s="28"/>
      <c r="G41" s="26" t="s">
        <v>140</v>
      </c>
      <c r="H41" s="27"/>
      <c r="I41" s="26" t="s">
        <v>141</v>
      </c>
    </row>
    <row r="42" spans="1:19" s="20" customFormat="1">
      <c r="B42" s="25"/>
      <c r="C42" s="29" t="s">
        <v>75</v>
      </c>
      <c r="D42" s="27"/>
      <c r="E42" s="29" t="s">
        <v>77</v>
      </c>
      <c r="F42" s="28"/>
      <c r="G42" s="29" t="s">
        <v>75</v>
      </c>
      <c r="H42" s="27"/>
      <c r="I42" s="29" t="s">
        <v>77</v>
      </c>
    </row>
    <row r="43" spans="1:19" s="20" customFormat="1">
      <c r="B43" s="25"/>
      <c r="C43" s="29" t="s">
        <v>76</v>
      </c>
      <c r="D43" s="27"/>
      <c r="E43" s="29"/>
      <c r="F43" s="28"/>
      <c r="G43" s="29" t="s">
        <v>76</v>
      </c>
      <c r="H43" s="27"/>
      <c r="I43" s="29"/>
    </row>
    <row r="44" spans="1:19" s="20" customFormat="1" ht="25.5">
      <c r="A44" s="39" t="s">
        <v>56</v>
      </c>
      <c r="F44" s="23"/>
      <c r="H44" s="31"/>
    </row>
    <row r="45" spans="1:19" s="20" customFormat="1" ht="25.5">
      <c r="A45" s="30" t="s">
        <v>7</v>
      </c>
      <c r="B45" s="31"/>
      <c r="C45" s="31"/>
      <c r="D45" s="31"/>
      <c r="E45" s="31"/>
      <c r="F45" s="32"/>
      <c r="G45" s="31"/>
      <c r="I45" s="31"/>
    </row>
    <row r="46" spans="1:19" s="20" customFormat="1">
      <c r="A46" s="20" t="s">
        <v>142</v>
      </c>
      <c r="B46" s="31"/>
      <c r="C46" s="34">
        <v>0</v>
      </c>
      <c r="D46" s="31"/>
      <c r="E46" s="34">
        <v>0</v>
      </c>
      <c r="F46" s="32"/>
      <c r="G46" s="34">
        <v>0</v>
      </c>
      <c r="I46" s="34">
        <v>0</v>
      </c>
    </row>
    <row r="47" spans="1:19" s="20" customFormat="1">
      <c r="A47" s="36" t="s">
        <v>107</v>
      </c>
      <c r="B47" s="32">
        <v>13</v>
      </c>
      <c r="C47" s="34">
        <v>31128950</v>
      </c>
      <c r="D47" s="34"/>
      <c r="E47" s="34">
        <v>29867883</v>
      </c>
      <c r="F47" s="35"/>
      <c r="G47" s="34">
        <v>20980946</v>
      </c>
      <c r="H47" s="34"/>
      <c r="I47" s="34">
        <v>19784777</v>
      </c>
    </row>
    <row r="48" spans="1:19" s="20" customFormat="1">
      <c r="A48" s="36" t="s">
        <v>148</v>
      </c>
      <c r="B48" s="32"/>
      <c r="C48" s="34">
        <v>1231262</v>
      </c>
      <c r="D48" s="34"/>
      <c r="E48" s="34">
        <v>0</v>
      </c>
      <c r="F48" s="35"/>
      <c r="G48" s="34">
        <v>1231262</v>
      </c>
      <c r="H48" s="34"/>
      <c r="I48" s="34">
        <v>0</v>
      </c>
    </row>
    <row r="49" spans="1:9" s="20" customFormat="1">
      <c r="A49" s="36" t="s">
        <v>34</v>
      </c>
      <c r="B49" s="32">
        <v>14</v>
      </c>
      <c r="C49" s="37">
        <v>0</v>
      </c>
      <c r="D49" s="34"/>
      <c r="E49" s="37">
        <v>10000000</v>
      </c>
      <c r="F49" s="35"/>
      <c r="G49" s="34">
        <v>0</v>
      </c>
      <c r="H49" s="34"/>
      <c r="I49" s="34">
        <v>10000000</v>
      </c>
    </row>
    <row r="50" spans="1:9" s="20" customFormat="1">
      <c r="A50" s="36" t="s">
        <v>143</v>
      </c>
      <c r="B50" s="32">
        <v>15</v>
      </c>
      <c r="C50" s="37">
        <v>5000000</v>
      </c>
      <c r="D50" s="34"/>
      <c r="E50" s="37">
        <v>5000000</v>
      </c>
      <c r="F50" s="35"/>
      <c r="G50" s="34">
        <v>5000000</v>
      </c>
      <c r="H50" s="34"/>
      <c r="I50" s="34">
        <v>5000000</v>
      </c>
    </row>
    <row r="51" spans="1:9" s="20" customFormat="1">
      <c r="A51" s="36" t="s">
        <v>35</v>
      </c>
      <c r="B51" s="32"/>
      <c r="C51" s="34">
        <v>3114263</v>
      </c>
      <c r="D51" s="34"/>
      <c r="E51" s="34">
        <v>3108993</v>
      </c>
      <c r="F51" s="35"/>
      <c r="G51" s="34">
        <v>674792</v>
      </c>
      <c r="H51" s="34"/>
      <c r="I51" s="34">
        <v>450017</v>
      </c>
    </row>
    <row r="52" spans="1:9" s="20" customFormat="1">
      <c r="A52" s="36" t="s">
        <v>88</v>
      </c>
      <c r="B52" s="32"/>
      <c r="C52" s="34">
        <v>1150362</v>
      </c>
      <c r="D52" s="34"/>
      <c r="E52" s="34">
        <v>884839</v>
      </c>
      <c r="F52" s="35"/>
      <c r="G52" s="34">
        <v>0</v>
      </c>
      <c r="H52" s="34"/>
      <c r="I52" s="34">
        <v>0</v>
      </c>
    </row>
    <row r="53" spans="1:9" s="20" customFormat="1">
      <c r="A53" s="36" t="s">
        <v>119</v>
      </c>
      <c r="B53" s="82"/>
      <c r="C53" s="34">
        <v>0</v>
      </c>
      <c r="D53" s="34"/>
      <c r="E53" s="34">
        <v>0</v>
      </c>
      <c r="F53" s="35"/>
      <c r="G53" s="34">
        <v>0</v>
      </c>
      <c r="H53" s="34"/>
      <c r="I53" s="34">
        <v>0</v>
      </c>
    </row>
    <row r="54" spans="1:9" s="20" customFormat="1">
      <c r="A54" s="36" t="s">
        <v>36</v>
      </c>
      <c r="B54" s="32"/>
      <c r="C54" s="87">
        <v>1055301</v>
      </c>
      <c r="D54" s="34"/>
      <c r="E54" s="34">
        <v>981383</v>
      </c>
      <c r="F54" s="35"/>
      <c r="G54" s="34">
        <v>305083</v>
      </c>
      <c r="H54" s="34">
        <v>2273675578</v>
      </c>
      <c r="I54" s="34">
        <v>578064</v>
      </c>
    </row>
    <row r="55" spans="1:9" s="20" customFormat="1" ht="25.5">
      <c r="A55" s="30" t="s">
        <v>8</v>
      </c>
      <c r="B55" s="31"/>
      <c r="C55" s="38">
        <f>SUM(C46:C54)</f>
        <v>42680138</v>
      </c>
      <c r="D55" s="34"/>
      <c r="E55" s="38">
        <f>SUM(E46:E54)</f>
        <v>49843098</v>
      </c>
      <c r="F55" s="35"/>
      <c r="G55" s="38">
        <f>SUM(G46:G54)</f>
        <v>28192083</v>
      </c>
      <c r="H55" s="37"/>
      <c r="I55" s="38">
        <f>SUM(I46:I54)</f>
        <v>35812858</v>
      </c>
    </row>
    <row r="56" spans="1:9" s="20" customFormat="1" ht="25.5">
      <c r="A56" s="30" t="s">
        <v>19</v>
      </c>
      <c r="B56" s="31"/>
      <c r="C56" s="34"/>
      <c r="D56" s="34"/>
      <c r="E56" s="34"/>
      <c r="F56" s="35"/>
      <c r="G56" s="37"/>
      <c r="H56" s="37"/>
      <c r="I56" s="37"/>
    </row>
    <row r="57" spans="1:9" s="20" customFormat="1">
      <c r="A57" s="20" t="s">
        <v>144</v>
      </c>
      <c r="B57" s="32">
        <v>5</v>
      </c>
      <c r="C57" s="34">
        <v>0</v>
      </c>
      <c r="D57" s="34"/>
      <c r="E57" s="34">
        <v>0</v>
      </c>
      <c r="F57" s="35"/>
      <c r="G57" s="37">
        <v>28000000</v>
      </c>
      <c r="H57" s="37"/>
      <c r="I57" s="37">
        <v>18000000</v>
      </c>
    </row>
    <row r="58" spans="1:9" s="20" customFormat="1">
      <c r="A58" s="20" t="s">
        <v>136</v>
      </c>
      <c r="B58" s="31"/>
      <c r="C58" s="34"/>
      <c r="D58" s="34"/>
      <c r="E58" s="34"/>
      <c r="F58" s="35"/>
      <c r="G58" s="37"/>
      <c r="H58" s="37"/>
      <c r="I58" s="37"/>
    </row>
    <row r="59" spans="1:9" s="20" customFormat="1">
      <c r="A59" s="20" t="s">
        <v>137</v>
      </c>
      <c r="B59" s="32">
        <v>14</v>
      </c>
      <c r="C59" s="34">
        <v>29000000</v>
      </c>
      <c r="D59" s="34"/>
      <c r="E59" s="34">
        <v>18000000</v>
      </c>
      <c r="F59" s="35"/>
      <c r="G59" s="37">
        <v>0</v>
      </c>
      <c r="H59" s="37"/>
      <c r="I59" s="37">
        <v>0</v>
      </c>
    </row>
    <row r="60" spans="1:9" s="20" customFormat="1">
      <c r="A60" s="20" t="s">
        <v>37</v>
      </c>
      <c r="B60" s="32">
        <v>15</v>
      </c>
      <c r="C60" s="37">
        <v>15000000</v>
      </c>
      <c r="D60" s="34"/>
      <c r="E60" s="37">
        <v>15000000</v>
      </c>
      <c r="F60" s="35"/>
      <c r="G60" s="37">
        <v>0</v>
      </c>
      <c r="H60" s="37"/>
      <c r="I60" s="37">
        <v>0</v>
      </c>
    </row>
    <row r="61" spans="1:9" s="20" customFormat="1">
      <c r="A61" s="36" t="s">
        <v>108</v>
      </c>
      <c r="B61" s="32"/>
      <c r="C61" s="37">
        <v>462221</v>
      </c>
      <c r="D61" s="34"/>
      <c r="E61" s="37">
        <v>452416</v>
      </c>
      <c r="F61" s="35"/>
      <c r="G61" s="37">
        <v>462221</v>
      </c>
      <c r="H61" s="37"/>
      <c r="I61" s="37">
        <v>452416</v>
      </c>
    </row>
    <row r="62" spans="1:9" s="20" customFormat="1">
      <c r="A62" s="20" t="s">
        <v>123</v>
      </c>
      <c r="B62" s="82"/>
      <c r="C62" s="37"/>
      <c r="D62" s="34"/>
      <c r="E62" s="37"/>
      <c r="F62" s="35"/>
      <c r="G62" s="37"/>
      <c r="H62" s="37"/>
      <c r="I62" s="37"/>
    </row>
    <row r="63" spans="1:9" s="20" customFormat="1">
      <c r="A63" s="20" t="s">
        <v>124</v>
      </c>
      <c r="B63" s="32">
        <v>5</v>
      </c>
      <c r="C63" s="37">
        <v>0</v>
      </c>
      <c r="D63" s="34"/>
      <c r="E63" s="37">
        <v>0</v>
      </c>
      <c r="F63" s="35"/>
      <c r="G63" s="37">
        <v>3750764</v>
      </c>
      <c r="H63" s="37"/>
      <c r="I63" s="37">
        <v>3750764</v>
      </c>
    </row>
    <row r="64" spans="1:9" s="20" customFormat="1">
      <c r="A64" s="20" t="s">
        <v>38</v>
      </c>
      <c r="B64" s="32"/>
      <c r="C64" s="40">
        <v>464549</v>
      </c>
      <c r="D64" s="37"/>
      <c r="E64" s="40">
        <v>446320</v>
      </c>
      <c r="F64" s="42"/>
      <c r="G64" s="40">
        <v>456210</v>
      </c>
      <c r="H64" s="37"/>
      <c r="I64" s="40">
        <v>438540</v>
      </c>
    </row>
    <row r="65" spans="1:9" s="20" customFormat="1" ht="25.5">
      <c r="A65" s="30" t="s">
        <v>18</v>
      </c>
      <c r="B65" s="32"/>
      <c r="C65" s="40">
        <f>SUM(C57:C64)</f>
        <v>44926770</v>
      </c>
      <c r="D65" s="34"/>
      <c r="E65" s="40">
        <f>SUM(E57:E64)</f>
        <v>33898736</v>
      </c>
      <c r="F65" s="35"/>
      <c r="G65" s="40">
        <f>SUM(G57:G64)</f>
        <v>32669195</v>
      </c>
      <c r="H65" s="37"/>
      <c r="I65" s="40">
        <f>SUM(I57:I64)</f>
        <v>22641720</v>
      </c>
    </row>
    <row r="66" spans="1:9" s="20" customFormat="1" ht="25.5">
      <c r="A66" s="30" t="s">
        <v>9</v>
      </c>
      <c r="B66" s="32"/>
      <c r="C66" s="40">
        <f>C65+C55</f>
        <v>87606908</v>
      </c>
      <c r="D66" s="34"/>
      <c r="E66" s="40">
        <f>E65+E55</f>
        <v>83741834</v>
      </c>
      <c r="F66" s="35"/>
      <c r="G66" s="40">
        <f>G65+G55</f>
        <v>60861278</v>
      </c>
      <c r="H66" s="37"/>
      <c r="I66" s="40">
        <f>I65+I55</f>
        <v>58454578</v>
      </c>
    </row>
    <row r="67" spans="1:9" s="20" customFormat="1" ht="25.5">
      <c r="A67" s="30" t="s">
        <v>10</v>
      </c>
      <c r="B67" s="32"/>
      <c r="D67" s="31"/>
      <c r="F67" s="32"/>
    </row>
    <row r="68" spans="1:9" s="20" customFormat="1">
      <c r="A68" s="20" t="s">
        <v>39</v>
      </c>
      <c r="B68" s="32"/>
      <c r="D68" s="31"/>
      <c r="F68" s="32"/>
    </row>
    <row r="69" spans="1:9" s="20" customFormat="1">
      <c r="A69" s="33" t="s">
        <v>40</v>
      </c>
      <c r="B69" s="32"/>
      <c r="D69" s="31"/>
      <c r="F69" s="32"/>
    </row>
    <row r="70" spans="1:9" s="20" customFormat="1" ht="25.5" thickBot="1">
      <c r="A70" s="36" t="s">
        <v>57</v>
      </c>
      <c r="B70" s="32"/>
      <c r="C70" s="41">
        <v>4744161</v>
      </c>
      <c r="D70" s="34"/>
      <c r="E70" s="41">
        <v>4744161</v>
      </c>
      <c r="F70" s="35"/>
      <c r="G70" s="41">
        <v>4744161</v>
      </c>
      <c r="H70" s="34"/>
      <c r="I70" s="41">
        <v>4744161</v>
      </c>
    </row>
    <row r="71" spans="1:9" s="20" customFormat="1" ht="25.5" thickTop="1">
      <c r="A71" s="33" t="s">
        <v>41</v>
      </c>
      <c r="B71" s="32"/>
      <c r="C71" s="34"/>
      <c r="D71" s="34"/>
      <c r="E71" s="34"/>
      <c r="F71" s="35"/>
      <c r="G71" s="34"/>
      <c r="H71" s="34"/>
      <c r="I71" s="34"/>
    </row>
    <row r="72" spans="1:9" s="20" customFormat="1">
      <c r="A72" s="36" t="s">
        <v>58</v>
      </c>
      <c r="B72" s="32"/>
      <c r="C72" s="34">
        <v>4735622</v>
      </c>
      <c r="D72" s="34"/>
      <c r="E72" s="34">
        <v>4735622</v>
      </c>
      <c r="F72" s="35"/>
      <c r="G72" s="34">
        <v>4735622</v>
      </c>
      <c r="H72" s="34"/>
      <c r="I72" s="34">
        <v>4735622</v>
      </c>
    </row>
    <row r="73" spans="1:9" s="20" customFormat="1">
      <c r="A73" s="36" t="s">
        <v>42</v>
      </c>
      <c r="B73" s="32"/>
      <c r="C73" s="34">
        <v>8116353</v>
      </c>
      <c r="D73" s="34"/>
      <c r="E73" s="34">
        <v>8116353</v>
      </c>
      <c r="F73" s="35"/>
      <c r="G73" s="34">
        <v>8116353</v>
      </c>
      <c r="H73" s="34"/>
      <c r="I73" s="34">
        <v>8116353</v>
      </c>
    </row>
    <row r="74" spans="1:9" s="20" customFormat="1">
      <c r="A74" s="36" t="s">
        <v>26</v>
      </c>
      <c r="B74" s="31"/>
      <c r="C74" s="34"/>
      <c r="D74" s="34"/>
      <c r="E74" s="34"/>
      <c r="F74" s="35"/>
      <c r="G74" s="34"/>
      <c r="H74" s="34"/>
      <c r="I74" s="34"/>
    </row>
    <row r="75" spans="1:9" s="20" customFormat="1">
      <c r="A75" s="33" t="s">
        <v>43</v>
      </c>
      <c r="B75" s="32"/>
      <c r="C75" s="83">
        <v>474416</v>
      </c>
      <c r="D75" s="37"/>
      <c r="E75" s="83">
        <v>474416</v>
      </c>
      <c r="F75" s="42"/>
      <c r="G75" s="83">
        <v>474416</v>
      </c>
      <c r="H75" s="37"/>
      <c r="I75" s="83">
        <v>474416</v>
      </c>
    </row>
    <row r="76" spans="1:9" s="20" customFormat="1">
      <c r="A76" s="33" t="s">
        <v>125</v>
      </c>
      <c r="B76" s="31"/>
      <c r="C76" s="84">
        <f>-3734150+13</f>
        <v>-3734137</v>
      </c>
      <c r="D76" s="85"/>
      <c r="E76" s="84">
        <v>-3739227</v>
      </c>
      <c r="F76" s="86"/>
      <c r="G76" s="84">
        <v>1987554</v>
      </c>
      <c r="H76" s="85"/>
      <c r="I76" s="84">
        <v>1552269</v>
      </c>
    </row>
    <row r="77" spans="1:9" s="20" customFormat="1">
      <c r="A77" s="33"/>
      <c r="B77" s="31"/>
      <c r="C77" s="85">
        <f>SUM(C75:C76)</f>
        <v>-3259721</v>
      </c>
      <c r="D77" s="85"/>
      <c r="E77" s="85">
        <f>SUM(E75:E76)</f>
        <v>-3264811</v>
      </c>
      <c r="F77" s="86"/>
      <c r="G77" s="85">
        <f>SUM(G75:G76)</f>
        <v>2461970</v>
      </c>
      <c r="H77" s="85"/>
      <c r="I77" s="85">
        <f>SUM(I75:I76)</f>
        <v>2026685</v>
      </c>
    </row>
    <row r="78" spans="1:9" s="20" customFormat="1">
      <c r="A78" s="36" t="s">
        <v>89</v>
      </c>
      <c r="B78" s="32"/>
      <c r="C78" s="40">
        <v>17634288</v>
      </c>
      <c r="D78" s="34"/>
      <c r="E78" s="40">
        <v>17634288</v>
      </c>
      <c r="F78" s="35"/>
      <c r="G78" s="40">
        <v>1647137</v>
      </c>
      <c r="H78" s="34"/>
      <c r="I78" s="40">
        <v>1647137</v>
      </c>
    </row>
    <row r="79" spans="1:9" s="20" customFormat="1" ht="25.5">
      <c r="A79" s="16" t="s">
        <v>97</v>
      </c>
      <c r="B79" s="31"/>
      <c r="C79" s="37">
        <f>SUM(C72:C73,C77:C78)</f>
        <v>27226542</v>
      </c>
      <c r="D79" s="37"/>
      <c r="E79" s="37">
        <f>SUM(E72:E73,E77:E78)</f>
        <v>27221452</v>
      </c>
      <c r="F79" s="42"/>
      <c r="G79" s="37">
        <f>SUM(G72:G73,G77:G78)</f>
        <v>16961082</v>
      </c>
      <c r="H79" s="37"/>
      <c r="I79" s="37">
        <f>SUM(I72:I73,I77:I78)</f>
        <v>16525797</v>
      </c>
    </row>
    <row r="80" spans="1:9" s="20" customFormat="1">
      <c r="A80" s="36" t="s">
        <v>90</v>
      </c>
      <c r="B80" s="31"/>
      <c r="C80" s="40">
        <f>2142-13</f>
        <v>2129</v>
      </c>
      <c r="D80" s="34"/>
      <c r="E80" s="40">
        <v>2128</v>
      </c>
      <c r="F80" s="35"/>
      <c r="G80" s="34">
        <v>0</v>
      </c>
      <c r="H80" s="37"/>
      <c r="I80" s="34">
        <v>0</v>
      </c>
    </row>
    <row r="81" spans="1:9" s="20" customFormat="1" ht="25.5">
      <c r="A81" s="39" t="s">
        <v>11</v>
      </c>
      <c r="B81" s="31"/>
      <c r="C81" s="38">
        <f>SUM(C79:C80)</f>
        <v>27228671</v>
      </c>
      <c r="D81" s="34"/>
      <c r="E81" s="38">
        <f>SUM(E79:E80)</f>
        <v>27223580</v>
      </c>
      <c r="F81" s="35"/>
      <c r="G81" s="38">
        <f>SUM(G79:G80)</f>
        <v>16961082</v>
      </c>
      <c r="H81" s="37"/>
      <c r="I81" s="38">
        <f>SUM(I79:I80)</f>
        <v>16525797</v>
      </c>
    </row>
    <row r="82" spans="1:9" s="20" customFormat="1" ht="26.25" thickBot="1">
      <c r="A82" s="30" t="s">
        <v>12</v>
      </c>
      <c r="B82" s="31"/>
      <c r="C82" s="41">
        <f>SUM(C81,C66)</f>
        <v>114835579</v>
      </c>
      <c r="D82" s="34"/>
      <c r="E82" s="41">
        <f>SUM(E81,E66)</f>
        <v>110965414</v>
      </c>
      <c r="F82" s="35"/>
      <c r="G82" s="41">
        <f>SUM(G81,G66)</f>
        <v>77822360</v>
      </c>
      <c r="H82" s="37"/>
      <c r="I82" s="41">
        <f>SUM(I81,I66)</f>
        <v>74980375</v>
      </c>
    </row>
    <row r="83" spans="1:9" s="20" customFormat="1" ht="25.5" thickTop="1">
      <c r="B83" s="31"/>
      <c r="C83" s="80">
        <f>C82-C34</f>
        <v>0</v>
      </c>
      <c r="D83" s="34"/>
      <c r="E83" s="80">
        <f>E82-E34</f>
        <v>0</v>
      </c>
      <c r="F83" s="35"/>
      <c r="G83" s="80">
        <f>G82-G34</f>
        <v>0</v>
      </c>
      <c r="H83" s="80"/>
      <c r="I83" s="80">
        <f>I82-I34</f>
        <v>0</v>
      </c>
    </row>
    <row r="84" spans="1:9">
      <c r="A84" s="71" t="s">
        <v>6</v>
      </c>
      <c r="B84" s="75"/>
      <c r="C84" s="75"/>
      <c r="D84" s="75"/>
      <c r="E84" s="75"/>
      <c r="F84" s="76"/>
    </row>
    <row r="85" spans="1:9">
      <c r="B85" s="75"/>
      <c r="C85" s="77"/>
      <c r="D85" s="75"/>
      <c r="E85" s="75"/>
      <c r="F85" s="76"/>
    </row>
    <row r="86" spans="1:9">
      <c r="A86" s="78"/>
      <c r="B86" s="75"/>
      <c r="C86" s="75"/>
      <c r="D86" s="75"/>
      <c r="E86" s="75"/>
      <c r="F86" s="76"/>
    </row>
    <row r="87" spans="1:9">
      <c r="B87" s="75"/>
      <c r="C87" s="75"/>
      <c r="D87" s="75"/>
      <c r="E87" s="75"/>
      <c r="F87" s="76"/>
    </row>
    <row r="88" spans="1:9">
      <c r="B88" s="75" t="s">
        <v>13</v>
      </c>
      <c r="C88" s="75"/>
      <c r="D88" s="75"/>
      <c r="E88" s="75"/>
      <c r="F88" s="76"/>
    </row>
    <row r="89" spans="1:9">
      <c r="A89" s="78"/>
      <c r="B89" s="75"/>
      <c r="C89" s="75"/>
      <c r="D89" s="75"/>
      <c r="E89" s="75"/>
      <c r="F89" s="76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4"/>
  <sheetViews>
    <sheetView showGridLines="0" view="pageBreakPreview" topLeftCell="A91" zoomScale="90" zoomScaleNormal="70" zoomScaleSheetLayoutView="90" workbookViewId="0">
      <selection activeCell="C71" sqref="C71"/>
    </sheetView>
  </sheetViews>
  <sheetFormatPr defaultColWidth="10.7109375" defaultRowHeight="24.75"/>
  <cols>
    <col min="1" max="1" width="55.28515625" style="71" customWidth="1"/>
    <col min="2" max="2" width="11.42578125" style="71" customWidth="1"/>
    <col min="3" max="3" width="17.28515625" style="71" customWidth="1"/>
    <col min="4" max="4" width="1.7109375" style="71" customWidth="1"/>
    <col min="5" max="5" width="17.28515625" style="71" customWidth="1"/>
    <col min="6" max="6" width="1.7109375" style="74" customWidth="1"/>
    <col min="7" max="7" width="17.28515625" style="71" customWidth="1"/>
    <col min="8" max="8" width="1.7109375" style="71" customWidth="1"/>
    <col min="9" max="9" width="17.28515625" style="71" customWidth="1"/>
    <col min="10" max="10" width="1.7109375" style="71" customWidth="1"/>
    <col min="11" max="11" width="14" style="71" bestFit="1" customWidth="1"/>
    <col min="12" max="12" width="11.5703125" style="71" bestFit="1" customWidth="1"/>
    <col min="13" max="16384" width="10.7109375" style="71"/>
  </cols>
  <sheetData>
    <row r="1" spans="1:11" ht="25.5">
      <c r="A1" s="67" t="s">
        <v>0</v>
      </c>
      <c r="B1" s="68"/>
      <c r="C1" s="69"/>
      <c r="D1" s="69"/>
      <c r="E1" s="69"/>
      <c r="F1" s="70"/>
      <c r="G1" s="68"/>
      <c r="H1" s="68"/>
      <c r="I1" s="68"/>
      <c r="J1" s="68"/>
    </row>
    <row r="2" spans="1:11" ht="25.5">
      <c r="A2" s="72" t="s">
        <v>86</v>
      </c>
      <c r="B2" s="68"/>
      <c r="C2" s="68"/>
      <c r="D2" s="68"/>
      <c r="E2" s="68"/>
      <c r="F2" s="70"/>
      <c r="G2" s="68"/>
      <c r="H2" s="68"/>
      <c r="I2" s="68"/>
      <c r="J2" s="68"/>
    </row>
    <row r="3" spans="1:11" ht="25.5">
      <c r="A3" s="72" t="s">
        <v>229</v>
      </c>
      <c r="B3" s="68"/>
      <c r="C3" s="68"/>
      <c r="D3" s="68"/>
      <c r="E3" s="68"/>
      <c r="F3" s="70"/>
      <c r="G3" s="68"/>
      <c r="H3" s="68"/>
      <c r="I3" s="68"/>
      <c r="J3" s="68"/>
    </row>
    <row r="4" spans="1:11">
      <c r="A4" s="177" t="s">
        <v>78</v>
      </c>
      <c r="B4" s="177"/>
      <c r="C4" s="177"/>
      <c r="D4" s="177"/>
      <c r="E4" s="177"/>
      <c r="F4" s="177"/>
      <c r="G4" s="177"/>
      <c r="H4" s="177"/>
      <c r="I4" s="177"/>
      <c r="J4" s="73"/>
    </row>
    <row r="5" spans="1:11" ht="25.5">
      <c r="C5" s="178" t="s">
        <v>1</v>
      </c>
      <c r="D5" s="178"/>
      <c r="E5" s="178"/>
      <c r="G5" s="178" t="s">
        <v>27</v>
      </c>
      <c r="H5" s="178"/>
      <c r="I5" s="178"/>
    </row>
    <row r="6" spans="1:11" s="20" customFormat="1">
      <c r="B6" s="25" t="s">
        <v>2</v>
      </c>
      <c r="C6" s="26" t="s">
        <v>230</v>
      </c>
      <c r="D6" s="27"/>
      <c r="E6" s="26" t="s">
        <v>200</v>
      </c>
      <c r="F6" s="28"/>
      <c r="G6" s="26" t="s">
        <v>230</v>
      </c>
      <c r="H6" s="27"/>
      <c r="I6" s="26" t="s">
        <v>200</v>
      </c>
      <c r="J6" s="27"/>
    </row>
    <row r="7" spans="1:11" s="133" customFormat="1" ht="21.75">
      <c r="B7" s="134"/>
      <c r="C7" s="135" t="s">
        <v>75</v>
      </c>
      <c r="D7" s="136"/>
      <c r="E7" s="135" t="s">
        <v>77</v>
      </c>
      <c r="F7" s="137"/>
      <c r="G7" s="135" t="s">
        <v>75</v>
      </c>
      <c r="H7" s="136"/>
      <c r="I7" s="135" t="s">
        <v>77</v>
      </c>
      <c r="J7" s="136"/>
    </row>
    <row r="8" spans="1:11" s="133" customFormat="1" ht="21.75">
      <c r="B8" s="134"/>
      <c r="C8" s="135" t="s">
        <v>76</v>
      </c>
      <c r="D8" s="136"/>
      <c r="E8" s="135"/>
      <c r="F8" s="137"/>
      <c r="G8" s="135" t="s">
        <v>76</v>
      </c>
      <c r="H8" s="136"/>
      <c r="I8" s="135"/>
      <c r="J8" s="136"/>
    </row>
    <row r="9" spans="1:11" s="20" customFormat="1" ht="25.5">
      <c r="A9" s="30" t="s">
        <v>60</v>
      </c>
      <c r="F9" s="23"/>
    </row>
    <row r="10" spans="1:11" s="20" customFormat="1" ht="25.5">
      <c r="A10" s="30" t="s">
        <v>3</v>
      </c>
      <c r="B10" s="31"/>
      <c r="C10" s="31"/>
      <c r="D10" s="31"/>
      <c r="E10" s="31"/>
      <c r="F10" s="32"/>
      <c r="G10" s="31"/>
      <c r="I10" s="31"/>
    </row>
    <row r="11" spans="1:11" s="20" customFormat="1">
      <c r="A11" s="33" t="s">
        <v>28</v>
      </c>
      <c r="B11" s="32"/>
      <c r="C11" s="147">
        <v>7133799</v>
      </c>
      <c r="D11" s="147"/>
      <c r="E11" s="147">
        <v>6647042</v>
      </c>
      <c r="F11" s="147"/>
      <c r="G11" s="147">
        <v>2885197</v>
      </c>
      <c r="H11" s="35"/>
      <c r="I11" s="147">
        <v>2879784</v>
      </c>
      <c r="J11" s="35"/>
    </row>
    <row r="12" spans="1:11" s="20" customFormat="1">
      <c r="A12" s="36" t="s">
        <v>99</v>
      </c>
      <c r="B12" s="32">
        <v>3</v>
      </c>
      <c r="C12" s="147">
        <v>9975620</v>
      </c>
      <c r="D12" s="147"/>
      <c r="E12" s="20">
        <v>9888516</v>
      </c>
      <c r="F12" s="147"/>
      <c r="G12" s="147">
        <v>3739571</v>
      </c>
      <c r="H12" s="35"/>
      <c r="I12" s="147">
        <v>5214054</v>
      </c>
      <c r="J12" s="35"/>
    </row>
    <row r="13" spans="1:11" s="20" customFormat="1">
      <c r="A13" s="20" t="s">
        <v>189</v>
      </c>
      <c r="B13" s="82">
        <v>14.3</v>
      </c>
      <c r="C13" s="147">
        <v>1228138</v>
      </c>
      <c r="D13" s="147"/>
      <c r="E13" s="147">
        <v>1212943</v>
      </c>
      <c r="F13" s="147"/>
      <c r="G13" s="147">
        <v>0</v>
      </c>
      <c r="H13" s="35"/>
      <c r="I13" s="147">
        <v>0</v>
      </c>
      <c r="J13" s="35"/>
    </row>
    <row r="14" spans="1:11" s="20" customFormat="1">
      <c r="A14" s="36" t="s">
        <v>100</v>
      </c>
      <c r="B14" s="32"/>
      <c r="C14" s="148">
        <v>775209</v>
      </c>
      <c r="D14" s="147"/>
      <c r="E14" s="148">
        <v>634014</v>
      </c>
      <c r="F14" s="147"/>
      <c r="G14" s="148">
        <v>8221</v>
      </c>
      <c r="H14" s="35"/>
      <c r="I14" s="148">
        <f>7760+1</f>
        <v>7761</v>
      </c>
      <c r="J14" s="35"/>
    </row>
    <row r="15" spans="1:11" s="20" customFormat="1">
      <c r="A15" s="36" t="s">
        <v>192</v>
      </c>
      <c r="B15" s="82">
        <v>22.1</v>
      </c>
      <c r="C15" s="148">
        <v>183805</v>
      </c>
      <c r="D15" s="147"/>
      <c r="E15" s="148">
        <v>15909</v>
      </c>
      <c r="F15" s="147"/>
      <c r="G15" s="148">
        <v>0</v>
      </c>
      <c r="H15" s="35"/>
      <c r="I15" s="148">
        <v>0</v>
      </c>
      <c r="J15" s="35"/>
    </row>
    <row r="16" spans="1:11" s="20" customFormat="1">
      <c r="A16" s="36" t="s">
        <v>101</v>
      </c>
      <c r="B16" s="32">
        <v>5</v>
      </c>
      <c r="C16" s="80">
        <v>3184558</v>
      </c>
      <c r="D16" s="80"/>
      <c r="E16" s="80">
        <v>3323701</v>
      </c>
      <c r="F16" s="80"/>
      <c r="G16" s="80">
        <v>233094</v>
      </c>
      <c r="H16" s="81"/>
      <c r="I16" s="80">
        <f>245647</f>
        <v>245647</v>
      </c>
      <c r="J16" s="81"/>
      <c r="K16" s="80"/>
    </row>
    <row r="17" spans="1:12" s="20" customFormat="1" ht="25.5">
      <c r="A17" s="16" t="s">
        <v>4</v>
      </c>
      <c r="C17" s="38">
        <f>SUM(C11:C16)</f>
        <v>22481129</v>
      </c>
      <c r="D17" s="147"/>
      <c r="E17" s="38">
        <f>SUM(E11:E16)</f>
        <v>21722125</v>
      </c>
      <c r="F17" s="147"/>
      <c r="G17" s="38">
        <f>SUM(G11:G16)</f>
        <v>6866083</v>
      </c>
      <c r="H17" s="35"/>
      <c r="I17" s="38">
        <f>SUM(I11:I16)</f>
        <v>8347246</v>
      </c>
      <c r="J17" s="35"/>
      <c r="L17" s="80"/>
    </row>
    <row r="18" spans="1:12" s="20" customFormat="1" ht="25.5">
      <c r="A18" s="39" t="s">
        <v>16</v>
      </c>
      <c r="C18" s="147"/>
      <c r="D18" s="147"/>
      <c r="E18" s="147"/>
      <c r="F18" s="147"/>
      <c r="G18" s="147"/>
      <c r="H18" s="147"/>
      <c r="I18" s="147"/>
      <c r="J18" s="147"/>
    </row>
    <row r="19" spans="1:12" s="20" customFormat="1">
      <c r="A19" s="36" t="s">
        <v>102</v>
      </c>
      <c r="B19" s="82">
        <v>24.3</v>
      </c>
      <c r="C19" s="148">
        <v>140</v>
      </c>
      <c r="D19" s="147"/>
      <c r="E19" s="148">
        <v>140</v>
      </c>
      <c r="F19" s="147"/>
      <c r="G19" s="148">
        <v>0</v>
      </c>
      <c r="H19" s="35"/>
      <c r="I19" s="148">
        <v>0</v>
      </c>
      <c r="J19" s="35"/>
    </row>
    <row r="20" spans="1:12" s="20" customFormat="1">
      <c r="A20" s="20" t="s">
        <v>191</v>
      </c>
      <c r="B20" s="32"/>
      <c r="D20" s="147"/>
      <c r="F20" s="147"/>
      <c r="H20" s="35"/>
      <c r="J20" s="35"/>
    </row>
    <row r="21" spans="1:12" s="20" customFormat="1">
      <c r="A21" s="20" t="s">
        <v>190</v>
      </c>
      <c r="B21" s="82">
        <v>14.3</v>
      </c>
      <c r="C21" s="20">
        <v>5075003</v>
      </c>
      <c r="D21" s="147"/>
      <c r="E21" s="20">
        <v>5591221</v>
      </c>
      <c r="F21" s="147"/>
      <c r="G21" s="157">
        <v>0</v>
      </c>
      <c r="H21" s="35"/>
      <c r="I21" s="148">
        <v>0</v>
      </c>
      <c r="J21" s="35"/>
    </row>
    <row r="22" spans="1:12" s="20" customFormat="1">
      <c r="A22" s="36" t="s">
        <v>117</v>
      </c>
      <c r="B22" s="32">
        <v>4</v>
      </c>
      <c r="C22" s="147">
        <v>0</v>
      </c>
      <c r="D22" s="147"/>
      <c r="E22" s="147">
        <v>0</v>
      </c>
      <c r="F22" s="147"/>
      <c r="G22" s="147">
        <v>14000000</v>
      </c>
      <c r="H22" s="35"/>
      <c r="I22" s="147">
        <v>15000000</v>
      </c>
      <c r="J22" s="35"/>
    </row>
    <row r="23" spans="1:12" s="20" customFormat="1">
      <c r="A23" s="36" t="s">
        <v>193</v>
      </c>
      <c r="B23" s="82">
        <v>22.1</v>
      </c>
      <c r="C23" s="148">
        <v>1042636</v>
      </c>
      <c r="D23" s="147"/>
      <c r="E23" s="148">
        <v>1829720</v>
      </c>
      <c r="F23" s="147"/>
      <c r="G23" s="148">
        <v>1800</v>
      </c>
      <c r="H23" s="35"/>
      <c r="I23" s="148">
        <v>1800</v>
      </c>
      <c r="J23" s="35"/>
    </row>
    <row r="24" spans="1:12" s="20" customFormat="1">
      <c r="A24" s="36" t="s">
        <v>81</v>
      </c>
      <c r="B24" s="32">
        <v>6</v>
      </c>
      <c r="C24" s="147">
        <v>230835</v>
      </c>
      <c r="D24" s="147"/>
      <c r="E24" s="147">
        <v>233299</v>
      </c>
      <c r="F24" s="147"/>
      <c r="G24" s="147">
        <v>50000</v>
      </c>
      <c r="H24" s="35"/>
      <c r="I24" s="147">
        <v>50000</v>
      </c>
      <c r="J24" s="35"/>
    </row>
    <row r="25" spans="1:12" s="20" customFormat="1">
      <c r="A25" s="36" t="s">
        <v>103</v>
      </c>
      <c r="B25" s="32">
        <v>7</v>
      </c>
      <c r="C25" s="147">
        <v>0</v>
      </c>
      <c r="D25" s="147"/>
      <c r="E25" s="147">
        <v>0</v>
      </c>
      <c r="F25" s="147"/>
      <c r="G25" s="147">
        <v>1613915</v>
      </c>
      <c r="H25" s="35"/>
      <c r="I25" s="147">
        <v>1613915</v>
      </c>
      <c r="J25" s="35"/>
    </row>
    <row r="26" spans="1:12" s="20" customFormat="1">
      <c r="A26" s="36" t="s">
        <v>104</v>
      </c>
      <c r="B26" s="32">
        <v>8</v>
      </c>
      <c r="C26" s="147">
        <v>52805081</v>
      </c>
      <c r="D26" s="147"/>
      <c r="E26" s="147">
        <v>51346994</v>
      </c>
      <c r="F26" s="147"/>
      <c r="G26" s="147">
        <v>1666463</v>
      </c>
      <c r="H26" s="35"/>
      <c r="I26" s="147">
        <v>1707381</v>
      </c>
      <c r="J26" s="35"/>
    </row>
    <row r="27" spans="1:12" s="20" customFormat="1">
      <c r="A27" s="36" t="s">
        <v>134</v>
      </c>
      <c r="C27" s="148"/>
      <c r="D27" s="147"/>
      <c r="E27" s="148"/>
      <c r="F27" s="147"/>
      <c r="G27" s="148"/>
      <c r="H27" s="35"/>
      <c r="I27" s="148"/>
      <c r="J27" s="35"/>
    </row>
    <row r="28" spans="1:12" s="20" customFormat="1">
      <c r="A28" s="36" t="s">
        <v>161</v>
      </c>
      <c r="C28" s="148">
        <v>279851</v>
      </c>
      <c r="D28" s="147"/>
      <c r="E28" s="148">
        <v>308690</v>
      </c>
      <c r="F28" s="147"/>
      <c r="G28" s="148">
        <v>0</v>
      </c>
      <c r="H28" s="35"/>
      <c r="I28" s="148">
        <v>0</v>
      </c>
      <c r="J28" s="35"/>
    </row>
    <row r="29" spans="1:12" s="20" customFormat="1">
      <c r="A29" s="36" t="s">
        <v>171</v>
      </c>
      <c r="C29" s="148"/>
      <c r="D29" s="147"/>
      <c r="E29" s="148"/>
      <c r="F29" s="147"/>
      <c r="G29" s="148"/>
      <c r="H29" s="35"/>
      <c r="I29" s="148"/>
      <c r="J29" s="35"/>
    </row>
    <row r="30" spans="1:12" s="20" customFormat="1">
      <c r="A30" s="36" t="s">
        <v>172</v>
      </c>
      <c r="B30" s="32">
        <v>9</v>
      </c>
      <c r="C30" s="148">
        <v>59583312</v>
      </c>
      <c r="D30" s="147"/>
      <c r="E30" s="148">
        <v>62104579</v>
      </c>
      <c r="F30" s="147"/>
      <c r="G30" s="148">
        <v>0</v>
      </c>
      <c r="H30" s="35"/>
      <c r="I30" s="148">
        <v>0</v>
      </c>
      <c r="J30" s="35"/>
    </row>
    <row r="31" spans="1:12" s="20" customFormat="1">
      <c r="A31" s="36" t="s">
        <v>173</v>
      </c>
      <c r="B31" s="82">
        <v>14.1</v>
      </c>
      <c r="C31" s="148">
        <v>21346673</v>
      </c>
      <c r="D31" s="147"/>
      <c r="E31" s="148">
        <v>21456769</v>
      </c>
      <c r="F31" s="147"/>
      <c r="G31" s="148">
        <v>778145</v>
      </c>
      <c r="H31" s="35"/>
      <c r="I31" s="148">
        <v>922699</v>
      </c>
      <c r="J31" s="35"/>
    </row>
    <row r="32" spans="1:12" s="20" customFormat="1">
      <c r="A32" s="36" t="s">
        <v>115</v>
      </c>
      <c r="B32" s="32"/>
      <c r="C32" s="148">
        <v>1669691</v>
      </c>
      <c r="D32" s="147"/>
      <c r="E32" s="148">
        <v>1772369</v>
      </c>
      <c r="F32" s="147"/>
      <c r="G32" s="148">
        <v>151874</v>
      </c>
      <c r="H32" s="35"/>
      <c r="I32" s="148">
        <v>212053</v>
      </c>
      <c r="J32" s="35"/>
    </row>
    <row r="33" spans="1:11" s="20" customFormat="1">
      <c r="A33" s="36" t="s">
        <v>32</v>
      </c>
      <c r="B33" s="32">
        <v>16</v>
      </c>
      <c r="C33" s="20">
        <v>4455148</v>
      </c>
      <c r="D33" s="147"/>
      <c r="E33" s="20">
        <v>4819099</v>
      </c>
      <c r="F33" s="147"/>
      <c r="G33" s="20">
        <v>2758098</v>
      </c>
      <c r="H33" s="35"/>
      <c r="I33" s="20">
        <v>3379627</v>
      </c>
      <c r="J33" s="35"/>
    </row>
    <row r="34" spans="1:11" s="20" customFormat="1">
      <c r="A34" s="36" t="s">
        <v>33</v>
      </c>
      <c r="B34" s="32">
        <v>10</v>
      </c>
      <c r="C34" s="20">
        <v>4033293</v>
      </c>
      <c r="D34" s="147"/>
      <c r="E34" s="20">
        <v>3095382</v>
      </c>
      <c r="F34" s="147"/>
      <c r="G34" s="20">
        <v>1570283</v>
      </c>
      <c r="H34" s="35"/>
      <c r="I34" s="20">
        <v>1290708</v>
      </c>
      <c r="J34" s="35"/>
    </row>
    <row r="35" spans="1:11" s="20" customFormat="1" ht="25.5">
      <c r="A35" s="16" t="s">
        <v>17</v>
      </c>
      <c r="B35" s="32"/>
      <c r="C35" s="38">
        <f>SUM(C19:C34)</f>
        <v>150521663</v>
      </c>
      <c r="D35" s="147"/>
      <c r="E35" s="38">
        <f>SUM(E19:E34)</f>
        <v>152558262</v>
      </c>
      <c r="F35" s="147"/>
      <c r="G35" s="38">
        <f>SUM(G19:G34)</f>
        <v>22590578</v>
      </c>
      <c r="H35" s="35"/>
      <c r="I35" s="38">
        <f>SUM(I19:I34)</f>
        <v>24178183</v>
      </c>
      <c r="J35" s="35"/>
      <c r="K35" s="80"/>
    </row>
    <row r="36" spans="1:11" s="20" customFormat="1" ht="26.25" thickBot="1">
      <c r="A36" s="30" t="s">
        <v>5</v>
      </c>
      <c r="B36" s="31"/>
      <c r="C36" s="41">
        <f>SUM(C17,C35)</f>
        <v>173002792</v>
      </c>
      <c r="D36" s="147"/>
      <c r="E36" s="41">
        <f>SUM(E17,E35)</f>
        <v>174280387</v>
      </c>
      <c r="F36" s="147"/>
      <c r="G36" s="41">
        <f>SUM(G17,G35)</f>
        <v>29456661</v>
      </c>
      <c r="H36" s="35"/>
      <c r="I36" s="41">
        <f>SUM(I17,I35)</f>
        <v>32525429</v>
      </c>
      <c r="J36" s="35"/>
    </row>
    <row r="37" spans="1:11" ht="25.5" thickTop="1">
      <c r="A37" s="138"/>
      <c r="B37" s="31"/>
      <c r="C37" s="148"/>
      <c r="E37" s="148"/>
      <c r="G37" s="148"/>
      <c r="I37" s="148"/>
    </row>
    <row r="38" spans="1:11">
      <c r="A38" s="71" t="s">
        <v>198</v>
      </c>
      <c r="B38" s="75"/>
      <c r="C38" s="75"/>
      <c r="D38" s="75"/>
      <c r="E38" s="75"/>
      <c r="F38" s="76"/>
    </row>
    <row r="39" spans="1:11" ht="25.5">
      <c r="A39" s="67" t="s">
        <v>0</v>
      </c>
      <c r="B39" s="75"/>
      <c r="C39" s="140"/>
      <c r="D39" s="140"/>
      <c r="E39" s="140"/>
      <c r="F39" s="76"/>
      <c r="G39" s="75"/>
      <c r="H39" s="75"/>
      <c r="I39" s="75"/>
      <c r="J39" s="75"/>
    </row>
    <row r="40" spans="1:11" ht="25.5">
      <c r="A40" s="72" t="s">
        <v>87</v>
      </c>
      <c r="B40" s="75"/>
      <c r="C40" s="140"/>
      <c r="D40" s="140"/>
      <c r="E40" s="140"/>
      <c r="F40" s="76"/>
      <c r="G40" s="75"/>
      <c r="H40" s="75"/>
      <c r="I40" s="75"/>
      <c r="J40" s="75"/>
    </row>
    <row r="41" spans="1:11" ht="25.5">
      <c r="A41" s="72" t="s">
        <v>229</v>
      </c>
      <c r="B41" s="68"/>
      <c r="C41" s="68"/>
      <c r="D41" s="68"/>
      <c r="E41" s="68"/>
      <c r="F41" s="70"/>
      <c r="G41" s="68"/>
      <c r="H41" s="68"/>
      <c r="I41" s="68"/>
      <c r="J41" s="68"/>
    </row>
    <row r="42" spans="1:11">
      <c r="A42" s="177" t="s">
        <v>78</v>
      </c>
      <c r="B42" s="177"/>
      <c r="C42" s="177"/>
      <c r="D42" s="177"/>
      <c r="E42" s="177"/>
      <c r="F42" s="177"/>
      <c r="G42" s="177"/>
      <c r="H42" s="177"/>
      <c r="I42" s="177"/>
      <c r="J42" s="73"/>
    </row>
    <row r="43" spans="1:11" ht="25.5">
      <c r="C43" s="178" t="s">
        <v>1</v>
      </c>
      <c r="D43" s="178"/>
      <c r="E43" s="178"/>
      <c r="G43" s="178" t="s">
        <v>27</v>
      </c>
      <c r="H43" s="178"/>
      <c r="I43" s="178"/>
    </row>
    <row r="44" spans="1:11" s="20" customFormat="1">
      <c r="B44" s="25" t="s">
        <v>2</v>
      </c>
      <c r="C44" s="26" t="s">
        <v>230</v>
      </c>
      <c r="D44" s="27"/>
      <c r="E44" s="26" t="s">
        <v>200</v>
      </c>
      <c r="F44" s="28"/>
      <c r="G44" s="26" t="s">
        <v>230</v>
      </c>
      <c r="H44" s="27"/>
      <c r="I44" s="26" t="s">
        <v>200</v>
      </c>
      <c r="J44" s="27"/>
    </row>
    <row r="45" spans="1:11" s="133" customFormat="1" ht="21.75">
      <c r="B45" s="134"/>
      <c r="C45" s="135" t="s">
        <v>75</v>
      </c>
      <c r="D45" s="136"/>
      <c r="E45" s="135" t="s">
        <v>77</v>
      </c>
      <c r="F45" s="137"/>
      <c r="G45" s="135" t="s">
        <v>75</v>
      </c>
      <c r="H45" s="136"/>
      <c r="I45" s="135" t="s">
        <v>77</v>
      </c>
      <c r="J45" s="136"/>
    </row>
    <row r="46" spans="1:11" s="133" customFormat="1" ht="21.75">
      <c r="B46" s="134"/>
      <c r="C46" s="135" t="s">
        <v>76</v>
      </c>
      <c r="D46" s="136"/>
      <c r="E46" s="135"/>
      <c r="F46" s="137"/>
      <c r="G46" s="135" t="s">
        <v>76</v>
      </c>
      <c r="H46" s="136"/>
      <c r="I46" s="135"/>
      <c r="J46" s="136"/>
    </row>
    <row r="47" spans="1:11" s="20" customFormat="1" ht="25.5">
      <c r="A47" s="39" t="s">
        <v>56</v>
      </c>
      <c r="F47" s="23"/>
      <c r="H47" s="31"/>
      <c r="J47" s="31"/>
    </row>
    <row r="48" spans="1:11" s="20" customFormat="1" ht="25.5">
      <c r="A48" s="30" t="s">
        <v>7</v>
      </c>
      <c r="B48" s="31"/>
      <c r="C48" s="31"/>
      <c r="D48" s="31"/>
    </row>
    <row r="49" spans="1:12" s="20" customFormat="1">
      <c r="A49" s="36" t="s">
        <v>107</v>
      </c>
      <c r="B49" s="32">
        <v>11</v>
      </c>
      <c r="C49" s="147">
        <v>24548806</v>
      </c>
      <c r="D49" s="147"/>
      <c r="E49" s="147">
        <v>26943924</v>
      </c>
      <c r="F49" s="147"/>
      <c r="G49" s="147">
        <v>9548547</v>
      </c>
      <c r="H49" s="35"/>
      <c r="I49" s="147">
        <v>9773399</v>
      </c>
      <c r="J49" s="35"/>
    </row>
    <row r="50" spans="1:12" s="20" customFormat="1">
      <c r="A50" s="20" t="s">
        <v>162</v>
      </c>
      <c r="B50" s="32">
        <v>12</v>
      </c>
      <c r="C50" s="148">
        <v>11158748</v>
      </c>
      <c r="D50" s="147"/>
      <c r="E50" s="148">
        <v>3984805</v>
      </c>
      <c r="F50" s="147"/>
      <c r="G50" s="148">
        <v>0</v>
      </c>
      <c r="H50" s="35"/>
      <c r="I50" s="148">
        <v>0</v>
      </c>
      <c r="J50" s="35"/>
    </row>
    <row r="51" spans="1:12" s="20" customFormat="1">
      <c r="A51" s="36" t="s">
        <v>153</v>
      </c>
      <c r="B51" s="32">
        <v>13</v>
      </c>
      <c r="C51" s="148">
        <v>999989</v>
      </c>
      <c r="D51" s="147"/>
      <c r="E51" s="148">
        <v>2499792</v>
      </c>
      <c r="F51" s="147"/>
      <c r="G51" s="148">
        <v>0</v>
      </c>
      <c r="H51" s="35"/>
      <c r="I51" s="148">
        <v>0</v>
      </c>
      <c r="J51" s="35"/>
    </row>
    <row r="52" spans="1:12" s="20" customFormat="1">
      <c r="A52" s="36" t="s">
        <v>35</v>
      </c>
      <c r="B52" s="32"/>
      <c r="C52" s="147">
        <v>1994237</v>
      </c>
      <c r="D52" s="147"/>
      <c r="E52" s="147">
        <v>1915241</v>
      </c>
      <c r="F52" s="147"/>
      <c r="G52" s="147">
        <v>475224</v>
      </c>
      <c r="H52" s="147"/>
      <c r="I52" s="147">
        <v>523392</v>
      </c>
      <c r="J52" s="147"/>
    </row>
    <row r="53" spans="1:12" s="20" customFormat="1">
      <c r="A53" s="36" t="s">
        <v>175</v>
      </c>
      <c r="B53" s="32"/>
      <c r="C53" s="147"/>
      <c r="D53" s="147"/>
      <c r="E53" s="147"/>
      <c r="F53" s="147"/>
      <c r="G53" s="147"/>
      <c r="H53" s="147"/>
      <c r="I53" s="147"/>
      <c r="J53" s="147"/>
    </row>
    <row r="54" spans="1:12" s="20" customFormat="1">
      <c r="A54" s="36" t="s">
        <v>176</v>
      </c>
      <c r="B54" s="32"/>
      <c r="C54" s="147">
        <v>8145286</v>
      </c>
      <c r="D54" s="147"/>
      <c r="E54" s="147">
        <v>7607528</v>
      </c>
      <c r="F54" s="147"/>
      <c r="G54" s="147">
        <v>0</v>
      </c>
      <c r="H54" s="147"/>
      <c r="I54" s="147">
        <v>0</v>
      </c>
      <c r="J54" s="147"/>
    </row>
    <row r="55" spans="1:12" s="20" customFormat="1">
      <c r="A55" s="20" t="s">
        <v>177</v>
      </c>
      <c r="B55" s="82">
        <v>14.2</v>
      </c>
      <c r="C55" s="147">
        <v>5408131</v>
      </c>
      <c r="D55" s="147"/>
      <c r="E55" s="147">
        <v>4663356</v>
      </c>
      <c r="F55" s="147"/>
      <c r="G55" s="147">
        <v>270095</v>
      </c>
      <c r="H55" s="147"/>
      <c r="I55" s="147">
        <v>320680</v>
      </c>
      <c r="J55" s="147"/>
    </row>
    <row r="56" spans="1:12" s="20" customFormat="1">
      <c r="A56" s="36" t="s">
        <v>210</v>
      </c>
      <c r="B56" s="32"/>
      <c r="C56" s="147">
        <v>79137</v>
      </c>
      <c r="D56" s="147"/>
      <c r="E56" s="147">
        <v>122485</v>
      </c>
      <c r="F56" s="147"/>
      <c r="G56" s="147">
        <v>46729</v>
      </c>
      <c r="H56" s="147"/>
      <c r="I56" s="147">
        <v>62724</v>
      </c>
      <c r="J56" s="147"/>
    </row>
    <row r="57" spans="1:12" s="20" customFormat="1">
      <c r="A57" s="36" t="s">
        <v>36</v>
      </c>
      <c r="B57" s="32"/>
      <c r="C57" s="147">
        <f>488255+1</f>
        <v>488256</v>
      </c>
      <c r="D57" s="147"/>
      <c r="E57" s="147">
        <v>688377</v>
      </c>
      <c r="F57" s="147"/>
      <c r="G57" s="147">
        <f>119146-2</f>
        <v>119144</v>
      </c>
      <c r="H57" s="147"/>
      <c r="I57" s="147">
        <v>256814</v>
      </c>
      <c r="J57" s="147"/>
    </row>
    <row r="58" spans="1:12" s="20" customFormat="1" ht="25.5">
      <c r="A58" s="30" t="s">
        <v>8</v>
      </c>
      <c r="B58" s="31"/>
      <c r="C58" s="38">
        <f>SUM(C49:C57)</f>
        <v>52822590</v>
      </c>
      <c r="D58" s="147"/>
      <c r="E58" s="38">
        <f>SUM(E49:E57)</f>
        <v>48425508</v>
      </c>
      <c r="F58" s="147"/>
      <c r="G58" s="38">
        <f>SUM(G49:G57)</f>
        <v>10459739</v>
      </c>
      <c r="H58" s="35"/>
      <c r="I58" s="38">
        <f>SUM(I49:I57)</f>
        <v>10937009</v>
      </c>
      <c r="J58" s="35"/>
      <c r="K58" s="80"/>
    </row>
    <row r="59" spans="1:12" s="20" customFormat="1" ht="25.5">
      <c r="A59" s="30" t="s">
        <v>19</v>
      </c>
      <c r="B59" s="31"/>
      <c r="C59" s="147"/>
      <c r="D59" s="147"/>
      <c r="E59" s="147"/>
      <c r="F59" s="147"/>
      <c r="G59" s="147"/>
      <c r="H59" s="35"/>
      <c r="I59" s="147"/>
      <c r="J59" s="35"/>
    </row>
    <row r="60" spans="1:12" s="20" customFormat="1">
      <c r="A60" s="20" t="s">
        <v>136</v>
      </c>
      <c r="B60" s="31"/>
      <c r="C60" s="147"/>
      <c r="D60" s="147"/>
      <c r="E60" s="147"/>
      <c r="F60" s="147"/>
      <c r="G60" s="147"/>
      <c r="H60" s="35"/>
      <c r="I60" s="147"/>
      <c r="J60" s="35"/>
    </row>
    <row r="61" spans="1:12" s="20" customFormat="1">
      <c r="A61" s="20" t="s">
        <v>137</v>
      </c>
      <c r="B61" s="32">
        <v>12</v>
      </c>
      <c r="C61" s="147">
        <f>9979107-1667000</f>
        <v>8312107</v>
      </c>
      <c r="D61" s="147"/>
      <c r="E61" s="147">
        <v>9976132</v>
      </c>
      <c r="F61" s="147"/>
      <c r="G61" s="147">
        <v>0</v>
      </c>
      <c r="H61" s="35"/>
      <c r="I61" s="147">
        <v>0</v>
      </c>
      <c r="J61" s="35"/>
      <c r="L61" s="80"/>
    </row>
    <row r="62" spans="1:12" s="20" customFormat="1">
      <c r="A62" s="20" t="s">
        <v>37</v>
      </c>
      <c r="B62" s="32">
        <v>13</v>
      </c>
      <c r="C62" s="148">
        <v>37360583</v>
      </c>
      <c r="D62" s="147"/>
      <c r="E62" s="148">
        <v>37665304</v>
      </c>
      <c r="F62" s="147"/>
      <c r="G62" s="148">
        <v>0</v>
      </c>
      <c r="H62" s="35"/>
      <c r="I62" s="148">
        <v>0</v>
      </c>
      <c r="J62" s="35"/>
    </row>
    <row r="63" spans="1:12" s="20" customFormat="1">
      <c r="A63" s="36" t="s">
        <v>108</v>
      </c>
      <c r="B63" s="32"/>
      <c r="C63" s="148">
        <v>673986</v>
      </c>
      <c r="D63" s="147"/>
      <c r="E63" s="148">
        <v>645122</v>
      </c>
      <c r="F63" s="147"/>
      <c r="G63" s="148">
        <v>673986</v>
      </c>
      <c r="H63" s="35"/>
      <c r="I63" s="148">
        <v>645122</v>
      </c>
      <c r="J63" s="35"/>
    </row>
    <row r="64" spans="1:12" s="20" customFormat="1">
      <c r="A64" s="20" t="s">
        <v>163</v>
      </c>
      <c r="B64" s="32"/>
    </row>
    <row r="65" spans="1:11" s="20" customFormat="1">
      <c r="A65" s="20" t="s">
        <v>178</v>
      </c>
      <c r="B65" s="32"/>
      <c r="C65" s="148">
        <v>33486652</v>
      </c>
      <c r="D65" s="147"/>
      <c r="E65" s="148">
        <v>33486652</v>
      </c>
      <c r="F65" s="147"/>
      <c r="G65" s="148">
        <v>0</v>
      </c>
      <c r="H65" s="35"/>
      <c r="I65" s="148">
        <v>0</v>
      </c>
      <c r="J65" s="35"/>
    </row>
    <row r="66" spans="1:11" s="20" customFormat="1">
      <c r="A66" s="20" t="s">
        <v>179</v>
      </c>
      <c r="B66" s="32"/>
      <c r="C66" s="148"/>
      <c r="D66" s="147"/>
      <c r="E66" s="148"/>
      <c r="F66" s="147"/>
      <c r="G66" s="148"/>
      <c r="H66" s="35"/>
      <c r="I66" s="148"/>
      <c r="J66" s="35"/>
    </row>
    <row r="67" spans="1:11" s="20" customFormat="1">
      <c r="A67" s="20" t="s">
        <v>174</v>
      </c>
      <c r="B67" s="82">
        <v>14.2</v>
      </c>
      <c r="C67" s="148">
        <v>16728838</v>
      </c>
      <c r="D67" s="147"/>
      <c r="E67" s="148">
        <v>17819979</v>
      </c>
      <c r="F67" s="147"/>
      <c r="G67" s="148">
        <v>425265</v>
      </c>
      <c r="H67" s="35"/>
      <c r="I67" s="148">
        <v>529804</v>
      </c>
      <c r="J67" s="35"/>
    </row>
    <row r="68" spans="1:11" s="20" customFormat="1">
      <c r="A68" s="20" t="s">
        <v>211</v>
      </c>
      <c r="B68" s="32"/>
      <c r="C68" s="148"/>
      <c r="D68" s="147"/>
      <c r="E68" s="148"/>
    </row>
    <row r="69" spans="1:11" s="20" customFormat="1">
      <c r="A69" s="20" t="s">
        <v>212</v>
      </c>
      <c r="B69" s="32"/>
      <c r="C69" s="148">
        <v>1964762</v>
      </c>
      <c r="D69" s="147"/>
      <c r="E69" s="148">
        <v>1941709</v>
      </c>
      <c r="F69" s="147"/>
      <c r="G69" s="148">
        <v>135374</v>
      </c>
      <c r="H69" s="35"/>
      <c r="I69" s="148">
        <v>134712</v>
      </c>
      <c r="J69" s="35"/>
    </row>
    <row r="70" spans="1:11" s="20" customFormat="1">
      <c r="A70" s="20" t="s">
        <v>38</v>
      </c>
      <c r="B70" s="32"/>
      <c r="C70" s="40">
        <v>4415</v>
      </c>
      <c r="D70" s="148"/>
      <c r="E70" s="40">
        <v>4558</v>
      </c>
      <c r="F70" s="148"/>
      <c r="G70" s="40">
        <v>1319</v>
      </c>
      <c r="H70" s="42"/>
      <c r="I70" s="40">
        <v>1319</v>
      </c>
      <c r="J70" s="42"/>
    </row>
    <row r="71" spans="1:11" s="20" customFormat="1" ht="25.5">
      <c r="A71" s="30" t="s">
        <v>18</v>
      </c>
      <c r="B71" s="32"/>
      <c r="C71" s="40">
        <f>SUM(C60:C70)</f>
        <v>98531343</v>
      </c>
      <c r="D71" s="147"/>
      <c r="E71" s="40">
        <f>SUM(E60:E70)</f>
        <v>101539456</v>
      </c>
      <c r="F71" s="147"/>
      <c r="G71" s="40">
        <f>SUM(G60:G70)</f>
        <v>1235944</v>
      </c>
      <c r="H71" s="35"/>
      <c r="I71" s="40">
        <f>SUM(I60:I70)</f>
        <v>1310957</v>
      </c>
      <c r="J71" s="35"/>
      <c r="K71" s="80"/>
    </row>
    <row r="72" spans="1:11" s="20" customFormat="1" ht="25.5">
      <c r="A72" s="30" t="s">
        <v>9</v>
      </c>
      <c r="B72" s="32"/>
      <c r="C72" s="40">
        <f>C71+C58</f>
        <v>151353933</v>
      </c>
      <c r="D72" s="147"/>
      <c r="E72" s="40">
        <f>E71+E58</f>
        <v>149964964</v>
      </c>
      <c r="F72" s="147"/>
      <c r="G72" s="40">
        <f>G71+G58</f>
        <v>11695683</v>
      </c>
      <c r="H72" s="35"/>
      <c r="I72" s="40">
        <f>I71+I58</f>
        <v>12247966</v>
      </c>
      <c r="J72" s="35"/>
    </row>
    <row r="73" spans="1:11" s="20" customFormat="1" ht="25.5">
      <c r="A73" s="30"/>
      <c r="B73" s="32"/>
      <c r="C73" s="148"/>
      <c r="D73" s="147"/>
      <c r="E73" s="148"/>
      <c r="F73" s="35"/>
      <c r="G73" s="148"/>
      <c r="H73" s="148"/>
      <c r="I73" s="148"/>
      <c r="J73" s="148"/>
    </row>
    <row r="74" spans="1:11" s="20" customFormat="1">
      <c r="A74" s="71" t="s">
        <v>198</v>
      </c>
      <c r="B74" s="32"/>
      <c r="C74" s="148"/>
      <c r="D74" s="147"/>
      <c r="E74" s="148"/>
      <c r="F74" s="35"/>
      <c r="G74" s="148"/>
      <c r="H74" s="148"/>
      <c r="I74" s="148"/>
      <c r="J74" s="148"/>
    </row>
    <row r="75" spans="1:11" ht="25.5">
      <c r="A75" s="67" t="s">
        <v>0</v>
      </c>
      <c r="B75" s="75"/>
      <c r="C75" s="140"/>
      <c r="D75" s="140"/>
      <c r="E75" s="140"/>
      <c r="F75" s="76"/>
      <c r="G75" s="75"/>
      <c r="H75" s="75"/>
      <c r="I75" s="75"/>
      <c r="J75" s="75"/>
    </row>
    <row r="76" spans="1:11" ht="25.5">
      <c r="A76" s="72" t="s">
        <v>87</v>
      </c>
      <c r="B76" s="75"/>
      <c r="C76" s="140"/>
      <c r="D76" s="140"/>
      <c r="E76" s="140"/>
      <c r="F76" s="76"/>
      <c r="G76" s="75"/>
      <c r="H76" s="75"/>
      <c r="I76" s="75"/>
      <c r="J76" s="75"/>
    </row>
    <row r="77" spans="1:11" ht="25.5">
      <c r="A77" s="72" t="s">
        <v>229</v>
      </c>
      <c r="B77" s="68"/>
      <c r="C77" s="68"/>
      <c r="D77" s="68"/>
      <c r="E77" s="68"/>
      <c r="F77" s="70"/>
      <c r="G77" s="68"/>
      <c r="H77" s="68"/>
      <c r="I77" s="68"/>
      <c r="J77" s="68"/>
    </row>
    <row r="78" spans="1:11">
      <c r="A78" s="177" t="s">
        <v>78</v>
      </c>
      <c r="B78" s="177"/>
      <c r="C78" s="177"/>
      <c r="D78" s="177"/>
      <c r="E78" s="177"/>
      <c r="F78" s="177"/>
      <c r="G78" s="177"/>
      <c r="H78" s="177"/>
      <c r="I78" s="177"/>
      <c r="J78" s="73"/>
    </row>
    <row r="79" spans="1:11" ht="25.5">
      <c r="C79" s="178" t="s">
        <v>1</v>
      </c>
      <c r="D79" s="178"/>
      <c r="E79" s="178"/>
      <c r="G79" s="178" t="s">
        <v>27</v>
      </c>
      <c r="H79" s="178"/>
      <c r="I79" s="178"/>
    </row>
    <row r="80" spans="1:11" s="20" customFormat="1">
      <c r="B80" s="25"/>
      <c r="C80" s="26" t="s">
        <v>230</v>
      </c>
      <c r="D80" s="27"/>
      <c r="E80" s="26" t="s">
        <v>200</v>
      </c>
      <c r="F80" s="28"/>
      <c r="G80" s="26" t="s">
        <v>230</v>
      </c>
      <c r="H80" s="27"/>
      <c r="I80" s="26" t="s">
        <v>200</v>
      </c>
      <c r="J80" s="27"/>
    </row>
    <row r="81" spans="1:10" s="133" customFormat="1" ht="21.75">
      <c r="B81" s="134"/>
      <c r="C81" s="135" t="s">
        <v>75</v>
      </c>
      <c r="D81" s="136"/>
      <c r="E81" s="135" t="s">
        <v>77</v>
      </c>
      <c r="F81" s="137"/>
      <c r="G81" s="135" t="s">
        <v>75</v>
      </c>
      <c r="H81" s="136"/>
      <c r="I81" s="135" t="s">
        <v>77</v>
      </c>
      <c r="J81" s="136"/>
    </row>
    <row r="82" spans="1:10" s="133" customFormat="1" ht="21.75">
      <c r="B82" s="134"/>
      <c r="C82" s="135" t="s">
        <v>76</v>
      </c>
      <c r="D82" s="136"/>
      <c r="E82" s="135"/>
      <c r="F82" s="137"/>
      <c r="G82" s="135" t="s">
        <v>76</v>
      </c>
      <c r="H82" s="136"/>
      <c r="I82" s="135"/>
      <c r="J82" s="136"/>
    </row>
    <row r="83" spans="1:10" s="20" customFormat="1" ht="25.5">
      <c r="A83" s="30" t="s">
        <v>10</v>
      </c>
      <c r="B83" s="32"/>
      <c r="D83" s="31"/>
      <c r="F83" s="32"/>
    </row>
    <row r="84" spans="1:10" s="20" customFormat="1">
      <c r="A84" s="20" t="s">
        <v>39</v>
      </c>
      <c r="B84" s="32"/>
      <c r="D84" s="31"/>
      <c r="F84" s="32"/>
    </row>
    <row r="85" spans="1:10" s="20" customFormat="1">
      <c r="A85" s="33" t="s">
        <v>40</v>
      </c>
      <c r="B85" s="32"/>
      <c r="D85" s="31"/>
      <c r="F85" s="32"/>
    </row>
    <row r="86" spans="1:10" s="20" customFormat="1" ht="25.5" thickBot="1">
      <c r="A86" s="36" t="s">
        <v>57</v>
      </c>
      <c r="B86" s="32"/>
      <c r="C86" s="41">
        <v>4744161</v>
      </c>
      <c r="D86" s="147"/>
      <c r="E86" s="41">
        <v>4744161</v>
      </c>
      <c r="F86" s="147"/>
      <c r="G86" s="41">
        <v>4744161</v>
      </c>
      <c r="H86" s="35"/>
      <c r="I86" s="41">
        <v>4744161</v>
      </c>
      <c r="J86" s="35"/>
    </row>
    <row r="87" spans="1:10" s="20" customFormat="1" ht="25.5" thickTop="1">
      <c r="A87" s="33" t="s">
        <v>41</v>
      </c>
      <c r="B87" s="32"/>
      <c r="C87" s="147"/>
      <c r="D87" s="147"/>
      <c r="E87" s="147"/>
      <c r="F87" s="147"/>
      <c r="G87" s="147"/>
      <c r="H87" s="35"/>
      <c r="I87" s="147"/>
      <c r="J87" s="35"/>
    </row>
    <row r="88" spans="1:10" s="20" customFormat="1">
      <c r="A88" s="36" t="s">
        <v>58</v>
      </c>
      <c r="B88" s="32"/>
      <c r="C88" s="147">
        <v>4735622</v>
      </c>
      <c r="D88" s="147"/>
      <c r="E88" s="147">
        <v>4735622</v>
      </c>
      <c r="F88" s="147"/>
      <c r="G88" s="147">
        <v>4735622</v>
      </c>
      <c r="H88" s="35"/>
      <c r="I88" s="147">
        <v>4735622</v>
      </c>
      <c r="J88" s="35"/>
    </row>
    <row r="89" spans="1:10" s="20" customFormat="1">
      <c r="A89" s="36" t="s">
        <v>42</v>
      </c>
      <c r="B89" s="32"/>
      <c r="C89" s="147">
        <v>6541659</v>
      </c>
      <c r="D89" s="147"/>
      <c r="E89" s="147">
        <v>6541659</v>
      </c>
      <c r="F89" s="147"/>
      <c r="G89" s="147">
        <v>6541659</v>
      </c>
      <c r="H89" s="35"/>
      <c r="I89" s="147">
        <v>6541659</v>
      </c>
      <c r="J89" s="35"/>
    </row>
    <row r="90" spans="1:10" s="20" customFormat="1">
      <c r="A90" s="36" t="s">
        <v>154</v>
      </c>
      <c r="B90" s="32"/>
      <c r="C90" s="147">
        <v>1647137</v>
      </c>
      <c r="D90" s="147"/>
      <c r="E90" s="147">
        <v>1647137</v>
      </c>
      <c r="F90" s="147"/>
      <c r="G90" s="147">
        <v>1647137</v>
      </c>
      <c r="H90" s="35"/>
      <c r="I90" s="147">
        <v>1647137</v>
      </c>
      <c r="J90" s="35"/>
    </row>
    <row r="91" spans="1:10" s="20" customFormat="1">
      <c r="A91" s="36" t="s">
        <v>26</v>
      </c>
      <c r="B91" s="31"/>
      <c r="C91" s="147"/>
      <c r="D91" s="147"/>
      <c r="E91" s="147"/>
      <c r="F91" s="147"/>
      <c r="G91" s="147"/>
      <c r="H91" s="35"/>
      <c r="I91" s="147"/>
      <c r="J91" s="35"/>
    </row>
    <row r="92" spans="1:10" s="20" customFormat="1">
      <c r="A92" s="33" t="s">
        <v>43</v>
      </c>
      <c r="B92" s="32">
        <v>21</v>
      </c>
      <c r="C92" s="83">
        <v>474416</v>
      </c>
      <c r="D92" s="148"/>
      <c r="E92" s="83">
        <v>474416</v>
      </c>
      <c r="F92" s="148"/>
      <c r="G92" s="83">
        <v>474416</v>
      </c>
      <c r="H92" s="42"/>
      <c r="I92" s="83">
        <v>474416</v>
      </c>
      <c r="J92" s="42"/>
    </row>
    <row r="93" spans="1:10" s="20" customFormat="1">
      <c r="A93" s="33" t="s">
        <v>125</v>
      </c>
      <c r="B93" s="31"/>
      <c r="C93" s="84">
        <f>-9400107+1</f>
        <v>-9400106</v>
      </c>
      <c r="D93" s="85"/>
      <c r="E93" s="84">
        <v>-6733542</v>
      </c>
      <c r="F93" s="85"/>
      <c r="G93" s="84">
        <f>4362143+1</f>
        <v>4362144</v>
      </c>
      <c r="H93" s="86"/>
      <c r="I93" s="84">
        <v>6878629</v>
      </c>
      <c r="J93" s="86"/>
    </row>
    <row r="94" spans="1:10" s="20" customFormat="1">
      <c r="A94" s="33"/>
      <c r="B94" s="31"/>
      <c r="C94" s="85">
        <f>SUM(C92:C93)</f>
        <v>-8925690</v>
      </c>
      <c r="D94" s="85"/>
      <c r="E94" s="85">
        <f>SUM(E92:E93)</f>
        <v>-6259126</v>
      </c>
      <c r="F94" s="86"/>
      <c r="G94" s="85">
        <f>SUM(G92:G93)</f>
        <v>4836560</v>
      </c>
      <c r="H94" s="85"/>
      <c r="I94" s="85">
        <f>SUM(I92:I93)</f>
        <v>7353045</v>
      </c>
      <c r="J94" s="85"/>
    </row>
    <row r="95" spans="1:10" s="20" customFormat="1">
      <c r="A95" s="36" t="s">
        <v>89</v>
      </c>
      <c r="B95" s="32"/>
      <c r="C95" s="40">
        <v>17650131</v>
      </c>
      <c r="D95" s="147"/>
      <c r="E95" s="40">
        <v>17650131</v>
      </c>
      <c r="F95" s="147"/>
      <c r="G95" s="40">
        <v>0</v>
      </c>
      <c r="H95" s="35"/>
      <c r="I95" s="40">
        <v>0</v>
      </c>
      <c r="J95" s="35"/>
    </row>
    <row r="96" spans="1:10" s="20" customFormat="1" ht="25.5">
      <c r="A96" s="39" t="s">
        <v>11</v>
      </c>
      <c r="B96" s="31"/>
      <c r="C96" s="38">
        <f>SUM(C88:C90,C94:C95)</f>
        <v>21648859</v>
      </c>
      <c r="D96" s="148"/>
      <c r="E96" s="38">
        <f>SUM(E88:E90,E94:E95)</f>
        <v>24315423</v>
      </c>
      <c r="F96" s="42"/>
      <c r="G96" s="38">
        <f>SUM(G88:G90,G94:G95)</f>
        <v>17760978</v>
      </c>
      <c r="H96" s="148"/>
      <c r="I96" s="38">
        <f>SUM(I88:I90,I94:I95)</f>
        <v>20277463</v>
      </c>
      <c r="J96" s="148"/>
    </row>
    <row r="97" spans="1:10" s="20" customFormat="1" ht="26.25" thickBot="1">
      <c r="A97" s="30" t="s">
        <v>12</v>
      </c>
      <c r="B97" s="31"/>
      <c r="C97" s="41">
        <f>SUM(C96,C72)</f>
        <v>173002792</v>
      </c>
      <c r="D97" s="147"/>
      <c r="E97" s="41">
        <f>SUM(E96,E72)</f>
        <v>174280387</v>
      </c>
      <c r="F97" s="35"/>
      <c r="G97" s="41">
        <f>SUM(G96,G72)</f>
        <v>29456661</v>
      </c>
      <c r="H97" s="148"/>
      <c r="I97" s="41">
        <f>SUM(I96,I72)</f>
        <v>32525429</v>
      </c>
      <c r="J97" s="148"/>
    </row>
    <row r="98" spans="1:10" s="20" customFormat="1" ht="25.5" thickTop="1">
      <c r="B98" s="31"/>
      <c r="C98" s="80">
        <f>C97-C36</f>
        <v>0</v>
      </c>
      <c r="D98" s="147"/>
      <c r="E98" s="80">
        <f>E97-E36</f>
        <v>0</v>
      </c>
      <c r="F98" s="35"/>
      <c r="G98" s="80">
        <f>G97-G36</f>
        <v>0</v>
      </c>
      <c r="H98" s="80"/>
      <c r="I98" s="80">
        <f>I97-I36</f>
        <v>0</v>
      </c>
      <c r="J98" s="80"/>
    </row>
    <row r="99" spans="1:10" ht="29.25" customHeight="1">
      <c r="A99" s="71" t="s">
        <v>198</v>
      </c>
      <c r="B99" s="75"/>
      <c r="C99" s="77"/>
      <c r="D99" s="75"/>
      <c r="E99" s="75"/>
      <c r="F99" s="76"/>
    </row>
    <row r="100" spans="1:10" ht="29.25" customHeight="1">
      <c r="B100" s="75"/>
      <c r="C100" s="77"/>
      <c r="D100" s="75"/>
      <c r="E100" s="75"/>
      <c r="F100" s="76"/>
    </row>
    <row r="101" spans="1:10">
      <c r="A101" s="78"/>
      <c r="B101" s="75"/>
      <c r="C101" s="75"/>
      <c r="D101" s="75"/>
      <c r="E101" s="75"/>
      <c r="F101" s="76"/>
    </row>
    <row r="102" spans="1:10">
      <c r="B102" s="75"/>
      <c r="C102" s="75"/>
      <c r="D102" s="75"/>
      <c r="E102" s="75"/>
      <c r="F102" s="76"/>
    </row>
    <row r="103" spans="1:10">
      <c r="B103" s="75" t="s">
        <v>13</v>
      </c>
      <c r="C103" s="75"/>
      <c r="D103" s="75"/>
      <c r="E103" s="75"/>
      <c r="F103" s="76"/>
    </row>
    <row r="104" spans="1:10">
      <c r="A104" s="78"/>
      <c r="B104" s="75"/>
      <c r="C104" s="75"/>
      <c r="D104" s="75"/>
      <c r="E104" s="75"/>
      <c r="F104" s="76"/>
    </row>
  </sheetData>
  <mergeCells count="9">
    <mergeCell ref="A78:I78"/>
    <mergeCell ref="C79:E79"/>
    <mergeCell ref="G79:I79"/>
    <mergeCell ref="A4:I4"/>
    <mergeCell ref="C5:E5"/>
    <mergeCell ref="G5:I5"/>
    <mergeCell ref="A42:I42"/>
    <mergeCell ref="C43:E43"/>
    <mergeCell ref="G43:I43"/>
  </mergeCells>
  <pageMargins left="0.59055118110236204" right="0.27559055118110198" top="0.78740157480314998" bottom="0.118110236220472" header="0.196850393700787" footer="0.196850393700787"/>
  <pageSetup paperSize="9" scale="67" orientation="portrait" r:id="rId1"/>
  <rowBreaks count="2" manualBreakCount="2">
    <brk id="38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04"/>
  <sheetViews>
    <sheetView showGridLines="0" tabSelected="1" topLeftCell="A55" zoomScale="90" zoomScaleNormal="90" zoomScaleSheetLayoutView="80" workbookViewId="0">
      <selection activeCell="C62" sqref="C62"/>
    </sheetView>
  </sheetViews>
  <sheetFormatPr defaultColWidth="10.7109375" defaultRowHeight="24.75"/>
  <cols>
    <col min="1" max="1" width="60.5703125" style="20" customWidth="1"/>
    <col min="2" max="2" width="9.28515625" style="20" customWidth="1"/>
    <col min="3" max="3" width="16.7109375" style="20" customWidth="1"/>
    <col min="4" max="4" width="1.7109375" style="20" customWidth="1"/>
    <col min="5" max="5" width="16.7109375" style="20" customWidth="1"/>
    <col min="6" max="6" width="1.7109375" style="23" customWidth="1"/>
    <col min="7" max="7" width="16.7109375" style="20" customWidth="1"/>
    <col min="8" max="8" width="1.7109375" style="20" customWidth="1"/>
    <col min="9" max="9" width="16.7109375" style="20" customWidth="1"/>
    <col min="10" max="10" width="2.28515625" style="20" customWidth="1"/>
    <col min="11" max="12" width="10.7109375" style="20"/>
    <col min="13" max="13" width="12" style="20" bestFit="1" customWidth="1"/>
    <col min="14" max="19" width="10.7109375" style="20"/>
    <col min="20" max="20" width="14.85546875" style="20" bestFit="1" customWidth="1"/>
    <col min="21" max="16384" width="10.7109375" style="20"/>
  </cols>
  <sheetData>
    <row r="1" spans="1:9" ht="25.5">
      <c r="A1" s="16"/>
      <c r="B1" s="17"/>
      <c r="C1" s="18"/>
      <c r="D1" s="18"/>
      <c r="E1" s="18"/>
      <c r="F1" s="19"/>
      <c r="G1" s="43"/>
      <c r="H1" s="43"/>
      <c r="I1" s="44" t="s">
        <v>79</v>
      </c>
    </row>
    <row r="2" spans="1:9" ht="25.5">
      <c r="A2" s="16" t="s">
        <v>0</v>
      </c>
      <c r="B2" s="17"/>
      <c r="C2" s="18"/>
      <c r="D2" s="18"/>
      <c r="E2" s="18"/>
      <c r="F2" s="19"/>
      <c r="G2" s="17"/>
      <c r="H2" s="17"/>
      <c r="I2" s="17"/>
    </row>
    <row r="3" spans="1:9" ht="25.5">
      <c r="A3" s="39" t="s">
        <v>226</v>
      </c>
      <c r="B3" s="17"/>
      <c r="C3" s="175"/>
      <c r="D3" s="18"/>
      <c r="E3" s="62"/>
      <c r="F3" s="19"/>
      <c r="G3" s="62"/>
      <c r="H3" s="17"/>
      <c r="I3" s="62"/>
    </row>
    <row r="4" spans="1:9" ht="25.5">
      <c r="A4" s="45" t="s">
        <v>231</v>
      </c>
      <c r="B4" s="17"/>
      <c r="C4" s="176"/>
      <c r="D4" s="46"/>
      <c r="E4" s="63"/>
      <c r="F4" s="19"/>
      <c r="G4" s="63"/>
      <c r="H4" s="17"/>
      <c r="I4" s="63"/>
    </row>
    <row r="5" spans="1:9">
      <c r="A5" s="179" t="s">
        <v>78</v>
      </c>
      <c r="B5" s="179"/>
      <c r="C5" s="179"/>
      <c r="D5" s="179"/>
      <c r="E5" s="179"/>
      <c r="F5" s="179"/>
      <c r="G5" s="179"/>
      <c r="H5" s="179"/>
      <c r="I5" s="179"/>
    </row>
    <row r="6" spans="1:9" ht="25.5">
      <c r="C6" s="21"/>
      <c r="D6" s="22" t="s">
        <v>1</v>
      </c>
      <c r="E6" s="21"/>
      <c r="G6" s="24"/>
      <c r="H6" s="22" t="s">
        <v>27</v>
      </c>
      <c r="I6" s="24"/>
    </row>
    <row r="7" spans="1:9">
      <c r="B7" s="25" t="s">
        <v>2</v>
      </c>
      <c r="C7" s="26" t="s">
        <v>201</v>
      </c>
      <c r="D7" s="27"/>
      <c r="E7" s="26" t="s">
        <v>180</v>
      </c>
      <c r="F7" s="28"/>
      <c r="G7" s="26" t="s">
        <v>201</v>
      </c>
      <c r="H7" s="27"/>
      <c r="I7" s="26" t="s">
        <v>180</v>
      </c>
    </row>
    <row r="8" spans="1:9" ht="25.5">
      <c r="A8" s="30" t="s">
        <v>44</v>
      </c>
    </row>
    <row r="9" spans="1:9">
      <c r="A9" s="33" t="s">
        <v>61</v>
      </c>
      <c r="C9" s="147">
        <v>14647165</v>
      </c>
      <c r="D9" s="147"/>
      <c r="E9" s="147">
        <v>15033465</v>
      </c>
      <c r="F9" s="35"/>
      <c r="G9" s="147">
        <v>1130242</v>
      </c>
      <c r="H9" s="147"/>
      <c r="I9" s="147">
        <v>1095698</v>
      </c>
    </row>
    <row r="10" spans="1:9">
      <c r="A10" s="36" t="s">
        <v>62</v>
      </c>
      <c r="C10" s="147">
        <f>1703275+1</f>
        <v>1703276</v>
      </c>
      <c r="D10" s="147"/>
      <c r="E10" s="147">
        <v>1378192</v>
      </c>
      <c r="F10" s="35"/>
      <c r="G10" s="147">
        <f>-1+1</f>
        <v>0</v>
      </c>
      <c r="H10" s="147"/>
      <c r="I10" s="147">
        <v>26</v>
      </c>
    </row>
    <row r="11" spans="1:9">
      <c r="A11" s="36" t="s">
        <v>63</v>
      </c>
      <c r="C11" s="40">
        <v>3633482</v>
      </c>
      <c r="D11" s="147"/>
      <c r="E11" s="40">
        <v>2748493</v>
      </c>
      <c r="F11" s="35"/>
      <c r="G11" s="40">
        <v>2720749</v>
      </c>
      <c r="H11" s="148"/>
      <c r="I11" s="40">
        <v>2601293</v>
      </c>
    </row>
    <row r="12" spans="1:9" ht="25.5">
      <c r="A12" s="30" t="s">
        <v>45</v>
      </c>
      <c r="C12" s="38">
        <f>SUM(C9:C11)</f>
        <v>19983923</v>
      </c>
      <c r="D12" s="148"/>
      <c r="E12" s="38">
        <f>SUM(E9:E11)</f>
        <v>19160150</v>
      </c>
      <c r="F12" s="42"/>
      <c r="G12" s="38">
        <f>SUM(G9:G11)</f>
        <v>3850991</v>
      </c>
      <c r="H12" s="148"/>
      <c r="I12" s="38">
        <f>SUM(I9:I11)</f>
        <v>3697017</v>
      </c>
    </row>
    <row r="13" spans="1:9" ht="25.5">
      <c r="A13" s="30" t="s">
        <v>46</v>
      </c>
      <c r="C13" s="147"/>
      <c r="D13" s="147"/>
      <c r="E13" s="147"/>
      <c r="F13" s="35"/>
      <c r="G13" s="147"/>
      <c r="H13" s="147"/>
      <c r="I13" s="147"/>
    </row>
    <row r="14" spans="1:9">
      <c r="A14" s="33" t="s">
        <v>64</v>
      </c>
      <c r="C14" s="147">
        <v>12377372</v>
      </c>
      <c r="D14" s="147"/>
      <c r="E14" s="147">
        <f>11588265+4322</f>
        <v>11592587</v>
      </c>
      <c r="F14" s="35"/>
      <c r="G14" s="147">
        <f>466941</f>
        <v>466941</v>
      </c>
      <c r="H14" s="147"/>
      <c r="I14" s="147">
        <f>596290+4322</f>
        <v>600612</v>
      </c>
    </row>
    <row r="15" spans="1:9">
      <c r="A15" s="33" t="s">
        <v>65</v>
      </c>
      <c r="C15" s="148">
        <v>1929166</v>
      </c>
      <c r="D15" s="148"/>
      <c r="E15" s="148">
        <v>1698318</v>
      </c>
      <c r="F15" s="42"/>
      <c r="G15" s="148">
        <v>0</v>
      </c>
      <c r="H15" s="148"/>
      <c r="I15" s="148">
        <v>4854</v>
      </c>
    </row>
    <row r="16" spans="1:9" ht="25.5">
      <c r="A16" s="30" t="s">
        <v>47</v>
      </c>
      <c r="C16" s="38">
        <f>SUM(C14:C15)</f>
        <v>14306538</v>
      </c>
      <c r="D16" s="147"/>
      <c r="E16" s="38">
        <f>SUM(E14:E15)</f>
        <v>13290905</v>
      </c>
      <c r="F16" s="35"/>
      <c r="G16" s="38">
        <f>SUM(G14:G15)</f>
        <v>466941</v>
      </c>
      <c r="H16" s="148"/>
      <c r="I16" s="38">
        <f>SUM(I14:I15)</f>
        <v>605466</v>
      </c>
    </row>
    <row r="17" spans="1:20" ht="25.5">
      <c r="A17" s="30" t="s">
        <v>48</v>
      </c>
      <c r="C17" s="147">
        <f>C12-C16</f>
        <v>5677385</v>
      </c>
      <c r="D17" s="147"/>
      <c r="E17" s="147">
        <f>E12-E16</f>
        <v>5869245</v>
      </c>
      <c r="F17" s="35"/>
      <c r="G17" s="147">
        <f>G12-G16</f>
        <v>3384050</v>
      </c>
      <c r="H17" s="147"/>
      <c r="I17" s="147">
        <f>I12-I16</f>
        <v>3091551</v>
      </c>
    </row>
    <row r="18" spans="1:20">
      <c r="A18" s="20" t="s">
        <v>49</v>
      </c>
      <c r="C18" s="147">
        <v>4151</v>
      </c>
      <c r="D18" s="147"/>
      <c r="E18" s="147">
        <v>5982</v>
      </c>
      <c r="F18" s="35"/>
      <c r="G18" s="147">
        <v>26164</v>
      </c>
      <c r="H18" s="147"/>
      <c r="I18" s="147">
        <v>29691</v>
      </c>
    </row>
    <row r="19" spans="1:20">
      <c r="A19" s="20" t="s">
        <v>50</v>
      </c>
      <c r="C19" s="40">
        <v>96048</v>
      </c>
      <c r="D19" s="147"/>
      <c r="E19" s="40">
        <v>714</v>
      </c>
      <c r="F19" s="35"/>
      <c r="G19" s="40">
        <v>10602</v>
      </c>
      <c r="H19" s="147"/>
      <c r="I19" s="40">
        <f>184719+30</f>
        <v>184749</v>
      </c>
      <c r="K19" s="174"/>
      <c r="L19" s="174"/>
      <c r="M19" s="174"/>
      <c r="N19" s="174"/>
      <c r="O19" s="174"/>
      <c r="P19" s="174"/>
      <c r="Q19" s="174"/>
      <c r="R19" s="174"/>
      <c r="S19" s="174"/>
      <c r="T19" s="174"/>
    </row>
    <row r="20" spans="1:20" ht="25.5">
      <c r="A20" s="30" t="s">
        <v>82</v>
      </c>
      <c r="C20" s="38">
        <f>SUM(C17:C19)</f>
        <v>5777584</v>
      </c>
      <c r="D20" s="147"/>
      <c r="E20" s="38">
        <f>SUM(E17:E19)</f>
        <v>5875941</v>
      </c>
      <c r="F20" s="35"/>
      <c r="G20" s="38">
        <f>SUM(G17:G19)</f>
        <v>3420816</v>
      </c>
      <c r="H20" s="147"/>
      <c r="I20" s="38">
        <f>SUM(I17:I19)</f>
        <v>3305991</v>
      </c>
    </row>
    <row r="21" spans="1:20">
      <c r="A21" s="33" t="s">
        <v>169</v>
      </c>
      <c r="C21" s="148">
        <v>-947010</v>
      </c>
      <c r="D21" s="148"/>
      <c r="E21" s="148">
        <v>-837616</v>
      </c>
      <c r="F21" s="42"/>
      <c r="G21" s="148">
        <v>-509051</v>
      </c>
      <c r="H21" s="148"/>
      <c r="I21" s="148">
        <f>-406477</f>
        <v>-406477</v>
      </c>
    </row>
    <row r="22" spans="1:20">
      <c r="A22" s="36" t="s">
        <v>59</v>
      </c>
      <c r="C22" s="148">
        <f>-2359435-1</f>
        <v>-2359436</v>
      </c>
      <c r="D22" s="148"/>
      <c r="E22" s="148">
        <f>-2299062+4322</f>
        <v>-2294740</v>
      </c>
      <c r="F22" s="42"/>
      <c r="G22" s="148">
        <v>-1313074</v>
      </c>
      <c r="H22" s="148"/>
      <c r="I22" s="148">
        <f>-1274787+4322-30</f>
        <v>-1270495</v>
      </c>
    </row>
    <row r="23" spans="1:20">
      <c r="A23" s="36" t="s">
        <v>194</v>
      </c>
      <c r="C23" s="148">
        <v>-8376</v>
      </c>
      <c r="D23" s="148"/>
      <c r="E23" s="148">
        <v>3660</v>
      </c>
      <c r="F23" s="42"/>
      <c r="G23" s="148">
        <v>-2318</v>
      </c>
      <c r="H23" s="148"/>
      <c r="I23" s="148">
        <v>2822</v>
      </c>
    </row>
    <row r="24" spans="1:20" ht="25.5">
      <c r="A24" s="30" t="s">
        <v>85</v>
      </c>
      <c r="C24" s="38">
        <f>SUM(C21:C23)</f>
        <v>-3314822</v>
      </c>
      <c r="D24" s="147"/>
      <c r="E24" s="38">
        <f>SUM(E21:E23)</f>
        <v>-3128696</v>
      </c>
      <c r="F24" s="35"/>
      <c r="G24" s="38">
        <f>SUM(G21:G23)</f>
        <v>-1824443</v>
      </c>
      <c r="H24" s="147"/>
      <c r="I24" s="38">
        <f>SUM(I21:I23)</f>
        <v>-1674150</v>
      </c>
    </row>
    <row r="25" spans="1:20" ht="25.5">
      <c r="A25" s="30" t="s">
        <v>199</v>
      </c>
      <c r="C25" s="148">
        <f>C20+C24</f>
        <v>2462762</v>
      </c>
      <c r="D25" s="148"/>
      <c r="E25" s="148">
        <f>E20+E24</f>
        <v>2747245</v>
      </c>
      <c r="F25" s="42"/>
      <c r="G25" s="148">
        <f>G20+G24</f>
        <v>1596373</v>
      </c>
      <c r="H25" s="148"/>
      <c r="I25" s="148">
        <f>I20+I24</f>
        <v>1631841</v>
      </c>
    </row>
    <row r="26" spans="1:20">
      <c r="A26" s="20" t="s">
        <v>242</v>
      </c>
      <c r="C26" s="148"/>
      <c r="D26" s="148"/>
      <c r="E26" s="148"/>
      <c r="F26" s="42"/>
      <c r="G26" s="148"/>
      <c r="H26" s="148"/>
      <c r="I26" s="148"/>
    </row>
    <row r="27" spans="1:20">
      <c r="A27" s="20" t="s">
        <v>203</v>
      </c>
      <c r="C27" s="148">
        <v>82581</v>
      </c>
      <c r="D27" s="148"/>
      <c r="E27" s="148">
        <v>231427</v>
      </c>
      <c r="F27" s="42"/>
      <c r="G27" s="148">
        <v>0</v>
      </c>
      <c r="H27" s="148"/>
      <c r="I27" s="148">
        <v>0</v>
      </c>
    </row>
    <row r="28" spans="1:20">
      <c r="A28" s="20" t="s">
        <v>204</v>
      </c>
      <c r="B28" s="32">
        <v>15</v>
      </c>
      <c r="C28" s="148">
        <v>-699345</v>
      </c>
      <c r="D28" s="148"/>
      <c r="E28" s="148">
        <v>-731246</v>
      </c>
      <c r="F28" s="42"/>
      <c r="G28" s="148">
        <v>-6151</v>
      </c>
      <c r="H28" s="148"/>
      <c r="I28" s="148">
        <v>-10253</v>
      </c>
    </row>
    <row r="29" spans="1:20">
      <c r="A29" s="20" t="s">
        <v>157</v>
      </c>
      <c r="B29" s="32">
        <v>6</v>
      </c>
      <c r="C29" s="40">
        <v>-635</v>
      </c>
      <c r="D29" s="148"/>
      <c r="E29" s="40">
        <v>-4311</v>
      </c>
      <c r="F29" s="42"/>
      <c r="G29" s="40">
        <v>0</v>
      </c>
      <c r="H29" s="148"/>
      <c r="I29" s="40">
        <v>0</v>
      </c>
    </row>
    <row r="30" spans="1:20" ht="25.5">
      <c r="A30" s="30" t="s">
        <v>121</v>
      </c>
      <c r="B30" s="32"/>
      <c r="C30" s="147">
        <f>SUM(C25:C29)</f>
        <v>1845363</v>
      </c>
      <c r="D30" s="147"/>
      <c r="E30" s="147">
        <f>SUM(E25:E29)</f>
        <v>2243115</v>
      </c>
      <c r="F30" s="35"/>
      <c r="G30" s="147">
        <f>SUM(G25:G29)</f>
        <v>1590222</v>
      </c>
      <c r="H30" s="147"/>
      <c r="I30" s="147">
        <f>SUM(I25:I29)</f>
        <v>1621588</v>
      </c>
    </row>
    <row r="31" spans="1:20">
      <c r="A31" s="20" t="s">
        <v>120</v>
      </c>
      <c r="B31" s="32">
        <v>16</v>
      </c>
      <c r="C31" s="40">
        <v>-314676</v>
      </c>
      <c r="D31" s="147"/>
      <c r="E31" s="40">
        <v>-354161</v>
      </c>
      <c r="F31" s="35"/>
      <c r="G31" s="40">
        <v>-316067</v>
      </c>
      <c r="H31" s="148"/>
      <c r="I31" s="40">
        <v>-284282</v>
      </c>
    </row>
    <row r="32" spans="1:20" ht="26.25" thickBot="1">
      <c r="A32" s="16" t="s">
        <v>91</v>
      </c>
      <c r="C32" s="170">
        <f>SUM(C30:C31)</f>
        <v>1530687</v>
      </c>
      <c r="D32" s="147"/>
      <c r="E32" s="170">
        <f>SUM(E30:E31)</f>
        <v>1888954</v>
      </c>
      <c r="F32" s="35"/>
      <c r="G32" s="170">
        <f>SUM(G30:G31)</f>
        <v>1274155</v>
      </c>
      <c r="H32" s="148"/>
      <c r="I32" s="170">
        <f>SUM(I30:I31)</f>
        <v>1337306</v>
      </c>
    </row>
    <row r="33" spans="1:9" ht="25.5" thickTop="1">
      <c r="C33" s="149"/>
      <c r="D33" s="31"/>
      <c r="E33" s="149"/>
      <c r="F33" s="32"/>
      <c r="G33" s="149"/>
      <c r="H33" s="149"/>
      <c r="I33" s="149"/>
    </row>
    <row r="34" spans="1:9" ht="25.5">
      <c r="A34" s="39" t="s">
        <v>80</v>
      </c>
      <c r="B34" s="32">
        <v>17</v>
      </c>
      <c r="C34" s="149"/>
      <c r="D34" s="31"/>
      <c r="E34" s="149"/>
      <c r="F34" s="32"/>
      <c r="G34" s="149"/>
      <c r="H34" s="149"/>
      <c r="I34" s="149"/>
    </row>
    <row r="35" spans="1:9" ht="25.5" thickBot="1">
      <c r="A35" s="36" t="s">
        <v>72</v>
      </c>
      <c r="C35" s="48">
        <f>C32/2367811</f>
        <v>0.64645657951584823</v>
      </c>
      <c r="D35" s="49"/>
      <c r="E35" s="48">
        <f>E32/2367811</f>
        <v>0.7977638417931161</v>
      </c>
      <c r="F35" s="50"/>
      <c r="G35" s="48">
        <f>G32/2367811</f>
        <v>0.53811516206318832</v>
      </c>
      <c r="H35" s="49"/>
      <c r="I35" s="48">
        <f>I32/2367811</f>
        <v>0.56478578737914475</v>
      </c>
    </row>
    <row r="36" spans="1:9" ht="25.5" thickTop="1">
      <c r="A36" s="36"/>
      <c r="C36" s="148"/>
      <c r="D36" s="132"/>
      <c r="E36" s="148"/>
      <c r="F36" s="20"/>
      <c r="G36" s="47"/>
      <c r="H36" s="47"/>
      <c r="I36" s="47"/>
    </row>
    <row r="37" spans="1:9">
      <c r="A37" s="71" t="s">
        <v>198</v>
      </c>
    </row>
    <row r="38" spans="1:9" ht="25.5">
      <c r="A38" s="16"/>
      <c r="B38" s="17"/>
      <c r="C38" s="18"/>
      <c r="D38" s="18"/>
      <c r="E38" s="18"/>
      <c r="F38" s="19"/>
      <c r="G38" s="43"/>
      <c r="H38" s="43"/>
      <c r="I38" s="44" t="s">
        <v>79</v>
      </c>
    </row>
    <row r="39" spans="1:9" ht="25.5">
      <c r="A39" s="16" t="s">
        <v>0</v>
      </c>
      <c r="B39" s="17"/>
      <c r="C39" s="18"/>
      <c r="D39" s="18"/>
      <c r="E39" s="18"/>
      <c r="F39" s="19"/>
      <c r="G39" s="17"/>
      <c r="H39" s="17"/>
      <c r="I39" s="17"/>
    </row>
    <row r="40" spans="1:9" ht="25.5">
      <c r="A40" s="39" t="s">
        <v>92</v>
      </c>
      <c r="B40" s="17"/>
      <c r="C40" s="62"/>
      <c r="D40" s="18"/>
      <c r="E40" s="62"/>
      <c r="F40" s="19"/>
      <c r="G40" s="62"/>
      <c r="H40" s="17"/>
      <c r="I40" s="62"/>
    </row>
    <row r="41" spans="1:9" ht="25.5">
      <c r="A41" s="45" t="s">
        <v>231</v>
      </c>
      <c r="B41" s="17"/>
      <c r="C41" s="63"/>
      <c r="D41" s="46"/>
      <c r="E41" s="63"/>
      <c r="F41" s="19"/>
      <c r="G41" s="63"/>
      <c r="H41" s="17"/>
      <c r="I41" s="63"/>
    </row>
    <row r="42" spans="1:9">
      <c r="A42" s="179" t="s">
        <v>78</v>
      </c>
      <c r="B42" s="179"/>
      <c r="C42" s="179"/>
      <c r="D42" s="179"/>
      <c r="E42" s="179"/>
      <c r="F42" s="179"/>
      <c r="G42" s="179"/>
      <c r="H42" s="179"/>
      <c r="I42" s="179"/>
    </row>
    <row r="43" spans="1:9" ht="25.5">
      <c r="C43" s="21"/>
      <c r="D43" s="22" t="s">
        <v>1</v>
      </c>
      <c r="E43" s="21"/>
      <c r="G43" s="24"/>
      <c r="H43" s="22" t="s">
        <v>27</v>
      </c>
      <c r="I43" s="24"/>
    </row>
    <row r="44" spans="1:9">
      <c r="B44" s="25"/>
      <c r="C44" s="26" t="s">
        <v>201</v>
      </c>
      <c r="D44" s="27"/>
      <c r="E44" s="26" t="s">
        <v>180</v>
      </c>
      <c r="F44" s="28"/>
      <c r="G44" s="26" t="s">
        <v>201</v>
      </c>
      <c r="H44" s="27"/>
      <c r="I44" s="26" t="s">
        <v>180</v>
      </c>
    </row>
    <row r="45" spans="1:9">
      <c r="B45" s="25"/>
      <c r="C45" s="26"/>
      <c r="D45" s="27"/>
      <c r="E45" s="26"/>
      <c r="F45" s="28"/>
      <c r="G45" s="26"/>
      <c r="H45" s="27"/>
      <c r="I45" s="26"/>
    </row>
    <row r="46" spans="1:9" ht="25.5">
      <c r="A46" s="16" t="s">
        <v>91</v>
      </c>
      <c r="C46" s="171">
        <f>C32</f>
        <v>1530687</v>
      </c>
      <c r="D46" s="147"/>
      <c r="E46" s="171">
        <f>E32</f>
        <v>1888954</v>
      </c>
      <c r="F46" s="35"/>
      <c r="G46" s="171">
        <f>G32</f>
        <v>1274155</v>
      </c>
      <c r="H46" s="148"/>
      <c r="I46" s="171">
        <f>I32</f>
        <v>1337306</v>
      </c>
    </row>
    <row r="47" spans="1:9" ht="25.5">
      <c r="A47" s="16"/>
      <c r="C47" s="148"/>
      <c r="D47" s="147"/>
      <c r="E47" s="148"/>
      <c r="F47" s="35"/>
      <c r="G47" s="148"/>
      <c r="H47" s="148"/>
      <c r="I47" s="148"/>
    </row>
    <row r="48" spans="1:9" ht="25.5">
      <c r="A48" s="51" t="s">
        <v>93</v>
      </c>
      <c r="B48" s="64"/>
      <c r="C48" s="58"/>
      <c r="D48" s="65"/>
      <c r="E48" s="58"/>
      <c r="F48" s="66"/>
      <c r="G48" s="58"/>
      <c r="H48" s="59"/>
      <c r="I48" s="58"/>
    </row>
    <row r="49" spans="1:11" ht="25.5">
      <c r="A49" s="51" t="s">
        <v>94</v>
      </c>
      <c r="B49" s="52"/>
      <c r="C49" s="56">
        <v>0</v>
      </c>
      <c r="D49" s="54"/>
      <c r="E49" s="56">
        <v>0</v>
      </c>
      <c r="F49" s="131"/>
      <c r="G49" s="56">
        <v>0</v>
      </c>
      <c r="H49" s="55"/>
      <c r="I49" s="56">
        <v>0</v>
      </c>
    </row>
    <row r="50" spans="1:11" ht="26.25" thickBot="1">
      <c r="A50" s="51" t="s">
        <v>147</v>
      </c>
      <c r="B50" s="52"/>
      <c r="C50" s="53">
        <f>SUM(C46:C49)</f>
        <v>1530687</v>
      </c>
      <c r="D50" s="54"/>
      <c r="E50" s="53">
        <f>SUM(E46:E49)</f>
        <v>1888954</v>
      </c>
      <c r="F50" s="57"/>
      <c r="G50" s="53">
        <f>SUM(G46:G49)</f>
        <v>1274155</v>
      </c>
      <c r="H50" s="55"/>
      <c r="I50" s="53">
        <f>SUM(I46:I49)</f>
        <v>1337306</v>
      </c>
    </row>
    <row r="51" spans="1:11" ht="26.25" thickTop="1">
      <c r="A51" s="51"/>
      <c r="B51" s="52"/>
      <c r="C51" s="58"/>
      <c r="D51" s="54"/>
      <c r="E51" s="58"/>
      <c r="F51" s="57"/>
      <c r="G51" s="58"/>
      <c r="H51" s="55"/>
      <c r="I51" s="58"/>
    </row>
    <row r="52" spans="1:11">
      <c r="A52" s="71" t="s">
        <v>198</v>
      </c>
    </row>
    <row r="53" spans="1:11" ht="25.5">
      <c r="A53" s="16"/>
      <c r="B53" s="17"/>
      <c r="C53" s="18"/>
      <c r="D53" s="18"/>
      <c r="E53" s="18"/>
      <c r="F53" s="19"/>
      <c r="G53" s="43"/>
      <c r="H53" s="43"/>
      <c r="I53" s="44" t="s">
        <v>79</v>
      </c>
    </row>
    <row r="54" spans="1:11" ht="25.5">
      <c r="A54" s="16" t="s">
        <v>0</v>
      </c>
      <c r="B54" s="17"/>
      <c r="C54" s="18"/>
      <c r="D54" s="18"/>
      <c r="E54" s="18"/>
      <c r="F54" s="19"/>
      <c r="G54" s="17"/>
      <c r="H54" s="17"/>
      <c r="I54" s="17"/>
    </row>
    <row r="55" spans="1:11" ht="25.5">
      <c r="A55" s="39" t="s">
        <v>226</v>
      </c>
      <c r="B55" s="17"/>
      <c r="C55" s="175"/>
      <c r="D55" s="18"/>
      <c r="E55" s="62"/>
      <c r="F55" s="19"/>
      <c r="G55" s="62"/>
      <c r="H55" s="17"/>
      <c r="I55" s="62"/>
    </row>
    <row r="56" spans="1:11" ht="25.5">
      <c r="A56" s="45" t="s">
        <v>232</v>
      </c>
      <c r="B56" s="17"/>
      <c r="C56" s="147"/>
      <c r="D56" s="147"/>
      <c r="E56" s="147"/>
      <c r="F56" s="19"/>
      <c r="G56" s="63"/>
      <c r="H56" s="17"/>
      <c r="I56" s="63"/>
    </row>
    <row r="57" spans="1:11">
      <c r="A57" s="179" t="s">
        <v>78</v>
      </c>
      <c r="B57" s="179"/>
      <c r="C57" s="179"/>
      <c r="D57" s="179"/>
      <c r="E57" s="179"/>
      <c r="F57" s="179"/>
      <c r="G57" s="179"/>
      <c r="H57" s="179"/>
      <c r="I57" s="179"/>
    </row>
    <row r="58" spans="1:11" ht="25.5">
      <c r="C58" s="21"/>
      <c r="D58" s="22" t="s">
        <v>1</v>
      </c>
      <c r="E58" s="21"/>
      <c r="G58" s="24"/>
      <c r="H58" s="22" t="s">
        <v>27</v>
      </c>
      <c r="I58" s="24"/>
    </row>
    <row r="59" spans="1:11">
      <c r="B59" s="25" t="s">
        <v>2</v>
      </c>
      <c r="C59" s="26" t="s">
        <v>201</v>
      </c>
      <c r="D59" s="27"/>
      <c r="E59" s="26" t="s">
        <v>180</v>
      </c>
      <c r="F59" s="28"/>
      <c r="G59" s="26" t="s">
        <v>201</v>
      </c>
      <c r="H59" s="27"/>
      <c r="I59" s="26" t="s">
        <v>180</v>
      </c>
    </row>
    <row r="60" spans="1:11" ht="25.5">
      <c r="A60" s="30" t="s">
        <v>44</v>
      </c>
    </row>
    <row r="61" spans="1:11">
      <c r="A61" s="33" t="s">
        <v>61</v>
      </c>
      <c r="C61" s="147">
        <v>29133487</v>
      </c>
      <c r="D61" s="147"/>
      <c r="E61" s="147">
        <v>30783770</v>
      </c>
      <c r="F61" s="35"/>
      <c r="G61" s="147">
        <v>2254426</v>
      </c>
      <c r="H61" s="147"/>
      <c r="I61" s="147">
        <v>2232293</v>
      </c>
    </row>
    <row r="62" spans="1:11">
      <c r="A62" s="36" t="s">
        <v>62</v>
      </c>
      <c r="C62" s="147">
        <v>4152400</v>
      </c>
      <c r="D62" s="147"/>
      <c r="E62" s="147">
        <v>3075306</v>
      </c>
      <c r="F62" s="35"/>
      <c r="G62" s="147">
        <f>3+1</f>
        <v>4</v>
      </c>
      <c r="H62" s="147"/>
      <c r="I62" s="147">
        <v>13600</v>
      </c>
      <c r="K62" s="80"/>
    </row>
    <row r="63" spans="1:11">
      <c r="A63" s="36" t="s">
        <v>63</v>
      </c>
      <c r="C63" s="40">
        <v>7214339</v>
      </c>
      <c r="D63" s="147"/>
      <c r="E63" s="40">
        <v>5375659</v>
      </c>
      <c r="F63" s="35"/>
      <c r="G63" s="40">
        <v>5453582</v>
      </c>
      <c r="H63" s="148"/>
      <c r="I63" s="40">
        <v>5734539</v>
      </c>
    </row>
    <row r="64" spans="1:11" ht="25.5">
      <c r="A64" s="30" t="s">
        <v>45</v>
      </c>
      <c r="C64" s="38">
        <f>SUM(C61:C63)</f>
        <v>40500226</v>
      </c>
      <c r="D64" s="148"/>
      <c r="E64" s="38">
        <f>SUM(E61:E63)</f>
        <v>39234735</v>
      </c>
      <c r="F64" s="42"/>
      <c r="G64" s="38">
        <f>SUM(G61:G63)</f>
        <v>7708012</v>
      </c>
      <c r="H64" s="148"/>
      <c r="I64" s="38">
        <f>SUM(I61:I63)</f>
        <v>7980432</v>
      </c>
    </row>
    <row r="65" spans="1:9" ht="25.5">
      <c r="A65" s="30" t="s">
        <v>46</v>
      </c>
      <c r="C65" s="147"/>
      <c r="D65" s="147"/>
      <c r="E65" s="147"/>
      <c r="F65" s="35"/>
      <c r="G65" s="147"/>
      <c r="H65" s="147"/>
      <c r="I65" s="147"/>
    </row>
    <row r="66" spans="1:9">
      <c r="A66" s="33" t="s">
        <v>64</v>
      </c>
      <c r="C66" s="147">
        <v>24776878</v>
      </c>
      <c r="D66" s="147"/>
      <c r="E66" s="147">
        <f>23282271+10655</f>
        <v>23292926</v>
      </c>
      <c r="F66" s="35"/>
      <c r="G66" s="147">
        <v>1021033</v>
      </c>
      <c r="H66" s="147"/>
      <c r="I66" s="147">
        <f>1162983+10655</f>
        <v>1173638</v>
      </c>
    </row>
    <row r="67" spans="1:9">
      <c r="A67" s="33" t="s">
        <v>65</v>
      </c>
      <c r="C67" s="148">
        <v>4840048</v>
      </c>
      <c r="D67" s="148"/>
      <c r="E67" s="148">
        <v>4013502</v>
      </c>
      <c r="F67" s="42"/>
      <c r="G67" s="148">
        <v>0</v>
      </c>
      <c r="H67" s="148"/>
      <c r="I67" s="148">
        <v>16828</v>
      </c>
    </row>
    <row r="68" spans="1:9" ht="25.5">
      <c r="A68" s="30" t="s">
        <v>47</v>
      </c>
      <c r="C68" s="38">
        <f>SUM(C66:C67)</f>
        <v>29616926</v>
      </c>
      <c r="D68" s="147"/>
      <c r="E68" s="38">
        <f>SUM(E66:E67)</f>
        <v>27306428</v>
      </c>
      <c r="F68" s="35"/>
      <c r="G68" s="38">
        <f>SUM(G66:G67)</f>
        <v>1021033</v>
      </c>
      <c r="H68" s="148"/>
      <c r="I68" s="38">
        <f>SUM(I66:I67)</f>
        <v>1190466</v>
      </c>
    </row>
    <row r="69" spans="1:9" ht="25.5">
      <c r="A69" s="30" t="s">
        <v>48</v>
      </c>
      <c r="C69" s="147">
        <f>C64-C68</f>
        <v>10883300</v>
      </c>
      <c r="D69" s="147"/>
      <c r="E69" s="147">
        <f>E64-E68</f>
        <v>11928307</v>
      </c>
      <c r="F69" s="35"/>
      <c r="G69" s="147">
        <f>G64-G68</f>
        <v>6686979</v>
      </c>
      <c r="H69" s="147"/>
      <c r="I69" s="147">
        <f>I64-I68</f>
        <v>6789966</v>
      </c>
    </row>
    <row r="70" spans="1:9">
      <c r="A70" s="20" t="s">
        <v>49</v>
      </c>
      <c r="C70" s="147">
        <v>8713</v>
      </c>
      <c r="D70" s="147"/>
      <c r="E70" s="147">
        <v>15991</v>
      </c>
      <c r="F70" s="35"/>
      <c r="G70" s="147">
        <v>55863</v>
      </c>
      <c r="H70" s="147"/>
      <c r="I70" s="147">
        <v>67987</v>
      </c>
    </row>
    <row r="71" spans="1:9">
      <c r="A71" s="20" t="s">
        <v>50</v>
      </c>
      <c r="C71" s="40">
        <v>109998</v>
      </c>
      <c r="D71" s="147"/>
      <c r="E71" s="40">
        <v>1348</v>
      </c>
      <c r="F71" s="35"/>
      <c r="G71" s="40">
        <v>14935</v>
      </c>
      <c r="H71" s="147"/>
      <c r="I71" s="40">
        <f>204210-14091</f>
        <v>190119</v>
      </c>
    </row>
    <row r="72" spans="1:9" ht="25.5">
      <c r="A72" s="30" t="s">
        <v>82</v>
      </c>
      <c r="C72" s="38">
        <f>SUM(C69:C71)</f>
        <v>11002011</v>
      </c>
      <c r="D72" s="147"/>
      <c r="E72" s="38">
        <f>SUM(E69:E71)</f>
        <v>11945646</v>
      </c>
      <c r="F72" s="35"/>
      <c r="G72" s="38">
        <f>SUM(G69:G71)</f>
        <v>6757777</v>
      </c>
      <c r="H72" s="147"/>
      <c r="I72" s="38">
        <f>SUM(I69:I71)</f>
        <v>7048072</v>
      </c>
    </row>
    <row r="73" spans="1:9">
      <c r="A73" s="33" t="s">
        <v>169</v>
      </c>
      <c r="C73" s="148">
        <v>-1979074</v>
      </c>
      <c r="D73" s="148"/>
      <c r="E73" s="148">
        <v>-1974194</v>
      </c>
      <c r="F73" s="42"/>
      <c r="G73" s="148">
        <v>-1011875</v>
      </c>
      <c r="H73" s="148"/>
      <c r="I73" s="148">
        <v>-1019246</v>
      </c>
    </row>
    <row r="74" spans="1:9">
      <c r="A74" s="36" t="s">
        <v>59</v>
      </c>
      <c r="C74" s="148">
        <f>-4673534-1089-1</f>
        <v>-4674624</v>
      </c>
      <c r="D74" s="148"/>
      <c r="E74" s="148">
        <f>-4819421+10655</f>
        <v>-4808766</v>
      </c>
      <c r="F74" s="42"/>
      <c r="G74" s="148">
        <f>-2598916-1</f>
        <v>-2598917</v>
      </c>
      <c r="H74" s="148"/>
      <c r="I74" s="148">
        <f>-2694146+10655+14091</f>
        <v>-2669400</v>
      </c>
    </row>
    <row r="75" spans="1:9">
      <c r="A75" s="36" t="s">
        <v>194</v>
      </c>
      <c r="C75" s="148">
        <v>-10219</v>
      </c>
      <c r="D75" s="148"/>
      <c r="E75" s="148">
        <v>30480</v>
      </c>
      <c r="F75" s="42"/>
      <c r="G75" s="148">
        <v>-9481</v>
      </c>
      <c r="H75" s="148"/>
      <c r="I75" s="148">
        <v>28848</v>
      </c>
    </row>
    <row r="76" spans="1:9" ht="25.5">
      <c r="A76" s="30" t="s">
        <v>85</v>
      </c>
      <c r="C76" s="38">
        <f>SUM(C73:C75)</f>
        <v>-6663917</v>
      </c>
      <c r="D76" s="147"/>
      <c r="E76" s="38">
        <f>SUM(E73:E75)</f>
        <v>-6752480</v>
      </c>
      <c r="F76" s="35"/>
      <c r="G76" s="38">
        <f>SUM(G73:G75)</f>
        <v>-3620273</v>
      </c>
      <c r="H76" s="147"/>
      <c r="I76" s="38">
        <f>SUM(I73:I75)</f>
        <v>-3659798</v>
      </c>
    </row>
    <row r="77" spans="1:9" ht="25.5">
      <c r="A77" s="30" t="s">
        <v>199</v>
      </c>
      <c r="C77" s="148">
        <f>C72+C76</f>
        <v>4338094</v>
      </c>
      <c r="D77" s="148"/>
      <c r="E77" s="148">
        <f>E72+E76</f>
        <v>5193166</v>
      </c>
      <c r="F77" s="42"/>
      <c r="G77" s="148">
        <f>G72+G76</f>
        <v>3137504</v>
      </c>
      <c r="H77" s="148"/>
      <c r="I77" s="148">
        <f>I72+I76</f>
        <v>3388274</v>
      </c>
    </row>
    <row r="78" spans="1:9">
      <c r="A78" s="20" t="s">
        <v>218</v>
      </c>
      <c r="C78" s="148"/>
      <c r="D78" s="148"/>
      <c r="E78" s="148"/>
      <c r="F78" s="42"/>
      <c r="G78" s="148"/>
      <c r="H78" s="148"/>
      <c r="I78" s="148"/>
    </row>
    <row r="79" spans="1:9">
      <c r="A79" s="20" t="s">
        <v>203</v>
      </c>
      <c r="C79" s="148">
        <v>-146896</v>
      </c>
      <c r="D79" s="148"/>
      <c r="E79" s="148">
        <v>328948</v>
      </c>
      <c r="F79" s="42"/>
      <c r="G79" s="148">
        <v>0</v>
      </c>
      <c r="H79" s="148"/>
      <c r="I79" s="148">
        <v>0</v>
      </c>
    </row>
    <row r="80" spans="1:9">
      <c r="A80" s="20" t="s">
        <v>204</v>
      </c>
      <c r="B80" s="32">
        <v>15</v>
      </c>
      <c r="C80" s="148">
        <v>-1386374</v>
      </c>
      <c r="D80" s="148"/>
      <c r="E80" s="148">
        <v>-1506236</v>
      </c>
      <c r="F80" s="42"/>
      <c r="G80" s="148">
        <v>-13070</v>
      </c>
      <c r="H80" s="148"/>
      <c r="I80" s="148">
        <v>-19789</v>
      </c>
    </row>
    <row r="81" spans="1:9">
      <c r="A81" s="20" t="s">
        <v>157</v>
      </c>
      <c r="B81" s="32">
        <v>6</v>
      </c>
      <c r="C81" s="40">
        <v>-2464</v>
      </c>
      <c r="D81" s="148"/>
      <c r="E81" s="40">
        <v>-7306</v>
      </c>
      <c r="F81" s="42"/>
      <c r="G81" s="40">
        <v>0</v>
      </c>
      <c r="H81" s="148"/>
      <c r="I81" s="40">
        <v>0</v>
      </c>
    </row>
    <row r="82" spans="1:9" ht="25.5">
      <c r="A82" s="30" t="s">
        <v>121</v>
      </c>
      <c r="B82" s="32"/>
      <c r="C82" s="147">
        <f>SUM(C77:C81)</f>
        <v>2802360</v>
      </c>
      <c r="D82" s="147"/>
      <c r="E82" s="147">
        <f>SUM(E77:E81)</f>
        <v>4008572</v>
      </c>
      <c r="F82" s="35"/>
      <c r="G82" s="147">
        <f>SUM(G77:G81)</f>
        <v>3124434</v>
      </c>
      <c r="H82" s="147"/>
      <c r="I82" s="147">
        <f>SUM(I77:I81)</f>
        <v>3368485</v>
      </c>
    </row>
    <row r="83" spans="1:9">
      <c r="A83" s="20" t="s">
        <v>120</v>
      </c>
      <c r="B83" s="32">
        <v>16</v>
      </c>
      <c r="C83" s="40">
        <v>-449534</v>
      </c>
      <c r="D83" s="147"/>
      <c r="E83" s="40">
        <v>-618177</v>
      </c>
      <c r="F83" s="35"/>
      <c r="G83" s="40">
        <v>-621529</v>
      </c>
      <c r="H83" s="148"/>
      <c r="I83" s="40">
        <v>-626758</v>
      </c>
    </row>
    <row r="84" spans="1:9" ht="26.25" thickBot="1">
      <c r="A84" s="16" t="s">
        <v>91</v>
      </c>
      <c r="C84" s="170">
        <f>SUM(C82:C83)</f>
        <v>2352826</v>
      </c>
      <c r="D84" s="147"/>
      <c r="E84" s="170">
        <f>SUM(E82:E83)</f>
        <v>3390395</v>
      </c>
      <c r="F84" s="35"/>
      <c r="G84" s="170">
        <f>SUM(G82:G83)</f>
        <v>2502905</v>
      </c>
      <c r="H84" s="148"/>
      <c r="I84" s="170">
        <f>SUM(I82:I83)</f>
        <v>2741727</v>
      </c>
    </row>
    <row r="85" spans="1:9" ht="25.5" thickTop="1">
      <c r="C85" s="149"/>
      <c r="D85" s="31"/>
      <c r="E85" s="149"/>
      <c r="F85" s="32"/>
      <c r="G85" s="149"/>
      <c r="H85" s="149"/>
      <c r="I85" s="149"/>
    </row>
    <row r="86" spans="1:9" ht="25.5">
      <c r="A86" s="39" t="s">
        <v>80</v>
      </c>
      <c r="B86" s="32">
        <v>17</v>
      </c>
      <c r="C86" s="149"/>
      <c r="D86" s="31"/>
      <c r="E86" s="149"/>
      <c r="F86" s="32"/>
      <c r="G86" s="149"/>
      <c r="H86" s="149"/>
      <c r="I86" s="149"/>
    </row>
    <row r="87" spans="1:9" ht="25.5" thickBot="1">
      <c r="A87" s="36" t="s">
        <v>72</v>
      </c>
      <c r="C87" s="48">
        <f>C84/2367811</f>
        <v>0.99367136988551874</v>
      </c>
      <c r="D87" s="49"/>
      <c r="E87" s="48">
        <f>E84/2367811</f>
        <v>1.4318689287278419</v>
      </c>
      <c r="F87" s="50"/>
      <c r="G87" s="48">
        <f>G84/2367811</f>
        <v>1.057054384830546</v>
      </c>
      <c r="H87" s="49"/>
      <c r="I87" s="48">
        <f>I84/2367811</f>
        <v>1.157916320179271</v>
      </c>
    </row>
    <row r="88" spans="1:9" ht="25.5" thickTop="1">
      <c r="A88" s="36"/>
      <c r="C88" s="148"/>
      <c r="D88" s="132"/>
      <c r="E88" s="148"/>
      <c r="F88" s="20"/>
      <c r="G88" s="47"/>
      <c r="H88" s="47"/>
      <c r="I88" s="47"/>
    </row>
    <row r="89" spans="1:9">
      <c r="A89" s="71" t="s">
        <v>198</v>
      </c>
    </row>
    <row r="90" spans="1:9" ht="25.5">
      <c r="A90" s="16"/>
      <c r="B90" s="17"/>
      <c r="C90" s="18"/>
      <c r="D90" s="18"/>
      <c r="E90" s="18"/>
      <c r="F90" s="19"/>
      <c r="G90" s="43"/>
      <c r="H90" s="43"/>
      <c r="I90" s="44" t="s">
        <v>79</v>
      </c>
    </row>
    <row r="91" spans="1:9" ht="25.5">
      <c r="A91" s="16" t="s">
        <v>0</v>
      </c>
      <c r="B91" s="17"/>
      <c r="C91" s="18"/>
      <c r="D91" s="18"/>
      <c r="E91" s="18"/>
      <c r="F91" s="19"/>
      <c r="G91" s="17"/>
      <c r="H91" s="17"/>
      <c r="I91" s="17"/>
    </row>
    <row r="92" spans="1:9" ht="25.5">
      <c r="A92" s="39" t="s">
        <v>92</v>
      </c>
      <c r="B92" s="17"/>
      <c r="C92" s="62"/>
      <c r="D92" s="18"/>
      <c r="E92" s="62"/>
      <c r="F92" s="19"/>
      <c r="G92" s="62"/>
      <c r="H92" s="17"/>
      <c r="I92" s="62"/>
    </row>
    <row r="93" spans="1:9" ht="25.5">
      <c r="A93" s="45" t="s">
        <v>232</v>
      </c>
      <c r="B93" s="17"/>
      <c r="C93" s="63"/>
      <c r="D93" s="46"/>
      <c r="E93" s="63"/>
      <c r="F93" s="19"/>
      <c r="G93" s="63"/>
      <c r="H93" s="17"/>
      <c r="I93" s="63"/>
    </row>
    <row r="94" spans="1:9">
      <c r="A94" s="179" t="s">
        <v>78</v>
      </c>
      <c r="B94" s="179"/>
      <c r="C94" s="179"/>
      <c r="D94" s="179"/>
      <c r="E94" s="179"/>
      <c r="F94" s="179"/>
      <c r="G94" s="179"/>
      <c r="H94" s="179"/>
      <c r="I94" s="179"/>
    </row>
    <row r="95" spans="1:9" ht="25.5">
      <c r="C95" s="21"/>
      <c r="D95" s="22" t="s">
        <v>1</v>
      </c>
      <c r="E95" s="21"/>
      <c r="G95" s="24"/>
      <c r="H95" s="22" t="s">
        <v>27</v>
      </c>
      <c r="I95" s="24"/>
    </row>
    <row r="96" spans="1:9">
      <c r="B96" s="25"/>
      <c r="C96" s="26" t="s">
        <v>201</v>
      </c>
      <c r="D96" s="27"/>
      <c r="E96" s="26" t="s">
        <v>180</v>
      </c>
      <c r="F96" s="28"/>
      <c r="G96" s="26" t="s">
        <v>201</v>
      </c>
      <c r="H96" s="27"/>
      <c r="I96" s="26" t="s">
        <v>180</v>
      </c>
    </row>
    <row r="97" spans="1:9">
      <c r="B97" s="25"/>
      <c r="C97" s="26"/>
      <c r="D97" s="27"/>
      <c r="E97" s="26"/>
      <c r="F97" s="28"/>
      <c r="G97" s="26"/>
      <c r="H97" s="27"/>
      <c r="I97" s="26"/>
    </row>
    <row r="98" spans="1:9" ht="25.5">
      <c r="A98" s="16" t="s">
        <v>91</v>
      </c>
      <c r="C98" s="171">
        <f>C84</f>
        <v>2352826</v>
      </c>
      <c r="D98" s="147"/>
      <c r="E98" s="171">
        <f>E84</f>
        <v>3390395</v>
      </c>
      <c r="F98" s="35"/>
      <c r="G98" s="171">
        <f>G84</f>
        <v>2502905</v>
      </c>
      <c r="H98" s="148"/>
      <c r="I98" s="171">
        <f>I84</f>
        <v>2741727</v>
      </c>
    </row>
    <row r="99" spans="1:9" ht="25.5">
      <c r="A99" s="16"/>
      <c r="C99" s="148"/>
      <c r="D99" s="147"/>
      <c r="E99" s="148"/>
      <c r="F99" s="35"/>
      <c r="G99" s="148"/>
      <c r="H99" s="148"/>
      <c r="I99" s="148"/>
    </row>
    <row r="100" spans="1:9" ht="25.5">
      <c r="A100" s="51" t="s">
        <v>93</v>
      </c>
      <c r="B100" s="64"/>
      <c r="C100" s="58"/>
      <c r="D100" s="65"/>
      <c r="E100" s="58"/>
      <c r="F100" s="66"/>
      <c r="G100" s="58"/>
      <c r="H100" s="59"/>
      <c r="I100" s="58"/>
    </row>
    <row r="101" spans="1:9" ht="25.5">
      <c r="A101" s="51" t="s">
        <v>94</v>
      </c>
      <c r="B101" s="52"/>
      <c r="C101" s="56">
        <v>0</v>
      </c>
      <c r="D101" s="54"/>
      <c r="E101" s="56">
        <v>0</v>
      </c>
      <c r="F101" s="131"/>
      <c r="G101" s="56">
        <v>0</v>
      </c>
      <c r="H101" s="55"/>
      <c r="I101" s="56">
        <v>0</v>
      </c>
    </row>
    <row r="102" spans="1:9" ht="26.25" thickBot="1">
      <c r="A102" s="51" t="s">
        <v>147</v>
      </c>
      <c r="B102" s="52"/>
      <c r="C102" s="53">
        <f>SUM(C98:C101)</f>
        <v>2352826</v>
      </c>
      <c r="D102" s="54"/>
      <c r="E102" s="53">
        <f>SUM(E98:E101)</f>
        <v>3390395</v>
      </c>
      <c r="F102" s="57"/>
      <c r="G102" s="53">
        <f>SUM(G98:G101)</f>
        <v>2502905</v>
      </c>
      <c r="H102" s="55"/>
      <c r="I102" s="53">
        <f>SUM(I98:I101)</f>
        <v>2741727</v>
      </c>
    </row>
    <row r="103" spans="1:9" ht="26.25" thickTop="1">
      <c r="A103" s="51"/>
      <c r="B103" s="52"/>
      <c r="C103" s="58"/>
      <c r="D103" s="54"/>
      <c r="E103" s="58"/>
      <c r="F103" s="57"/>
      <c r="G103" s="58"/>
      <c r="H103" s="55"/>
      <c r="I103" s="58"/>
    </row>
    <row r="104" spans="1:9">
      <c r="A104" s="71" t="s">
        <v>198</v>
      </c>
    </row>
  </sheetData>
  <mergeCells count="4">
    <mergeCell ref="A5:I5"/>
    <mergeCell ref="A42:I42"/>
    <mergeCell ref="A57:I57"/>
    <mergeCell ref="A94:I94"/>
  </mergeCells>
  <printOptions gridLinesSet="0"/>
  <pageMargins left="0.59055118110236204" right="0.27559055118110198" top="0.78740157480314998" bottom="0.118110236220472" header="0.196850393700787" footer="0.196850393700787"/>
  <pageSetup paperSize="9" scale="70" fitToHeight="0" orientation="portrait" r:id="rId1"/>
  <rowBreaks count="3" manualBreakCount="3">
    <brk id="37" max="8" man="1"/>
    <brk id="52" max="8" man="1"/>
    <brk id="8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4"/>
  <sheetViews>
    <sheetView showGridLines="0" zoomScale="90" zoomScaleNormal="90" zoomScaleSheetLayoutView="100" workbookViewId="0">
      <selection activeCell="B19" sqref="B19"/>
    </sheetView>
  </sheetViews>
  <sheetFormatPr defaultColWidth="9.28515625" defaultRowHeight="24" customHeight="1"/>
  <cols>
    <col min="1" max="1" width="38.140625" style="4" customWidth="1"/>
    <col min="2" max="2" width="9.140625" style="117" customWidth="1"/>
    <col min="3" max="3" width="2.7109375" style="117" customWidth="1"/>
    <col min="4" max="4" width="15.7109375" style="4" bestFit="1" customWidth="1"/>
    <col min="5" max="5" width="2.7109375" style="117" customWidth="1"/>
    <col min="6" max="6" width="14.5703125" style="4" customWidth="1"/>
    <col min="7" max="7" width="2.7109375" style="117" customWidth="1"/>
    <col min="8" max="8" width="14.7109375" style="117" customWidth="1"/>
    <col min="9" max="9" width="2.7109375" style="117" customWidth="1"/>
    <col min="10" max="10" width="15.42578125" style="4" customWidth="1"/>
    <col min="11" max="11" width="2.7109375" style="117" customWidth="1"/>
    <col min="12" max="12" width="15.42578125" style="4" customWidth="1"/>
    <col min="13" max="13" width="2.7109375" style="117" customWidth="1"/>
    <col min="14" max="14" width="18.7109375" style="117" customWidth="1"/>
    <col min="15" max="15" width="2.7109375" style="117" customWidth="1"/>
    <col min="16" max="16" width="18.42578125" style="117" customWidth="1"/>
    <col min="17" max="17" width="2.7109375" style="117" customWidth="1"/>
    <col min="18" max="18" width="15.42578125" style="4" customWidth="1"/>
    <col min="19" max="19" width="2.7109375" style="117" customWidth="1"/>
    <col min="20" max="16384" width="9.28515625" style="4"/>
  </cols>
  <sheetData>
    <row r="1" spans="1:22" ht="24" customHeight="1">
      <c r="R1" s="118" t="s">
        <v>79</v>
      </c>
    </row>
    <row r="2" spans="1:22" ht="24" customHeight="1">
      <c r="A2" s="181" t="s">
        <v>0</v>
      </c>
      <c r="B2" s="181"/>
      <c r="C2" s="181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4"/>
    </row>
    <row r="3" spans="1:22" ht="24" customHeight="1">
      <c r="A3" s="182" t="s">
        <v>25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4"/>
    </row>
    <row r="4" spans="1:22" ht="24" customHeight="1">
      <c r="A4" s="182" t="s">
        <v>232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4"/>
    </row>
    <row r="5" spans="1:22" ht="24" customHeight="1">
      <c r="R5" s="118" t="s">
        <v>78</v>
      </c>
    </row>
    <row r="6" spans="1:22" ht="24" customHeight="1">
      <c r="B6" s="4"/>
      <c r="D6" s="183" t="s">
        <v>1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4"/>
    </row>
    <row r="7" spans="1:22" ht="24" hidden="1" customHeight="1">
      <c r="B7" s="4"/>
      <c r="D7" s="184" t="s">
        <v>97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19"/>
      <c r="R7" s="119"/>
      <c r="S7" s="119"/>
    </row>
    <row r="8" spans="1:22" ht="24" customHeight="1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80" t="s">
        <v>89</v>
      </c>
      <c r="O8" s="180"/>
      <c r="P8" s="180"/>
      <c r="Q8" s="119"/>
      <c r="R8" s="119"/>
      <c r="S8" s="119"/>
    </row>
    <row r="9" spans="1:22" ht="24" customHeight="1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0" t="s">
        <v>126</v>
      </c>
      <c r="O9" s="119"/>
      <c r="P9" s="121"/>
      <c r="Q9" s="119"/>
      <c r="R9" s="119"/>
      <c r="S9" s="119"/>
    </row>
    <row r="10" spans="1:22" ht="24" customHeight="1"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2" t="s">
        <v>129</v>
      </c>
      <c r="O10" s="119"/>
      <c r="P10" s="120"/>
      <c r="Q10" s="119"/>
      <c r="R10" s="119"/>
      <c r="S10" s="119"/>
    </row>
    <row r="11" spans="1:22" ht="24" customHeight="1">
      <c r="B11" s="119"/>
      <c r="C11" s="119"/>
      <c r="D11" s="119"/>
      <c r="E11" s="119"/>
      <c r="F11" s="119"/>
      <c r="G11" s="119"/>
      <c r="H11" s="124" t="s">
        <v>154</v>
      </c>
      <c r="I11" s="119"/>
      <c r="M11" s="119"/>
      <c r="N11" s="120" t="s">
        <v>130</v>
      </c>
      <c r="O11" s="119"/>
      <c r="P11" s="120"/>
      <c r="Q11" s="119"/>
      <c r="R11" s="119"/>
      <c r="S11" s="119"/>
    </row>
    <row r="12" spans="1:22" s="122" customFormat="1" ht="24" customHeight="1">
      <c r="B12" s="123"/>
      <c r="C12" s="123"/>
      <c r="D12" s="123"/>
      <c r="E12" s="123"/>
      <c r="G12" s="123"/>
      <c r="H12" s="123" t="s">
        <v>152</v>
      </c>
      <c r="I12" s="123"/>
      <c r="J12" s="124"/>
      <c r="K12" s="124" t="s">
        <v>26</v>
      </c>
      <c r="L12" s="124"/>
      <c r="M12" s="123"/>
      <c r="N12" s="120" t="s">
        <v>131</v>
      </c>
      <c r="O12" s="123"/>
      <c r="Q12" s="123"/>
      <c r="R12" s="13"/>
      <c r="S12" s="123"/>
    </row>
    <row r="13" spans="1:22" s="122" customFormat="1" ht="24" customHeight="1">
      <c r="B13" s="123"/>
      <c r="C13" s="123"/>
      <c r="D13" s="123" t="s">
        <v>20</v>
      </c>
      <c r="E13" s="123"/>
      <c r="F13" s="122" t="s">
        <v>21</v>
      </c>
      <c r="G13" s="123"/>
      <c r="H13" s="122" t="s">
        <v>155</v>
      </c>
      <c r="I13" s="123"/>
      <c r="J13" s="122" t="s">
        <v>213</v>
      </c>
      <c r="K13" s="123"/>
      <c r="L13" s="122" t="s">
        <v>139</v>
      </c>
      <c r="M13" s="123"/>
      <c r="N13" s="120" t="s">
        <v>132</v>
      </c>
      <c r="O13" s="123"/>
      <c r="P13" s="120" t="s">
        <v>127</v>
      </c>
      <c r="Q13" s="123"/>
      <c r="R13" s="13" t="s">
        <v>24</v>
      </c>
      <c r="S13" s="123"/>
    </row>
    <row r="14" spans="1:22" s="122" customFormat="1" ht="24" customHeight="1">
      <c r="B14" s="24" t="s">
        <v>2</v>
      </c>
      <c r="C14" s="139"/>
      <c r="D14" s="124" t="s">
        <v>22</v>
      </c>
      <c r="E14" s="123"/>
      <c r="F14" s="124" t="s">
        <v>23</v>
      </c>
      <c r="G14" s="123"/>
      <c r="H14" s="124" t="s">
        <v>156</v>
      </c>
      <c r="I14" s="123"/>
      <c r="J14" s="124" t="s">
        <v>214</v>
      </c>
      <c r="K14" s="123"/>
      <c r="L14" s="124" t="s">
        <v>170</v>
      </c>
      <c r="M14" s="123"/>
      <c r="N14" s="125" t="s">
        <v>96</v>
      </c>
      <c r="O14" s="123"/>
      <c r="P14" s="125" t="s">
        <v>128</v>
      </c>
      <c r="Q14" s="123"/>
      <c r="R14" s="14" t="s">
        <v>10</v>
      </c>
      <c r="S14" s="123"/>
    </row>
    <row r="15" spans="1:22" ht="24" customHeight="1">
      <c r="A15" s="126" t="s">
        <v>181</v>
      </c>
      <c r="B15" s="79"/>
      <c r="C15" s="79"/>
      <c r="D15" s="15">
        <v>4735622</v>
      </c>
      <c r="E15" s="15"/>
      <c r="F15" s="15">
        <v>6541659</v>
      </c>
      <c r="G15" s="15"/>
      <c r="H15" s="15">
        <v>1647137</v>
      </c>
      <c r="I15" s="15"/>
      <c r="J15" s="15">
        <v>453646</v>
      </c>
      <c r="K15" s="15"/>
      <c r="L15" s="15">
        <v>-5933200</v>
      </c>
      <c r="M15" s="15"/>
      <c r="N15" s="15">
        <v>17650131</v>
      </c>
      <c r="O15" s="15"/>
      <c r="P15" s="15">
        <f>SUM(N15:O15)</f>
        <v>17650131</v>
      </c>
      <c r="Q15" s="15"/>
      <c r="R15" s="15">
        <f>SUM(D15:L15,P15)</f>
        <v>25094995</v>
      </c>
      <c r="S15" s="15"/>
      <c r="T15" s="117"/>
      <c r="U15" s="117"/>
      <c r="V15" s="117"/>
    </row>
    <row r="16" spans="1:22" ht="24" customHeight="1">
      <c r="A16" s="4" t="s">
        <v>91</v>
      </c>
      <c r="B16" s="82"/>
      <c r="C16" s="79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f>PL!E84</f>
        <v>3390395</v>
      </c>
      <c r="M16" s="15"/>
      <c r="N16" s="15">
        <v>0</v>
      </c>
      <c r="O16" s="15"/>
      <c r="P16" s="15">
        <f>SUM(N16:O16)</f>
        <v>0</v>
      </c>
      <c r="Q16" s="15"/>
      <c r="R16" s="15">
        <f t="shared" ref="R16:R17" si="0">SUM(D16:L16,P16)</f>
        <v>3390395</v>
      </c>
      <c r="S16" s="15"/>
      <c r="T16" s="117"/>
      <c r="U16" s="117"/>
      <c r="V16" s="117"/>
    </row>
    <row r="17" spans="1:22" ht="24" customHeight="1">
      <c r="A17" s="4" t="s">
        <v>149</v>
      </c>
      <c r="B17" s="79"/>
      <c r="C17" s="79"/>
      <c r="D17" s="88">
        <v>0</v>
      </c>
      <c r="E17" s="15"/>
      <c r="F17" s="88">
        <v>0</v>
      </c>
      <c r="G17" s="15"/>
      <c r="H17" s="88">
        <v>0</v>
      </c>
      <c r="I17" s="15"/>
      <c r="J17" s="88">
        <v>0</v>
      </c>
      <c r="K17" s="15"/>
      <c r="L17" s="88">
        <f>PL!C101</f>
        <v>0</v>
      </c>
      <c r="M17" s="15"/>
      <c r="N17" s="88">
        <v>0</v>
      </c>
      <c r="O17" s="15"/>
      <c r="P17" s="88">
        <f>SUM(N17:O17)</f>
        <v>0</v>
      </c>
      <c r="Q17" s="15"/>
      <c r="R17" s="88">
        <f t="shared" si="0"/>
        <v>0</v>
      </c>
      <c r="S17" s="15"/>
      <c r="T17" s="117"/>
      <c r="U17" s="117"/>
      <c r="V17" s="117"/>
    </row>
    <row r="18" spans="1:22" ht="24" customHeight="1">
      <c r="A18" s="8" t="s">
        <v>95</v>
      </c>
      <c r="B18" s="79"/>
      <c r="C18" s="79"/>
      <c r="D18" s="15">
        <f>SUM(D16:D17)</f>
        <v>0</v>
      </c>
      <c r="E18" s="15"/>
      <c r="F18" s="15">
        <f>SUM(F16:F17)</f>
        <v>0</v>
      </c>
      <c r="G18" s="15"/>
      <c r="H18" s="15">
        <f>SUM(H16:H17)</f>
        <v>0</v>
      </c>
      <c r="I18" s="15"/>
      <c r="J18" s="15">
        <f>SUM(J16:J17)</f>
        <v>0</v>
      </c>
      <c r="K18" s="15"/>
      <c r="L18" s="15">
        <f>SUM(L16:L17)</f>
        <v>3390395</v>
      </c>
      <c r="M18" s="15"/>
      <c r="N18" s="15">
        <f>SUM(N16:N17)</f>
        <v>0</v>
      </c>
      <c r="O18" s="15"/>
      <c r="P18" s="15">
        <f>SUM(P16:P17)</f>
        <v>0</v>
      </c>
      <c r="Q18" s="15"/>
      <c r="R18" s="15">
        <f>SUM(R16:R17)</f>
        <v>3390395</v>
      </c>
      <c r="S18" s="15"/>
      <c r="T18" s="117"/>
      <c r="U18" s="117"/>
      <c r="V18" s="117"/>
    </row>
    <row r="19" spans="1:22" ht="24" customHeight="1">
      <c r="A19" s="141" t="s">
        <v>182</v>
      </c>
      <c r="B19" s="32">
        <v>20</v>
      </c>
      <c r="C19" s="79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-3812148</v>
      </c>
      <c r="M19" s="15"/>
      <c r="N19" s="15">
        <v>0</v>
      </c>
      <c r="O19" s="15"/>
      <c r="P19" s="15">
        <f t="shared" ref="P19:P21" si="1">SUM(N19:O19)</f>
        <v>0</v>
      </c>
      <c r="Q19" s="15"/>
      <c r="R19" s="15">
        <f>SUM(D19:L19,P19)</f>
        <v>-3812148</v>
      </c>
      <c r="S19" s="15"/>
      <c r="T19" s="117"/>
      <c r="U19" s="117"/>
      <c r="V19" s="117"/>
    </row>
    <row r="20" spans="1:22" ht="24" customHeight="1">
      <c r="A20" s="141" t="s">
        <v>186</v>
      </c>
      <c r="B20" s="32"/>
      <c r="C20" s="7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17"/>
      <c r="U20" s="117"/>
      <c r="V20" s="117"/>
    </row>
    <row r="21" spans="1:22" ht="24" customHeight="1">
      <c r="A21" s="141" t="s">
        <v>187</v>
      </c>
      <c r="B21" s="32"/>
      <c r="C21" s="79"/>
      <c r="D21" s="15">
        <v>0</v>
      </c>
      <c r="E21" s="15"/>
      <c r="F21" s="15">
        <v>0</v>
      </c>
      <c r="G21" s="15"/>
      <c r="H21" s="15">
        <v>0</v>
      </c>
      <c r="I21" s="15"/>
      <c r="J21" s="15">
        <v>20770</v>
      </c>
      <c r="K21" s="15"/>
      <c r="L21" s="15">
        <v>-20770</v>
      </c>
      <c r="M21" s="15"/>
      <c r="N21" s="15">
        <v>0</v>
      </c>
      <c r="O21" s="15"/>
      <c r="P21" s="15">
        <f t="shared" si="1"/>
        <v>0</v>
      </c>
      <c r="Q21" s="15"/>
      <c r="R21" s="15">
        <f>SUM(D21:L21,P21)</f>
        <v>0</v>
      </c>
      <c r="S21" s="15"/>
      <c r="T21" s="117"/>
      <c r="U21" s="117"/>
      <c r="V21" s="117"/>
    </row>
    <row r="22" spans="1:22" s="117" customFormat="1" ht="24" customHeight="1" thickBot="1">
      <c r="A22" s="127" t="s">
        <v>233</v>
      </c>
      <c r="B22" s="79"/>
      <c r="C22" s="79"/>
      <c r="D22" s="128">
        <f>SUM(D15,D18:D21)</f>
        <v>4735622</v>
      </c>
      <c r="E22" s="15"/>
      <c r="F22" s="128">
        <f>SUM(F15,F18:F21)</f>
        <v>6541659</v>
      </c>
      <c r="G22" s="15"/>
      <c r="H22" s="128">
        <f>SUM(H15,H18:H21)</f>
        <v>1647137</v>
      </c>
      <c r="I22" s="15"/>
      <c r="J22" s="128">
        <f>SUM(J15,J18:J21)</f>
        <v>474416</v>
      </c>
      <c r="K22" s="15"/>
      <c r="L22" s="128">
        <f>SUM(L15,L18:L21)</f>
        <v>-6375723</v>
      </c>
      <c r="M22" s="15"/>
      <c r="N22" s="128">
        <f>SUM(N15,N18:N21)</f>
        <v>17650131</v>
      </c>
      <c r="O22" s="15"/>
      <c r="P22" s="128">
        <f>SUM(P15,P18:P21)</f>
        <v>17650131</v>
      </c>
      <c r="Q22" s="15"/>
      <c r="R22" s="128">
        <f>SUM(R15,R18:R21)</f>
        <v>24673242</v>
      </c>
      <c r="S22" s="15"/>
    </row>
    <row r="23" spans="1:22" s="117" customFormat="1" ht="24" customHeight="1" thickTop="1">
      <c r="A23" s="127"/>
      <c r="B23" s="79"/>
      <c r="C23" s="79"/>
      <c r="D23" s="129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22" s="117" customFormat="1" ht="24" customHeight="1">
      <c r="A24" s="126" t="s">
        <v>202</v>
      </c>
      <c r="B24" s="79"/>
      <c r="C24" s="79"/>
      <c r="D24" s="15">
        <v>4735622</v>
      </c>
      <c r="E24" s="15"/>
      <c r="F24" s="15">
        <v>6541659</v>
      </c>
      <c r="G24" s="15"/>
      <c r="H24" s="15">
        <v>1647137</v>
      </c>
      <c r="I24" s="15"/>
      <c r="J24" s="15">
        <v>474416</v>
      </c>
      <c r="K24" s="15"/>
      <c r="L24" s="15">
        <v>-6733542</v>
      </c>
      <c r="M24" s="15"/>
      <c r="N24" s="15">
        <v>17650131</v>
      </c>
      <c r="O24" s="15"/>
      <c r="P24" s="15">
        <f>SUM(N24:O24)</f>
        <v>17650131</v>
      </c>
      <c r="Q24" s="15"/>
      <c r="R24" s="15">
        <f>SUM(D24:L24,P24)</f>
        <v>24315423</v>
      </c>
      <c r="S24" s="15"/>
    </row>
    <row r="25" spans="1:22" ht="24" customHeight="1">
      <c r="A25" s="4" t="s">
        <v>91</v>
      </c>
      <c r="B25" s="79"/>
      <c r="C25" s="79"/>
      <c r="D25" s="15">
        <v>0</v>
      </c>
      <c r="E25" s="15"/>
      <c r="F25" s="15">
        <v>0</v>
      </c>
      <c r="G25" s="15"/>
      <c r="H25" s="15">
        <v>0</v>
      </c>
      <c r="I25" s="15"/>
      <c r="J25" s="15">
        <v>0</v>
      </c>
      <c r="K25" s="15"/>
      <c r="L25" s="15">
        <f>PL!C84</f>
        <v>2352826</v>
      </c>
      <c r="M25" s="15"/>
      <c r="N25" s="15">
        <v>0</v>
      </c>
      <c r="O25" s="15"/>
      <c r="P25" s="15">
        <f>SUM(N25:O25)</f>
        <v>0</v>
      </c>
      <c r="Q25" s="15"/>
      <c r="R25" s="15">
        <f>SUM(D25:L25,P25)</f>
        <v>2352826</v>
      </c>
      <c r="S25" s="15"/>
      <c r="T25" s="117"/>
      <c r="U25" s="117"/>
      <c r="V25" s="117"/>
    </row>
    <row r="26" spans="1:22" ht="24" customHeight="1">
      <c r="A26" s="4" t="s">
        <v>149</v>
      </c>
      <c r="B26" s="79"/>
      <c r="C26" s="79"/>
      <c r="D26" s="88">
        <v>0</v>
      </c>
      <c r="E26" s="15"/>
      <c r="F26" s="88">
        <v>0</v>
      </c>
      <c r="G26" s="15"/>
      <c r="H26" s="88">
        <v>0</v>
      </c>
      <c r="I26" s="15"/>
      <c r="J26" s="88">
        <v>0</v>
      </c>
      <c r="K26" s="15"/>
      <c r="L26" s="88">
        <f>PL!G101</f>
        <v>0</v>
      </c>
      <c r="M26" s="15"/>
      <c r="N26" s="88">
        <v>0</v>
      </c>
      <c r="O26" s="15"/>
      <c r="P26" s="88">
        <f>SUM(N26:O26)</f>
        <v>0</v>
      </c>
      <c r="Q26" s="15"/>
      <c r="R26" s="88">
        <f>SUM(D26:L26,P26)</f>
        <v>0</v>
      </c>
      <c r="S26" s="15"/>
      <c r="T26" s="117"/>
      <c r="U26" s="117"/>
      <c r="V26" s="117"/>
    </row>
    <row r="27" spans="1:22" ht="24.6" customHeight="1">
      <c r="A27" s="8" t="s">
        <v>95</v>
      </c>
      <c r="B27" s="79"/>
      <c r="C27" s="79"/>
      <c r="D27" s="15">
        <f>SUM(D25:D26)</f>
        <v>0</v>
      </c>
      <c r="E27" s="15"/>
      <c r="F27" s="15">
        <f>SUM(F25:F26)</f>
        <v>0</v>
      </c>
      <c r="G27" s="15"/>
      <c r="H27" s="15">
        <f>SUM(H25:H26)</f>
        <v>0</v>
      </c>
      <c r="I27" s="15"/>
      <c r="J27" s="15">
        <f>SUM(J25:J26)</f>
        <v>0</v>
      </c>
      <c r="K27" s="15"/>
      <c r="L27" s="15">
        <f>SUM(L25:L26)</f>
        <v>2352826</v>
      </c>
      <c r="M27" s="15"/>
      <c r="N27" s="15">
        <f>SUM(N25:N26)</f>
        <v>0</v>
      </c>
      <c r="O27" s="15"/>
      <c r="P27" s="15">
        <f>SUM(P25:P26)</f>
        <v>0</v>
      </c>
      <c r="Q27" s="15"/>
      <c r="R27" s="15">
        <f>SUM(R25:R26)</f>
        <v>2352826</v>
      </c>
      <c r="S27" s="15"/>
      <c r="T27" s="117"/>
      <c r="U27" s="117"/>
      <c r="V27" s="117"/>
    </row>
    <row r="28" spans="1:22" ht="24.6" customHeight="1">
      <c r="A28" s="141" t="s">
        <v>182</v>
      </c>
      <c r="B28" s="32">
        <v>20</v>
      </c>
      <c r="C28" s="79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5"/>
      <c r="L28" s="145">
        <v>-5019390</v>
      </c>
      <c r="M28" s="15"/>
      <c r="N28" s="15">
        <v>0</v>
      </c>
      <c r="O28" s="15"/>
      <c r="P28" s="15">
        <f>SUM(N28:O28)</f>
        <v>0</v>
      </c>
      <c r="Q28" s="15"/>
      <c r="R28" s="15">
        <f>SUM(D28:L28,P28)</f>
        <v>-5019390</v>
      </c>
      <c r="S28" s="15"/>
      <c r="T28" s="117"/>
      <c r="U28" s="117"/>
      <c r="V28" s="117"/>
    </row>
    <row r="29" spans="1:22" ht="24" customHeight="1" thickBot="1">
      <c r="A29" s="127" t="s">
        <v>234</v>
      </c>
      <c r="B29" s="79"/>
      <c r="C29" s="79"/>
      <c r="D29" s="128">
        <f>SUM(D24,D27:D28)</f>
        <v>4735622</v>
      </c>
      <c r="E29" s="15"/>
      <c r="F29" s="128">
        <f>SUM(F24,F27:F28)</f>
        <v>6541659</v>
      </c>
      <c r="G29" s="15"/>
      <c r="H29" s="128">
        <f>SUM(H24,H27:H28)</f>
        <v>1647137</v>
      </c>
      <c r="I29" s="15"/>
      <c r="J29" s="128">
        <f>SUM(J24,J27:J28)</f>
        <v>474416</v>
      </c>
      <c r="K29" s="15"/>
      <c r="L29" s="128">
        <f>SUM(L24,L27:L28)</f>
        <v>-9400106</v>
      </c>
      <c r="M29" s="15"/>
      <c r="N29" s="128">
        <f>SUM(N24,N27:N28)</f>
        <v>17650131</v>
      </c>
      <c r="O29" s="15"/>
      <c r="P29" s="128">
        <f>SUM(P24,P27:P28)</f>
        <v>17650131</v>
      </c>
      <c r="Q29" s="15"/>
      <c r="R29" s="128">
        <f>SUM(R24,R27:R28)</f>
        <v>21648859</v>
      </c>
      <c r="S29" s="15"/>
    </row>
    <row r="30" spans="1:22" ht="12" customHeight="1" thickTop="1">
      <c r="A30" s="126"/>
      <c r="B30" s="79"/>
      <c r="C30" s="79"/>
      <c r="D30" s="79">
        <f>D24-'BS '!E88</f>
        <v>0</v>
      </c>
      <c r="E30" s="79"/>
      <c r="F30" s="79">
        <f>F24-'BS '!E89</f>
        <v>0</v>
      </c>
      <c r="G30" s="79"/>
      <c r="H30" s="79">
        <f>H24-'BS '!E90</f>
        <v>0</v>
      </c>
      <c r="I30" s="79"/>
      <c r="J30" s="79">
        <f>J24-'BS '!E92</f>
        <v>0</v>
      </c>
      <c r="K30" s="79"/>
      <c r="L30" s="79">
        <f>L24-'BS '!E93</f>
        <v>0</v>
      </c>
      <c r="M30" s="79"/>
      <c r="N30" s="79"/>
      <c r="O30" s="79"/>
      <c r="P30" s="79">
        <f>P24-'BS '!E95</f>
        <v>0</v>
      </c>
      <c r="Q30" s="79"/>
      <c r="R30" s="79">
        <f>R24-'BS '!E96</f>
        <v>0</v>
      </c>
      <c r="S30" s="79"/>
    </row>
    <row r="31" spans="1:22" ht="12" customHeight="1">
      <c r="A31" s="126"/>
      <c r="B31" s="79"/>
      <c r="C31" s="79"/>
      <c r="D31" s="79">
        <f>D29-'BS '!C88</f>
        <v>0</v>
      </c>
      <c r="E31" s="79"/>
      <c r="F31" s="79">
        <f>F29-'BS '!C89</f>
        <v>0</v>
      </c>
      <c r="G31" s="79"/>
      <c r="H31" s="79">
        <f>H29-'BS '!C90</f>
        <v>0</v>
      </c>
      <c r="I31" s="79"/>
      <c r="J31" s="79">
        <f>J29-'BS '!C92</f>
        <v>0</v>
      </c>
      <c r="K31" s="79"/>
      <c r="L31" s="79">
        <f>L29-'BS '!C93</f>
        <v>0</v>
      </c>
      <c r="M31" s="79"/>
      <c r="N31" s="79"/>
      <c r="O31" s="79"/>
      <c r="P31" s="79">
        <f>P29-'BS '!C95</f>
        <v>0</v>
      </c>
      <c r="Q31" s="79"/>
      <c r="R31" s="79">
        <f>R29-'BS '!C96</f>
        <v>0</v>
      </c>
      <c r="S31" s="79"/>
    </row>
    <row r="32" spans="1:22" ht="24" customHeight="1">
      <c r="A32" s="160" t="s">
        <v>198</v>
      </c>
      <c r="B32" s="4"/>
      <c r="E32" s="4"/>
      <c r="G32" s="4"/>
      <c r="H32" s="4"/>
      <c r="I32" s="4"/>
      <c r="K32" s="4"/>
      <c r="M32" s="4"/>
      <c r="N32" s="4"/>
      <c r="O32" s="4"/>
      <c r="P32" s="4"/>
      <c r="Q32" s="4"/>
      <c r="S32" s="4"/>
    </row>
    <row r="34" spans="4:19" ht="24" customHeight="1"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</sheetData>
  <mergeCells count="6">
    <mergeCell ref="N8:P8"/>
    <mergeCell ref="A2:R2"/>
    <mergeCell ref="A3:R3"/>
    <mergeCell ref="A4:R4"/>
    <mergeCell ref="D6:R6"/>
    <mergeCell ref="D7:P7"/>
  </mergeCells>
  <pageMargins left="0.86" right="0.27559055118110198" top="0.78740157480314998" bottom="0.118110236220472" header="0.196850393700787" footer="0.196850393700787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0"/>
  <sheetViews>
    <sheetView showGridLines="0" topLeftCell="A13" zoomScaleNormal="100" zoomScaleSheetLayoutView="100" workbookViewId="0">
      <selection activeCell="J19" sqref="J19"/>
    </sheetView>
  </sheetViews>
  <sheetFormatPr defaultColWidth="9.28515625" defaultRowHeight="21.75" customHeight="1"/>
  <cols>
    <col min="1" max="1" width="40.28515625" style="1" customWidth="1"/>
    <col min="2" max="2" width="9.42578125" style="1" customWidth="1"/>
    <col min="3" max="3" width="2.7109375" style="2" customWidth="1"/>
    <col min="4" max="4" width="13.42578125" style="1" bestFit="1" customWidth="1"/>
    <col min="5" max="5" width="2.7109375" style="2" customWidth="1"/>
    <col min="6" max="6" width="15.42578125" style="1" customWidth="1"/>
    <col min="7" max="7" width="2.7109375" style="2" customWidth="1"/>
    <col min="8" max="8" width="18" style="2" customWidth="1"/>
    <col min="9" max="9" width="2.7109375" style="2" customWidth="1"/>
    <col min="10" max="10" width="15.42578125" style="1" customWidth="1"/>
    <col min="11" max="11" width="2.7109375" style="2" customWidth="1"/>
    <col min="12" max="12" width="15.42578125" style="4" customWidth="1"/>
    <col min="13" max="13" width="2.7109375" style="2" customWidth="1"/>
    <col min="14" max="14" width="15.42578125" style="4" customWidth="1"/>
    <col min="15" max="15" width="2.7109375" style="2" customWidth="1"/>
    <col min="16" max="16384" width="9.28515625" style="1"/>
  </cols>
  <sheetData>
    <row r="1" spans="1:18" ht="21.75" customHeight="1">
      <c r="L1" s="1"/>
      <c r="N1" s="3" t="s">
        <v>79</v>
      </c>
    </row>
    <row r="2" spans="1:18" ht="21.75" customHeight="1">
      <c r="A2" s="186" t="s">
        <v>0</v>
      </c>
      <c r="B2" s="186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8" ht="21.75" customHeight="1">
      <c r="A3" s="185" t="s">
        <v>138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8" ht="21.75" customHeight="1">
      <c r="A4" s="185" t="s">
        <v>232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8" ht="21.75" customHeight="1">
      <c r="N5" s="3" t="s">
        <v>78</v>
      </c>
    </row>
    <row r="6" spans="1:18" ht="21.75" customHeight="1">
      <c r="C6" s="5"/>
      <c r="D6" s="187" t="s">
        <v>27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5"/>
    </row>
    <row r="7" spans="1:18" ht="21.75" customHeight="1">
      <c r="C7" s="1"/>
      <c r="D7" s="5"/>
      <c r="E7" s="5"/>
      <c r="F7" s="5"/>
      <c r="G7" s="5"/>
      <c r="H7" s="164" t="s">
        <v>154</v>
      </c>
      <c r="I7" s="5"/>
      <c r="J7" s="5"/>
      <c r="K7" s="5"/>
      <c r="L7" s="5"/>
      <c r="M7" s="5"/>
      <c r="N7" s="5"/>
      <c r="O7" s="5"/>
    </row>
    <row r="8" spans="1:18" s="165" customFormat="1" ht="21.75" customHeight="1">
      <c r="D8" s="166"/>
      <c r="E8" s="166"/>
      <c r="G8" s="166"/>
      <c r="H8" s="167" t="s">
        <v>152</v>
      </c>
      <c r="I8" s="166"/>
      <c r="J8" s="168"/>
      <c r="K8" s="168" t="s">
        <v>26</v>
      </c>
      <c r="L8" s="168"/>
      <c r="M8" s="168"/>
      <c r="N8" s="4"/>
      <c r="O8" s="166"/>
    </row>
    <row r="9" spans="1:18" s="165" customFormat="1" ht="21.75" customHeight="1">
      <c r="D9" s="166" t="s">
        <v>20</v>
      </c>
      <c r="E9" s="166"/>
      <c r="F9" s="165" t="s">
        <v>21</v>
      </c>
      <c r="G9" s="166"/>
      <c r="H9" s="167" t="s">
        <v>155</v>
      </c>
      <c r="I9" s="166"/>
      <c r="J9" s="165" t="s">
        <v>213</v>
      </c>
      <c r="K9" s="166"/>
      <c r="L9" s="122"/>
      <c r="M9" s="166"/>
      <c r="N9" s="122" t="s">
        <v>24</v>
      </c>
      <c r="O9" s="166"/>
    </row>
    <row r="10" spans="1:18" s="165" customFormat="1" ht="21.75" customHeight="1">
      <c r="B10" s="168" t="s">
        <v>2</v>
      </c>
      <c r="D10" s="168" t="s">
        <v>22</v>
      </c>
      <c r="E10" s="166"/>
      <c r="F10" s="168" t="s">
        <v>23</v>
      </c>
      <c r="G10" s="166"/>
      <c r="H10" s="169" t="s">
        <v>156</v>
      </c>
      <c r="I10" s="166"/>
      <c r="J10" s="168" t="s">
        <v>214</v>
      </c>
      <c r="K10" s="166"/>
      <c r="L10" s="124" t="s">
        <v>139</v>
      </c>
      <c r="M10" s="166"/>
      <c r="N10" s="168" t="s">
        <v>10</v>
      </c>
      <c r="O10" s="166"/>
    </row>
    <row r="11" spans="1:18" ht="21.75" customHeight="1">
      <c r="A11" s="6" t="s">
        <v>181</v>
      </c>
      <c r="B11" s="6"/>
      <c r="C11" s="6"/>
      <c r="D11" s="145">
        <v>4735622</v>
      </c>
      <c r="E11" s="145"/>
      <c r="F11" s="145">
        <v>6541659</v>
      </c>
      <c r="G11" s="145"/>
      <c r="H11" s="145">
        <v>1647137</v>
      </c>
      <c r="I11" s="145"/>
      <c r="J11" s="145">
        <v>453646</v>
      </c>
      <c r="K11" s="145"/>
      <c r="L11" s="145">
        <v>5701001</v>
      </c>
      <c r="M11" s="145"/>
      <c r="N11" s="145">
        <f>SUM(D11:M11)</f>
        <v>19079065</v>
      </c>
      <c r="O11" s="145"/>
      <c r="P11" s="2"/>
      <c r="Q11" s="2"/>
      <c r="R11" s="2"/>
    </row>
    <row r="12" spans="1:18" ht="21.75" customHeight="1">
      <c r="A12" s="4" t="s">
        <v>91</v>
      </c>
      <c r="B12" s="159"/>
      <c r="C12" s="6"/>
      <c r="D12" s="145">
        <v>0</v>
      </c>
      <c r="E12" s="145"/>
      <c r="F12" s="145">
        <v>0</v>
      </c>
      <c r="G12" s="145"/>
      <c r="H12" s="145">
        <v>0</v>
      </c>
      <c r="I12" s="145"/>
      <c r="J12" s="145">
        <v>0</v>
      </c>
      <c r="K12" s="145"/>
      <c r="L12" s="145">
        <f>PL!I84</f>
        <v>2741727</v>
      </c>
      <c r="M12" s="145"/>
      <c r="N12" s="145">
        <f>SUM(D12:M12)</f>
        <v>2741727</v>
      </c>
      <c r="O12" s="145"/>
      <c r="P12" s="2"/>
      <c r="Q12" s="2"/>
      <c r="R12" s="2"/>
    </row>
    <row r="13" spans="1:18" ht="21.75" customHeight="1">
      <c r="A13" s="1" t="s">
        <v>149</v>
      </c>
      <c r="C13" s="6"/>
      <c r="D13" s="88">
        <v>0</v>
      </c>
      <c r="E13" s="15"/>
      <c r="F13" s="88">
        <v>0</v>
      </c>
      <c r="G13" s="15"/>
      <c r="H13" s="88">
        <v>0</v>
      </c>
      <c r="I13" s="15"/>
      <c r="J13" s="88">
        <v>0</v>
      </c>
      <c r="K13" s="15"/>
      <c r="L13" s="88">
        <f>PL!I101</f>
        <v>0</v>
      </c>
      <c r="M13" s="15"/>
      <c r="N13" s="88">
        <f>SUM(D13:M13)</f>
        <v>0</v>
      </c>
      <c r="O13" s="145"/>
      <c r="P13" s="2"/>
      <c r="Q13" s="2"/>
      <c r="R13" s="2"/>
    </row>
    <row r="14" spans="1:18" ht="21.75" customHeight="1">
      <c r="A14" s="60" t="s">
        <v>95</v>
      </c>
      <c r="B14" s="60"/>
      <c r="C14" s="1"/>
      <c r="D14" s="145">
        <f>SUM(D12:D13)</f>
        <v>0</v>
      </c>
      <c r="E14" s="145"/>
      <c r="F14" s="145">
        <f>SUM(F12:F13)</f>
        <v>0</v>
      </c>
      <c r="G14" s="145"/>
      <c r="H14" s="145">
        <f>SUM(H12:H13)</f>
        <v>0</v>
      </c>
      <c r="I14" s="145"/>
      <c r="J14" s="145">
        <f>SUM(J12:J13)</f>
        <v>0</v>
      </c>
      <c r="K14" s="145"/>
      <c r="L14" s="145">
        <f>SUM(L12:L13)</f>
        <v>2741727</v>
      </c>
      <c r="M14" s="145"/>
      <c r="N14" s="145">
        <f>SUM(N12:N13)</f>
        <v>2741727</v>
      </c>
      <c r="O14" s="145"/>
    </row>
    <row r="15" spans="1:18" ht="21.75" customHeight="1">
      <c r="A15" s="141" t="s">
        <v>182</v>
      </c>
      <c r="B15" s="158">
        <v>20</v>
      </c>
      <c r="C15" s="1"/>
      <c r="D15" s="145">
        <v>0</v>
      </c>
      <c r="E15" s="145"/>
      <c r="F15" s="145">
        <v>0</v>
      </c>
      <c r="G15" s="145"/>
      <c r="H15" s="145">
        <v>0</v>
      </c>
      <c r="I15" s="145"/>
      <c r="J15" s="145">
        <v>0</v>
      </c>
      <c r="K15" s="145"/>
      <c r="L15" s="145">
        <v>-3812148</v>
      </c>
      <c r="M15" s="145"/>
      <c r="N15" s="145">
        <f>SUM(D15:M15)</f>
        <v>-3812148</v>
      </c>
      <c r="O15" s="145"/>
    </row>
    <row r="16" spans="1:18" ht="21.75" customHeight="1">
      <c r="A16" s="141" t="s">
        <v>186</v>
      </c>
      <c r="B16" s="158"/>
      <c r="C16" s="1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</row>
    <row r="17" spans="1:18" ht="21.75" customHeight="1">
      <c r="A17" s="141" t="s">
        <v>187</v>
      </c>
      <c r="B17" s="158"/>
      <c r="C17" s="1"/>
      <c r="D17" s="145">
        <v>0</v>
      </c>
      <c r="E17" s="145"/>
      <c r="F17" s="145">
        <v>0</v>
      </c>
      <c r="G17" s="145"/>
      <c r="H17" s="145">
        <v>0</v>
      </c>
      <c r="I17" s="145"/>
      <c r="J17" s="145">
        <v>20770</v>
      </c>
      <c r="K17" s="145"/>
      <c r="L17" s="145">
        <v>-20770</v>
      </c>
      <c r="M17" s="145"/>
      <c r="N17" s="145">
        <f>SUM(D17:M17)</f>
        <v>0</v>
      </c>
      <c r="O17" s="145"/>
    </row>
    <row r="18" spans="1:18" s="2" customFormat="1" ht="21.75" customHeight="1" thickBot="1">
      <c r="A18" s="61" t="s">
        <v>233</v>
      </c>
      <c r="B18" s="61"/>
      <c r="C18" s="9"/>
      <c r="D18" s="146">
        <f>SUM(D11,D14:D17)</f>
        <v>4735622</v>
      </c>
      <c r="E18" s="145"/>
      <c r="F18" s="146">
        <f>SUM(F11,F14:F17)</f>
        <v>6541659</v>
      </c>
      <c r="G18" s="145"/>
      <c r="H18" s="146">
        <f>SUM(H11,H14:H17)</f>
        <v>1647137</v>
      </c>
      <c r="I18" s="145"/>
      <c r="J18" s="146">
        <f>SUM(J11,J14:J17)</f>
        <v>474416</v>
      </c>
      <c r="K18" s="145"/>
      <c r="L18" s="146">
        <f>SUM(L11,L14:L17)</f>
        <v>4609810</v>
      </c>
      <c r="M18" s="145"/>
      <c r="N18" s="146">
        <f>SUM(N11,N14:N17)</f>
        <v>18008644</v>
      </c>
      <c r="O18" s="145"/>
    </row>
    <row r="19" spans="1:18" s="2" customFormat="1" ht="21.75" customHeight="1" thickTop="1">
      <c r="A19" s="61"/>
      <c r="B19" s="61"/>
      <c r="C19" s="9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</row>
    <row r="20" spans="1:18" ht="21.75" customHeight="1">
      <c r="A20" s="6" t="s">
        <v>202</v>
      </c>
      <c r="B20" s="6"/>
      <c r="C20" s="6"/>
      <c r="D20" s="145">
        <v>4735622</v>
      </c>
      <c r="E20" s="145"/>
      <c r="F20" s="145">
        <v>6541659</v>
      </c>
      <c r="G20" s="145"/>
      <c r="H20" s="145">
        <v>1647137</v>
      </c>
      <c r="I20" s="145"/>
      <c r="J20" s="145">
        <v>474416</v>
      </c>
      <c r="K20" s="145"/>
      <c r="L20" s="145">
        <v>6878629</v>
      </c>
      <c r="M20" s="145"/>
      <c r="N20" s="145">
        <f>SUM(D20:M20)</f>
        <v>20277463</v>
      </c>
      <c r="O20" s="145"/>
      <c r="P20" s="2"/>
      <c r="Q20" s="2"/>
      <c r="R20" s="2"/>
    </row>
    <row r="21" spans="1:18" ht="21.75" customHeight="1">
      <c r="A21" s="1" t="s">
        <v>91</v>
      </c>
      <c r="C21" s="6"/>
      <c r="D21" s="145">
        <v>0</v>
      </c>
      <c r="E21" s="145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f>PL!G84</f>
        <v>2502905</v>
      </c>
      <c r="M21" s="145"/>
      <c r="N21" s="145">
        <f>SUM(D21:M21)</f>
        <v>2502905</v>
      </c>
      <c r="O21" s="145"/>
      <c r="P21" s="2"/>
      <c r="Q21" s="2"/>
      <c r="R21" s="2"/>
    </row>
    <row r="22" spans="1:18" ht="21.75" customHeight="1">
      <c r="A22" s="1" t="s">
        <v>149</v>
      </c>
      <c r="C22" s="6"/>
      <c r="D22" s="88">
        <v>0</v>
      </c>
      <c r="E22" s="15"/>
      <c r="F22" s="88">
        <v>0</v>
      </c>
      <c r="G22" s="15"/>
      <c r="H22" s="88">
        <v>0</v>
      </c>
      <c r="I22" s="15"/>
      <c r="J22" s="88">
        <v>0</v>
      </c>
      <c r="K22" s="15"/>
      <c r="L22" s="88">
        <f>PL!G101</f>
        <v>0</v>
      </c>
      <c r="M22" s="15"/>
      <c r="N22" s="88">
        <f>SUM(D22:M22)</f>
        <v>0</v>
      </c>
      <c r="O22" s="145"/>
      <c r="P22" s="2"/>
      <c r="Q22" s="2"/>
      <c r="R22" s="2"/>
    </row>
    <row r="23" spans="1:18" ht="21.75" customHeight="1">
      <c r="A23" s="60" t="s">
        <v>95</v>
      </c>
      <c r="B23" s="60"/>
      <c r="C23" s="1"/>
      <c r="D23" s="15">
        <f>SUM(D21:D22)</f>
        <v>0</v>
      </c>
      <c r="E23" s="15"/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0</v>
      </c>
      <c r="K23" s="15"/>
      <c r="L23" s="15">
        <f>SUM(L21:L22)</f>
        <v>2502905</v>
      </c>
      <c r="M23" s="15"/>
      <c r="N23" s="15">
        <f>SUM(N21:N22)</f>
        <v>2502905</v>
      </c>
      <c r="O23" s="145"/>
    </row>
    <row r="24" spans="1:18" ht="21.75" customHeight="1">
      <c r="A24" s="141" t="s">
        <v>182</v>
      </c>
      <c r="B24" s="158">
        <v>20</v>
      </c>
      <c r="C24" s="1"/>
      <c r="D24" s="145">
        <v>0</v>
      </c>
      <c r="E24" s="145"/>
      <c r="F24" s="145">
        <v>0</v>
      </c>
      <c r="G24" s="145"/>
      <c r="H24" s="145">
        <v>0</v>
      </c>
      <c r="I24" s="145"/>
      <c r="J24" s="145">
        <v>0</v>
      </c>
      <c r="K24" s="145"/>
      <c r="L24" s="145">
        <v>-5019390</v>
      </c>
      <c r="M24" s="145"/>
      <c r="N24" s="145">
        <f>SUM(D24:M24)</f>
        <v>-5019390</v>
      </c>
      <c r="O24" s="145"/>
    </row>
    <row r="25" spans="1:18" ht="21.75" customHeight="1" thickBot="1">
      <c r="A25" s="61" t="s">
        <v>234</v>
      </c>
      <c r="B25" s="61"/>
      <c r="C25" s="6"/>
      <c r="D25" s="146">
        <f>SUM(D20,D23:D24)</f>
        <v>4735622</v>
      </c>
      <c r="E25" s="145"/>
      <c r="F25" s="146">
        <f>SUM(F20,F23:F24)</f>
        <v>6541659</v>
      </c>
      <c r="G25" s="145"/>
      <c r="H25" s="146">
        <f>SUM(H20,H23:H24)</f>
        <v>1647137</v>
      </c>
      <c r="I25" s="145"/>
      <c r="J25" s="146">
        <f>SUM(J20,J23:J24)</f>
        <v>474416</v>
      </c>
      <c r="K25" s="145"/>
      <c r="L25" s="146">
        <f>SUM(L20,L23:L24)</f>
        <v>4362144</v>
      </c>
      <c r="M25" s="145"/>
      <c r="N25" s="146">
        <f>SUM(N20,N23:N24)</f>
        <v>17760978</v>
      </c>
      <c r="O25" s="145"/>
    </row>
    <row r="26" spans="1:18" ht="21.75" customHeight="1" thickTop="1">
      <c r="A26" s="61"/>
      <c r="B26" s="61"/>
      <c r="C26" s="6"/>
      <c r="D26" s="145">
        <f>D20-'BS '!I88</f>
        <v>0</v>
      </c>
      <c r="E26" s="145"/>
      <c r="F26" s="145">
        <f>F20-'BS '!I89</f>
        <v>0</v>
      </c>
      <c r="G26" s="145"/>
      <c r="H26" s="145">
        <f>H20-'BS '!I90</f>
        <v>0</v>
      </c>
      <c r="I26" s="145"/>
      <c r="J26" s="145">
        <f>J20-'BS '!I92</f>
        <v>0</v>
      </c>
      <c r="K26" s="145"/>
      <c r="L26" s="145">
        <f>L20-'BS '!I93</f>
        <v>0</v>
      </c>
      <c r="M26" s="145"/>
      <c r="N26" s="145">
        <f>N20-'BS '!I96</f>
        <v>0</v>
      </c>
      <c r="O26" s="145"/>
    </row>
    <row r="27" spans="1:18" ht="21.75" customHeight="1">
      <c r="A27" s="6"/>
      <c r="B27" s="6"/>
      <c r="C27" s="6"/>
      <c r="D27" s="7">
        <f>D25-'BS '!G88</f>
        <v>0</v>
      </c>
      <c r="E27" s="7"/>
      <c r="F27" s="7">
        <f>F25-'BS '!G89</f>
        <v>0</v>
      </c>
      <c r="G27" s="7"/>
      <c r="H27" s="7">
        <f>H25-'BS '!G90</f>
        <v>0</v>
      </c>
      <c r="I27" s="7"/>
      <c r="J27" s="7">
        <f>J25-'BS '!G92</f>
        <v>0</v>
      </c>
      <c r="K27" s="7"/>
      <c r="L27" s="7">
        <f>L25-'BS '!G93</f>
        <v>0</v>
      </c>
      <c r="M27" s="7"/>
      <c r="N27" s="7">
        <f>N25-'BS '!G96</f>
        <v>0</v>
      </c>
      <c r="O27" s="10"/>
    </row>
    <row r="28" spans="1:18" ht="21.75" customHeight="1">
      <c r="A28" s="160" t="s">
        <v>198</v>
      </c>
      <c r="C28" s="1"/>
      <c r="D28" s="11"/>
      <c r="E28" s="1"/>
      <c r="F28" s="11"/>
      <c r="G28" s="1"/>
      <c r="H28" s="1"/>
      <c r="I28" s="1"/>
      <c r="J28" s="11"/>
      <c r="K28" s="1"/>
      <c r="L28" s="11"/>
      <c r="M28" s="1"/>
      <c r="N28" s="11"/>
      <c r="O28" s="1"/>
    </row>
    <row r="30" spans="1:18" ht="21.75" customHeight="1">
      <c r="J30" s="12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59055118110236204" right="0.27559055118110198" top="0.78740157480314998" bottom="0.118110236220472" header="0.196850393700787" footer="0.196850393700787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5"/>
  <sheetViews>
    <sheetView showGridLines="0" topLeftCell="A46" zoomScale="85" zoomScaleNormal="85" zoomScaleSheetLayoutView="100" workbookViewId="0">
      <selection activeCell="A58" sqref="A58"/>
    </sheetView>
  </sheetViews>
  <sheetFormatPr defaultColWidth="10.7109375" defaultRowHeight="24.75"/>
  <cols>
    <col min="1" max="1" width="71.7109375" style="151" customWidth="1"/>
    <col min="2" max="2" width="1.85546875" style="151" customWidth="1"/>
    <col min="3" max="3" width="20.28515625" style="151" customWidth="1"/>
    <col min="4" max="4" width="1.7109375" style="151" customWidth="1"/>
    <col min="5" max="5" width="17.7109375" style="151" customWidth="1"/>
    <col min="6" max="6" width="1.7109375" style="100" customWidth="1"/>
    <col min="7" max="7" width="19.28515625" style="151" customWidth="1"/>
    <col min="8" max="8" width="1.7109375" style="151" customWidth="1"/>
    <col min="9" max="9" width="18.28515625" style="151" customWidth="1"/>
    <col min="10" max="10" width="2.28515625" style="151" customWidth="1"/>
    <col min="11" max="11" width="24.5703125" style="151" customWidth="1"/>
    <col min="12" max="14" width="10.7109375" style="151" customWidth="1"/>
    <col min="15" max="15" width="12.28515625" style="151" customWidth="1"/>
    <col min="16" max="16384" width="10.7109375" style="151"/>
  </cols>
  <sheetData>
    <row r="1" spans="1:9" ht="25.5">
      <c r="A1" s="89"/>
      <c r="B1" s="90"/>
      <c r="C1" s="91"/>
      <c r="D1" s="91"/>
      <c r="E1" s="91"/>
      <c r="F1" s="92"/>
      <c r="G1" s="93"/>
      <c r="H1" s="93"/>
      <c r="I1" s="94" t="s">
        <v>79</v>
      </c>
    </row>
    <row r="2" spans="1:9" ht="25.5">
      <c r="A2" s="89" t="s">
        <v>0</v>
      </c>
      <c r="B2" s="90"/>
      <c r="C2" s="91"/>
      <c r="D2" s="91"/>
      <c r="E2" s="91"/>
      <c r="F2" s="92"/>
      <c r="G2" s="90"/>
      <c r="H2" s="90"/>
      <c r="I2" s="90"/>
    </row>
    <row r="3" spans="1:9" ht="25.5">
      <c r="A3" s="95" t="s">
        <v>14</v>
      </c>
      <c r="B3" s="90"/>
      <c r="C3" s="91"/>
      <c r="D3" s="91"/>
      <c r="E3" s="162"/>
      <c r="F3" s="92"/>
      <c r="G3" s="90"/>
      <c r="H3" s="90"/>
      <c r="I3" s="90"/>
    </row>
    <row r="4" spans="1:9" ht="25.5">
      <c r="A4" s="96" t="s">
        <v>232</v>
      </c>
      <c r="B4" s="90"/>
      <c r="C4" s="97"/>
      <c r="D4" s="97"/>
      <c r="E4" s="97"/>
      <c r="F4" s="92"/>
      <c r="G4" s="90"/>
      <c r="H4" s="90"/>
      <c r="I4" s="90"/>
    </row>
    <row r="5" spans="1:9">
      <c r="A5" s="188" t="s">
        <v>78</v>
      </c>
      <c r="B5" s="188"/>
      <c r="C5" s="188"/>
      <c r="D5" s="188"/>
      <c r="E5" s="188"/>
      <c r="F5" s="188"/>
      <c r="G5" s="188"/>
      <c r="H5" s="188"/>
      <c r="I5" s="188"/>
    </row>
    <row r="6" spans="1:9" ht="25.5">
      <c r="C6" s="98"/>
      <c r="D6" s="99" t="s">
        <v>1</v>
      </c>
      <c r="E6" s="98"/>
      <c r="G6" s="101"/>
      <c r="H6" s="99" t="s">
        <v>27</v>
      </c>
      <c r="I6" s="101"/>
    </row>
    <row r="7" spans="1:9">
      <c r="B7" s="102"/>
      <c r="C7" s="103" t="s">
        <v>201</v>
      </c>
      <c r="D7" s="104"/>
      <c r="E7" s="103" t="s">
        <v>180</v>
      </c>
      <c r="F7" s="105"/>
      <c r="G7" s="103" t="s">
        <v>201</v>
      </c>
      <c r="H7" s="104"/>
      <c r="I7" s="103" t="s">
        <v>180</v>
      </c>
    </row>
    <row r="8" spans="1:9" ht="25.5">
      <c r="A8" s="106" t="s">
        <v>73</v>
      </c>
      <c r="B8" s="152"/>
      <c r="C8" s="107"/>
      <c r="D8" s="107"/>
      <c r="E8" s="107"/>
      <c r="F8" s="107"/>
      <c r="G8" s="107"/>
      <c r="H8" s="107"/>
      <c r="I8" s="107"/>
    </row>
    <row r="9" spans="1:9">
      <c r="A9" s="153" t="s">
        <v>121</v>
      </c>
      <c r="B9" s="152"/>
      <c r="C9" s="150">
        <f>PL!C82</f>
        <v>2802360</v>
      </c>
      <c r="D9" s="150"/>
      <c r="E9" s="150">
        <f>PL!E82</f>
        <v>4008572</v>
      </c>
      <c r="F9" s="150"/>
      <c r="G9" s="150">
        <f>PL!G82</f>
        <v>3124434</v>
      </c>
      <c r="H9" s="150"/>
      <c r="I9" s="150">
        <f>PL!I82</f>
        <v>3368485</v>
      </c>
    </row>
    <row r="10" spans="1:9">
      <c r="A10" s="36" t="s">
        <v>216</v>
      </c>
      <c r="B10" s="152"/>
      <c r="C10" s="155"/>
      <c r="D10" s="155"/>
      <c r="E10" s="155"/>
      <c r="F10" s="155"/>
      <c r="G10" s="155"/>
      <c r="H10" s="155"/>
      <c r="I10" s="155"/>
    </row>
    <row r="11" spans="1:9">
      <c r="A11" s="36" t="s">
        <v>215</v>
      </c>
      <c r="B11" s="152"/>
      <c r="C11" s="155"/>
      <c r="D11" s="155"/>
      <c r="E11" s="155"/>
      <c r="F11" s="155"/>
      <c r="G11" s="155"/>
      <c r="H11" s="155"/>
      <c r="I11" s="155"/>
    </row>
    <row r="12" spans="1:9">
      <c r="A12" s="154" t="s">
        <v>243</v>
      </c>
      <c r="B12" s="152"/>
      <c r="C12" s="155">
        <v>-13175</v>
      </c>
      <c r="D12" s="155"/>
      <c r="E12" s="155">
        <v>-69604</v>
      </c>
      <c r="F12" s="155"/>
      <c r="G12" s="155">
        <v>-2886</v>
      </c>
      <c r="H12" s="155"/>
      <c r="I12" s="155">
        <v>-6955</v>
      </c>
    </row>
    <row r="13" spans="1:9">
      <c r="A13" s="154" t="s">
        <v>158</v>
      </c>
      <c r="B13" s="152"/>
      <c r="C13" s="150">
        <v>2464</v>
      </c>
      <c r="D13" s="150"/>
      <c r="E13" s="150">
        <v>7306</v>
      </c>
      <c r="F13" s="150"/>
      <c r="G13" s="150">
        <v>0</v>
      </c>
      <c r="H13" s="150"/>
      <c r="I13" s="150">
        <v>0</v>
      </c>
    </row>
    <row r="14" spans="1:9">
      <c r="A14" s="154" t="s">
        <v>235</v>
      </c>
      <c r="B14" s="152"/>
      <c r="C14" s="150">
        <v>0</v>
      </c>
      <c r="D14" s="150"/>
      <c r="E14" s="150">
        <v>0</v>
      </c>
      <c r="F14" s="150"/>
      <c r="G14" s="150">
        <v>0</v>
      </c>
      <c r="H14" s="150"/>
      <c r="I14" s="150">
        <v>-5000</v>
      </c>
    </row>
    <row r="15" spans="1:9">
      <c r="A15" s="154" t="s">
        <v>236</v>
      </c>
      <c r="B15" s="152"/>
      <c r="C15" s="150">
        <v>0</v>
      </c>
      <c r="D15" s="150"/>
      <c r="E15" s="150">
        <v>0</v>
      </c>
      <c r="F15" s="150"/>
      <c r="G15" s="150">
        <v>0</v>
      </c>
      <c r="H15" s="150"/>
      <c r="I15" s="150">
        <v>-172988</v>
      </c>
    </row>
    <row r="16" spans="1:9">
      <c r="A16" s="154" t="s">
        <v>237</v>
      </c>
      <c r="B16" s="152"/>
      <c r="C16" s="150">
        <v>-100</v>
      </c>
      <c r="D16" s="150"/>
      <c r="E16" s="150">
        <v>-50</v>
      </c>
      <c r="F16" s="150"/>
      <c r="G16" s="150">
        <v>-100</v>
      </c>
      <c r="H16" s="150"/>
      <c r="I16" s="150">
        <v>-50</v>
      </c>
    </row>
    <row r="17" spans="1:11">
      <c r="A17" s="154" t="s">
        <v>195</v>
      </c>
      <c r="B17" s="152"/>
      <c r="C17" s="155">
        <v>13026</v>
      </c>
      <c r="D17" s="155"/>
      <c r="E17" s="155">
        <v>-43053</v>
      </c>
      <c r="F17" s="155"/>
      <c r="G17" s="155">
        <v>-58</v>
      </c>
      <c r="H17" s="155"/>
      <c r="I17" s="155">
        <v>74</v>
      </c>
    </row>
    <row r="18" spans="1:11">
      <c r="A18" s="154" t="s">
        <v>205</v>
      </c>
      <c r="B18" s="152"/>
      <c r="C18" s="155">
        <v>-281876</v>
      </c>
      <c r="D18" s="155"/>
      <c r="E18" s="155">
        <v>141223</v>
      </c>
      <c r="F18" s="155"/>
      <c r="G18" s="155">
        <v>-1547</v>
      </c>
      <c r="H18" s="155"/>
      <c r="I18" s="155">
        <v>-47082</v>
      </c>
    </row>
    <row r="19" spans="1:11" ht="24.75" customHeight="1">
      <c r="A19" s="163" t="s">
        <v>222</v>
      </c>
      <c r="B19" s="152"/>
      <c r="C19" s="155"/>
      <c r="D19" s="155"/>
      <c r="E19" s="155"/>
      <c r="F19" s="155"/>
      <c r="G19" s="155"/>
      <c r="H19" s="155"/>
      <c r="I19" s="155"/>
      <c r="K19" s="161"/>
    </row>
    <row r="20" spans="1:11">
      <c r="A20" s="152" t="s">
        <v>223</v>
      </c>
      <c r="B20" s="152"/>
      <c r="C20" s="155">
        <v>1088</v>
      </c>
      <c r="D20" s="155"/>
      <c r="E20" s="155">
        <v>0</v>
      </c>
      <c r="F20" s="155"/>
      <c r="G20" s="155">
        <v>0</v>
      </c>
      <c r="H20" s="155"/>
      <c r="I20" s="155">
        <v>0</v>
      </c>
      <c r="K20" s="161"/>
    </row>
    <row r="21" spans="1:11">
      <c r="A21" s="154" t="s">
        <v>209</v>
      </c>
      <c r="B21" s="108"/>
      <c r="C21" s="150">
        <v>11089538</v>
      </c>
      <c r="D21" s="155"/>
      <c r="E21" s="150">
        <v>10580053</v>
      </c>
      <c r="F21" s="155"/>
      <c r="G21" s="150">
        <v>365228</v>
      </c>
      <c r="H21" s="155"/>
      <c r="I21" s="150">
        <v>461572</v>
      </c>
    </row>
    <row r="22" spans="1:11">
      <c r="A22" s="152" t="s">
        <v>151</v>
      </c>
      <c r="B22" s="108"/>
      <c r="C22" s="150">
        <v>180</v>
      </c>
      <c r="D22" s="155"/>
      <c r="E22" s="150">
        <v>11653</v>
      </c>
      <c r="F22" s="155"/>
      <c r="G22" s="150">
        <v>1</v>
      </c>
      <c r="H22" s="155"/>
      <c r="I22" s="150">
        <v>307</v>
      </c>
    </row>
    <row r="23" spans="1:11">
      <c r="A23" s="149" t="s">
        <v>183</v>
      </c>
      <c r="B23" s="144"/>
      <c r="C23" s="148">
        <v>34615</v>
      </c>
      <c r="D23" s="147"/>
      <c r="E23" s="148">
        <v>25858</v>
      </c>
      <c r="F23" s="147"/>
      <c r="G23" s="148">
        <v>1847</v>
      </c>
      <c r="H23" s="147"/>
      <c r="I23" s="148">
        <v>1825</v>
      </c>
    </row>
    <row r="24" spans="1:11">
      <c r="A24" s="152" t="s">
        <v>159</v>
      </c>
      <c r="B24" s="152"/>
      <c r="C24" s="150">
        <v>-7005</v>
      </c>
      <c r="D24" s="150"/>
      <c r="E24" s="150">
        <v>-14693</v>
      </c>
      <c r="F24" s="150"/>
      <c r="G24" s="150">
        <v>-6991</v>
      </c>
      <c r="H24" s="150"/>
      <c r="I24" s="150">
        <v>-16222</v>
      </c>
    </row>
    <row r="25" spans="1:11">
      <c r="A25" s="152" t="s">
        <v>225</v>
      </c>
      <c r="B25" s="152"/>
      <c r="C25" s="150">
        <v>-13282</v>
      </c>
      <c r="D25" s="150"/>
      <c r="E25" s="150">
        <v>0</v>
      </c>
      <c r="F25" s="150"/>
      <c r="G25" s="150">
        <v>0</v>
      </c>
      <c r="H25" s="150"/>
      <c r="I25" s="150">
        <v>0</v>
      </c>
    </row>
    <row r="26" spans="1:11">
      <c r="A26" s="152" t="s">
        <v>112</v>
      </c>
      <c r="B26" s="152"/>
      <c r="C26" s="150">
        <v>31612</v>
      </c>
      <c r="D26" s="150"/>
      <c r="E26" s="150">
        <v>36162</v>
      </c>
      <c r="F26" s="150"/>
      <c r="G26" s="150">
        <v>31612</v>
      </c>
      <c r="H26" s="150"/>
      <c r="I26" s="150">
        <v>36162</v>
      </c>
    </row>
    <row r="27" spans="1:11">
      <c r="A27" s="152" t="s">
        <v>167</v>
      </c>
      <c r="B27" s="152"/>
      <c r="C27" s="150">
        <v>93285</v>
      </c>
      <c r="D27" s="150"/>
      <c r="E27" s="150">
        <v>106407</v>
      </c>
      <c r="F27" s="150"/>
      <c r="G27" s="150">
        <v>0</v>
      </c>
      <c r="H27" s="150"/>
      <c r="I27" s="150">
        <v>0</v>
      </c>
    </row>
    <row r="28" spans="1:11">
      <c r="A28" s="152" t="s">
        <v>219</v>
      </c>
      <c r="B28" s="152"/>
      <c r="C28" s="150"/>
      <c r="D28" s="150"/>
      <c r="E28" s="150"/>
      <c r="F28" s="150"/>
      <c r="G28" s="150"/>
      <c r="H28" s="150"/>
      <c r="I28" s="150"/>
    </row>
    <row r="29" spans="1:11">
      <c r="A29" s="152" t="s">
        <v>206</v>
      </c>
      <c r="B29" s="152"/>
      <c r="C29" s="150">
        <v>146896</v>
      </c>
      <c r="D29" s="150"/>
      <c r="E29" s="150">
        <v>-328948</v>
      </c>
      <c r="F29" s="150"/>
      <c r="G29" s="150">
        <v>0</v>
      </c>
      <c r="H29" s="150"/>
      <c r="I29" s="150">
        <v>0</v>
      </c>
    </row>
    <row r="30" spans="1:11">
      <c r="A30" s="152" t="s">
        <v>164</v>
      </c>
      <c r="B30" s="152"/>
      <c r="C30" s="109">
        <v>1381257</v>
      </c>
      <c r="D30" s="150"/>
      <c r="E30" s="109">
        <v>1499851</v>
      </c>
      <c r="F30" s="150"/>
      <c r="G30" s="109">
        <v>7953</v>
      </c>
      <c r="H30" s="150"/>
      <c r="I30" s="109">
        <v>13404</v>
      </c>
    </row>
    <row r="31" spans="1:11" ht="25.5">
      <c r="A31" s="106" t="s">
        <v>70</v>
      </c>
      <c r="B31" s="152"/>
      <c r="C31" s="150"/>
      <c r="D31" s="150"/>
      <c r="E31" s="150"/>
      <c r="F31" s="150"/>
      <c r="G31" s="150"/>
      <c r="H31" s="150"/>
      <c r="I31" s="150"/>
    </row>
    <row r="32" spans="1:11" ht="25.5">
      <c r="A32" s="106" t="s">
        <v>71</v>
      </c>
      <c r="B32" s="152"/>
      <c r="C32" s="150">
        <f>SUM(C9:C30)</f>
        <v>15280883</v>
      </c>
      <c r="D32" s="150"/>
      <c r="E32" s="150">
        <f>SUM(E9:E30)</f>
        <v>15960737</v>
      </c>
      <c r="F32" s="150"/>
      <c r="G32" s="150">
        <f>SUM(G9:G30)</f>
        <v>3519493</v>
      </c>
      <c r="H32" s="150"/>
      <c r="I32" s="150">
        <f>SUM(I9:I30)</f>
        <v>3633532</v>
      </c>
    </row>
    <row r="33" spans="1:9">
      <c r="A33" s="153" t="s">
        <v>51</v>
      </c>
      <c r="B33" s="152"/>
      <c r="C33" s="155"/>
      <c r="D33" s="155"/>
      <c r="E33" s="155"/>
      <c r="F33" s="155"/>
      <c r="G33" s="155"/>
      <c r="H33" s="155"/>
      <c r="I33" s="155"/>
    </row>
    <row r="34" spans="1:9">
      <c r="A34" s="153" t="s">
        <v>109</v>
      </c>
      <c r="B34" s="152"/>
      <c r="C34" s="155">
        <v>238582</v>
      </c>
      <c r="D34" s="155"/>
      <c r="E34" s="155">
        <v>165181</v>
      </c>
      <c r="F34" s="155"/>
      <c r="G34" s="155">
        <v>1476087</v>
      </c>
      <c r="H34" s="155"/>
      <c r="I34" s="155">
        <v>1285658</v>
      </c>
    </row>
    <row r="35" spans="1:9">
      <c r="A35" s="153" t="s">
        <v>207</v>
      </c>
      <c r="B35" s="152"/>
      <c r="C35" s="155">
        <v>542796</v>
      </c>
      <c r="D35" s="155"/>
      <c r="E35" s="155">
        <v>0</v>
      </c>
      <c r="F35" s="155"/>
      <c r="G35" s="155">
        <v>0</v>
      </c>
      <c r="H35" s="155"/>
      <c r="I35" s="155">
        <v>0</v>
      </c>
    </row>
    <row r="36" spans="1:9">
      <c r="A36" s="154" t="s">
        <v>52</v>
      </c>
      <c r="B36" s="152"/>
      <c r="C36" s="155">
        <v>-154221</v>
      </c>
      <c r="D36" s="155"/>
      <c r="E36" s="155">
        <v>513853</v>
      </c>
      <c r="F36" s="155"/>
      <c r="G36" s="155">
        <v>-402</v>
      </c>
      <c r="H36" s="155"/>
      <c r="I36" s="155">
        <v>13322</v>
      </c>
    </row>
    <row r="37" spans="1:9">
      <c r="A37" s="154" t="s">
        <v>53</v>
      </c>
      <c r="B37" s="152"/>
      <c r="C37" s="155">
        <v>135873</v>
      </c>
      <c r="D37" s="110"/>
      <c r="E37" s="110">
        <v>-57306</v>
      </c>
      <c r="F37" s="110"/>
      <c r="G37" s="155">
        <v>12553</v>
      </c>
      <c r="H37" s="110"/>
      <c r="I37" s="110">
        <v>-13331</v>
      </c>
    </row>
    <row r="38" spans="1:9">
      <c r="A38" s="154" t="s">
        <v>166</v>
      </c>
      <c r="B38" s="152"/>
      <c r="C38" s="110">
        <v>0</v>
      </c>
      <c r="D38" s="110"/>
      <c r="E38" s="110">
        <v>10827</v>
      </c>
      <c r="F38" s="110"/>
      <c r="G38" s="110">
        <v>0</v>
      </c>
      <c r="H38" s="110"/>
      <c r="I38" s="110">
        <v>10827</v>
      </c>
    </row>
    <row r="39" spans="1:9">
      <c r="A39" s="154" t="s">
        <v>122</v>
      </c>
      <c r="B39" s="152"/>
      <c r="C39" s="110">
        <v>-270833</v>
      </c>
      <c r="D39" s="110"/>
      <c r="E39" s="110">
        <v>-103778</v>
      </c>
      <c r="F39" s="110"/>
      <c r="G39" s="110">
        <v>-8311</v>
      </c>
      <c r="H39" s="110"/>
      <c r="I39" s="110">
        <v>14599</v>
      </c>
    </row>
    <row r="40" spans="1:9">
      <c r="A40" s="153" t="s">
        <v>54</v>
      </c>
      <c r="B40" s="152"/>
      <c r="C40" s="155"/>
      <c r="D40" s="155"/>
      <c r="E40" s="155"/>
      <c r="F40" s="155"/>
      <c r="G40" s="155"/>
      <c r="H40" s="155"/>
      <c r="I40" s="155"/>
    </row>
    <row r="41" spans="1:9">
      <c r="A41" s="154" t="s">
        <v>110</v>
      </c>
      <c r="B41" s="152"/>
      <c r="C41" s="155">
        <v>-975670</v>
      </c>
      <c r="D41" s="155"/>
      <c r="E41" s="155">
        <v>-1992842</v>
      </c>
      <c r="F41" s="155"/>
      <c r="G41" s="155">
        <v>-230895</v>
      </c>
      <c r="H41" s="155"/>
      <c r="I41" s="155">
        <v>-578627</v>
      </c>
    </row>
    <row r="42" spans="1:9">
      <c r="A42" s="154" t="s">
        <v>69</v>
      </c>
      <c r="B42" s="152"/>
      <c r="C42" s="150">
        <v>-164473</v>
      </c>
      <c r="D42" s="150"/>
      <c r="E42" s="150">
        <v>16159</v>
      </c>
      <c r="F42" s="150"/>
      <c r="G42" s="150">
        <v>-201833</v>
      </c>
      <c r="H42" s="150"/>
      <c r="I42" s="150">
        <v>94216</v>
      </c>
    </row>
    <row r="43" spans="1:9">
      <c r="A43" s="154" t="s">
        <v>55</v>
      </c>
      <c r="B43" s="152"/>
      <c r="C43" s="109">
        <v>21481</v>
      </c>
      <c r="D43" s="155"/>
      <c r="E43" s="109">
        <v>-62591</v>
      </c>
      <c r="F43" s="155"/>
      <c r="G43" s="109">
        <v>-3188</v>
      </c>
      <c r="H43" s="155"/>
      <c r="I43" s="109">
        <v>-62125</v>
      </c>
    </row>
    <row r="44" spans="1:9">
      <c r="A44" s="153" t="s">
        <v>111</v>
      </c>
      <c r="B44" s="152"/>
      <c r="C44" s="150">
        <f>SUM(C32:C43)</f>
        <v>14654418</v>
      </c>
      <c r="D44" s="150"/>
      <c r="E44" s="150">
        <f>SUM(E32:E43)</f>
        <v>14450240</v>
      </c>
      <c r="F44" s="150"/>
      <c r="G44" s="150">
        <f>SUM(G32:G43)</f>
        <v>4563504</v>
      </c>
      <c r="H44" s="150"/>
      <c r="I44" s="150">
        <f>SUM(I32:I43)</f>
        <v>4398071</v>
      </c>
    </row>
    <row r="45" spans="1:9">
      <c r="A45" s="154" t="s">
        <v>83</v>
      </c>
      <c r="B45" s="152"/>
      <c r="C45" s="150">
        <v>-869934</v>
      </c>
      <c r="D45" s="150"/>
      <c r="E45" s="150">
        <v>-1072694</v>
      </c>
      <c r="F45" s="150"/>
      <c r="G45" s="150">
        <v>-7142</v>
      </c>
      <c r="H45" s="150"/>
      <c r="I45" s="150">
        <v>-11959</v>
      </c>
    </row>
    <row r="46" spans="1:9">
      <c r="A46" s="154" t="s">
        <v>84</v>
      </c>
      <c r="B46" s="152"/>
      <c r="C46" s="109">
        <v>-842676</v>
      </c>
      <c r="D46" s="155"/>
      <c r="E46" s="109">
        <v>-597354</v>
      </c>
      <c r="F46" s="155"/>
      <c r="G46" s="109">
        <v>-271264</v>
      </c>
      <c r="H46" s="155"/>
      <c r="I46" s="109">
        <v>-205967</v>
      </c>
    </row>
    <row r="47" spans="1:9" ht="25.5">
      <c r="A47" s="106" t="s">
        <v>67</v>
      </c>
      <c r="B47" s="152"/>
      <c r="C47" s="156">
        <f>SUM(C44:C46)</f>
        <v>12941808</v>
      </c>
      <c r="D47" s="150"/>
      <c r="E47" s="156">
        <f>SUM(E44:E46)</f>
        <v>12780192</v>
      </c>
      <c r="F47" s="150"/>
      <c r="G47" s="156">
        <f>SUM(G44:G46)</f>
        <v>4285098</v>
      </c>
      <c r="H47" s="150"/>
      <c r="I47" s="156">
        <f>SUM(I44:I46)</f>
        <v>4180145</v>
      </c>
    </row>
    <row r="48" spans="1:9" ht="15.75" customHeight="1">
      <c r="A48" s="154"/>
      <c r="B48" s="152"/>
      <c r="C48" s="110"/>
      <c r="D48" s="110"/>
      <c r="E48" s="110"/>
      <c r="F48" s="110"/>
      <c r="G48" s="110"/>
      <c r="H48" s="110"/>
      <c r="I48" s="110"/>
    </row>
    <row r="49" spans="1:9">
      <c r="A49" s="71" t="s">
        <v>198</v>
      </c>
    </row>
    <row r="50" spans="1:9" ht="25.5">
      <c r="A50" s="89"/>
      <c r="B50" s="90"/>
      <c r="C50" s="91"/>
      <c r="D50" s="91"/>
      <c r="E50" s="91"/>
      <c r="F50" s="92"/>
      <c r="G50" s="93"/>
      <c r="H50" s="93"/>
      <c r="I50" s="94" t="s">
        <v>79</v>
      </c>
    </row>
    <row r="51" spans="1:9" ht="25.5">
      <c r="A51" s="89" t="s">
        <v>0</v>
      </c>
      <c r="B51" s="90"/>
      <c r="C51" s="91"/>
      <c r="D51" s="91"/>
      <c r="E51" s="91"/>
      <c r="F51" s="92"/>
      <c r="G51" s="90"/>
      <c r="H51" s="90"/>
      <c r="I51" s="90"/>
    </row>
    <row r="52" spans="1:9" ht="25.5">
      <c r="A52" s="95" t="s">
        <v>15</v>
      </c>
      <c r="B52" s="90"/>
      <c r="C52" s="91"/>
      <c r="D52" s="91"/>
      <c r="E52" s="91"/>
      <c r="F52" s="92"/>
      <c r="G52" s="90"/>
      <c r="H52" s="90"/>
      <c r="I52" s="90"/>
    </row>
    <row r="53" spans="1:9" ht="25.5">
      <c r="A53" s="96" t="s">
        <v>232</v>
      </c>
      <c r="B53" s="90"/>
      <c r="C53" s="97"/>
      <c r="D53" s="97"/>
      <c r="E53" s="97"/>
      <c r="F53" s="92"/>
      <c r="G53" s="90"/>
      <c r="H53" s="90"/>
      <c r="I53" s="90"/>
    </row>
    <row r="54" spans="1:9">
      <c r="A54" s="188" t="s">
        <v>78</v>
      </c>
      <c r="B54" s="188"/>
      <c r="C54" s="188"/>
      <c r="D54" s="188"/>
      <c r="E54" s="188"/>
      <c r="F54" s="188"/>
      <c r="G54" s="188"/>
      <c r="H54" s="188"/>
      <c r="I54" s="188"/>
    </row>
    <row r="55" spans="1:9" ht="25.5">
      <c r="C55" s="98"/>
      <c r="D55" s="99" t="s">
        <v>1</v>
      </c>
      <c r="E55" s="98"/>
      <c r="G55" s="101"/>
      <c r="H55" s="99" t="s">
        <v>27</v>
      </c>
      <c r="I55" s="101"/>
    </row>
    <row r="56" spans="1:9">
      <c r="B56" s="102"/>
      <c r="C56" s="103" t="s">
        <v>201</v>
      </c>
      <c r="D56" s="104"/>
      <c r="E56" s="103" t="s">
        <v>180</v>
      </c>
      <c r="F56" s="105"/>
      <c r="G56" s="103" t="s">
        <v>201</v>
      </c>
      <c r="H56" s="104"/>
      <c r="I56" s="103" t="s">
        <v>180</v>
      </c>
    </row>
    <row r="57" spans="1:9" ht="25.5">
      <c r="A57" s="106" t="s">
        <v>98</v>
      </c>
      <c r="B57" s="152"/>
      <c r="C57" s="105"/>
      <c r="D57" s="111"/>
      <c r="E57" s="105"/>
      <c r="F57" s="105"/>
      <c r="G57" s="155"/>
      <c r="H57" s="105"/>
      <c r="I57" s="155"/>
    </row>
    <row r="58" spans="1:9">
      <c r="A58" s="112" t="s">
        <v>248</v>
      </c>
      <c r="B58" s="152"/>
      <c r="C58" s="155">
        <v>0</v>
      </c>
      <c r="D58" s="155"/>
      <c r="E58" s="155">
        <v>-1998</v>
      </c>
      <c r="F58" s="155"/>
      <c r="G58" s="155">
        <v>0</v>
      </c>
      <c r="H58" s="155"/>
      <c r="I58" s="155">
        <v>0</v>
      </c>
    </row>
    <row r="59" spans="1:9">
      <c r="A59" s="112" t="s">
        <v>224</v>
      </c>
      <c r="B59" s="152"/>
      <c r="C59" s="155">
        <v>14782</v>
      </c>
      <c r="D59" s="155"/>
      <c r="E59" s="155">
        <v>0</v>
      </c>
      <c r="F59" s="155"/>
      <c r="G59" s="155">
        <v>0</v>
      </c>
      <c r="H59" s="155"/>
      <c r="I59" s="155">
        <v>0</v>
      </c>
    </row>
    <row r="60" spans="1:9">
      <c r="A60" s="112" t="s">
        <v>196</v>
      </c>
      <c r="B60" s="152"/>
      <c r="C60" s="155">
        <v>0</v>
      </c>
      <c r="D60" s="155"/>
      <c r="E60" s="155">
        <v>0</v>
      </c>
      <c r="F60" s="155"/>
      <c r="G60" s="155">
        <v>-3000000</v>
      </c>
      <c r="H60" s="155"/>
      <c r="I60" s="155">
        <v>-5000000</v>
      </c>
    </row>
    <row r="61" spans="1:9">
      <c r="A61" s="112" t="s">
        <v>208</v>
      </c>
      <c r="B61" s="152"/>
      <c r="C61" s="155">
        <v>0</v>
      </c>
      <c r="D61" s="155"/>
      <c r="E61" s="155">
        <v>0</v>
      </c>
      <c r="F61" s="155"/>
      <c r="G61" s="155">
        <v>4000000</v>
      </c>
      <c r="H61" s="155"/>
      <c r="I61" s="155">
        <v>2500000</v>
      </c>
    </row>
    <row r="62" spans="1:9">
      <c r="A62" s="112" t="s">
        <v>238</v>
      </c>
      <c r="B62" s="152"/>
      <c r="C62" s="155">
        <v>0</v>
      </c>
      <c r="D62" s="155"/>
      <c r="E62" s="155">
        <v>0</v>
      </c>
      <c r="F62" s="155"/>
      <c r="G62" s="155">
        <v>0</v>
      </c>
      <c r="H62" s="155"/>
      <c r="I62" s="155">
        <v>172988</v>
      </c>
    </row>
    <row r="63" spans="1:9">
      <c r="A63" s="112" t="s">
        <v>239</v>
      </c>
      <c r="B63" s="152"/>
      <c r="C63" s="155">
        <v>0</v>
      </c>
      <c r="D63" s="155"/>
      <c r="E63" s="155">
        <v>5000</v>
      </c>
      <c r="F63" s="155"/>
      <c r="G63" s="155">
        <v>0</v>
      </c>
      <c r="H63" s="155"/>
      <c r="I63" s="155">
        <v>5000</v>
      </c>
    </row>
    <row r="64" spans="1:9">
      <c r="A64" s="112" t="s">
        <v>240</v>
      </c>
      <c r="B64" s="152"/>
      <c r="C64" s="155">
        <v>100</v>
      </c>
      <c r="D64" s="155"/>
      <c r="E64" s="155">
        <v>50</v>
      </c>
      <c r="F64" s="155"/>
      <c r="G64" s="155">
        <v>100</v>
      </c>
      <c r="H64" s="155"/>
      <c r="I64" s="155">
        <v>50</v>
      </c>
    </row>
    <row r="65" spans="1:9">
      <c r="A65" s="153" t="s">
        <v>227</v>
      </c>
      <c r="B65" s="152"/>
      <c r="C65" s="155">
        <v>-8100402</v>
      </c>
      <c r="D65" s="155"/>
      <c r="E65" s="155">
        <v>-4614951</v>
      </c>
      <c r="F65" s="155"/>
      <c r="G65" s="150">
        <v>-82996</v>
      </c>
      <c r="H65" s="155"/>
      <c r="I65" s="150">
        <v>-20187</v>
      </c>
    </row>
    <row r="66" spans="1:9">
      <c r="A66" s="154" t="s">
        <v>197</v>
      </c>
      <c r="B66" s="152"/>
      <c r="C66" s="150">
        <v>7730</v>
      </c>
      <c r="D66" s="155"/>
      <c r="E66" s="150">
        <v>17660</v>
      </c>
      <c r="F66" s="155"/>
      <c r="G66" s="110">
        <v>7714</v>
      </c>
      <c r="H66" s="155"/>
      <c r="I66" s="110">
        <v>16513</v>
      </c>
    </row>
    <row r="67" spans="1:9">
      <c r="A67" s="154" t="s">
        <v>134</v>
      </c>
      <c r="B67" s="152"/>
      <c r="C67" s="150"/>
      <c r="D67" s="150"/>
      <c r="E67" s="150"/>
      <c r="F67" s="110"/>
      <c r="G67" s="150"/>
      <c r="H67" s="110"/>
      <c r="I67" s="150"/>
    </row>
    <row r="68" spans="1:9">
      <c r="A68" s="154" t="s">
        <v>165</v>
      </c>
      <c r="B68" s="152"/>
      <c r="C68" s="150">
        <v>28839</v>
      </c>
      <c r="D68" s="155"/>
      <c r="E68" s="150">
        <v>-285443</v>
      </c>
      <c r="F68" s="155"/>
      <c r="G68" s="150">
        <v>0</v>
      </c>
      <c r="H68" s="155"/>
      <c r="I68" s="150">
        <v>0</v>
      </c>
    </row>
    <row r="69" spans="1:9">
      <c r="A69" s="154" t="s">
        <v>188</v>
      </c>
      <c r="B69" s="152"/>
      <c r="C69" s="150"/>
      <c r="D69" s="155"/>
      <c r="E69" s="150"/>
      <c r="F69" s="155"/>
      <c r="G69" s="150"/>
      <c r="H69" s="155"/>
      <c r="I69" s="150"/>
    </row>
    <row r="70" spans="1:9">
      <c r="A70" s="154" t="s">
        <v>172</v>
      </c>
      <c r="B70" s="152"/>
      <c r="C70" s="150">
        <v>0</v>
      </c>
      <c r="D70" s="155"/>
      <c r="E70" s="150">
        <v>-910400</v>
      </c>
      <c r="F70" s="155"/>
      <c r="G70" s="150">
        <v>0</v>
      </c>
      <c r="H70" s="155"/>
      <c r="I70" s="150">
        <v>0</v>
      </c>
    </row>
    <row r="71" spans="1:9">
      <c r="A71" s="142" t="s">
        <v>184</v>
      </c>
      <c r="B71" s="152"/>
      <c r="C71" s="150">
        <v>-61657</v>
      </c>
      <c r="D71" s="155"/>
      <c r="E71" s="150">
        <v>-84176</v>
      </c>
      <c r="F71" s="155"/>
      <c r="G71" s="150">
        <v>-1651</v>
      </c>
      <c r="H71" s="155"/>
      <c r="I71" s="150">
        <v>-3613</v>
      </c>
    </row>
    <row r="72" spans="1:9">
      <c r="A72" s="154" t="s">
        <v>221</v>
      </c>
      <c r="B72" s="152"/>
      <c r="C72" s="109">
        <v>-295113</v>
      </c>
      <c r="D72" s="155"/>
      <c r="E72" s="109">
        <v>-429664</v>
      </c>
      <c r="F72" s="155"/>
      <c r="G72" s="109">
        <v>-5733</v>
      </c>
      <c r="H72" s="155"/>
      <c r="I72" s="109">
        <v>-64305</v>
      </c>
    </row>
    <row r="73" spans="1:9" ht="25.5">
      <c r="A73" s="106" t="s">
        <v>244</v>
      </c>
      <c r="B73" s="152"/>
      <c r="C73" s="109">
        <f>SUM(C58:C72)</f>
        <v>-8405721</v>
      </c>
      <c r="D73" s="155"/>
      <c r="E73" s="109">
        <f>SUM(E58:E72)</f>
        <v>-6303922</v>
      </c>
      <c r="F73" s="155"/>
      <c r="G73" s="109">
        <f>SUM(G58:G72)</f>
        <v>917434</v>
      </c>
      <c r="H73" s="155"/>
      <c r="I73" s="109">
        <f>SUM(I58:I72)</f>
        <v>-2393554</v>
      </c>
    </row>
    <row r="74" spans="1:9" ht="25.5">
      <c r="A74" s="106" t="s">
        <v>74</v>
      </c>
      <c r="B74" s="152"/>
      <c r="C74" s="155"/>
      <c r="D74" s="155"/>
      <c r="E74" s="155"/>
      <c r="F74" s="155"/>
      <c r="G74" s="155"/>
      <c r="H74" s="155"/>
      <c r="I74" s="155"/>
    </row>
    <row r="75" spans="1:9">
      <c r="A75" s="153" t="s">
        <v>168</v>
      </c>
      <c r="B75" s="152"/>
      <c r="C75" s="155">
        <v>17500000</v>
      </c>
      <c r="D75" s="155"/>
      <c r="E75" s="155">
        <v>14000000</v>
      </c>
      <c r="F75" s="155"/>
      <c r="G75" s="155">
        <v>0</v>
      </c>
      <c r="H75" s="155"/>
      <c r="I75" s="155">
        <v>0</v>
      </c>
    </row>
    <row r="76" spans="1:9">
      <c r="A76" s="153" t="s">
        <v>220</v>
      </c>
      <c r="B76" s="152"/>
      <c r="C76" s="155">
        <v>-12000000</v>
      </c>
      <c r="D76" s="155"/>
      <c r="E76" s="155">
        <v>-15000000</v>
      </c>
      <c r="F76" s="155"/>
      <c r="G76" s="155">
        <v>0</v>
      </c>
      <c r="H76" s="155"/>
      <c r="I76" s="155">
        <v>0</v>
      </c>
    </row>
    <row r="77" spans="1:9">
      <c r="A77" s="153" t="s">
        <v>217</v>
      </c>
      <c r="B77" s="152"/>
      <c r="C77" s="155">
        <v>-1500000</v>
      </c>
      <c r="D77" s="155"/>
      <c r="E77" s="155">
        <v>0</v>
      </c>
      <c r="F77" s="155"/>
      <c r="G77" s="155">
        <v>0</v>
      </c>
      <c r="H77" s="155"/>
      <c r="I77" s="155">
        <v>0</v>
      </c>
    </row>
    <row r="78" spans="1:9">
      <c r="A78" s="153" t="s">
        <v>185</v>
      </c>
      <c r="B78" s="152"/>
      <c r="C78" s="155">
        <v>-3154440</v>
      </c>
      <c r="D78" s="155"/>
      <c r="E78" s="155">
        <v>-2588005</v>
      </c>
      <c r="F78" s="155"/>
      <c r="G78" s="155">
        <v>-177729</v>
      </c>
      <c r="H78" s="155"/>
      <c r="I78" s="155">
        <v>-199383</v>
      </c>
    </row>
    <row r="79" spans="1:9">
      <c r="A79" s="153" t="s">
        <v>246</v>
      </c>
      <c r="B79" s="152"/>
      <c r="C79" s="155">
        <v>124500</v>
      </c>
      <c r="D79" s="155"/>
      <c r="E79" s="155">
        <v>0</v>
      </c>
      <c r="F79" s="155"/>
      <c r="G79" s="155">
        <v>0</v>
      </c>
      <c r="H79" s="155"/>
      <c r="I79" s="155">
        <v>0</v>
      </c>
    </row>
    <row r="80" spans="1:9">
      <c r="A80" s="143" t="s">
        <v>241</v>
      </c>
      <c r="B80" s="152"/>
      <c r="C80" s="155">
        <v>-5019390</v>
      </c>
      <c r="D80" s="155"/>
      <c r="E80" s="155">
        <v>-3812148</v>
      </c>
      <c r="F80" s="155"/>
      <c r="G80" s="155">
        <v>-5019390</v>
      </c>
      <c r="H80" s="155"/>
      <c r="I80" s="155">
        <v>-3812148</v>
      </c>
    </row>
    <row r="81" spans="1:10" ht="25.5">
      <c r="A81" s="96" t="s">
        <v>160</v>
      </c>
      <c r="B81" s="152"/>
      <c r="C81" s="156">
        <f>SUM(C75:C80)</f>
        <v>-4049330</v>
      </c>
      <c r="D81" s="155"/>
      <c r="E81" s="156">
        <f>SUM(E75:E80)</f>
        <v>-7400153</v>
      </c>
      <c r="F81" s="155"/>
      <c r="G81" s="156">
        <f>SUM(G75:G80)</f>
        <v>-5197119</v>
      </c>
      <c r="H81" s="155"/>
      <c r="I81" s="156">
        <f>SUM(I75:I80)</f>
        <v>-4011531</v>
      </c>
    </row>
    <row r="82" spans="1:10" ht="25.5">
      <c r="A82" s="113" t="s">
        <v>247</v>
      </c>
      <c r="B82" s="152"/>
      <c r="C82" s="155">
        <f>SUM(C47,C73,C81)</f>
        <v>486757</v>
      </c>
      <c r="D82" s="155"/>
      <c r="E82" s="155">
        <f>SUM(E47,E73,E81)</f>
        <v>-923883</v>
      </c>
      <c r="F82" s="155"/>
      <c r="G82" s="155">
        <f>SUM(G47,G73,G81)</f>
        <v>5413</v>
      </c>
      <c r="H82" s="155"/>
      <c r="I82" s="155">
        <f>SUM(I47,I73,I81)</f>
        <v>-2224940</v>
      </c>
    </row>
    <row r="83" spans="1:10">
      <c r="A83" s="153" t="s">
        <v>113</v>
      </c>
      <c r="B83" s="152"/>
      <c r="C83" s="109">
        <f>'BS '!E11</f>
        <v>6647042</v>
      </c>
      <c r="D83" s="155"/>
      <c r="E83" s="109">
        <v>8528385</v>
      </c>
      <c r="F83" s="155"/>
      <c r="G83" s="109">
        <f>'BS '!I11</f>
        <v>2879784</v>
      </c>
      <c r="H83" s="155"/>
      <c r="I83" s="109">
        <v>4573891</v>
      </c>
    </row>
    <row r="84" spans="1:10" ht="26.25" thickBot="1">
      <c r="A84" s="96" t="s">
        <v>114</v>
      </c>
      <c r="B84" s="152"/>
      <c r="C84" s="114">
        <f>SUM(C82:C83)</f>
        <v>7133799</v>
      </c>
      <c r="D84" s="155"/>
      <c r="E84" s="114">
        <f>SUM(E82:E83)</f>
        <v>7604502</v>
      </c>
      <c r="F84" s="155"/>
      <c r="G84" s="114">
        <f>SUM(G82:G83)</f>
        <v>2885197</v>
      </c>
      <c r="H84" s="155"/>
      <c r="I84" s="114">
        <f>SUM(I82:I83)</f>
        <v>2348951</v>
      </c>
    </row>
    <row r="85" spans="1:10" ht="25.5" thickTop="1">
      <c r="A85" s="152"/>
      <c r="B85" s="152"/>
      <c r="C85" s="155">
        <f>C84-'BS '!C11</f>
        <v>0</v>
      </c>
      <c r="D85" s="155"/>
      <c r="E85" s="155"/>
      <c r="F85" s="155"/>
      <c r="G85" s="155">
        <f>G84-'BS '!G11</f>
        <v>0</v>
      </c>
      <c r="H85" s="152"/>
      <c r="I85" s="155"/>
    </row>
    <row r="86" spans="1:10" ht="25.5">
      <c r="A86" s="106" t="s">
        <v>66</v>
      </c>
      <c r="B86" s="152"/>
      <c r="C86" s="152"/>
      <c r="D86" s="152"/>
      <c r="E86" s="152"/>
      <c r="F86" s="152"/>
      <c r="G86" s="152"/>
      <c r="H86" s="152"/>
      <c r="I86" s="152"/>
    </row>
    <row r="87" spans="1:10">
      <c r="A87" s="153" t="s">
        <v>68</v>
      </c>
      <c r="B87" s="152"/>
      <c r="C87" s="110"/>
      <c r="D87" s="110"/>
      <c r="E87" s="110"/>
      <c r="F87" s="110"/>
      <c r="G87" s="110"/>
      <c r="H87" s="110"/>
      <c r="I87" s="110"/>
    </row>
    <row r="88" spans="1:10">
      <c r="A88" s="152" t="s">
        <v>133</v>
      </c>
      <c r="B88" s="152"/>
      <c r="C88" s="115">
        <v>4670397</v>
      </c>
      <c r="D88" s="110"/>
      <c r="E88" s="115">
        <v>3441555</v>
      </c>
      <c r="F88" s="110"/>
      <c r="G88" s="115">
        <v>59462</v>
      </c>
      <c r="H88" s="110"/>
      <c r="I88" s="115">
        <v>62332</v>
      </c>
      <c r="J88" s="110"/>
    </row>
    <row r="89" spans="1:10">
      <c r="A89" s="152" t="s">
        <v>150</v>
      </c>
      <c r="B89" s="152"/>
      <c r="C89" s="115">
        <v>285004</v>
      </c>
      <c r="D89" s="110"/>
      <c r="E89" s="115">
        <v>107599</v>
      </c>
      <c r="F89" s="110"/>
      <c r="G89" s="115">
        <v>139</v>
      </c>
      <c r="H89" s="110"/>
      <c r="I89" s="115">
        <v>9023</v>
      </c>
      <c r="J89" s="110"/>
    </row>
    <row r="90" spans="1:10">
      <c r="A90" s="152" t="s">
        <v>245</v>
      </c>
      <c r="B90" s="152"/>
      <c r="C90" s="115">
        <v>33300</v>
      </c>
      <c r="D90" s="110"/>
      <c r="E90" s="115">
        <v>0</v>
      </c>
      <c r="F90" s="110"/>
      <c r="G90" s="115">
        <v>0</v>
      </c>
      <c r="H90" s="110"/>
      <c r="I90" s="115">
        <v>0</v>
      </c>
      <c r="J90" s="110"/>
    </row>
    <row r="91" spans="1:10">
      <c r="A91" s="149" t="s">
        <v>228</v>
      </c>
      <c r="B91" s="152"/>
      <c r="C91" s="150">
        <v>3119486</v>
      </c>
      <c r="E91" s="150">
        <v>2611798</v>
      </c>
      <c r="F91" s="151"/>
      <c r="G91" s="151">
        <v>55146</v>
      </c>
      <c r="I91" s="150">
        <v>559487</v>
      </c>
    </row>
    <row r="92" spans="1:10">
      <c r="A92" s="152"/>
      <c r="B92" s="152"/>
      <c r="C92" s="150"/>
      <c r="E92" s="150"/>
      <c r="F92" s="151"/>
    </row>
    <row r="93" spans="1:10">
      <c r="A93" s="71" t="s">
        <v>198</v>
      </c>
      <c r="B93" s="152"/>
      <c r="C93" s="110"/>
      <c r="D93" s="110"/>
      <c r="E93" s="110"/>
      <c r="F93" s="110"/>
      <c r="G93" s="110"/>
      <c r="H93" s="110"/>
      <c r="I93" s="115"/>
    </row>
    <row r="94" spans="1:10">
      <c r="A94" s="152"/>
      <c r="B94" s="152"/>
      <c r="C94" s="152"/>
      <c r="D94" s="116"/>
      <c r="E94" s="172"/>
      <c r="F94" s="116"/>
      <c r="G94" s="116"/>
      <c r="H94" s="116"/>
      <c r="I94" s="116"/>
    </row>
    <row r="95" spans="1:10">
      <c r="E95" s="173"/>
    </row>
  </sheetData>
  <mergeCells count="2">
    <mergeCell ref="A5:I5"/>
    <mergeCell ref="A54:I54"/>
  </mergeCells>
  <printOptions gridLinesSet="0"/>
  <pageMargins left="0.59055118110236227" right="0.27559055118110237" top="0.54" bottom="0.11811023622047245" header="0.19685039370078741" footer="0.19685039370078741"/>
  <pageSetup paperSize="9" scale="60" orientation="portrait" r:id="rId1"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4" ma:contentTypeDescription="สร้างเอกสารใหม่" ma:contentTypeScope="" ma:versionID="873be34b96155b10cde57ee71ebd3af5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ff4edd09a7a950c4eb187338d885269b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0E9FF0-3EA6-4F49-9509-61F063604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35EC8-C526-4528-A79C-030C2E7F872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2b93069f-7a5b-4258-bf34-d1f9a7e3601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BS </vt:lpstr>
      <vt:lpstr>PL</vt:lpstr>
      <vt:lpstr>conso</vt:lpstr>
      <vt:lpstr>company</vt:lpstr>
      <vt:lpstr>Cash Flow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Sirima Jiramethakul</cp:lastModifiedBy>
  <cp:lastPrinted>2021-07-12T01:17:40Z</cp:lastPrinted>
  <dcterms:created xsi:type="dcterms:W3CDTF">1998-09-23T08:19:32Z</dcterms:created>
  <dcterms:modified xsi:type="dcterms:W3CDTF">2021-07-13T08:43:40Z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0x010100FE6BE491B5A0EA498CEFD05422826B04</vt:lpwstr>
  </property>
</Properties>
</file>