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_Dec2020\"/>
    </mc:Choice>
  </mc:AlternateContent>
  <xr:revisionPtr revIDLastSave="0" documentId="13_ncr:1_{B91205EA-A6CB-4184-8F77-6B5413846353}" xr6:coauthVersionLast="45" xr6:coauthVersionMax="45" xr10:uidLastSave="{00000000-0000-0000-0000-000000000000}"/>
  <bookViews>
    <workbookView xWindow="-120" yWindow="-120" windowWidth="21840" windowHeight="13140" activeTab="2" xr2:uid="{00000000-000D-0000-FFFF-FFFF00000000}"/>
  </bookViews>
  <sheets>
    <sheet name="4-6" sheetId="1" r:id="rId1"/>
    <sheet name="7-8" sheetId="2" r:id="rId2"/>
    <sheet name="9" sheetId="11" r:id="rId3"/>
    <sheet name="10" sheetId="14" r:id="rId4"/>
    <sheet name="11" sheetId="17" r:id="rId5"/>
    <sheet name="12" sheetId="15" r:id="rId6"/>
    <sheet name="13-15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4" i="1" l="1"/>
  <c r="H64" i="1"/>
  <c r="F64" i="1"/>
  <c r="D64" i="1"/>
  <c r="J83" i="18" l="1"/>
  <c r="H83" i="18"/>
  <c r="F83" i="18"/>
  <c r="D83" i="18"/>
  <c r="J68" i="18"/>
  <c r="H68" i="18"/>
  <c r="F68" i="18"/>
  <c r="D68" i="18"/>
  <c r="J28" i="18"/>
  <c r="J38" i="18" s="1"/>
  <c r="J41" i="18" s="1"/>
  <c r="F28" i="18"/>
  <c r="F38" i="18" s="1"/>
  <c r="F41" i="18" s="1"/>
  <c r="F25" i="11"/>
  <c r="F110" i="1" s="1"/>
  <c r="D25" i="11"/>
  <c r="F104" i="1" s="1"/>
  <c r="G82" i="2"/>
  <c r="K82" i="2"/>
  <c r="K77" i="2"/>
  <c r="G77" i="2"/>
  <c r="K60" i="2"/>
  <c r="E60" i="2"/>
  <c r="G60" i="2"/>
  <c r="T17" i="14"/>
  <c r="D108" i="1"/>
  <c r="J73" i="1"/>
  <c r="H73" i="1"/>
  <c r="F73" i="1"/>
  <c r="J31" i="1"/>
  <c r="F31" i="1"/>
  <c r="D31" i="1"/>
  <c r="A36" i="14" l="1"/>
  <c r="Q16" i="15"/>
  <c r="Q14" i="15"/>
  <c r="K67" i="2"/>
  <c r="G67" i="2"/>
  <c r="K22" i="2"/>
  <c r="G22" i="2"/>
  <c r="K14" i="2"/>
  <c r="G14" i="2"/>
  <c r="F75" i="1"/>
  <c r="J18" i="1"/>
  <c r="J33" i="1" s="1"/>
  <c r="F18" i="1"/>
  <c r="F33" i="1" s="1"/>
  <c r="G25" i="2" l="1"/>
  <c r="G28" i="2" s="1"/>
  <c r="G31" i="2" s="1"/>
  <c r="J75" i="1"/>
  <c r="G69" i="2"/>
  <c r="K69" i="2"/>
  <c r="K25" i="2"/>
  <c r="K28" i="2" s="1"/>
  <c r="K31" i="2" s="1"/>
  <c r="D32" i="18"/>
  <c r="H23" i="1"/>
  <c r="H31" i="1" s="1"/>
  <c r="D14" i="1"/>
  <c r="D18" i="1" s="1"/>
  <c r="D33" i="1" s="1"/>
  <c r="E80" i="2"/>
  <c r="V25" i="14" s="1"/>
  <c r="E79" i="2"/>
  <c r="E74" i="2"/>
  <c r="E75" i="2"/>
  <c r="E26" i="2"/>
  <c r="E18" i="2"/>
  <c r="E22" i="2" s="1"/>
  <c r="O20" i="15"/>
  <c r="R24" i="14"/>
  <c r="H24" i="14"/>
  <c r="I20" i="15"/>
  <c r="I22" i="2"/>
  <c r="I14" i="2"/>
  <c r="E14" i="2"/>
  <c r="D73" i="1"/>
  <c r="D75" i="1" s="1"/>
  <c r="H18" i="1"/>
  <c r="E67" i="2"/>
  <c r="R23" i="14"/>
  <c r="T23" i="14" s="1"/>
  <c r="T21" i="14"/>
  <c r="O21" i="15"/>
  <c r="D100" i="18"/>
  <c r="H100" i="18"/>
  <c r="R15" i="14"/>
  <c r="R21" i="14" s="1"/>
  <c r="L21" i="14"/>
  <c r="V21" i="14"/>
  <c r="P21" i="14"/>
  <c r="N21" i="14"/>
  <c r="N27" i="14" s="1"/>
  <c r="J21" i="14"/>
  <c r="J27" i="14" s="1"/>
  <c r="D106" i="1" s="1"/>
  <c r="H21" i="14"/>
  <c r="F21" i="14"/>
  <c r="F27" i="14" s="1"/>
  <c r="D110" i="1" s="1"/>
  <c r="D21" i="14"/>
  <c r="D27" i="14" s="1"/>
  <c r="D104" i="1" s="1"/>
  <c r="Q19" i="15"/>
  <c r="O19" i="15"/>
  <c r="K19" i="15"/>
  <c r="K23" i="15" s="1"/>
  <c r="H106" i="1" s="1"/>
  <c r="M19" i="15"/>
  <c r="M23" i="15" s="1"/>
  <c r="I19" i="15"/>
  <c r="G19" i="15"/>
  <c r="G23" i="15" s="1"/>
  <c r="H110" i="1" s="1"/>
  <c r="E19" i="15"/>
  <c r="E23" i="15" s="1"/>
  <c r="H104" i="1" s="1"/>
  <c r="J99" i="18"/>
  <c r="J104" i="18" s="1"/>
  <c r="A92" i="18"/>
  <c r="V18" i="11"/>
  <c r="V20" i="11"/>
  <c r="V21" i="11"/>
  <c r="V23" i="11"/>
  <c r="I67" i="2"/>
  <c r="I60" i="2"/>
  <c r="P16" i="17"/>
  <c r="V22" i="11"/>
  <c r="A28" i="15"/>
  <c r="N20" i="17"/>
  <c r="L20" i="17"/>
  <c r="J112" i="1" s="1"/>
  <c r="J20" i="17"/>
  <c r="J106" i="1" s="1"/>
  <c r="A3" i="15"/>
  <c r="A1" i="15"/>
  <c r="P25" i="11"/>
  <c r="F112" i="1" s="1"/>
  <c r="N25" i="11"/>
  <c r="L25" i="11"/>
  <c r="J25" i="11"/>
  <c r="F106" i="1" s="1"/>
  <c r="A3" i="14"/>
  <c r="A1" i="14"/>
  <c r="A1" i="18"/>
  <c r="A91" i="18" s="1"/>
  <c r="A3" i="18"/>
  <c r="A50" i="18" s="1"/>
  <c r="A47" i="18"/>
  <c r="A90" i="18" s="1"/>
  <c r="A48" i="18"/>
  <c r="A49" i="18"/>
  <c r="A133" i="18"/>
  <c r="A1" i="17"/>
  <c r="A3" i="17"/>
  <c r="A28" i="17"/>
  <c r="A1" i="11"/>
  <c r="A3" i="11"/>
  <c r="A32" i="11"/>
  <c r="A1" i="2"/>
  <c r="A43" i="2" s="1"/>
  <c r="A44" i="2"/>
  <c r="A45" i="2"/>
  <c r="A90" i="2"/>
  <c r="A43" i="1"/>
  <c r="A44" i="1"/>
  <c r="A45" i="1"/>
  <c r="A84" i="1"/>
  <c r="A126" i="1" s="1"/>
  <c r="A42" i="2" s="1"/>
  <c r="A85" i="1"/>
  <c r="A86" i="1"/>
  <c r="A87" i="1"/>
  <c r="P14" i="17"/>
  <c r="V16" i="11"/>
  <c r="F20" i="17"/>
  <c r="J110" i="1" s="1"/>
  <c r="P17" i="17"/>
  <c r="T25" i="11"/>
  <c r="F115" i="1" s="1"/>
  <c r="H25" i="11"/>
  <c r="F111" i="1" s="1"/>
  <c r="D20" i="17"/>
  <c r="J104" i="1" s="1"/>
  <c r="P15" i="17"/>
  <c r="H20" i="17"/>
  <c r="J111" i="1" s="1"/>
  <c r="P18" i="17"/>
  <c r="R25" i="11"/>
  <c r="V15" i="11"/>
  <c r="X15" i="14"/>
  <c r="Q20" i="15" l="1"/>
  <c r="T24" i="14"/>
  <c r="X24" i="14" s="1"/>
  <c r="F114" i="1"/>
  <c r="F117" i="1" s="1"/>
  <c r="F119" i="1" s="1"/>
  <c r="G71" i="2"/>
  <c r="P25" i="14"/>
  <c r="R25" i="14" s="1"/>
  <c r="E82" i="2"/>
  <c r="H25" i="14"/>
  <c r="H27" i="14" s="1"/>
  <c r="D111" i="1" s="1"/>
  <c r="E77" i="2"/>
  <c r="H33" i="1"/>
  <c r="J114" i="1"/>
  <c r="J117" i="1" s="1"/>
  <c r="J119" i="1" s="1"/>
  <c r="F99" i="18"/>
  <c r="F104" i="18" s="1"/>
  <c r="I25" i="2"/>
  <c r="I28" i="2" s="1"/>
  <c r="H10" i="18" s="1"/>
  <c r="H75" i="1"/>
  <c r="O23" i="15"/>
  <c r="H112" i="1" s="1"/>
  <c r="P20" i="17"/>
  <c r="K71" i="2"/>
  <c r="E69" i="2"/>
  <c r="V25" i="11"/>
  <c r="X17" i="14"/>
  <c r="X21" i="14" s="1"/>
  <c r="I69" i="2"/>
  <c r="E25" i="2"/>
  <c r="E28" i="2" s="1"/>
  <c r="E31" i="2" s="1"/>
  <c r="A93" i="18"/>
  <c r="D10" i="18" l="1"/>
  <c r="D28" i="18" s="1"/>
  <c r="D38" i="18" s="1"/>
  <c r="D41" i="18" s="1"/>
  <c r="D99" i="18" s="1"/>
  <c r="D104" i="18" s="1"/>
  <c r="E71" i="2"/>
  <c r="T25" i="14"/>
  <c r="X25" i="14" s="1"/>
  <c r="I31" i="2"/>
  <c r="I71" i="2" s="1"/>
  <c r="I79" i="2" s="1"/>
  <c r="I82" i="2" s="1"/>
  <c r="P27" i="14"/>
  <c r="H28" i="18"/>
  <c r="H38" i="18" s="1"/>
  <c r="H41" i="18" s="1"/>
  <c r="H99" i="18" s="1"/>
  <c r="H104" i="18" s="1"/>
  <c r="R27" i="14"/>
  <c r="D112" i="1" s="1"/>
  <c r="D114" i="1" s="1"/>
  <c r="I21" i="15" l="1"/>
  <c r="Q21" i="15" s="1"/>
  <c r="Q23" i="15" s="1"/>
  <c r="I74" i="2"/>
  <c r="I77" i="2" s="1"/>
  <c r="L27" i="14"/>
  <c r="T27" i="14"/>
  <c r="I23" i="15" l="1"/>
  <c r="H111" i="1" s="1"/>
  <c r="H114" i="1" s="1"/>
  <c r="H117" i="1" s="1"/>
  <c r="H119" i="1" s="1"/>
  <c r="V23" i="14"/>
  <c r="V27" i="14" s="1"/>
  <c r="D115" i="1" s="1"/>
  <c r="D117" i="1" s="1"/>
  <c r="D119" i="1" s="1"/>
  <c r="X23" i="14" l="1"/>
  <c r="X27" i="14" s="1"/>
</calcChain>
</file>

<file path=xl/sharedStrings.xml><?xml version="1.0" encoding="utf-8"?>
<sst xmlns="http://schemas.openxmlformats.org/spreadsheetml/2006/main" count="462" uniqueCount="231">
  <si>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</si>
  <si>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</si>
  <si>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</si>
  <si>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</si>
  <si>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</si>
  <si>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</si>
  <si>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</si>
  <si>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</si>
  <si>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</si>
  <si>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</si>
  <si>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</si>
  <si>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</si>
  <si>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</si>
  <si>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</si>
  <si>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</si>
  <si>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</si>
  <si>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</si>
  <si>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</si>
  <si>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</si>
  <si>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</si>
  <si>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</si>
  <si>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</si>
  <si>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</si>
  <si>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</si>
  <si>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</si>
  <si>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</si>
  <si>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</si>
  <si>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</si>
  <si>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</si>
  <si>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</si>
  <si>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</si>
  <si>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</si>
  <si>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เงินปันผล</t>
  </si>
  <si>
    <t>กระแสเงินสดจากกิจกรรมลงทุน</t>
  </si>
  <si>
    <t xml:space="preserve">กระแสเงินสดจากกิจกรรมจัดหาเงิน </t>
  </si>
  <si>
    <t>งบแสดงฐานะการเงิน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</si>
  <si>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</si>
  <si>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</si>
  <si>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</si>
  <si>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</si>
  <si>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</si>
  <si>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องค์ประกอบอื่นของส่วนของเจ้าของ</t>
  </si>
  <si>
    <t>ทุนที่ออกและ</t>
  </si>
  <si>
    <t>ชำระแล้ว</t>
  </si>
  <si>
    <t>รวม</t>
  </si>
  <si>
    <t>ของส่วนของเจ้าของ</t>
  </si>
  <si>
    <t>องค์ประกอบอื่น</t>
  </si>
  <si>
    <t>รวมส่วนของ</t>
  </si>
  <si>
    <t>ผู้เป็นเจ้าของ</t>
  </si>
  <si>
    <t>ของบริษัทใหญ่</t>
  </si>
  <si>
    <t>งบกระแสเงินสด</t>
  </si>
  <si>
    <t xml:space="preserve">   จ่ายภาษีเงินได้</t>
  </si>
  <si>
    <t xml:space="preserve">   เงินสดจ่ายเพื่อซื้อสินทรัพย์ไม่มีตัวตน</t>
  </si>
  <si>
    <t xml:space="preserve">   ดอกเบี้ยรับ</t>
  </si>
  <si>
    <t>งบการเงินรวม</t>
  </si>
  <si>
    <t>งบการเงินเฉพาะกิจการ</t>
  </si>
  <si>
    <t>กำไรสำหรับปี</t>
  </si>
  <si>
    <t>รวมรายการที่จะไม่จัดประเภทรายการใหม่ไปยัง</t>
  </si>
  <si>
    <t>อำนาจควบคุม</t>
  </si>
  <si>
    <t>ส่วนได้เสียที่ไม่มี</t>
  </si>
  <si>
    <t>งบการเงิน</t>
  </si>
  <si>
    <t>จากการรวมธุรกิจ</t>
  </si>
  <si>
    <t>ภายใต้การควบคุม</t>
  </si>
  <si>
    <t>เดียวกัน</t>
  </si>
  <si>
    <t>รายการที่จะไม่จัดประเภทรายการใหม่ไปยังกำไร</t>
  </si>
  <si>
    <t>รายได้</t>
  </si>
  <si>
    <t>รวมรายได้</t>
  </si>
  <si>
    <t>ค่าใช้จ่าย</t>
  </si>
  <si>
    <t>ต้นทุนการขาย</t>
  </si>
  <si>
    <t>รวมค่าใช้จ่าย</t>
  </si>
  <si>
    <t>รายการที่จะจัดประเภทรายการใหม่เข้าไปไว้ใน</t>
  </si>
  <si>
    <t>รวมรายการที่จะจัดประเภทรายการใหม่ไปยัง</t>
  </si>
  <si>
    <t>กำไรสะสม</t>
  </si>
  <si>
    <t>สินทรัพย์ภาษีเงินได้รอการตัดบัญชี</t>
  </si>
  <si>
    <t>กำไร (ขาดทุน) เบ็ดเสร็จรวมสำหรับปี</t>
  </si>
  <si>
    <t>หนี้สินหมุนเวียนอื่น</t>
  </si>
  <si>
    <t xml:space="preserve">   หรือขาดทุนในภายหลัง</t>
  </si>
  <si>
    <t xml:space="preserve">   กำไรหรือขาดทุนในภายหลัง</t>
  </si>
  <si>
    <t>สำรอง</t>
  </si>
  <si>
    <t>ส่วนเกินทุน</t>
  </si>
  <si>
    <t xml:space="preserve">   ค่าเสื่อมราคา</t>
  </si>
  <si>
    <t xml:space="preserve">   ค่าตัดจำหน่าย</t>
  </si>
  <si>
    <t xml:space="preserve">   ขาดทุนจากการตัดจำหน่ายสินค้าคงเหลือ</t>
  </si>
  <si>
    <t xml:space="preserve">   ค่าใช้จ่ายผลประโยชน์พนักงาน</t>
  </si>
  <si>
    <t>การเปลี่ยนแปลงของสินทรัพย์และหนี้สินดำเนินงาน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</si>
  <si>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</si>
  <si>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</si>
  <si>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</si>
  <si>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</si>
  <si>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</si>
  <si>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ยังไม่ได้จัดสรร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</si>
  <si>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</si>
  <si>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</si>
  <si>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  เงินปันผลจ่าย</t>
  </si>
  <si>
    <t>รายการที่ไม่ใช่เงินสด</t>
  </si>
  <si>
    <t>ผลกระทบจากการรวมธุรกิจ</t>
  </si>
  <si>
    <t>การแบ่งปันกำไร (ขาดทุน) เบ็ดเสร็จรวม</t>
  </si>
  <si>
    <t>การแบ่งปันกำไร (ขาดทุน)</t>
  </si>
  <si>
    <t>ผลต่างของ</t>
  </si>
  <si>
    <t>อัตราแลกเปลี่ยน</t>
  </si>
  <si>
    <t>จากการแปลงค่า</t>
  </si>
  <si>
    <t>ผลกระทบ</t>
  </si>
  <si>
    <t>กำไรต่อหุ้น</t>
  </si>
  <si>
    <t>การซื้อสินทรัพย์ภายใต้สัญญาเช่าการเงิน</t>
  </si>
  <si>
    <t>รายได้จากการขาย</t>
  </si>
  <si>
    <t>การซื้อสินทรัพย์ไม่มีตัวตนด้วยสินเชื่อ</t>
  </si>
  <si>
    <t xml:space="preserve">   ค่าเช่าจ่ายล่วงหน้าตัดจำหน่าย</t>
  </si>
  <si>
    <t xml:space="preserve">   กำไรที่ยังไม่เกิดขึ้นจากอัตราแลกเปลี่ยน</t>
  </si>
  <si>
    <t>กระแสเงินสดก่อนการเปลี่ยนแปลงของสินทรัพย์</t>
  </si>
  <si>
    <t xml:space="preserve">    และหนี้สินดำเนินงาน</t>
  </si>
  <si>
    <t xml:space="preserve">   จ่ายผลประโยชน์พนักงาน</t>
  </si>
  <si>
    <t xml:space="preserve">   หนี้สินหมุนเวียนอื่น</t>
  </si>
  <si>
    <t>ค่าความนิยม</t>
  </si>
  <si>
    <t>ลูกหนี้การค้าและลูกหนี้อื่น สุทธิ</t>
  </si>
  <si>
    <t>สินค้าคงเหลือ สุทธิ</t>
  </si>
  <si>
    <t>สินทรัพย์ไม่มีตัวตน สุทธิ</t>
  </si>
  <si>
    <t>ค่าเช่าจ่ายล่วงหน้า สุทธิ</t>
  </si>
  <si>
    <t>กำไรเบ็ดเสร็จรวมสำหรับปี</t>
  </si>
  <si>
    <t>กำไรต่อหุ้นขั้นพื้นฐาน</t>
  </si>
  <si>
    <t xml:space="preserve">         หลังออกจากงาน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</si>
  <si>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</si>
  <si>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</si>
  <si>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หนี้สินภาษีเงินได้รอตัดบัญชี</t>
  </si>
  <si>
    <t xml:space="preserve">   - ส่วนที่เป็นของผู้เป็นเจ้าของของบริษัทใหญ่</t>
  </si>
  <si>
    <t xml:space="preserve">   - ส่วนที่เป็นของส่วนได้เสียที่ไม่มีอำนาจควบคุม</t>
  </si>
  <si>
    <t xml:space="preserve">   - การวัดมูลค่าใหม่ของภาระผูกพันผลประโยชน์</t>
  </si>
  <si>
    <t>กำไร (ขาดทุน) เบ็ดเสร็จอื่น</t>
  </si>
  <si>
    <t>เงินสดสุทธิได้มาจาก (ใช้ไปใน) กิจกรรมจัดหาเงิน</t>
  </si>
  <si>
    <t>การออกหุ้นของบริษัทย่อยให้ส่วนได้เสีย</t>
  </si>
  <si>
    <t xml:space="preserve">   ที่ไม่มีอำนาจควบคุม</t>
  </si>
  <si>
    <t xml:space="preserve">   เงินเบิกเกินบัญชีจากสถาบันการเงิน สุทธิ</t>
  </si>
  <si>
    <t>องค์ประกอบอื่นของ</t>
  </si>
  <si>
    <t>ที่ดิน อาคารและอุปกรณ์ สุทธิ</t>
  </si>
  <si>
    <t xml:space="preserve">   ภายใต้การควบคุมเดียวกัน สุทธิ</t>
  </si>
  <si>
    <t xml:space="preserve">      รายการเทียบเท่าเงินสด</t>
  </si>
  <si>
    <t>ตีราคาที่ดิน</t>
  </si>
  <si>
    <t>จากการ</t>
  </si>
  <si>
    <t>ส่วนเกินทุนจาก</t>
  </si>
  <si>
    <t>การตีราคาที่ดิน</t>
  </si>
  <si>
    <t xml:space="preserve">   เงินสดจ่ายเพื่อซื้อที่ดิน อาคารและอุปกรณ์</t>
  </si>
  <si>
    <t xml:space="preserve">   เงินสดรับจากการขายที่ดิน อาคารและอุปกรณ์ </t>
  </si>
  <si>
    <t>การซื้อที่ดิน อาคารและอุปกรณ์ด้วยสินเชื่อ</t>
  </si>
  <si>
    <t>ยอดคงเหลือ ณ วันที่ 1 มกราคม พ.ศ. 2562</t>
  </si>
  <si>
    <t>ยอดคงเหลือ ณ วันที่ 31 ธันวาคม พ.ศ. 2562</t>
  </si>
  <si>
    <t>พ.ศ. 2562</t>
  </si>
  <si>
    <t>บริษัท ศรีนานาพร มาร์เก็ตติ้ง จำกัด (มหาชน)</t>
  </si>
  <si>
    <t>กำไรเบ็ดเสร็จอื่น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</si>
  <si>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</si>
  <si>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</si>
  <si>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ประมาณการหนี้สินผลประโยชน์พนักงาน</t>
  </si>
  <si>
    <t xml:space="preserve">   - ทุนจดทะเบียน</t>
  </si>
  <si>
    <t xml:space="preserve">      หุ้นสามัญ 900,000,000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</si>
  <si>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</si>
  <si>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</si>
  <si>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หุ้นสามัญ 720,000,000 หุ้น </t>
  </si>
  <si>
    <t xml:space="preserve">        มูลค่าที่ได้รับชำระแล้วหุ้นละ 0.5 บาท</t>
  </si>
  <si>
    <t>การเพิ่มหุ้นสามัญ</t>
  </si>
  <si>
    <t>ผลกระทบจาก</t>
  </si>
  <si>
    <t>การรวมธุรกิจ</t>
  </si>
  <si>
    <t>ภายใต้การ</t>
  </si>
  <si>
    <t>ควบคุมเดียวกัน</t>
  </si>
  <si>
    <t xml:space="preserve">   จากการซื้อบริษัทย่อย</t>
  </si>
  <si>
    <t>กำไรก่อนต้นทุนทางการเงิน</t>
  </si>
  <si>
    <t xml:space="preserve">   และค่าใช้จ่ายภาษีเงินได้</t>
  </si>
  <si>
    <t xml:space="preserve">      ที่ดิน อาคารและอุปกรณ์</t>
  </si>
  <si>
    <t xml:space="preserve">   ต้นทุนทางการเงิน</t>
  </si>
  <si>
    <t xml:space="preserve">   เงินสดรับจากดอกเบี้ย</t>
  </si>
  <si>
    <t xml:space="preserve">   เงินสดรับสุทธิจากการซื้อเงินลงทุนในบริษัทย่อย</t>
  </si>
  <si>
    <t xml:space="preserve">   เงินสดจ่ายเพื่อค่าเช่าจ่ายล่วงหน้า</t>
  </si>
  <si>
    <t xml:space="preserve">   เงินสดรับจากการเพิ่มทุน</t>
  </si>
  <si>
    <t xml:space="preserve">   เงินสดรับจากเงินกู้ยืมระยะยาวจากสถาบันการเงิน</t>
  </si>
  <si>
    <t xml:space="preserve">   เงินสดจ่ายดอกเบี้ยและค่าธรรมเนียมในการจัดหาเงิน</t>
  </si>
  <si>
    <t>การจำหน่ายที่ดิน อาคารและอุปกรณ์ภายใต้สัญญาเช่าการเงิน</t>
  </si>
  <si>
    <t>กระแสเงินสดจากกิจกรรมดำเนินงาน</t>
  </si>
  <si>
    <t>รายการปรับปรุง</t>
  </si>
  <si>
    <t xml:space="preserve"> </t>
  </si>
  <si>
    <t xml:space="preserve">   - ภาษีเงินได้ของรายการที่จะไม่จัดประเภท</t>
  </si>
  <si>
    <t xml:space="preserve">         รายการใหม่ไปยังกำไรหรือขาดทุนในภายหลัง</t>
  </si>
  <si>
    <t xml:space="preserve">   เงินสดรับชำระค่าหุ้นจากส่วนได้เสียที่ไม่มี</t>
  </si>
  <si>
    <t xml:space="preserve">      อำนาจควบคุมของบริษัทย่อย</t>
  </si>
  <si>
    <t xml:space="preserve">    - ผลต่างของอัตราแลกเปลี่ยนจากการแปลงค่างบการเงิน</t>
  </si>
  <si>
    <t xml:space="preserve">   การกลับรายการขาดทุนจากการด้อยค่าของสินทรัพย์ถาวร</t>
  </si>
  <si>
    <t xml:space="preserve">   เงินสดรับจากเงินให้กู้ยืมระยะสั้นแก่กิจการที่เกี่ยวข้องกัน</t>
  </si>
  <si>
    <t xml:space="preserve">   เงินสดจ่ายจากเงินให้กู้ยืมระยะสั้นแก่กิจการที่เกี่ยวข้องกัน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</si>
  <si>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</si>
  <si>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</si>
  <si>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</si>
  <si>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</si>
  <si>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</si>
  <si>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</si>
  <si>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สินทรัพย์สิทธิการใช้ สุทธิ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</si>
  <si>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</si>
  <si>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</si>
  <si>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หนี้สินตามสัญญาเช่า สุทธิ</t>
  </si>
  <si>
    <t>ผลกระทบของการนำมาตรฐานการรายงาน</t>
  </si>
  <si>
    <t xml:space="preserve">   ทางการเงินใหม่มาใช้เป็นครั้งแรก</t>
  </si>
  <si>
    <t xml:space="preserve">ยอดคงเหลือต้นงวด </t>
  </si>
  <si>
    <t xml:space="preserve">   ณ วันที่ 1 มกราคม พ.ศ.2563 </t>
  </si>
  <si>
    <t xml:space="preserve">   ที่ปรับปรุงแล้ว</t>
  </si>
  <si>
    <t>ยอดคงเหลือต้นงวด</t>
  </si>
  <si>
    <t xml:space="preserve">    ทางการเงินใหม่มาใช้เป็นครั้งแรก</t>
  </si>
  <si>
    <t xml:space="preserve">    ณ วันที่ 1 มกราคม พ.ศ.2563</t>
  </si>
  <si>
    <t xml:space="preserve">    ที่ปรับปรุงแล้ว</t>
  </si>
  <si>
    <t>การได้มาซึ่งสิทธิการใช้สินทรัพย์ภายใต้สัญญาเช่า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</si>
  <si>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</si>
  <si>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รวมส่วนของผู้เป็นเจ้าของของบริษัทใหญ่</t>
  </si>
  <si>
    <t>ส่วนต่ำจากการเปลี่ยนแปลงสัดส่วน</t>
  </si>
  <si>
    <t xml:space="preserve">   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</si>
  <si>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</si>
  <si>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</si>
  <si>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</si>
  <si>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>กำไร (ขาดทุน) จากอัตราแลกเปลี่ยนของเงินสดและ</t>
  </si>
  <si>
    <t xml:space="preserve">   เงินสดจ่ายหนี้สินภายใต้สัญญาเช่า</t>
  </si>
  <si>
    <t xml:space="preserve">   ค่าเผื่อ (การกลับรายการ) การลดลงของมูลค่าสินค้าคงเหลือ</t>
  </si>
  <si>
    <t xml:space="preserve">   เงินสดจ่ายจากการเพิ่มทุนในบริษัทย่อย</t>
  </si>
  <si>
    <t>ในบริษัทย่อย</t>
  </si>
  <si>
    <t xml:space="preserve">   ขาดทุนจากการตัดจำหน่ายสินทรัพย์ไม่มีตัวตน</t>
  </si>
  <si>
    <t>-</t>
  </si>
  <si>
    <t xml:space="preserve">   กำไรจากการตัดจำหน่ายและจำหน่าย</t>
  </si>
  <si>
    <t>เงินสดสุทธิใช้ไปในกิจกรรมลงทุน</t>
  </si>
  <si>
    <t>ขาดทุนเบ็ดเสร็จอื่นสำหรับปีสุทธิจากภาษีเงินได้</t>
  </si>
  <si>
    <t xml:space="preserve">   เงินสดจ่ายคืนเงินกู้ยืมระยะยาวจากสถาบันการเงิน</t>
  </si>
  <si>
    <t xml:space="preserve">เงินกู้ยืมระยะสั้นจากสถาบันการเงิน </t>
  </si>
  <si>
    <t>สำรองตามกฎหมาย</t>
  </si>
  <si>
    <t>ตามกฎหมาย</t>
  </si>
  <si>
    <t xml:space="preserve">   เงินสดจ่ายสุทธิจากการซื้อเงินลงทุนและเพิ่มทุนในบริษัทย่อย</t>
  </si>
  <si>
    <t xml:space="preserve">   เงินสดสุทธิ (จ่ายคืน) รับจากเงินกู้ยืมระยะสั้น</t>
  </si>
  <si>
    <t xml:space="preserve">      จากสถาบันการเงิน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</si>
  <si>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</si>
  <si>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  ค่าเผื่อผลขาดทุนที่คาดว่าจะเกิดขึ้นสำหรับลูกหนี้การค้า และหนี้สูญ</t>
  </si>
  <si>
    <t>ผู้อำนวยการฝ่ายบัญชีและการเงิน  _______________________________  กรรมการ  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</si>
</sst>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;\(#,##0\);\-"/>
    <numFmt numFmtId="165" formatCode="#,##0.00;\(#,##0.00\);\-"/>
    <numFmt numFmtId="166" formatCode="#,##0;\(#,##0\);&quot;-&quot;;@"/>
  </numFmts>
  <fonts count="11" x14ac:knownFonts="1">
    <font>
      <sz val="11"/>
      <color theme="1"/>
      <name val="Arial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9">
    <xf numFmtId="0" fontId="0" fillId="0" borderId="0" xfId="0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164" fontId="1" fillId="0" borderId="0" xfId="1" applyNumberFormat="1" applyFont="1" applyFill="1" applyAlignment="1">
      <alignment horizontal="right" vertical="center" wrapText="1"/>
    </xf>
    <xf numFmtId="164" fontId="1" fillId="0" borderId="0" xfId="1" applyNumberFormat="1" applyFont="1" applyFill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justify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justify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right" vertical="center" wrapText="1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164" fontId="1" fillId="2" borderId="3" xfId="1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/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Alignment="1"/>
    <xf numFmtId="164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 applyAlignment="1">
      <alignment vertical="center"/>
    </xf>
    <xf numFmtId="164" fontId="1" fillId="2" borderId="0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64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Comma 2 19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opLeftCell="A11" zoomScaleNormal="100" zoomScaleSheetLayoutView="100" workbookViewId="0">
      <selection activeCell="N27" sqref="N27"/>
    </sheetView>
  </sheetViews>
  <sheetFormatPr defaultColWidth="9" defaultRowHeight="21.75" customHeight="1" x14ac:dyDescent="0.2"/>
  <cols>
    <col min="1" max="1" width="31.375" style="7" customWidth="1"/>
    <col min="2" max="2" width="7.375" style="41" bestFit="1" customWidth="1"/>
    <col min="3" max="3" width="0.375" style="41" customWidth="1"/>
    <col min="4" max="4" width="10.375" style="43" customWidth="1"/>
    <col min="5" max="5" width="0.375" style="43" customWidth="1"/>
    <col min="6" max="6" width="10.375" style="43" customWidth="1"/>
    <col min="7" max="7" width="0.375" style="43" customWidth="1"/>
    <col min="8" max="8" width="10.375" style="43" customWidth="1"/>
    <col min="9" max="9" width="0.375" style="43" customWidth="1"/>
    <col min="10" max="10" width="10.375" style="43" customWidth="1"/>
    <col min="11" max="16384" width="9" style="41"/>
  </cols>
  <sheetData>
    <row r="1" spans="1:10" ht="21.75" customHeight="1" x14ac:dyDescent="0.2">
      <c r="A1" s="57" t="s">
        <v>145</v>
      </c>
    </row>
    <row r="2" spans="1:10" ht="21.75" customHeight="1" x14ac:dyDescent="0.2">
      <c r="A2" s="57" t="s">
        <v>35</v>
      </c>
    </row>
    <row r="3" spans="1:10" ht="21.75" customHeight="1" x14ac:dyDescent="0.2">
      <c r="A3" s="72" t="s">
        <v>185</v>
      </c>
      <c r="B3" s="70"/>
      <c r="C3" s="70"/>
      <c r="D3" s="65"/>
      <c r="E3" s="65"/>
      <c r="F3" s="65"/>
      <c r="G3" s="65"/>
      <c r="H3" s="65"/>
      <c r="I3" s="65"/>
      <c r="J3" s="65"/>
    </row>
    <row r="4" spans="1:10" ht="21.75" customHeight="1" x14ac:dyDescent="0.2">
      <c r="A4" s="71"/>
      <c r="B4" s="42"/>
      <c r="C4" s="42"/>
      <c r="D4" s="44"/>
      <c r="E4" s="44"/>
      <c r="F4" s="44"/>
      <c r="G4" s="44"/>
      <c r="H4" s="44"/>
      <c r="I4" s="44"/>
      <c r="J4" s="44"/>
    </row>
    <row r="5" spans="1:10" ht="21.75" customHeight="1" x14ac:dyDescent="0.2">
      <c r="A5" s="57"/>
      <c r="B5" s="15"/>
      <c r="D5" s="207" t="s">
        <v>54</v>
      </c>
      <c r="E5" s="207"/>
      <c r="F5" s="207" t="s">
        <v>54</v>
      </c>
      <c r="G5" s="111"/>
      <c r="H5" s="207" t="s">
        <v>55</v>
      </c>
      <c r="I5" s="207"/>
      <c r="J5" s="207" t="s">
        <v>55</v>
      </c>
    </row>
    <row r="6" spans="1:10" ht="21.75" customHeight="1" x14ac:dyDescent="0.2">
      <c r="A6" s="57"/>
      <c r="B6" s="17"/>
      <c r="D6" s="51" t="s">
        <v>186</v>
      </c>
      <c r="F6" s="51" t="s">
        <v>144</v>
      </c>
      <c r="H6" s="51" t="s">
        <v>186</v>
      </c>
      <c r="J6" s="51" t="s">
        <v>144</v>
      </c>
    </row>
    <row r="7" spans="1:10" ht="21.75" customHeight="1" x14ac:dyDescent="0.2">
      <c r="A7" s="57"/>
      <c r="B7" s="19" t="s">
        <v>0</v>
      </c>
      <c r="C7" s="42"/>
      <c r="D7" s="20" t="s">
        <v>1</v>
      </c>
      <c r="E7" s="44"/>
      <c r="F7" s="20" t="s">
        <v>1</v>
      </c>
      <c r="G7" s="44"/>
      <c r="H7" s="20" t="s">
        <v>1</v>
      </c>
      <c r="I7" s="44"/>
      <c r="J7" s="20" t="s">
        <v>1</v>
      </c>
    </row>
    <row r="8" spans="1:10" ht="8.1" customHeight="1" x14ac:dyDescent="0.2">
      <c r="A8" s="57"/>
      <c r="B8" s="15"/>
      <c r="D8" s="81"/>
      <c r="F8" s="59"/>
      <c r="H8" s="81"/>
      <c r="J8" s="59"/>
    </row>
    <row r="9" spans="1:10" ht="21.75" customHeight="1" x14ac:dyDescent="0.2">
      <c r="A9" s="57" t="s">
        <v>2</v>
      </c>
      <c r="B9" s="15"/>
      <c r="D9" s="81"/>
      <c r="F9" s="59"/>
      <c r="H9" s="81"/>
      <c r="J9" s="59"/>
    </row>
    <row r="10" spans="1:10" ht="8.1" customHeight="1" x14ac:dyDescent="0.2">
      <c r="A10" s="57"/>
      <c r="B10" s="15"/>
      <c r="D10" s="81"/>
      <c r="F10" s="59"/>
      <c r="H10" s="81"/>
      <c r="J10" s="59"/>
    </row>
    <row r="11" spans="1:10" ht="21.75" customHeight="1" x14ac:dyDescent="0.2">
      <c r="A11" s="57" t="s">
        <v>3</v>
      </c>
      <c r="B11" s="15"/>
      <c r="D11" s="81"/>
      <c r="F11" s="59"/>
      <c r="H11" s="81"/>
      <c r="J11" s="59"/>
    </row>
    <row r="12" spans="1:10" ht="8.1" customHeight="1" x14ac:dyDescent="0.2">
      <c r="B12" s="172"/>
      <c r="D12" s="81"/>
      <c r="F12" s="59"/>
      <c r="H12" s="81"/>
      <c r="J12" s="59"/>
    </row>
    <row r="13" spans="1:10" ht="21.75" customHeight="1" x14ac:dyDescent="0.2">
      <c r="A13" s="7" t="s">
        <v>4</v>
      </c>
      <c r="B13" s="172">
        <v>11</v>
      </c>
      <c r="D13" s="81">
        <v>173172489</v>
      </c>
      <c r="F13" s="59">
        <v>231995330</v>
      </c>
      <c r="H13" s="81">
        <v>4254716</v>
      </c>
      <c r="J13" s="59">
        <v>15890528</v>
      </c>
    </row>
    <row r="14" spans="1:10" ht="21.75" customHeight="1" x14ac:dyDescent="0.2">
      <c r="A14" s="7" t="s">
        <v>113</v>
      </c>
      <c r="B14" s="172">
        <v>12</v>
      </c>
      <c r="D14" s="81">
        <f>1030650343+1</f>
        <v>1030650344</v>
      </c>
      <c r="F14" s="59">
        <v>1193202167</v>
      </c>
      <c r="H14" s="81">
        <v>1052831495</v>
      </c>
      <c r="J14" s="59">
        <v>1321363252</v>
      </c>
    </row>
    <row r="15" spans="1:10" ht="21.75" customHeight="1" x14ac:dyDescent="0.2">
      <c r="A15" s="7" t="s">
        <v>114</v>
      </c>
      <c r="B15" s="172">
        <v>13</v>
      </c>
      <c r="D15" s="81">
        <v>418379906</v>
      </c>
      <c r="F15" s="59">
        <v>419288502</v>
      </c>
      <c r="H15" s="81">
        <v>325178388</v>
      </c>
      <c r="J15" s="59">
        <v>346070829</v>
      </c>
    </row>
    <row r="16" spans="1:10" ht="21.75" customHeight="1" x14ac:dyDescent="0.2">
      <c r="A16" s="7" t="s">
        <v>5</v>
      </c>
      <c r="B16" s="172"/>
      <c r="D16" s="82">
        <v>2635966</v>
      </c>
      <c r="F16" s="63">
        <v>2218282</v>
      </c>
      <c r="H16" s="82">
        <v>2513806</v>
      </c>
      <c r="J16" s="63">
        <v>14609817</v>
      </c>
    </row>
    <row r="17" spans="1:10" ht="8.1" customHeight="1" x14ac:dyDescent="0.2">
      <c r="A17" s="57"/>
      <c r="B17" s="172"/>
      <c r="D17" s="81"/>
      <c r="F17" s="59"/>
      <c r="H17" s="81"/>
      <c r="J17" s="59"/>
    </row>
    <row r="18" spans="1:10" ht="21.75" customHeight="1" x14ac:dyDescent="0.2">
      <c r="A18" s="57" t="s">
        <v>6</v>
      </c>
      <c r="B18" s="172"/>
      <c r="D18" s="82">
        <f>SUM(D13:D16)</f>
        <v>1624838705</v>
      </c>
      <c r="F18" s="63">
        <f>SUM(F13:F16)</f>
        <v>1846704281</v>
      </c>
      <c r="H18" s="82">
        <f>SUM(H13:H16)</f>
        <v>1384778405</v>
      </c>
      <c r="J18" s="63">
        <f>SUM(J13:J16)</f>
        <v>1697934426</v>
      </c>
    </row>
    <row r="19" spans="1:10" ht="21.75" customHeight="1" x14ac:dyDescent="0.2">
      <c r="B19" s="38"/>
      <c r="D19" s="83"/>
      <c r="F19" s="79"/>
      <c r="H19" s="83"/>
      <c r="J19" s="79"/>
    </row>
    <row r="20" spans="1:10" ht="21.75" customHeight="1" x14ac:dyDescent="0.2">
      <c r="A20" s="57" t="s">
        <v>7</v>
      </c>
      <c r="B20" s="15"/>
      <c r="D20" s="81"/>
      <c r="F20" s="59"/>
      <c r="H20" s="81"/>
      <c r="J20" s="59"/>
    </row>
    <row r="21" spans="1:10" ht="8.1" customHeight="1" x14ac:dyDescent="0.2">
      <c r="B21" s="172"/>
      <c r="D21" s="81"/>
      <c r="F21" s="59"/>
      <c r="H21" s="81"/>
      <c r="J21" s="59"/>
    </row>
    <row r="22" spans="1:10" ht="21.75" customHeight="1" x14ac:dyDescent="0.2">
      <c r="A22" s="7" t="s">
        <v>8</v>
      </c>
      <c r="B22" s="172">
        <v>14</v>
      </c>
      <c r="D22" s="81">
        <v>0</v>
      </c>
      <c r="F22" s="59">
        <v>0</v>
      </c>
      <c r="H22" s="81">
        <v>448245409</v>
      </c>
      <c r="J22" s="59">
        <v>445125409</v>
      </c>
    </row>
    <row r="23" spans="1:10" ht="21.75" customHeight="1" x14ac:dyDescent="0.2">
      <c r="A23" s="7" t="s">
        <v>132</v>
      </c>
      <c r="B23" s="172">
        <v>15</v>
      </c>
      <c r="D23" s="81">
        <v>1664285312</v>
      </c>
      <c r="F23" s="59">
        <v>1902790077</v>
      </c>
      <c r="H23" s="81">
        <f>1280382499-1</f>
        <v>1280382498</v>
      </c>
      <c r="J23" s="59">
        <v>1373429933</v>
      </c>
    </row>
    <row r="24" spans="1:10" ht="21.75" customHeight="1" x14ac:dyDescent="0.2">
      <c r="A24" s="7" t="s">
        <v>190</v>
      </c>
      <c r="B24" s="172">
        <v>16</v>
      </c>
      <c r="D24" s="81">
        <v>569170838</v>
      </c>
      <c r="F24" s="59">
        <v>0</v>
      </c>
      <c r="H24" s="81">
        <v>325575373</v>
      </c>
      <c r="J24" s="59">
        <v>0</v>
      </c>
    </row>
    <row r="25" spans="1:10" ht="21.75" customHeight="1" x14ac:dyDescent="0.2">
      <c r="A25" s="7" t="s">
        <v>115</v>
      </c>
      <c r="B25" s="172">
        <v>17</v>
      </c>
      <c r="D25" s="81">
        <v>23692896</v>
      </c>
      <c r="F25" s="59">
        <v>25761817</v>
      </c>
      <c r="H25" s="81">
        <v>21554355</v>
      </c>
      <c r="J25" s="59">
        <v>21220327</v>
      </c>
    </row>
    <row r="26" spans="1:10" ht="21.75" customHeight="1" x14ac:dyDescent="0.2">
      <c r="A26" s="7" t="s">
        <v>112</v>
      </c>
      <c r="B26" s="172"/>
      <c r="D26" s="81">
        <v>4764670</v>
      </c>
      <c r="F26" s="59">
        <v>4764670</v>
      </c>
      <c r="H26" s="81">
        <v>0</v>
      </c>
      <c r="J26" s="59">
        <v>0</v>
      </c>
    </row>
    <row r="27" spans="1:10" ht="21.75" customHeight="1" x14ac:dyDescent="0.2">
      <c r="A27" s="7" t="s">
        <v>116</v>
      </c>
      <c r="B27" s="172"/>
      <c r="D27" s="81">
        <v>0</v>
      </c>
      <c r="F27" s="59">
        <v>337492093</v>
      </c>
      <c r="H27" s="81">
        <v>0</v>
      </c>
      <c r="J27" s="59">
        <v>304045103</v>
      </c>
    </row>
    <row r="28" spans="1:10" ht="21.75" customHeight="1" x14ac:dyDescent="0.2">
      <c r="A28" s="7" t="s">
        <v>73</v>
      </c>
      <c r="B28" s="172">
        <v>18</v>
      </c>
      <c r="D28" s="81">
        <v>59054918</v>
      </c>
      <c r="F28" s="59">
        <v>52677282</v>
      </c>
      <c r="H28" s="81">
        <v>30481861</v>
      </c>
      <c r="J28" s="59">
        <v>37302364</v>
      </c>
    </row>
    <row r="29" spans="1:10" ht="21.75" customHeight="1" x14ac:dyDescent="0.2">
      <c r="A29" s="7" t="s">
        <v>9</v>
      </c>
      <c r="B29" s="172"/>
      <c r="D29" s="82">
        <v>30425544</v>
      </c>
      <c r="F29" s="63">
        <v>28391249</v>
      </c>
      <c r="H29" s="82">
        <v>16355849</v>
      </c>
      <c r="J29" s="63">
        <v>23565584</v>
      </c>
    </row>
    <row r="30" spans="1:10" ht="8.1" customHeight="1" x14ac:dyDescent="0.2">
      <c r="A30" s="57"/>
      <c r="B30" s="172"/>
      <c r="D30" s="81"/>
      <c r="F30" s="59"/>
      <c r="H30" s="81"/>
      <c r="J30" s="59"/>
    </row>
    <row r="31" spans="1:10" ht="21.75" customHeight="1" x14ac:dyDescent="0.2">
      <c r="A31" s="57" t="s">
        <v>10</v>
      </c>
      <c r="B31" s="172"/>
      <c r="D31" s="82">
        <f>SUM(D22:D29)</f>
        <v>2351394178</v>
      </c>
      <c r="F31" s="63">
        <f>SUM(F22:F29)</f>
        <v>2351877188</v>
      </c>
      <c r="H31" s="82">
        <f>SUM(H22:H29)</f>
        <v>2122595345</v>
      </c>
      <c r="J31" s="63">
        <f>SUM(J22:J29)</f>
        <v>2204688720</v>
      </c>
    </row>
    <row r="32" spans="1:10" ht="8.1" customHeight="1" x14ac:dyDescent="0.2">
      <c r="A32" s="57"/>
      <c r="B32" s="15"/>
      <c r="D32" s="81"/>
      <c r="F32" s="59"/>
      <c r="H32" s="81"/>
      <c r="J32" s="59"/>
    </row>
    <row r="33" spans="1:10" ht="21.75" customHeight="1" thickBot="1" x14ac:dyDescent="0.25">
      <c r="A33" s="57" t="s">
        <v>11</v>
      </c>
      <c r="B33" s="15"/>
      <c r="D33" s="84">
        <f>SUM(D18,D31)</f>
        <v>3976232883</v>
      </c>
      <c r="F33" s="64">
        <f>SUM(F18,F31)</f>
        <v>4198581469</v>
      </c>
      <c r="H33" s="84">
        <f>SUM(H18,H31)</f>
        <v>3507373750</v>
      </c>
      <c r="J33" s="64">
        <f>SUM(J18,J31)</f>
        <v>3902623146</v>
      </c>
    </row>
    <row r="34" spans="1:10" ht="21.75" customHeight="1" thickTop="1" x14ac:dyDescent="0.2"/>
    <row r="37" spans="1:10" ht="17.649999999999999" customHeight="1" x14ac:dyDescent="0.2"/>
    <row r="38" spans="1:10" ht="10.15" customHeight="1" x14ac:dyDescent="0.2"/>
    <row r="39" spans="1:10" ht="21.75" customHeight="1" x14ac:dyDescent="0.2">
      <c r="A39" s="208" t="s">
        <v>230</v>
      </c>
      <c r="B39" s="208"/>
      <c r="C39" s="208"/>
      <c r="D39" s="208"/>
      <c r="E39" s="208"/>
      <c r="F39" s="208"/>
      <c r="G39" s="208"/>
      <c r="H39" s="208"/>
      <c r="I39" s="208"/>
      <c r="J39" s="208"/>
    </row>
    <row r="40" spans="1:10" ht="21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0" ht="15" customHeight="1" x14ac:dyDescent="0.2">
      <c r="A41" s="60"/>
      <c r="B41" s="60"/>
      <c r="C41" s="60"/>
      <c r="D41" s="60"/>
      <c r="E41" s="60"/>
      <c r="F41" s="60"/>
      <c r="G41" s="60"/>
      <c r="H41" s="60"/>
      <c r="I41" s="60"/>
      <c r="J41" s="60"/>
    </row>
    <row r="42" spans="1:10" ht="21.95" customHeight="1" x14ac:dyDescent="0.2">
      <c r="A42" s="69" t="s">
        <v>228</v>
      </c>
      <c r="B42" s="70"/>
      <c r="C42" s="70"/>
      <c r="D42" s="65"/>
      <c r="E42" s="65"/>
      <c r="F42" s="65"/>
      <c r="G42" s="65"/>
      <c r="H42" s="65"/>
      <c r="I42" s="65"/>
      <c r="J42" s="65"/>
    </row>
    <row r="43" spans="1:10" ht="21.75" customHeight="1" x14ac:dyDescent="0.2">
      <c r="A43" s="57" t="str">
        <f>A1</f>
        <v>บริษัท ศรีนานาพร มาร์เก็ตติ้ง จำกัด (มหาชน)</v>
      </c>
      <c r="B43" s="17"/>
      <c r="C43" s="17"/>
      <c r="D43" s="53"/>
      <c r="E43" s="53"/>
      <c r="F43" s="53"/>
      <c r="G43" s="53"/>
      <c r="H43" s="53"/>
      <c r="I43" s="53"/>
      <c r="J43" s="53"/>
    </row>
    <row r="44" spans="1:10" ht="21.75" customHeight="1" x14ac:dyDescent="0.2">
      <c r="A44" s="57" t="str">
        <f>A2</f>
        <v>งบแสดงฐานะการเงิน</v>
      </c>
      <c r="B44" s="17"/>
      <c r="C44" s="17"/>
      <c r="D44" s="53"/>
      <c r="E44" s="53"/>
      <c r="F44" s="53"/>
      <c r="G44" s="53"/>
      <c r="H44" s="53"/>
      <c r="I44" s="53"/>
      <c r="J44" s="53"/>
    </row>
    <row r="45" spans="1:10" ht="21.75" customHeight="1" x14ac:dyDescent="0.2">
      <c r="A45" s="72" t="str">
        <f>A3</f>
        <v>ณ วันที่ 31 ธันวาคม พ.ศ. 2563</v>
      </c>
      <c r="B45" s="73"/>
      <c r="C45" s="73"/>
      <c r="D45" s="106"/>
      <c r="E45" s="106"/>
      <c r="F45" s="106"/>
      <c r="G45" s="106"/>
      <c r="H45" s="106"/>
      <c r="I45" s="106"/>
      <c r="J45" s="106"/>
    </row>
    <row r="47" spans="1:10" ht="21.75" customHeight="1" x14ac:dyDescent="0.2">
      <c r="A47" s="57"/>
      <c r="B47" s="15"/>
      <c r="D47" s="207" t="s">
        <v>54</v>
      </c>
      <c r="E47" s="207"/>
      <c r="F47" s="207" t="s">
        <v>54</v>
      </c>
      <c r="G47" s="103"/>
      <c r="H47" s="207" t="s">
        <v>55</v>
      </c>
      <c r="I47" s="207"/>
      <c r="J47" s="207" t="s">
        <v>55</v>
      </c>
    </row>
    <row r="48" spans="1:10" ht="21.75" customHeight="1" x14ac:dyDescent="0.2">
      <c r="A48" s="57"/>
      <c r="B48" s="17"/>
      <c r="D48" s="51" t="s">
        <v>186</v>
      </c>
      <c r="F48" s="51" t="s">
        <v>144</v>
      </c>
      <c r="H48" s="51" t="s">
        <v>186</v>
      </c>
      <c r="J48" s="51" t="s">
        <v>144</v>
      </c>
    </row>
    <row r="49" spans="1:10" ht="21.75" customHeight="1" x14ac:dyDescent="0.2">
      <c r="A49" s="57"/>
      <c r="B49" s="19" t="s">
        <v>0</v>
      </c>
      <c r="C49" s="42"/>
      <c r="D49" s="20" t="s">
        <v>1</v>
      </c>
      <c r="E49" s="44"/>
      <c r="F49" s="20" t="s">
        <v>1</v>
      </c>
      <c r="G49" s="44"/>
      <c r="H49" s="20" t="s">
        <v>1</v>
      </c>
      <c r="I49" s="44"/>
      <c r="J49" s="20" t="s">
        <v>1</v>
      </c>
    </row>
    <row r="50" spans="1:10" ht="8.1" customHeight="1" x14ac:dyDescent="0.2">
      <c r="B50" s="15"/>
      <c r="D50" s="81"/>
      <c r="F50" s="59"/>
      <c r="H50" s="81"/>
      <c r="J50" s="59"/>
    </row>
    <row r="51" spans="1:10" ht="21.75" customHeight="1" x14ac:dyDescent="0.2">
      <c r="A51" s="57" t="s">
        <v>12</v>
      </c>
      <c r="B51" s="15"/>
      <c r="D51" s="81"/>
      <c r="F51" s="59"/>
      <c r="H51" s="81"/>
      <c r="J51" s="59"/>
    </row>
    <row r="52" spans="1:10" ht="8.1" customHeight="1" x14ac:dyDescent="0.2">
      <c r="B52" s="15"/>
      <c r="D52" s="81"/>
      <c r="F52" s="59"/>
      <c r="H52" s="81"/>
      <c r="J52" s="59"/>
    </row>
    <row r="53" spans="1:10" ht="21.75" customHeight="1" x14ac:dyDescent="0.2">
      <c r="A53" s="57" t="s">
        <v>13</v>
      </c>
      <c r="B53" s="15"/>
      <c r="D53" s="81"/>
      <c r="F53" s="59"/>
      <c r="H53" s="81"/>
      <c r="J53" s="59"/>
    </row>
    <row r="54" spans="1:10" ht="8.1" customHeight="1" x14ac:dyDescent="0.2">
      <c r="B54" s="172"/>
      <c r="D54" s="81"/>
      <c r="F54" s="59"/>
      <c r="H54" s="81"/>
      <c r="J54" s="59"/>
    </row>
    <row r="55" spans="1:10" ht="21.75" customHeight="1" x14ac:dyDescent="0.2">
      <c r="A55" s="7" t="s">
        <v>222</v>
      </c>
      <c r="B55" s="175">
        <v>19</v>
      </c>
      <c r="D55" s="81">
        <v>1280120175</v>
      </c>
      <c r="E55" s="41"/>
      <c r="F55" s="43">
        <v>1496000000</v>
      </c>
      <c r="G55" s="41"/>
      <c r="H55" s="81">
        <v>1280120175</v>
      </c>
      <c r="I55" s="41"/>
      <c r="J55" s="43">
        <v>1496000000</v>
      </c>
    </row>
    <row r="56" spans="1:10" ht="21.75" customHeight="1" x14ac:dyDescent="0.2">
      <c r="A56" s="7" t="s">
        <v>14</v>
      </c>
      <c r="B56" s="172">
        <v>21</v>
      </c>
      <c r="D56" s="81">
        <v>967500553</v>
      </c>
      <c r="F56" s="59">
        <v>987926853</v>
      </c>
      <c r="H56" s="81">
        <v>818474910</v>
      </c>
      <c r="J56" s="59">
        <v>1010697230</v>
      </c>
    </row>
    <row r="57" spans="1:10" ht="21.75" customHeight="1" x14ac:dyDescent="0.2">
      <c r="A57" s="7" t="s">
        <v>191</v>
      </c>
      <c r="D57" s="104"/>
      <c r="E57" s="41"/>
      <c r="F57" s="41"/>
      <c r="G57" s="41"/>
      <c r="H57" s="104"/>
      <c r="I57" s="41"/>
      <c r="J57" s="41"/>
    </row>
    <row r="58" spans="1:10" ht="21.75" customHeight="1" x14ac:dyDescent="0.2">
      <c r="A58" s="7" t="s">
        <v>192</v>
      </c>
      <c r="B58" s="172">
        <v>20</v>
      </c>
      <c r="D58" s="81">
        <v>61242617</v>
      </c>
      <c r="F58" s="43">
        <v>36541572</v>
      </c>
      <c r="H58" s="81">
        <v>7790020</v>
      </c>
      <c r="J58" s="43">
        <v>3616825</v>
      </c>
    </row>
    <row r="59" spans="1:10" ht="21.75" customHeight="1" x14ac:dyDescent="0.2">
      <c r="A59" s="7" t="s">
        <v>147</v>
      </c>
      <c r="D59" s="104"/>
      <c r="E59" s="41"/>
      <c r="F59" s="41"/>
      <c r="G59" s="41"/>
      <c r="H59" s="104"/>
      <c r="I59" s="41"/>
      <c r="J59" s="41"/>
    </row>
    <row r="60" spans="1:10" ht="21.75" customHeight="1" x14ac:dyDescent="0.2">
      <c r="A60" s="7" t="s">
        <v>192</v>
      </c>
      <c r="B60" s="172">
        <v>19</v>
      </c>
      <c r="D60" s="81">
        <v>402285104</v>
      </c>
      <c r="F60" s="59">
        <v>353531500</v>
      </c>
      <c r="H60" s="81">
        <v>402285104</v>
      </c>
      <c r="J60" s="59">
        <v>353531500</v>
      </c>
    </row>
    <row r="61" spans="1:10" ht="21.75" customHeight="1" x14ac:dyDescent="0.2">
      <c r="A61" s="7" t="s">
        <v>15</v>
      </c>
      <c r="B61" s="172"/>
      <c r="D61" s="81">
        <v>10600359</v>
      </c>
      <c r="F61" s="62">
        <v>331828</v>
      </c>
      <c r="H61" s="81">
        <v>9441366</v>
      </c>
      <c r="J61" s="62">
        <v>71014</v>
      </c>
    </row>
    <row r="62" spans="1:10" ht="21.75" customHeight="1" x14ac:dyDescent="0.2">
      <c r="A62" s="7" t="s">
        <v>75</v>
      </c>
      <c r="B62" s="172"/>
      <c r="D62" s="81">
        <v>87246</v>
      </c>
      <c r="E62" s="44"/>
      <c r="F62" s="62">
        <v>525586</v>
      </c>
      <c r="G62" s="44"/>
      <c r="H62" s="81">
        <v>0</v>
      </c>
      <c r="I62" s="44"/>
      <c r="J62" s="62">
        <v>85196</v>
      </c>
    </row>
    <row r="63" spans="1:10" ht="8.1" customHeight="1" x14ac:dyDescent="0.2">
      <c r="B63" s="15"/>
      <c r="D63" s="87"/>
      <c r="E63" s="44"/>
      <c r="F63" s="80"/>
      <c r="G63" s="44"/>
      <c r="H63" s="87"/>
      <c r="I63" s="44"/>
      <c r="J63" s="80"/>
    </row>
    <row r="64" spans="1:10" ht="21.75" customHeight="1" x14ac:dyDescent="0.2">
      <c r="A64" s="57" t="s">
        <v>16</v>
      </c>
      <c r="B64" s="172"/>
      <c r="D64" s="82">
        <f>SUM(D55:E62)</f>
        <v>2721836054</v>
      </c>
      <c r="E64" s="44"/>
      <c r="F64" s="63">
        <f>SUM(F55:F62)</f>
        <v>2874857339</v>
      </c>
      <c r="G64" s="44"/>
      <c r="H64" s="82">
        <f>SUM(H55:H62)</f>
        <v>2518111575</v>
      </c>
      <c r="I64" s="44"/>
      <c r="J64" s="63">
        <f>SUM(J55:J62)</f>
        <v>2864001765</v>
      </c>
    </row>
    <row r="65" spans="1:10" ht="21.75" customHeight="1" x14ac:dyDescent="0.2">
      <c r="B65" s="172"/>
      <c r="D65" s="81"/>
      <c r="E65" s="44"/>
      <c r="F65" s="59"/>
      <c r="G65" s="44"/>
      <c r="H65" s="81"/>
      <c r="I65" s="44"/>
      <c r="J65" s="59"/>
    </row>
    <row r="66" spans="1:10" ht="21.75" customHeight="1" x14ac:dyDescent="0.2">
      <c r="A66" s="57" t="s">
        <v>17</v>
      </c>
      <c r="B66" s="15"/>
      <c r="D66" s="81"/>
      <c r="E66" s="44"/>
      <c r="F66" s="59"/>
      <c r="G66" s="44"/>
      <c r="H66" s="81"/>
      <c r="J66" s="59"/>
    </row>
    <row r="67" spans="1:10" ht="8.1" customHeight="1" x14ac:dyDescent="0.2">
      <c r="B67" s="172"/>
      <c r="D67" s="81"/>
      <c r="F67" s="59"/>
      <c r="H67" s="81"/>
      <c r="J67" s="59"/>
    </row>
    <row r="68" spans="1:10" ht="21.75" customHeight="1" x14ac:dyDescent="0.2">
      <c r="A68" s="7" t="s">
        <v>193</v>
      </c>
      <c r="B68" s="172">
        <v>20</v>
      </c>
      <c r="D68" s="81">
        <v>124829204</v>
      </c>
      <c r="F68" s="59">
        <v>89743220</v>
      </c>
      <c r="H68" s="81">
        <v>11847661</v>
      </c>
      <c r="J68" s="59">
        <v>2779118</v>
      </c>
    </row>
    <row r="69" spans="1:10" ht="21.75" customHeight="1" x14ac:dyDescent="0.2">
      <c r="A69" s="7" t="s">
        <v>148</v>
      </c>
      <c r="B69" s="172">
        <v>19</v>
      </c>
      <c r="D69" s="81">
        <v>596504011</v>
      </c>
      <c r="F69" s="59">
        <v>780889116</v>
      </c>
      <c r="H69" s="81">
        <v>596504011</v>
      </c>
      <c r="J69" s="59">
        <v>780889115</v>
      </c>
    </row>
    <row r="70" spans="1:10" ht="21.75" customHeight="1" x14ac:dyDescent="0.2">
      <c r="A70" s="7" t="s">
        <v>149</v>
      </c>
      <c r="B70" s="172">
        <v>22</v>
      </c>
      <c r="D70" s="81">
        <v>52886608</v>
      </c>
      <c r="F70" s="62">
        <v>47102807</v>
      </c>
      <c r="H70" s="81">
        <v>47310413</v>
      </c>
      <c r="J70" s="62">
        <v>44818308</v>
      </c>
    </row>
    <row r="71" spans="1:10" ht="21.75" customHeight="1" x14ac:dyDescent="0.2">
      <c r="A71" s="7" t="s">
        <v>122</v>
      </c>
      <c r="B71" s="172">
        <v>18</v>
      </c>
      <c r="D71" s="81">
        <v>19749905</v>
      </c>
      <c r="E71" s="41"/>
      <c r="F71" s="62">
        <v>20765134</v>
      </c>
      <c r="G71" s="59"/>
      <c r="H71" s="81">
        <v>0</v>
      </c>
      <c r="I71" s="59"/>
      <c r="J71" s="59">
        <v>0</v>
      </c>
    </row>
    <row r="72" spans="1:10" ht="8.1" customHeight="1" x14ac:dyDescent="0.2">
      <c r="B72" s="15"/>
      <c r="D72" s="87"/>
      <c r="E72" s="44"/>
      <c r="F72" s="80"/>
      <c r="G72" s="44"/>
      <c r="H72" s="87"/>
      <c r="I72" s="44"/>
      <c r="J72" s="80"/>
    </row>
    <row r="73" spans="1:10" ht="21.75" customHeight="1" x14ac:dyDescent="0.2">
      <c r="A73" s="57" t="s">
        <v>18</v>
      </c>
      <c r="B73" s="15"/>
      <c r="D73" s="82">
        <f>SUM(D68:D71)</f>
        <v>793969728</v>
      </c>
      <c r="F73" s="63">
        <f>SUM(F68:F71)</f>
        <v>938500277</v>
      </c>
      <c r="H73" s="82">
        <f>SUM(H68:H71)</f>
        <v>655662085</v>
      </c>
      <c r="J73" s="63">
        <f>SUM(J68:J71)</f>
        <v>828486541</v>
      </c>
    </row>
    <row r="74" spans="1:10" ht="8.1" customHeight="1" x14ac:dyDescent="0.2">
      <c r="B74" s="15"/>
      <c r="D74" s="81"/>
      <c r="F74" s="59"/>
      <c r="H74" s="81"/>
      <c r="J74" s="59"/>
    </row>
    <row r="75" spans="1:10" ht="21.75" customHeight="1" x14ac:dyDescent="0.2">
      <c r="A75" s="57" t="s">
        <v>19</v>
      </c>
      <c r="B75" s="15"/>
      <c r="D75" s="82">
        <f>SUM(D64,D73)</f>
        <v>3515805782</v>
      </c>
      <c r="F75" s="63">
        <f>SUM(F64,F73)</f>
        <v>3813357616</v>
      </c>
      <c r="H75" s="82">
        <f>SUM(H64,H73)</f>
        <v>3173773660</v>
      </c>
      <c r="J75" s="63">
        <f>SUM(J64,J73)</f>
        <v>3692488306</v>
      </c>
    </row>
    <row r="76" spans="1:10" ht="21.75" customHeight="1" x14ac:dyDescent="0.2">
      <c r="A76" s="57"/>
      <c r="B76" s="15"/>
      <c r="D76" s="62"/>
      <c r="F76" s="62"/>
      <c r="H76" s="62"/>
      <c r="J76" s="62"/>
    </row>
    <row r="77" spans="1:10" ht="21.75" customHeight="1" x14ac:dyDescent="0.2">
      <c r="A77" s="57"/>
      <c r="B77" s="15"/>
      <c r="D77" s="62"/>
      <c r="F77" s="62"/>
      <c r="H77" s="62"/>
      <c r="J77" s="62"/>
    </row>
    <row r="78" spans="1:10" ht="21.75" customHeight="1" x14ac:dyDescent="0.2">
      <c r="A78" s="57"/>
      <c r="B78" s="15"/>
      <c r="D78" s="62"/>
      <c r="F78" s="62"/>
      <c r="H78" s="62"/>
      <c r="J78" s="62"/>
    </row>
    <row r="79" spans="1:10" ht="15" customHeight="1" x14ac:dyDescent="0.2">
      <c r="A79" s="57"/>
      <c r="B79" s="15"/>
      <c r="D79" s="62"/>
      <c r="F79" s="62"/>
      <c r="H79" s="62"/>
      <c r="J79" s="62"/>
    </row>
    <row r="80" spans="1:10" ht="16.350000000000001" customHeight="1" x14ac:dyDescent="0.2">
      <c r="A80" s="57"/>
      <c r="B80" s="15"/>
      <c r="D80" s="62"/>
      <c r="F80" s="62"/>
      <c r="H80" s="62"/>
      <c r="J80" s="62"/>
    </row>
    <row r="81" spans="1:10" ht="16.350000000000001" customHeight="1" x14ac:dyDescent="0.2">
      <c r="A81" s="57"/>
      <c r="B81" s="15"/>
      <c r="D81" s="62"/>
      <c r="F81" s="62"/>
      <c r="H81" s="62"/>
      <c r="J81" s="62"/>
    </row>
    <row r="82" spans="1:10" ht="19.5" customHeight="1" x14ac:dyDescent="0.2">
      <c r="A82" s="57"/>
      <c r="B82" s="15"/>
      <c r="D82" s="62"/>
      <c r="F82" s="62"/>
      <c r="H82" s="62"/>
      <c r="J82" s="62"/>
    </row>
    <row r="83" spans="1:10" ht="21.2" customHeight="1" x14ac:dyDescent="0.2">
      <c r="A83" s="57"/>
      <c r="B83" s="15"/>
      <c r="D83" s="62"/>
      <c r="F83" s="62"/>
      <c r="H83" s="62"/>
      <c r="J83" s="62"/>
    </row>
    <row r="84" spans="1:10" ht="21.95" customHeight="1" x14ac:dyDescent="0.2">
      <c r="A84" s="69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69"/>
      <c r="C84" s="69"/>
      <c r="D84" s="69"/>
      <c r="E84" s="69"/>
      <c r="F84" s="69"/>
      <c r="G84" s="69"/>
      <c r="H84" s="69"/>
      <c r="I84" s="69"/>
      <c r="J84" s="69"/>
    </row>
    <row r="85" spans="1:10" ht="21.75" customHeight="1" x14ac:dyDescent="0.2">
      <c r="A85" s="71" t="str">
        <f>A1</f>
        <v>บริษัท ศรีนานาพร มาร์เก็ตติ้ง จำกัด (มหาชน)</v>
      </c>
      <c r="B85" s="67"/>
      <c r="C85" s="67"/>
      <c r="D85" s="52"/>
      <c r="E85" s="52"/>
      <c r="F85" s="52"/>
      <c r="G85" s="52"/>
      <c r="H85" s="52"/>
      <c r="I85" s="52"/>
      <c r="J85" s="52"/>
    </row>
    <row r="86" spans="1:10" ht="21.75" customHeight="1" x14ac:dyDescent="0.2">
      <c r="A86" s="71" t="str">
        <f>A2</f>
        <v>งบแสดงฐานะการเงิน</v>
      </c>
      <c r="B86" s="67"/>
      <c r="C86" s="67"/>
      <c r="D86" s="52"/>
      <c r="E86" s="52"/>
      <c r="F86" s="52"/>
      <c r="G86" s="52"/>
      <c r="H86" s="52"/>
      <c r="I86" s="52"/>
      <c r="J86" s="52"/>
    </row>
    <row r="87" spans="1:10" ht="21.75" customHeight="1" x14ac:dyDescent="0.2">
      <c r="A87" s="72" t="str">
        <f>A3</f>
        <v>ณ วันที่ 31 ธันวาคม พ.ศ. 2563</v>
      </c>
      <c r="B87" s="73"/>
      <c r="C87" s="73"/>
      <c r="D87" s="106"/>
      <c r="E87" s="106"/>
      <c r="F87" s="106"/>
      <c r="G87" s="106"/>
      <c r="H87" s="106"/>
      <c r="I87" s="106"/>
      <c r="J87" s="106"/>
    </row>
    <row r="89" spans="1:10" ht="21.75" customHeight="1" x14ac:dyDescent="0.2">
      <c r="A89" s="57"/>
      <c r="B89" s="15"/>
      <c r="D89" s="207" t="s">
        <v>54</v>
      </c>
      <c r="E89" s="207"/>
      <c r="F89" s="207" t="s">
        <v>54</v>
      </c>
      <c r="G89" s="103"/>
      <c r="H89" s="207" t="s">
        <v>55</v>
      </c>
      <c r="I89" s="207"/>
      <c r="J89" s="207" t="s">
        <v>55</v>
      </c>
    </row>
    <row r="90" spans="1:10" ht="21.75" customHeight="1" x14ac:dyDescent="0.2">
      <c r="A90" s="57"/>
      <c r="B90" s="17"/>
      <c r="D90" s="51" t="s">
        <v>186</v>
      </c>
      <c r="F90" s="51" t="s">
        <v>144</v>
      </c>
      <c r="H90" s="51" t="s">
        <v>186</v>
      </c>
      <c r="J90" s="51" t="s">
        <v>144</v>
      </c>
    </row>
    <row r="91" spans="1:10" ht="21.75" customHeight="1" x14ac:dyDescent="0.2">
      <c r="A91" s="57"/>
      <c r="B91" s="19" t="s">
        <v>0</v>
      </c>
      <c r="C91" s="42"/>
      <c r="D91" s="20" t="s">
        <v>1</v>
      </c>
      <c r="E91" s="44"/>
      <c r="F91" s="20" t="s">
        <v>1</v>
      </c>
      <c r="G91" s="44"/>
      <c r="H91" s="20" t="s">
        <v>1</v>
      </c>
      <c r="I91" s="44"/>
      <c r="J91" s="20" t="s">
        <v>1</v>
      </c>
    </row>
    <row r="92" spans="1:10" ht="8.1" customHeight="1" x14ac:dyDescent="0.2">
      <c r="A92" s="57"/>
      <c r="B92" s="58"/>
      <c r="D92" s="88"/>
      <c r="F92" s="54"/>
      <c r="H92" s="88"/>
      <c r="J92" s="54"/>
    </row>
    <row r="93" spans="1:10" ht="21.75" customHeight="1" x14ac:dyDescent="0.2">
      <c r="A93" s="57" t="s">
        <v>204</v>
      </c>
      <c r="B93" s="15"/>
      <c r="D93" s="81"/>
      <c r="F93" s="59"/>
      <c r="H93" s="81"/>
      <c r="J93" s="59"/>
    </row>
    <row r="94" spans="1:10" ht="8.1" customHeight="1" x14ac:dyDescent="0.2">
      <c r="A94" s="57"/>
      <c r="B94" s="15"/>
      <c r="D94" s="81"/>
      <c r="F94" s="59"/>
      <c r="H94" s="81"/>
      <c r="J94" s="59"/>
    </row>
    <row r="95" spans="1:10" ht="21.75" customHeight="1" x14ac:dyDescent="0.2">
      <c r="A95" s="57" t="s">
        <v>20</v>
      </c>
      <c r="B95" s="15"/>
      <c r="D95" s="81"/>
      <c r="F95" s="59"/>
      <c r="H95" s="81"/>
      <c r="J95" s="59"/>
    </row>
    <row r="96" spans="1:10" ht="8.1" customHeight="1" x14ac:dyDescent="0.2">
      <c r="B96" s="172"/>
      <c r="D96" s="81"/>
      <c r="F96" s="59"/>
      <c r="H96" s="81"/>
      <c r="J96" s="59"/>
    </row>
    <row r="97" spans="1:10" ht="21.75" customHeight="1" x14ac:dyDescent="0.2">
      <c r="A97" s="7" t="s">
        <v>21</v>
      </c>
      <c r="B97" s="172">
        <v>23</v>
      </c>
      <c r="D97" s="81"/>
      <c r="F97" s="59"/>
      <c r="H97" s="81"/>
      <c r="J97" s="59"/>
    </row>
    <row r="98" spans="1:10" ht="21.75" customHeight="1" x14ac:dyDescent="0.2">
      <c r="A98" s="7" t="s">
        <v>150</v>
      </c>
      <c r="B98" s="172"/>
      <c r="D98" s="81"/>
      <c r="F98" s="59"/>
      <c r="H98" s="81"/>
      <c r="J98" s="59"/>
    </row>
    <row r="99" spans="1:10" ht="21.75" customHeight="1" x14ac:dyDescent="0.2">
      <c r="A99" s="7" t="s">
        <v>151</v>
      </c>
      <c r="D99" s="104"/>
      <c r="E99" s="41"/>
      <c r="F99" s="41"/>
      <c r="G99" s="41"/>
      <c r="H99" s="104"/>
      <c r="I99" s="41"/>
      <c r="J99" s="41"/>
    </row>
    <row r="100" spans="1:10" ht="21.75" customHeight="1" thickBot="1" x14ac:dyDescent="0.25">
      <c r="A100" s="7" t="s">
        <v>152</v>
      </c>
      <c r="D100" s="84">
        <v>450000000</v>
      </c>
      <c r="F100" s="64">
        <v>450000000</v>
      </c>
      <c r="H100" s="84">
        <v>450000000</v>
      </c>
      <c r="J100" s="64">
        <v>450000000</v>
      </c>
    </row>
    <row r="101" spans="1:10" ht="8.1" customHeight="1" thickTop="1" x14ac:dyDescent="0.2">
      <c r="B101" s="172"/>
      <c r="D101" s="81"/>
      <c r="F101" s="59"/>
      <c r="H101" s="81"/>
      <c r="J101" s="59"/>
    </row>
    <row r="102" spans="1:10" ht="21.75" customHeight="1" x14ac:dyDescent="0.2">
      <c r="A102" s="7" t="s">
        <v>153</v>
      </c>
      <c r="B102" s="172"/>
      <c r="D102" s="81"/>
      <c r="F102" s="59"/>
      <c r="H102" s="81"/>
      <c r="J102" s="59"/>
    </row>
    <row r="103" spans="1:10" ht="21.75" customHeight="1" x14ac:dyDescent="0.2">
      <c r="A103" s="7" t="s">
        <v>154</v>
      </c>
      <c r="B103" s="172"/>
      <c r="D103" s="81"/>
      <c r="F103" s="59"/>
      <c r="H103" s="81"/>
      <c r="J103" s="59"/>
    </row>
    <row r="104" spans="1:10" ht="21.75" customHeight="1" x14ac:dyDescent="0.2">
      <c r="A104" s="7" t="s">
        <v>155</v>
      </c>
      <c r="B104" s="172"/>
      <c r="D104" s="81">
        <f>+'10'!D27</f>
        <v>360000000</v>
      </c>
      <c r="F104" s="62">
        <f>+'9'!D25</f>
        <v>360000000</v>
      </c>
      <c r="H104" s="81">
        <f>+'12'!E23</f>
        <v>360000000</v>
      </c>
      <c r="J104" s="62">
        <f>+'11'!D20</f>
        <v>360000000</v>
      </c>
    </row>
    <row r="105" spans="1:10" ht="21.75" customHeight="1" x14ac:dyDescent="0.2">
      <c r="A105" s="7" t="s">
        <v>95</v>
      </c>
      <c r="D105" s="86"/>
      <c r="F105" s="62"/>
      <c r="H105" s="86"/>
      <c r="J105" s="62"/>
    </row>
    <row r="106" spans="1:10" ht="21.75" customHeight="1" x14ac:dyDescent="0.2">
      <c r="A106" s="7" t="s">
        <v>133</v>
      </c>
      <c r="B106" s="172"/>
      <c r="D106" s="81">
        <f>+'10'!J27</f>
        <v>-412488709</v>
      </c>
      <c r="F106" s="62">
        <f>+'9'!J25</f>
        <v>-412488709</v>
      </c>
      <c r="H106" s="81">
        <f>+'12'!K23</f>
        <v>-412488709</v>
      </c>
      <c r="J106" s="62">
        <f>+'11'!J20</f>
        <v>-412488709</v>
      </c>
    </row>
    <row r="107" spans="1:10" ht="21.75" customHeight="1" x14ac:dyDescent="0.2">
      <c r="A107" s="7" t="s">
        <v>206</v>
      </c>
      <c r="B107" s="172"/>
      <c r="D107" s="81"/>
      <c r="F107" s="62"/>
      <c r="H107" s="81"/>
      <c r="J107" s="62"/>
    </row>
    <row r="108" spans="1:10" ht="21.75" customHeight="1" x14ac:dyDescent="0.2">
      <c r="A108" s="7" t="s">
        <v>207</v>
      </c>
      <c r="B108" s="172"/>
      <c r="D108" s="81">
        <f>+'10'!L23</f>
        <v>-1948956</v>
      </c>
      <c r="F108" s="62">
        <v>0</v>
      </c>
      <c r="H108" s="81">
        <v>0</v>
      </c>
      <c r="J108" s="62">
        <v>0</v>
      </c>
    </row>
    <row r="109" spans="1:10" ht="21.75" customHeight="1" x14ac:dyDescent="0.2">
      <c r="A109" s="7" t="s">
        <v>72</v>
      </c>
      <c r="B109" s="172"/>
      <c r="D109" s="81"/>
      <c r="F109" s="59"/>
      <c r="H109" s="81"/>
      <c r="J109" s="59"/>
    </row>
    <row r="110" spans="1:10" ht="21.75" customHeight="1" x14ac:dyDescent="0.2">
      <c r="A110" s="7" t="s">
        <v>36</v>
      </c>
      <c r="B110" s="172">
        <v>24</v>
      </c>
      <c r="D110" s="81">
        <f>+'10'!F27</f>
        <v>37902692</v>
      </c>
      <c r="F110" s="59">
        <f>+'9'!F25</f>
        <v>31833282</v>
      </c>
      <c r="H110" s="81">
        <f>'12'!G23</f>
        <v>37902692</v>
      </c>
      <c r="J110" s="59">
        <f>+'11'!F20</f>
        <v>31833282</v>
      </c>
    </row>
    <row r="111" spans="1:10" ht="21.75" customHeight="1" x14ac:dyDescent="0.2">
      <c r="A111" s="7" t="s">
        <v>37</v>
      </c>
      <c r="B111" s="172"/>
      <c r="D111" s="81">
        <f>+'10'!H27</f>
        <v>122544144</v>
      </c>
      <c r="F111" s="59">
        <f>+'9'!H25</f>
        <v>32637508</v>
      </c>
      <c r="H111" s="81">
        <f>'12'!I23</f>
        <v>256225802</v>
      </c>
      <c r="J111" s="59">
        <f>'11'!H20</f>
        <v>138829962</v>
      </c>
    </row>
    <row r="112" spans="1:10" ht="21.75" customHeight="1" x14ac:dyDescent="0.2">
      <c r="A112" s="7" t="s">
        <v>41</v>
      </c>
      <c r="B112" s="172"/>
      <c r="D112" s="82">
        <f>+'10'!R27</f>
        <v>114998509</v>
      </c>
      <c r="F112" s="63">
        <f>'9'!P25</f>
        <v>115583154</v>
      </c>
      <c r="H112" s="82">
        <f>'12'!O23</f>
        <v>91960305</v>
      </c>
      <c r="J112" s="63">
        <f>'11'!L20</f>
        <v>91960305</v>
      </c>
    </row>
    <row r="113" spans="1:10" ht="8.1" customHeight="1" x14ac:dyDescent="0.2">
      <c r="A113" s="57"/>
      <c r="B113" s="15"/>
      <c r="D113" s="81"/>
      <c r="F113" s="59"/>
      <c r="H113" s="81"/>
      <c r="J113" s="59"/>
    </row>
    <row r="114" spans="1:10" ht="21.75" customHeight="1" x14ac:dyDescent="0.2">
      <c r="A114" s="57" t="s">
        <v>205</v>
      </c>
      <c r="B114" s="15"/>
      <c r="D114" s="81">
        <f>SUM(D102:D112)</f>
        <v>221007680</v>
      </c>
      <c r="F114" s="59">
        <f>SUM(F102:F112)</f>
        <v>127565235</v>
      </c>
      <c r="H114" s="81">
        <f>SUM(H102:H112)</f>
        <v>333600090</v>
      </c>
      <c r="J114" s="59">
        <f>SUM(J102:J112)</f>
        <v>210134840</v>
      </c>
    </row>
    <row r="115" spans="1:10" ht="21.75" customHeight="1" x14ac:dyDescent="0.2">
      <c r="A115" s="7" t="s">
        <v>22</v>
      </c>
      <c r="B115" s="172"/>
      <c r="D115" s="82">
        <f>+'10'!V27</f>
        <v>239419421</v>
      </c>
      <c r="F115" s="63">
        <f>+'9'!T25</f>
        <v>257658618</v>
      </c>
      <c r="H115" s="82">
        <v>0</v>
      </c>
      <c r="J115" s="63">
        <v>0</v>
      </c>
    </row>
    <row r="116" spans="1:10" ht="8.1" customHeight="1" x14ac:dyDescent="0.2">
      <c r="A116" s="57"/>
      <c r="B116" s="15"/>
      <c r="D116" s="81"/>
      <c r="F116" s="59"/>
      <c r="H116" s="81"/>
      <c r="J116" s="59"/>
    </row>
    <row r="117" spans="1:10" ht="21.75" customHeight="1" x14ac:dyDescent="0.2">
      <c r="A117" s="57" t="s">
        <v>23</v>
      </c>
      <c r="B117" s="15"/>
      <c r="D117" s="82">
        <f>SUM(D114:D115)</f>
        <v>460427101</v>
      </c>
      <c r="F117" s="63">
        <f>SUM(F114:F115)</f>
        <v>385223853</v>
      </c>
      <c r="H117" s="82">
        <f>SUM(H114:H115)</f>
        <v>333600090</v>
      </c>
      <c r="J117" s="63">
        <f>SUM(J114:J115)</f>
        <v>210134840</v>
      </c>
    </row>
    <row r="118" spans="1:10" ht="8.1" customHeight="1" x14ac:dyDescent="0.2">
      <c r="B118" s="15"/>
      <c r="D118" s="81"/>
      <c r="F118" s="59"/>
      <c r="H118" s="81"/>
      <c r="J118" s="59"/>
    </row>
    <row r="119" spans="1:10" ht="21.75" customHeight="1" thickBot="1" x14ac:dyDescent="0.25">
      <c r="A119" s="57" t="s">
        <v>24</v>
      </c>
      <c r="B119" s="15"/>
      <c r="D119" s="84">
        <f>SUM(D75,D117)</f>
        <v>3976232883</v>
      </c>
      <c r="F119" s="64">
        <f>SUM(F75,F117)</f>
        <v>4198581469</v>
      </c>
      <c r="H119" s="84">
        <f>SUM(H75,H117)</f>
        <v>3507373750</v>
      </c>
      <c r="J119" s="64">
        <f>SUM(J75,J117)</f>
        <v>3902623146</v>
      </c>
    </row>
    <row r="120" spans="1:10" ht="21.75" customHeight="1" thickTop="1" x14ac:dyDescent="0.2">
      <c r="A120" s="57"/>
      <c r="B120" s="15"/>
      <c r="D120" s="62"/>
      <c r="F120" s="62"/>
      <c r="H120" s="62"/>
      <c r="J120" s="62"/>
    </row>
    <row r="121" spans="1:10" ht="8.85" customHeight="1" x14ac:dyDescent="0.2">
      <c r="A121" s="57"/>
      <c r="B121" s="15"/>
      <c r="D121" s="62"/>
      <c r="F121" s="62"/>
      <c r="H121" s="62"/>
      <c r="J121" s="62"/>
    </row>
    <row r="122" spans="1:10" ht="21.75" customHeight="1" x14ac:dyDescent="0.2">
      <c r="A122" s="57"/>
      <c r="B122" s="15"/>
      <c r="D122" s="62"/>
      <c r="F122" s="62"/>
      <c r="H122" s="62"/>
      <c r="J122" s="62"/>
    </row>
    <row r="123" spans="1:10" ht="21.75" customHeight="1" x14ac:dyDescent="0.2">
      <c r="A123" s="57"/>
      <c r="B123" s="15"/>
      <c r="D123" s="62"/>
      <c r="F123" s="62"/>
      <c r="H123" s="62"/>
      <c r="J123" s="62"/>
    </row>
    <row r="124" spans="1:10" ht="21.75" customHeight="1" x14ac:dyDescent="0.2">
      <c r="A124" s="57"/>
      <c r="B124" s="15"/>
      <c r="D124" s="62"/>
      <c r="F124" s="62"/>
      <c r="H124" s="62"/>
      <c r="J124" s="62"/>
    </row>
    <row r="125" spans="1:10" ht="13.7" customHeight="1" x14ac:dyDescent="0.2">
      <c r="A125" s="57"/>
      <c r="B125" s="15"/>
      <c r="D125" s="62"/>
      <c r="F125" s="62"/>
      <c r="H125" s="62"/>
      <c r="J125" s="62"/>
    </row>
    <row r="126" spans="1:10" ht="21.95" customHeight="1" x14ac:dyDescent="0.2">
      <c r="A126" s="69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70"/>
      <c r="C126" s="70"/>
      <c r="D126" s="65"/>
      <c r="E126" s="65"/>
      <c r="F126" s="65"/>
      <c r="G126" s="65"/>
      <c r="H126" s="65"/>
      <c r="I126" s="65"/>
      <c r="J126" s="65"/>
    </row>
  </sheetData>
  <mergeCells count="7">
    <mergeCell ref="D5:F5"/>
    <mergeCell ref="H5:J5"/>
    <mergeCell ref="D47:F47"/>
    <mergeCell ref="H47:J47"/>
    <mergeCell ref="D89:F89"/>
    <mergeCell ref="H89:J89"/>
    <mergeCell ref="A39:J3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0"/>
  <sheetViews>
    <sheetView topLeftCell="A16" zoomScale="85" zoomScaleNormal="85" zoomScaleSheetLayoutView="100" workbookViewId="0">
      <selection activeCell="O28" sqref="O28"/>
    </sheetView>
  </sheetViews>
  <sheetFormatPr defaultColWidth="9" defaultRowHeight="21.75" customHeight="1" x14ac:dyDescent="0.2"/>
  <cols>
    <col min="1" max="1" width="25.875" style="41" customWidth="1"/>
    <col min="2" max="2" width="6.5" style="41" customWidth="1"/>
    <col min="3" max="3" width="7.375" style="60" bestFit="1" customWidth="1"/>
    <col min="4" max="4" width="0.375" style="41" customWidth="1"/>
    <col min="5" max="5" width="10.125" style="43" customWidth="1"/>
    <col min="6" max="6" width="0.375" style="43" customWidth="1"/>
    <col min="7" max="7" width="10.125" style="43" customWidth="1"/>
    <col min="8" max="8" width="0.375" style="43" customWidth="1"/>
    <col min="9" max="9" width="10.125" style="43" customWidth="1"/>
    <col min="10" max="10" width="0.375" style="43" customWidth="1"/>
    <col min="11" max="11" width="10.125" style="43" customWidth="1"/>
    <col min="12" max="16384" width="9" style="41"/>
  </cols>
  <sheetData>
    <row r="1" spans="1:11" ht="21.75" customHeight="1" x14ac:dyDescent="0.2">
      <c r="A1" s="17" t="str">
        <f>'4-6'!A1</f>
        <v>บริษัท ศรีนานาพร มาร์เก็ตติ้ง จำกัด (มหาชน)</v>
      </c>
      <c r="B1" s="17"/>
    </row>
    <row r="2" spans="1:11" ht="21.75" customHeight="1" x14ac:dyDescent="0.2">
      <c r="A2" s="17" t="s">
        <v>38</v>
      </c>
      <c r="B2" s="17"/>
    </row>
    <row r="3" spans="1:11" ht="21.75" customHeight="1" x14ac:dyDescent="0.4">
      <c r="A3" s="107" t="s">
        <v>187</v>
      </c>
      <c r="B3" s="107"/>
      <c r="C3" s="78"/>
      <c r="D3" s="70"/>
      <c r="E3" s="65"/>
      <c r="F3" s="65"/>
      <c r="G3" s="65"/>
      <c r="H3" s="65"/>
      <c r="I3" s="65"/>
      <c r="J3" s="65"/>
      <c r="K3" s="65"/>
    </row>
    <row r="5" spans="1:11" ht="21.75" customHeight="1" x14ac:dyDescent="0.2">
      <c r="E5" s="207" t="s">
        <v>54</v>
      </c>
      <c r="F5" s="207"/>
      <c r="G5" s="207" t="s">
        <v>54</v>
      </c>
      <c r="H5" s="66"/>
      <c r="I5" s="207" t="s">
        <v>55</v>
      </c>
      <c r="J5" s="207"/>
      <c r="K5" s="207" t="s">
        <v>55</v>
      </c>
    </row>
    <row r="6" spans="1:11" ht="21.75" customHeight="1" x14ac:dyDescent="0.2">
      <c r="A6" s="17"/>
      <c r="B6" s="17"/>
      <c r="C6" s="15"/>
      <c r="D6" s="17"/>
      <c r="E6" s="51" t="s">
        <v>186</v>
      </c>
      <c r="F6" s="53"/>
      <c r="G6" s="51" t="s">
        <v>144</v>
      </c>
      <c r="H6" s="53"/>
      <c r="I6" s="51" t="s">
        <v>186</v>
      </c>
      <c r="J6" s="53"/>
      <c r="K6" s="51" t="s">
        <v>144</v>
      </c>
    </row>
    <row r="7" spans="1:11" ht="21.75" customHeight="1" x14ac:dyDescent="0.2">
      <c r="A7" s="17"/>
      <c r="B7" s="17"/>
      <c r="C7" s="19" t="s">
        <v>0</v>
      </c>
      <c r="D7" s="17"/>
      <c r="E7" s="20" t="s">
        <v>1</v>
      </c>
      <c r="F7" s="53"/>
      <c r="G7" s="20" t="s">
        <v>1</v>
      </c>
      <c r="H7" s="53"/>
      <c r="I7" s="20" t="s">
        <v>1</v>
      </c>
      <c r="J7" s="53"/>
      <c r="K7" s="20" t="s">
        <v>1</v>
      </c>
    </row>
    <row r="8" spans="1:11" ht="8.1" customHeight="1" x14ac:dyDescent="0.2">
      <c r="A8" s="16"/>
      <c r="B8" s="38"/>
      <c r="D8" s="17"/>
      <c r="E8" s="88"/>
      <c r="F8" s="53"/>
      <c r="G8" s="54"/>
      <c r="H8" s="53"/>
      <c r="I8" s="88"/>
      <c r="J8" s="53"/>
      <c r="K8" s="54"/>
    </row>
    <row r="9" spans="1:11" ht="21.75" customHeight="1" x14ac:dyDescent="0.2">
      <c r="A9" s="14" t="s">
        <v>65</v>
      </c>
      <c r="B9" s="68"/>
      <c r="C9" s="172"/>
      <c r="D9" s="17"/>
      <c r="E9" s="90"/>
      <c r="F9" s="52"/>
      <c r="G9" s="44"/>
      <c r="H9" s="52"/>
      <c r="I9" s="90"/>
      <c r="J9" s="52"/>
      <c r="K9" s="44"/>
    </row>
    <row r="10" spans="1:11" ht="8.1" customHeight="1" x14ac:dyDescent="0.2">
      <c r="A10" s="24"/>
      <c r="B10" s="38"/>
      <c r="C10" s="172"/>
      <c r="D10" s="17"/>
      <c r="E10" s="85"/>
      <c r="F10" s="53"/>
      <c r="H10" s="53"/>
      <c r="I10" s="85"/>
      <c r="J10" s="53"/>
    </row>
    <row r="11" spans="1:11" ht="21.75" customHeight="1" x14ac:dyDescent="0.2">
      <c r="A11" s="24" t="s">
        <v>104</v>
      </c>
      <c r="B11" s="38"/>
      <c r="C11" s="172">
        <v>10</v>
      </c>
      <c r="D11" s="17"/>
      <c r="E11" s="85">
        <v>4392908958</v>
      </c>
      <c r="F11" s="53"/>
      <c r="G11" s="43">
        <v>4708864823</v>
      </c>
      <c r="H11" s="53"/>
      <c r="I11" s="85">
        <v>3837828406</v>
      </c>
      <c r="J11" s="53"/>
      <c r="K11" s="43">
        <v>4564845634</v>
      </c>
    </row>
    <row r="12" spans="1:11" ht="21.75" customHeight="1" x14ac:dyDescent="0.2">
      <c r="A12" s="24" t="s">
        <v>25</v>
      </c>
      <c r="B12" s="38"/>
      <c r="C12" s="172">
        <v>25</v>
      </c>
      <c r="D12" s="17"/>
      <c r="E12" s="89">
        <v>42759312</v>
      </c>
      <c r="F12" s="53"/>
      <c r="G12" s="65">
        <v>40099742</v>
      </c>
      <c r="H12" s="53"/>
      <c r="I12" s="89">
        <v>49171864</v>
      </c>
      <c r="J12" s="53"/>
      <c r="K12" s="65">
        <v>91956437</v>
      </c>
    </row>
    <row r="13" spans="1:11" ht="8.1" customHeight="1" x14ac:dyDescent="0.2">
      <c r="A13" s="24"/>
      <c r="B13" s="38"/>
      <c r="C13" s="172"/>
      <c r="D13" s="17"/>
      <c r="E13" s="85"/>
      <c r="F13" s="53"/>
      <c r="H13" s="53"/>
      <c r="I13" s="85"/>
      <c r="J13" s="53"/>
    </row>
    <row r="14" spans="1:11" ht="21.75" customHeight="1" x14ac:dyDescent="0.2">
      <c r="A14" s="14" t="s">
        <v>66</v>
      </c>
      <c r="B14" s="68"/>
      <c r="C14" s="172"/>
      <c r="D14" s="17"/>
      <c r="E14" s="89">
        <f>SUM(E11:E12)</f>
        <v>4435668270</v>
      </c>
      <c r="F14" s="53"/>
      <c r="G14" s="65">
        <f>SUM(G11:G12)</f>
        <v>4748964565</v>
      </c>
      <c r="H14" s="53"/>
      <c r="I14" s="89">
        <f>SUM(I11:I12)</f>
        <v>3887000270</v>
      </c>
      <c r="K14" s="65">
        <f>SUM(K11:K12)</f>
        <v>4656802071</v>
      </c>
    </row>
    <row r="15" spans="1:11" ht="21.75" customHeight="1" x14ac:dyDescent="0.2">
      <c r="A15" s="108"/>
      <c r="C15" s="172"/>
      <c r="E15" s="85"/>
      <c r="F15" s="53"/>
      <c r="I15" s="85"/>
    </row>
    <row r="16" spans="1:11" ht="21.75" customHeight="1" x14ac:dyDescent="0.2">
      <c r="A16" s="14" t="s">
        <v>67</v>
      </c>
      <c r="B16" s="68"/>
      <c r="C16" s="172"/>
      <c r="E16" s="85"/>
      <c r="I16" s="85"/>
    </row>
    <row r="17" spans="1:11" ht="8.1" customHeight="1" x14ac:dyDescent="0.2">
      <c r="A17" s="14"/>
      <c r="B17" s="68"/>
      <c r="C17" s="172"/>
      <c r="E17" s="85"/>
      <c r="I17" s="85"/>
    </row>
    <row r="18" spans="1:11" ht="21.75" customHeight="1" x14ac:dyDescent="0.2">
      <c r="A18" s="24" t="s">
        <v>68</v>
      </c>
      <c r="B18" s="38"/>
      <c r="C18" s="172"/>
      <c r="E18" s="85">
        <f>3263923591-1</f>
        <v>3263923590</v>
      </c>
      <c r="G18" s="43">
        <v>3514847628</v>
      </c>
      <c r="I18" s="85">
        <v>2962851672</v>
      </c>
      <c r="K18" s="43">
        <v>3517702007</v>
      </c>
    </row>
    <row r="19" spans="1:11" ht="21.75" customHeight="1" x14ac:dyDescent="0.2">
      <c r="A19" s="38" t="s">
        <v>26</v>
      </c>
      <c r="B19" s="38"/>
      <c r="C19" s="172"/>
      <c r="E19" s="85">
        <v>719264706</v>
      </c>
      <c r="F19" s="44"/>
      <c r="G19" s="44">
        <v>712865947</v>
      </c>
      <c r="H19" s="44"/>
      <c r="I19" s="85">
        <v>476966730</v>
      </c>
      <c r="J19" s="44"/>
      <c r="K19" s="43">
        <v>570928052</v>
      </c>
    </row>
    <row r="20" spans="1:11" ht="21.75" customHeight="1" x14ac:dyDescent="0.2">
      <c r="A20" s="38" t="s">
        <v>27</v>
      </c>
      <c r="B20" s="38"/>
      <c r="C20" s="172"/>
      <c r="E20" s="89">
        <v>277724995</v>
      </c>
      <c r="G20" s="65">
        <v>324274790</v>
      </c>
      <c r="I20" s="89">
        <v>218736018</v>
      </c>
      <c r="K20" s="65">
        <v>279576438</v>
      </c>
    </row>
    <row r="21" spans="1:11" ht="8.1" customHeight="1" x14ac:dyDescent="0.2">
      <c r="A21" s="38"/>
      <c r="B21" s="38"/>
      <c r="C21" s="172"/>
      <c r="E21" s="90"/>
      <c r="G21" s="44"/>
      <c r="I21" s="90"/>
      <c r="K21" s="44"/>
    </row>
    <row r="22" spans="1:11" ht="21.75" customHeight="1" x14ac:dyDescent="0.2">
      <c r="A22" s="68" t="s">
        <v>69</v>
      </c>
      <c r="B22" s="68"/>
      <c r="C22" s="172"/>
      <c r="E22" s="89">
        <f>SUM(E18:E21)</f>
        <v>4260913291</v>
      </c>
      <c r="G22" s="65">
        <f>SUM(G18:G21)</f>
        <v>4551988365</v>
      </c>
      <c r="I22" s="89">
        <f>SUM(I18:I21)</f>
        <v>3658554420</v>
      </c>
      <c r="K22" s="65">
        <f>SUM(K18:K21)</f>
        <v>4368206497</v>
      </c>
    </row>
    <row r="23" spans="1:11" ht="21.75" customHeight="1" x14ac:dyDescent="0.2">
      <c r="A23" s="38"/>
      <c r="B23" s="38"/>
      <c r="C23" s="172"/>
      <c r="E23" s="90"/>
      <c r="G23" s="44"/>
      <c r="I23" s="90"/>
      <c r="K23" s="44"/>
    </row>
    <row r="24" spans="1:11" ht="21.75" customHeight="1" x14ac:dyDescent="0.2">
      <c r="A24" s="68" t="s">
        <v>162</v>
      </c>
      <c r="B24" s="68"/>
      <c r="C24" s="172"/>
      <c r="E24" s="104"/>
      <c r="F24" s="41"/>
      <c r="G24" s="41"/>
      <c r="H24" s="41"/>
      <c r="I24" s="104"/>
      <c r="J24" s="41"/>
      <c r="K24" s="41"/>
    </row>
    <row r="25" spans="1:11" ht="21.75" customHeight="1" x14ac:dyDescent="0.2">
      <c r="A25" s="68" t="s">
        <v>163</v>
      </c>
      <c r="B25" s="68"/>
      <c r="C25" s="172"/>
      <c r="E25" s="85">
        <f>E14-E22</f>
        <v>174754979</v>
      </c>
      <c r="G25" s="43">
        <f>G14-G22</f>
        <v>196976200</v>
      </c>
      <c r="I25" s="85">
        <f>I14-I22</f>
        <v>228445850</v>
      </c>
      <c r="K25" s="43">
        <f>K14-K22</f>
        <v>288595574</v>
      </c>
    </row>
    <row r="26" spans="1:11" ht="21.75" customHeight="1" x14ac:dyDescent="0.2">
      <c r="A26" s="38" t="s">
        <v>28</v>
      </c>
      <c r="B26" s="38"/>
      <c r="C26" s="172"/>
      <c r="E26" s="89">
        <f>-81095884-1</f>
        <v>-81095885</v>
      </c>
      <c r="G26" s="65">
        <v>-82899895</v>
      </c>
      <c r="I26" s="89">
        <v>-75213435</v>
      </c>
      <c r="K26" s="65">
        <v>-79440938</v>
      </c>
    </row>
    <row r="27" spans="1:11" ht="8.1" customHeight="1" x14ac:dyDescent="0.2">
      <c r="A27" s="38"/>
      <c r="B27" s="38"/>
      <c r="C27" s="172"/>
      <c r="E27" s="85"/>
      <c r="I27" s="85"/>
    </row>
    <row r="28" spans="1:11" ht="21.75" customHeight="1" x14ac:dyDescent="0.2">
      <c r="A28" s="68" t="s">
        <v>29</v>
      </c>
      <c r="B28" s="68"/>
      <c r="C28" s="172"/>
      <c r="E28" s="86">
        <f>SUM(E25:E26)</f>
        <v>93659094</v>
      </c>
      <c r="F28" s="44"/>
      <c r="G28" s="62">
        <f>SUM(G25:G26)</f>
        <v>114076305</v>
      </c>
      <c r="H28" s="44"/>
      <c r="I28" s="86">
        <f>SUM(I25:I26)</f>
        <v>153232415</v>
      </c>
      <c r="J28" s="44"/>
      <c r="K28" s="62">
        <f>SUM(K25:K26)</f>
        <v>209154636</v>
      </c>
    </row>
    <row r="29" spans="1:11" ht="18.75" x14ac:dyDescent="0.2">
      <c r="A29" s="41" t="s">
        <v>30</v>
      </c>
      <c r="C29" s="172">
        <v>27</v>
      </c>
      <c r="E29" s="89">
        <v>-19479370</v>
      </c>
      <c r="F29" s="44"/>
      <c r="G29" s="65">
        <v>-30259039</v>
      </c>
      <c r="H29" s="44"/>
      <c r="I29" s="89">
        <v>-31844220</v>
      </c>
      <c r="J29" s="44"/>
      <c r="K29" s="65">
        <v>-42488996</v>
      </c>
    </row>
    <row r="30" spans="1:11" ht="8.1" customHeight="1" x14ac:dyDescent="0.2">
      <c r="C30" s="41"/>
      <c r="E30" s="90"/>
      <c r="F30" s="44"/>
      <c r="G30" s="44"/>
      <c r="H30" s="44"/>
      <c r="I30" s="90"/>
      <c r="J30" s="44"/>
      <c r="K30" s="44"/>
    </row>
    <row r="31" spans="1:11" ht="21.75" customHeight="1" x14ac:dyDescent="0.2">
      <c r="A31" s="17" t="s">
        <v>56</v>
      </c>
      <c r="B31" s="17"/>
      <c r="C31" s="41"/>
      <c r="E31" s="82">
        <f>SUM(E28:E29)</f>
        <v>74179724</v>
      </c>
      <c r="F31" s="59"/>
      <c r="G31" s="63">
        <f>SUM(G28:G29)</f>
        <v>83817266</v>
      </c>
      <c r="H31" s="59"/>
      <c r="I31" s="82">
        <f>SUM(I28:I29)</f>
        <v>121388195</v>
      </c>
      <c r="J31" s="59"/>
      <c r="K31" s="63">
        <f>SUM(K28:K29)</f>
        <v>166665640</v>
      </c>
    </row>
    <row r="32" spans="1:11" ht="21.75" customHeight="1" x14ac:dyDescent="0.2">
      <c r="A32" s="17"/>
      <c r="B32" s="17"/>
      <c r="C32" s="41"/>
      <c r="E32" s="62"/>
      <c r="F32" s="59"/>
      <c r="G32" s="62"/>
      <c r="H32" s="59"/>
      <c r="I32" s="62"/>
      <c r="J32" s="59"/>
      <c r="K32" s="62"/>
    </row>
    <row r="33" spans="1:11" ht="21.75" customHeight="1" x14ac:dyDescent="0.2">
      <c r="A33" s="17"/>
      <c r="B33" s="17"/>
      <c r="C33" s="41"/>
      <c r="E33" s="62"/>
      <c r="F33" s="59"/>
      <c r="G33" s="62"/>
      <c r="H33" s="59"/>
      <c r="I33" s="62"/>
      <c r="J33" s="59"/>
      <c r="K33" s="62"/>
    </row>
    <row r="34" spans="1:11" ht="21.75" customHeight="1" x14ac:dyDescent="0.2">
      <c r="A34" s="17"/>
      <c r="B34" s="17"/>
      <c r="C34" s="41"/>
      <c r="E34" s="62"/>
      <c r="F34" s="59"/>
      <c r="G34" s="62"/>
      <c r="H34" s="59"/>
      <c r="I34" s="62"/>
      <c r="J34" s="59"/>
      <c r="K34" s="62"/>
    </row>
    <row r="35" spans="1:11" ht="21.75" customHeight="1" x14ac:dyDescent="0.2">
      <c r="A35" s="17"/>
      <c r="B35" s="17"/>
      <c r="C35" s="41"/>
      <c r="E35" s="62"/>
      <c r="F35" s="59"/>
      <c r="G35" s="62"/>
      <c r="H35" s="59"/>
      <c r="I35" s="62"/>
      <c r="J35" s="59"/>
      <c r="K35" s="62"/>
    </row>
    <row r="36" spans="1:11" ht="21.75" customHeight="1" x14ac:dyDescent="0.2">
      <c r="A36" s="17"/>
      <c r="B36" s="17"/>
      <c r="C36" s="41"/>
      <c r="E36" s="62"/>
      <c r="F36" s="59"/>
      <c r="G36" s="62"/>
      <c r="H36" s="59"/>
      <c r="I36" s="62"/>
      <c r="J36" s="59"/>
      <c r="K36" s="62"/>
    </row>
    <row r="37" spans="1:11" ht="10.15" customHeight="1" x14ac:dyDescent="0.2">
      <c r="A37" s="17"/>
      <c r="B37" s="17"/>
      <c r="C37" s="41"/>
      <c r="E37" s="62"/>
      <c r="F37" s="59"/>
      <c r="G37" s="62"/>
      <c r="H37" s="59"/>
      <c r="I37" s="62"/>
      <c r="J37" s="59"/>
      <c r="K37" s="62"/>
    </row>
    <row r="38" spans="1:11" ht="21.75" customHeight="1" x14ac:dyDescent="0.2">
      <c r="A38" s="17"/>
      <c r="B38" s="17"/>
      <c r="C38" s="41"/>
      <c r="E38" s="62"/>
      <c r="F38" s="59"/>
      <c r="G38" s="62"/>
      <c r="H38" s="59"/>
      <c r="I38" s="62"/>
      <c r="J38" s="59"/>
      <c r="K38" s="62"/>
    </row>
    <row r="39" spans="1:11" ht="21.75" customHeight="1" x14ac:dyDescent="0.2">
      <c r="A39" s="17"/>
      <c r="B39" s="17"/>
      <c r="C39" s="41"/>
      <c r="E39" s="62"/>
      <c r="F39" s="59"/>
      <c r="G39" s="62"/>
      <c r="H39" s="59"/>
      <c r="I39" s="62"/>
      <c r="J39" s="59"/>
      <c r="K39" s="62"/>
    </row>
    <row r="40" spans="1:11" ht="21.75" customHeight="1" x14ac:dyDescent="0.2">
      <c r="A40" s="17"/>
      <c r="B40" s="17"/>
      <c r="C40" s="41"/>
      <c r="E40" s="62"/>
      <c r="F40" s="59"/>
      <c r="G40" s="62"/>
      <c r="H40" s="59"/>
      <c r="I40" s="62"/>
      <c r="J40" s="59"/>
      <c r="K40" s="62"/>
    </row>
    <row r="41" spans="1:11" ht="15.75" customHeight="1" x14ac:dyDescent="0.2">
      <c r="A41" s="17"/>
      <c r="B41" s="17"/>
      <c r="C41" s="41"/>
      <c r="E41" s="62"/>
      <c r="F41" s="59"/>
      <c r="G41" s="62"/>
      <c r="H41" s="59"/>
      <c r="I41" s="62"/>
      <c r="J41" s="59"/>
      <c r="K41" s="62"/>
    </row>
    <row r="42" spans="1:11" ht="21.95" customHeight="1" x14ac:dyDescent="0.2">
      <c r="A42" s="109" t="str">
        <f>'4-6'!A126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69"/>
      <c r="C42" s="70"/>
      <c r="D42" s="70"/>
      <c r="E42" s="65"/>
      <c r="F42" s="65"/>
      <c r="G42" s="65"/>
      <c r="H42" s="65"/>
      <c r="I42" s="65"/>
      <c r="J42" s="65"/>
      <c r="K42" s="65"/>
    </row>
    <row r="43" spans="1:11" ht="21.75" customHeight="1" x14ac:dyDescent="0.2">
      <c r="A43" s="71" t="str">
        <f>A1</f>
        <v>บริษัท ศรีนานาพร มาร์เก็ตติ้ง จำกัด (มหาชน)</v>
      </c>
      <c r="B43" s="71"/>
      <c r="C43" s="67"/>
      <c r="D43" s="42"/>
      <c r="E43" s="44"/>
      <c r="F43" s="44"/>
      <c r="G43" s="44"/>
      <c r="H43" s="44"/>
      <c r="I43" s="44"/>
      <c r="J43" s="44"/>
      <c r="K43" s="44"/>
    </row>
    <row r="44" spans="1:11" ht="21.75" customHeight="1" x14ac:dyDescent="0.2">
      <c r="A44" s="71" t="str">
        <f>A2</f>
        <v>งบกำไรขาดทุนเบ็ดเสร็จ</v>
      </c>
      <c r="B44" s="71"/>
      <c r="C44" s="67"/>
      <c r="D44" s="42"/>
      <c r="E44" s="44"/>
      <c r="F44" s="44"/>
      <c r="G44" s="44"/>
      <c r="H44" s="44"/>
      <c r="I44" s="44"/>
      <c r="J44" s="44"/>
      <c r="K44" s="44"/>
    </row>
    <row r="45" spans="1:11" ht="21.75" customHeight="1" x14ac:dyDescent="0.2">
      <c r="A45" s="72" t="str">
        <f>A3</f>
        <v>สำหรับปีสิ้นสุดวันที่ 31 ธันวาคม พ.ศ. 2563</v>
      </c>
      <c r="B45" s="72"/>
      <c r="C45" s="73"/>
      <c r="D45" s="70"/>
      <c r="E45" s="65"/>
      <c r="F45" s="65"/>
      <c r="G45" s="65"/>
      <c r="H45" s="65"/>
      <c r="I45" s="65"/>
      <c r="J45" s="65"/>
      <c r="K45" s="65"/>
    </row>
    <row r="46" spans="1:11" ht="20.45" customHeight="1" x14ac:dyDescent="0.2">
      <c r="A46" s="74"/>
      <c r="B46" s="38"/>
      <c r="C46" s="58"/>
      <c r="D46" s="67"/>
      <c r="E46" s="54"/>
      <c r="F46" s="52"/>
      <c r="G46" s="54"/>
      <c r="H46" s="52"/>
      <c r="I46" s="54"/>
      <c r="J46" s="52"/>
      <c r="K46" s="54"/>
    </row>
    <row r="47" spans="1:11" ht="20.45" customHeight="1" x14ac:dyDescent="0.2">
      <c r="C47" s="172"/>
      <c r="E47" s="207" t="s">
        <v>54</v>
      </c>
      <c r="F47" s="207"/>
      <c r="G47" s="207" t="s">
        <v>54</v>
      </c>
      <c r="H47" s="66"/>
      <c r="I47" s="207" t="s">
        <v>55</v>
      </c>
      <c r="J47" s="207"/>
      <c r="K47" s="207" t="s">
        <v>55</v>
      </c>
    </row>
    <row r="48" spans="1:11" ht="20.45" customHeight="1" x14ac:dyDescent="0.2">
      <c r="A48" s="17"/>
      <c r="B48" s="17"/>
      <c r="C48" s="58"/>
      <c r="D48" s="67"/>
      <c r="E48" s="54" t="s">
        <v>186</v>
      </c>
      <c r="F48" s="52"/>
      <c r="G48" s="54" t="s">
        <v>144</v>
      </c>
      <c r="H48" s="52"/>
      <c r="I48" s="54" t="s">
        <v>186</v>
      </c>
      <c r="J48" s="52"/>
      <c r="K48" s="54" t="s">
        <v>144</v>
      </c>
    </row>
    <row r="49" spans="1:11" ht="20.45" customHeight="1" x14ac:dyDescent="0.2">
      <c r="A49" s="17"/>
      <c r="B49" s="17"/>
      <c r="C49" s="19" t="s">
        <v>0</v>
      </c>
      <c r="D49" s="67"/>
      <c r="E49" s="20" t="s">
        <v>1</v>
      </c>
      <c r="F49" s="52"/>
      <c r="G49" s="20" t="s">
        <v>1</v>
      </c>
      <c r="H49" s="52"/>
      <c r="I49" s="20" t="s">
        <v>1</v>
      </c>
      <c r="J49" s="52"/>
      <c r="K49" s="20" t="s">
        <v>1</v>
      </c>
    </row>
    <row r="50" spans="1:11" ht="6" customHeight="1" x14ac:dyDescent="0.2">
      <c r="A50" s="7"/>
      <c r="B50" s="7"/>
      <c r="C50" s="172"/>
      <c r="D50" s="60"/>
      <c r="E50" s="86"/>
      <c r="F50" s="62"/>
      <c r="G50" s="62"/>
      <c r="H50" s="62"/>
      <c r="I50" s="86"/>
      <c r="J50" s="62"/>
      <c r="K50" s="62"/>
    </row>
    <row r="51" spans="1:11" ht="20.45" customHeight="1" x14ac:dyDescent="0.2">
      <c r="A51" s="68" t="s">
        <v>31</v>
      </c>
      <c r="B51" s="68"/>
      <c r="C51" s="41"/>
      <c r="E51" s="85"/>
      <c r="I51" s="85"/>
    </row>
    <row r="52" spans="1:11" ht="20.45" customHeight="1" x14ac:dyDescent="0.2">
      <c r="A52" s="7" t="s">
        <v>64</v>
      </c>
      <c r="B52" s="7"/>
      <c r="C52" s="172"/>
      <c r="D52" s="60"/>
      <c r="E52" s="81"/>
      <c r="F52" s="59"/>
      <c r="G52" s="59"/>
      <c r="H52" s="59"/>
      <c r="I52" s="81"/>
      <c r="J52" s="59"/>
      <c r="K52" s="59"/>
    </row>
    <row r="53" spans="1:11" ht="20.45" customHeight="1" x14ac:dyDescent="0.2">
      <c r="A53" s="7" t="s">
        <v>76</v>
      </c>
      <c r="B53" s="7"/>
      <c r="C53" s="172"/>
      <c r="D53" s="60"/>
      <c r="E53" s="81"/>
      <c r="F53" s="59"/>
      <c r="G53" s="59"/>
      <c r="H53" s="59"/>
      <c r="I53" s="81"/>
      <c r="J53" s="59"/>
      <c r="K53" s="59"/>
    </row>
    <row r="54" spans="1:11" ht="20.45" customHeight="1" x14ac:dyDescent="0.2">
      <c r="A54" s="7" t="s">
        <v>125</v>
      </c>
      <c r="B54" s="7"/>
      <c r="C54" s="172"/>
      <c r="D54" s="60"/>
      <c r="E54" s="86"/>
      <c r="F54" s="62"/>
      <c r="G54" s="62"/>
      <c r="H54" s="62"/>
      <c r="I54" s="86"/>
      <c r="J54" s="62"/>
      <c r="K54" s="62"/>
    </row>
    <row r="55" spans="1:11" ht="20.45" customHeight="1" x14ac:dyDescent="0.2">
      <c r="A55" s="55" t="s">
        <v>119</v>
      </c>
      <c r="C55" s="172"/>
      <c r="D55" s="60"/>
      <c r="E55" s="85">
        <v>0</v>
      </c>
      <c r="F55" s="62"/>
      <c r="G55" s="62">
        <v>-7037449</v>
      </c>
      <c r="H55" s="62"/>
      <c r="I55" s="85">
        <v>0</v>
      </c>
      <c r="J55" s="62"/>
      <c r="K55" s="43">
        <v>-7037449</v>
      </c>
    </row>
    <row r="56" spans="1:11" ht="20.45" customHeight="1" x14ac:dyDescent="0.2">
      <c r="A56" s="7" t="s">
        <v>176</v>
      </c>
      <c r="B56" s="7"/>
      <c r="C56" s="172"/>
      <c r="D56" s="60"/>
      <c r="E56" s="86"/>
      <c r="F56" s="62"/>
      <c r="G56" s="62"/>
      <c r="H56" s="62"/>
      <c r="I56" s="86"/>
      <c r="J56" s="62"/>
      <c r="K56" s="62"/>
    </row>
    <row r="57" spans="1:11" ht="20.45" customHeight="1" x14ac:dyDescent="0.2">
      <c r="A57" s="7" t="s">
        <v>177</v>
      </c>
      <c r="B57" s="7"/>
      <c r="C57" s="172">
        <v>18</v>
      </c>
      <c r="D57" s="60"/>
      <c r="E57" s="82">
        <v>0</v>
      </c>
      <c r="F57" s="62"/>
      <c r="G57" s="63">
        <v>1407490</v>
      </c>
      <c r="H57" s="62"/>
      <c r="I57" s="82">
        <v>0</v>
      </c>
      <c r="J57" s="62"/>
      <c r="K57" s="63">
        <v>1407490</v>
      </c>
    </row>
    <row r="58" spans="1:11" ht="6" customHeight="1" x14ac:dyDescent="0.2">
      <c r="A58" s="7"/>
      <c r="B58" s="7"/>
      <c r="C58" s="172"/>
      <c r="D58" s="60"/>
      <c r="E58" s="86"/>
      <c r="F58" s="62"/>
      <c r="G58" s="62"/>
      <c r="H58" s="62"/>
      <c r="I58" s="86"/>
      <c r="J58" s="62"/>
      <c r="K58" s="62"/>
    </row>
    <row r="59" spans="1:11" ht="20.45" customHeight="1" x14ac:dyDescent="0.2">
      <c r="A59" s="7" t="s">
        <v>57</v>
      </c>
      <c r="B59" s="7"/>
      <c r="C59" s="172"/>
      <c r="D59" s="60"/>
      <c r="E59" s="86"/>
      <c r="F59" s="62"/>
      <c r="G59" s="62"/>
      <c r="H59" s="62"/>
      <c r="I59" s="86"/>
      <c r="J59" s="62"/>
      <c r="K59" s="62"/>
    </row>
    <row r="60" spans="1:11" ht="20.45" customHeight="1" x14ac:dyDescent="0.2">
      <c r="A60" s="7" t="s">
        <v>77</v>
      </c>
      <c r="B60" s="7"/>
      <c r="C60" s="172"/>
      <c r="D60" s="60"/>
      <c r="E60" s="82">
        <f>SUM(E54:E59)</f>
        <v>0</v>
      </c>
      <c r="F60" s="59"/>
      <c r="G60" s="63">
        <f>SUM(G54:G59)</f>
        <v>-5629959</v>
      </c>
      <c r="H60" s="59"/>
      <c r="I60" s="82">
        <f>SUM(I54:I59)</f>
        <v>0</v>
      </c>
      <c r="J60" s="59"/>
      <c r="K60" s="63">
        <f>SUM(K54:K59)</f>
        <v>-5629959</v>
      </c>
    </row>
    <row r="61" spans="1:11" ht="6" customHeight="1" x14ac:dyDescent="0.2">
      <c r="A61" s="57"/>
      <c r="B61" s="57"/>
      <c r="C61" s="172"/>
      <c r="D61" s="60"/>
      <c r="E61" s="81"/>
      <c r="F61" s="59"/>
      <c r="G61" s="59"/>
      <c r="H61" s="59"/>
      <c r="I61" s="81"/>
      <c r="J61" s="59"/>
      <c r="K61" s="59"/>
    </row>
    <row r="62" spans="1:11" ht="20.45" customHeight="1" x14ac:dyDescent="0.2">
      <c r="A62" s="7" t="s">
        <v>70</v>
      </c>
      <c r="B62" s="7"/>
      <c r="C62" s="172"/>
      <c r="D62" s="60"/>
      <c r="E62" s="81"/>
      <c r="F62" s="59"/>
      <c r="G62" s="59"/>
      <c r="H62" s="59"/>
      <c r="I62" s="81"/>
      <c r="J62" s="59"/>
      <c r="K62" s="59"/>
    </row>
    <row r="63" spans="1:11" ht="20.45" customHeight="1" x14ac:dyDescent="0.2">
      <c r="A63" s="7" t="s">
        <v>77</v>
      </c>
      <c r="B63" s="7"/>
      <c r="C63" s="172"/>
      <c r="D63" s="60"/>
      <c r="E63" s="91"/>
      <c r="F63" s="62"/>
      <c r="G63" s="76"/>
      <c r="H63" s="62"/>
      <c r="I63" s="86"/>
      <c r="J63" s="62"/>
      <c r="K63" s="62"/>
    </row>
    <row r="64" spans="1:11" ht="20.45" customHeight="1" x14ac:dyDescent="0.2">
      <c r="A64" s="7" t="s">
        <v>180</v>
      </c>
      <c r="B64" s="7"/>
      <c r="C64" s="172"/>
      <c r="D64" s="60"/>
      <c r="E64" s="82">
        <v>-1170986</v>
      </c>
      <c r="F64" s="59"/>
      <c r="G64" s="63">
        <v>-25776154</v>
      </c>
      <c r="H64" s="59"/>
      <c r="I64" s="82">
        <v>0</v>
      </c>
      <c r="J64" s="59"/>
      <c r="K64" s="63">
        <v>0</v>
      </c>
    </row>
    <row r="65" spans="1:11" ht="6" customHeight="1" x14ac:dyDescent="0.2">
      <c r="A65" s="7"/>
      <c r="B65" s="7"/>
      <c r="C65" s="172"/>
      <c r="D65" s="60"/>
      <c r="E65" s="81"/>
      <c r="F65" s="59"/>
      <c r="G65" s="59"/>
      <c r="H65" s="59"/>
      <c r="I65" s="81"/>
      <c r="J65" s="59"/>
      <c r="K65" s="59"/>
    </row>
    <row r="66" spans="1:11" ht="20.45" customHeight="1" x14ac:dyDescent="0.2">
      <c r="A66" s="7" t="s">
        <v>71</v>
      </c>
      <c r="B66" s="7"/>
      <c r="C66" s="172"/>
      <c r="D66" s="60"/>
      <c r="E66" s="81"/>
      <c r="F66" s="59"/>
      <c r="G66" s="59"/>
      <c r="H66" s="59"/>
      <c r="I66" s="81"/>
      <c r="J66" s="59"/>
      <c r="K66" s="59"/>
    </row>
    <row r="67" spans="1:11" ht="20.45" customHeight="1" x14ac:dyDescent="0.2">
      <c r="A67" s="7" t="s">
        <v>77</v>
      </c>
      <c r="B67" s="7"/>
      <c r="C67" s="172"/>
      <c r="D67" s="60"/>
      <c r="E67" s="82">
        <f>SUM(E64:E66)</f>
        <v>-1170986</v>
      </c>
      <c r="F67" s="59"/>
      <c r="G67" s="63">
        <f>SUM(G64:G66)</f>
        <v>-25776154</v>
      </c>
      <c r="H67" s="59"/>
      <c r="I67" s="82">
        <f>SUM(I64:I66)</f>
        <v>0</v>
      </c>
      <c r="J67" s="59"/>
      <c r="K67" s="63">
        <f>SUM(K64:K66)</f>
        <v>0</v>
      </c>
    </row>
    <row r="68" spans="1:11" ht="6" customHeight="1" x14ac:dyDescent="0.2">
      <c r="A68" s="7"/>
      <c r="B68" s="7"/>
      <c r="C68" s="172"/>
      <c r="D68" s="60"/>
      <c r="E68" s="81"/>
      <c r="F68" s="59"/>
      <c r="G68" s="59"/>
      <c r="H68" s="59"/>
      <c r="I68" s="81"/>
      <c r="J68" s="59"/>
      <c r="K68" s="59"/>
    </row>
    <row r="69" spans="1:11" ht="20.45" customHeight="1" x14ac:dyDescent="0.2">
      <c r="A69" s="57" t="s">
        <v>220</v>
      </c>
      <c r="B69" s="57"/>
      <c r="C69" s="172"/>
      <c r="D69" s="60"/>
      <c r="E69" s="82">
        <f>E67+E60</f>
        <v>-1170986</v>
      </c>
      <c r="F69" s="59"/>
      <c r="G69" s="63">
        <f>G67+G60</f>
        <v>-31406113</v>
      </c>
      <c r="H69" s="59"/>
      <c r="I69" s="82">
        <f>I67+I60</f>
        <v>0</v>
      </c>
      <c r="J69" s="59"/>
      <c r="K69" s="63">
        <f>K67+K60</f>
        <v>-5629959</v>
      </c>
    </row>
    <row r="70" spans="1:11" ht="6" customHeight="1" x14ac:dyDescent="0.2">
      <c r="A70" s="7"/>
      <c r="B70" s="7"/>
      <c r="C70" s="172"/>
      <c r="D70" s="60"/>
      <c r="E70" s="81"/>
      <c r="F70" s="59"/>
      <c r="G70" s="59"/>
      <c r="H70" s="59"/>
      <c r="I70" s="81"/>
      <c r="J70" s="59"/>
      <c r="K70" s="59"/>
    </row>
    <row r="71" spans="1:11" ht="20.45" customHeight="1" thickBot="1" x14ac:dyDescent="0.25">
      <c r="A71" s="57" t="s">
        <v>117</v>
      </c>
      <c r="B71" s="57"/>
      <c r="C71" s="172"/>
      <c r="D71" s="60"/>
      <c r="E71" s="84">
        <f>E31+E69</f>
        <v>73008738</v>
      </c>
      <c r="F71" s="59"/>
      <c r="G71" s="64">
        <f>G31+G69</f>
        <v>52411153</v>
      </c>
      <c r="H71" s="59"/>
      <c r="I71" s="84">
        <f>I31+I69</f>
        <v>121388195</v>
      </c>
      <c r="J71" s="59"/>
      <c r="K71" s="64">
        <f>K31+K69</f>
        <v>161035681</v>
      </c>
    </row>
    <row r="72" spans="1:11" ht="12.4" customHeight="1" thickTop="1" x14ac:dyDescent="0.2">
      <c r="A72" s="57"/>
      <c r="B72" s="57"/>
      <c r="C72" s="172"/>
      <c r="D72" s="60"/>
      <c r="E72" s="86"/>
      <c r="F72" s="59"/>
      <c r="G72" s="62"/>
      <c r="H72" s="59"/>
      <c r="I72" s="86"/>
      <c r="J72" s="59"/>
      <c r="K72" s="62"/>
    </row>
    <row r="73" spans="1:11" s="7" customFormat="1" ht="20.45" customHeight="1" x14ac:dyDescent="0.2">
      <c r="A73" s="57" t="s">
        <v>97</v>
      </c>
      <c r="B73" s="57"/>
      <c r="E73" s="92"/>
      <c r="I73" s="92"/>
    </row>
    <row r="74" spans="1:11" ht="20.45" customHeight="1" x14ac:dyDescent="0.2">
      <c r="A74" s="7" t="s">
        <v>123</v>
      </c>
      <c r="B74" s="7"/>
      <c r="C74" s="172"/>
      <c r="D74" s="75"/>
      <c r="E74" s="86">
        <f>93816773-1</f>
        <v>93816772</v>
      </c>
      <c r="F74" s="62"/>
      <c r="G74" s="62">
        <v>104739049</v>
      </c>
      <c r="H74" s="62"/>
      <c r="I74" s="86">
        <f>I31</f>
        <v>121388195</v>
      </c>
      <c r="J74" s="62"/>
      <c r="K74" s="62">
        <v>166665640</v>
      </c>
    </row>
    <row r="75" spans="1:11" ht="20.45" customHeight="1" x14ac:dyDescent="0.2">
      <c r="A75" s="7" t="s">
        <v>124</v>
      </c>
      <c r="B75" s="7"/>
      <c r="C75" s="172"/>
      <c r="D75" s="75"/>
      <c r="E75" s="89">
        <f>-19637048</f>
        <v>-19637048</v>
      </c>
      <c r="F75" s="62"/>
      <c r="G75" s="63">
        <v>-20921783</v>
      </c>
      <c r="H75" s="62"/>
      <c r="I75" s="89">
        <v>0</v>
      </c>
      <c r="K75" s="65">
        <v>0</v>
      </c>
    </row>
    <row r="76" spans="1:11" ht="6" customHeight="1" x14ac:dyDescent="0.2">
      <c r="A76" s="7"/>
      <c r="B76" s="7"/>
      <c r="C76" s="172"/>
      <c r="D76" s="75"/>
      <c r="E76" s="90"/>
      <c r="F76" s="62"/>
      <c r="G76" s="62"/>
      <c r="H76" s="62"/>
      <c r="I76" s="90"/>
      <c r="K76" s="44"/>
    </row>
    <row r="77" spans="1:11" ht="20.45" customHeight="1" thickBot="1" x14ac:dyDescent="0.45">
      <c r="A77" s="17" t="s">
        <v>56</v>
      </c>
      <c r="B77" s="110"/>
      <c r="C77" s="172"/>
      <c r="D77" s="75"/>
      <c r="E77" s="84">
        <f>SUM(E74:E75)</f>
        <v>74179724</v>
      </c>
      <c r="F77" s="62"/>
      <c r="G77" s="64">
        <f>SUM(G74:G75)</f>
        <v>83817266</v>
      </c>
      <c r="H77" s="62"/>
      <c r="I77" s="84">
        <f>SUM(I74:I75)</f>
        <v>121388195</v>
      </c>
      <c r="K77" s="64">
        <f>SUM(K74:K75)</f>
        <v>166665640</v>
      </c>
    </row>
    <row r="78" spans="1:11" s="7" customFormat="1" ht="15" customHeight="1" thickTop="1" x14ac:dyDescent="0.2">
      <c r="A78" s="57" t="s">
        <v>96</v>
      </c>
      <c r="B78" s="57"/>
      <c r="E78" s="92"/>
      <c r="F78" s="62"/>
      <c r="H78" s="62"/>
      <c r="I78" s="92"/>
      <c r="J78" s="43"/>
    </row>
    <row r="79" spans="1:11" ht="16.350000000000001" customHeight="1" x14ac:dyDescent="0.2">
      <c r="A79" s="7" t="s">
        <v>123</v>
      </c>
      <c r="B79" s="7"/>
      <c r="C79" s="172"/>
      <c r="D79" s="75"/>
      <c r="E79" s="86">
        <f>93232128-1</f>
        <v>93232127</v>
      </c>
      <c r="F79" s="62"/>
      <c r="G79" s="62">
        <v>84497813</v>
      </c>
      <c r="H79" s="62"/>
      <c r="I79" s="86">
        <f>I71</f>
        <v>121388195</v>
      </c>
      <c r="K79" s="62">
        <v>161035681</v>
      </c>
    </row>
    <row r="80" spans="1:11" ht="20.45" customHeight="1" x14ac:dyDescent="0.2">
      <c r="A80" s="7" t="s">
        <v>124</v>
      </c>
      <c r="B80" s="7"/>
      <c r="C80" s="172"/>
      <c r="D80" s="75"/>
      <c r="E80" s="82">
        <f>-20223389</f>
        <v>-20223389</v>
      </c>
      <c r="F80" s="62"/>
      <c r="G80" s="63">
        <v>-32086660</v>
      </c>
      <c r="H80" s="62"/>
      <c r="I80" s="82">
        <v>0</v>
      </c>
      <c r="K80" s="63">
        <v>0</v>
      </c>
    </row>
    <row r="81" spans="1:11" ht="6" customHeight="1" x14ac:dyDescent="0.2">
      <c r="A81" s="7"/>
      <c r="B81" s="7"/>
      <c r="C81" s="172"/>
      <c r="D81" s="75"/>
      <c r="E81" s="86"/>
      <c r="F81" s="62"/>
      <c r="G81" s="62"/>
      <c r="H81" s="62"/>
      <c r="I81" s="90"/>
      <c r="K81" s="44"/>
    </row>
    <row r="82" spans="1:11" ht="20.45" customHeight="1" thickBot="1" x14ac:dyDescent="0.45">
      <c r="A82" s="110" t="s">
        <v>117</v>
      </c>
      <c r="B82" s="110"/>
      <c r="C82" s="172"/>
      <c r="D82" s="75"/>
      <c r="E82" s="84">
        <f>SUM(E79:E81)</f>
        <v>73008738</v>
      </c>
      <c r="F82" s="62"/>
      <c r="G82" s="64">
        <f>SUM(G79:G81)</f>
        <v>52411153</v>
      </c>
      <c r="H82" s="62"/>
      <c r="I82" s="84">
        <f>SUM(I79:I81)</f>
        <v>121388195</v>
      </c>
      <c r="K82" s="64">
        <f>SUM(K79:K81)</f>
        <v>161035681</v>
      </c>
    </row>
    <row r="83" spans="1:11" ht="13.9" customHeight="1" thickTop="1" x14ac:dyDescent="0.4">
      <c r="A83" s="110"/>
      <c r="B83" s="110"/>
      <c r="C83" s="172"/>
      <c r="D83" s="75"/>
      <c r="E83" s="86"/>
      <c r="F83" s="62"/>
      <c r="G83" s="62"/>
      <c r="H83" s="62"/>
      <c r="I83" s="86"/>
      <c r="K83" s="62"/>
    </row>
    <row r="84" spans="1:11" ht="20.45" customHeight="1" x14ac:dyDescent="0.2">
      <c r="A84" s="57" t="s">
        <v>102</v>
      </c>
      <c r="B84" s="57"/>
      <c r="C84" s="172"/>
      <c r="D84" s="75"/>
      <c r="E84" s="86"/>
      <c r="F84" s="59"/>
      <c r="G84" s="62"/>
      <c r="H84" s="62"/>
      <c r="I84" s="86"/>
      <c r="K84" s="62"/>
    </row>
    <row r="85" spans="1:11" ht="6" customHeight="1" x14ac:dyDescent="0.2">
      <c r="A85" s="57"/>
      <c r="B85" s="57"/>
      <c r="C85" s="61"/>
      <c r="D85" s="76"/>
      <c r="E85" s="86"/>
      <c r="F85" s="62"/>
      <c r="G85" s="62"/>
      <c r="H85" s="62"/>
      <c r="I85" s="86"/>
      <c r="J85" s="62"/>
      <c r="K85" s="62"/>
    </row>
    <row r="86" spans="1:11" ht="20.45" customHeight="1" x14ac:dyDescent="0.2">
      <c r="A86" s="7" t="s">
        <v>118</v>
      </c>
      <c r="B86" s="38"/>
      <c r="C86" s="172">
        <v>28</v>
      </c>
      <c r="D86" s="67"/>
      <c r="E86" s="101">
        <v>0.13</v>
      </c>
      <c r="F86" s="52"/>
      <c r="G86" s="77">
        <v>0.15</v>
      </c>
      <c r="H86" s="52"/>
      <c r="I86" s="101">
        <v>0.17</v>
      </c>
      <c r="J86" s="52"/>
      <c r="K86" s="77">
        <v>0.25</v>
      </c>
    </row>
    <row r="87" spans="1:11" ht="8.1" customHeight="1" x14ac:dyDescent="0.2">
      <c r="A87" s="7"/>
      <c r="B87" s="38"/>
      <c r="C87" s="172"/>
      <c r="D87" s="67"/>
      <c r="E87" s="77"/>
      <c r="F87" s="52"/>
      <c r="G87" s="77"/>
      <c r="H87" s="52"/>
      <c r="I87" s="77"/>
      <c r="J87" s="52"/>
      <c r="K87" s="77"/>
    </row>
    <row r="88" spans="1:11" ht="8.1" customHeight="1" x14ac:dyDescent="0.2">
      <c r="A88" s="7"/>
      <c r="B88" s="38"/>
      <c r="C88" s="172"/>
      <c r="D88" s="67"/>
      <c r="E88" s="77"/>
      <c r="F88" s="52"/>
      <c r="G88" s="77"/>
      <c r="H88" s="52"/>
      <c r="I88" s="77"/>
      <c r="J88" s="52"/>
      <c r="K88" s="77"/>
    </row>
    <row r="89" spans="1:11" ht="11.25" customHeight="1" x14ac:dyDescent="0.2">
      <c r="A89" s="7"/>
      <c r="B89" s="38"/>
      <c r="C89" s="172"/>
      <c r="D89" s="67"/>
      <c r="E89" s="77"/>
      <c r="F89" s="52"/>
      <c r="G89" s="77"/>
      <c r="H89" s="52"/>
      <c r="I89" s="77"/>
      <c r="J89" s="52"/>
      <c r="K89" s="77"/>
    </row>
    <row r="90" spans="1:11" ht="21.95" customHeight="1" x14ac:dyDescent="0.2">
      <c r="A90" s="69" t="str">
        <f>'4-6'!A42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69"/>
      <c r="C90" s="78"/>
      <c r="D90" s="78"/>
      <c r="E90" s="63"/>
      <c r="F90" s="63"/>
      <c r="G90" s="63"/>
      <c r="H90" s="63"/>
      <c r="I90" s="63"/>
      <c r="J90" s="63"/>
      <c r="K90" s="63"/>
    </row>
    <row r="91" spans="1:11" ht="21.75" customHeight="1" x14ac:dyDescent="0.2">
      <c r="C91" s="172"/>
    </row>
    <row r="92" spans="1:11" ht="21.75" customHeight="1" x14ac:dyDescent="0.2">
      <c r="C92" s="172"/>
    </row>
    <row r="93" spans="1:11" ht="21.75" customHeight="1" x14ac:dyDescent="0.2">
      <c r="C93" s="172"/>
    </row>
    <row r="94" spans="1:11" ht="21.75" customHeight="1" x14ac:dyDescent="0.2">
      <c r="C94" s="172"/>
    </row>
    <row r="95" spans="1:11" ht="21.75" customHeight="1" x14ac:dyDescent="0.2">
      <c r="C95" s="172"/>
    </row>
    <row r="96" spans="1:11" ht="21.75" customHeight="1" x14ac:dyDescent="0.2">
      <c r="C96" s="172"/>
    </row>
    <row r="97" spans="3:3" ht="21.75" customHeight="1" x14ac:dyDescent="0.2">
      <c r="C97" s="172"/>
    </row>
    <row r="98" spans="3:3" ht="21.75" customHeight="1" x14ac:dyDescent="0.2">
      <c r="C98" s="172"/>
    </row>
    <row r="99" spans="3:3" ht="21.75" customHeight="1" x14ac:dyDescent="0.2">
      <c r="C99" s="172"/>
    </row>
    <row r="100" spans="3:3" ht="21.75" customHeight="1" x14ac:dyDescent="0.2">
      <c r="C100" s="172"/>
    </row>
    <row r="101" spans="3:3" ht="21.75" customHeight="1" x14ac:dyDescent="0.2">
      <c r="C101" s="172"/>
    </row>
    <row r="102" spans="3:3" ht="21.75" customHeight="1" x14ac:dyDescent="0.2">
      <c r="C102" s="172"/>
    </row>
    <row r="103" spans="3:3" ht="21.75" customHeight="1" x14ac:dyDescent="0.2">
      <c r="C103" s="172"/>
    </row>
    <row r="104" spans="3:3" ht="21.75" customHeight="1" x14ac:dyDescent="0.2">
      <c r="C104" s="172"/>
    </row>
    <row r="120" ht="8.85" customHeight="1" x14ac:dyDescent="0.2"/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8"/>
  <sheetViews>
    <sheetView tabSelected="1" topLeftCell="A7" zoomScaleNormal="100" zoomScaleSheetLayoutView="100" workbookViewId="0">
      <selection activeCell="A13" sqref="A13"/>
    </sheetView>
  </sheetViews>
  <sheetFormatPr defaultColWidth="9" defaultRowHeight="21.75" customHeight="1" x14ac:dyDescent="0.2"/>
  <cols>
    <col min="1" max="1" width="27.375" style="41" customWidth="1"/>
    <col min="2" max="2" width="6.625" style="41" customWidth="1"/>
    <col min="3" max="3" width="0.375" style="41" customWidth="1"/>
    <col min="4" max="4" width="9.25" style="43" customWidth="1"/>
    <col min="5" max="5" width="0.375" style="44" customWidth="1"/>
    <col min="6" max="6" width="9" style="43" customWidth="1"/>
    <col min="7" max="7" width="0.375" style="43" customWidth="1"/>
    <col min="8" max="8" width="10" style="43" customWidth="1"/>
    <col min="9" max="9" width="0.375" style="43" customWidth="1"/>
    <col min="10" max="10" width="10.625" style="43" bestFit="1" customWidth="1"/>
    <col min="11" max="11" width="0.375" style="43" customWidth="1"/>
    <col min="12" max="12" width="8.75" style="43" bestFit="1" customWidth="1"/>
    <col min="13" max="13" width="0.375" style="43" customWidth="1"/>
    <col min="14" max="14" width="11.375" style="43" customWidth="1"/>
    <col min="15" max="15" width="0.375" style="43" customWidth="1"/>
    <col min="16" max="16" width="13.25" style="43" bestFit="1" customWidth="1"/>
    <col min="17" max="17" width="0.375" style="44" customWidth="1"/>
    <col min="18" max="18" width="10.375" style="43" customWidth="1"/>
    <col min="19" max="19" width="0.375" style="44" customWidth="1"/>
    <col min="20" max="20" width="11.125" style="43" customWidth="1"/>
    <col min="21" max="21" width="0.375" style="44" customWidth="1"/>
    <col min="22" max="22" width="10.625" style="43" bestFit="1" customWidth="1"/>
    <col min="23" max="16384" width="9" style="41"/>
  </cols>
  <sheetData>
    <row r="1" spans="1:30" ht="21.75" customHeight="1" x14ac:dyDescent="0.2">
      <c r="A1" s="17" t="str">
        <f>'4-6'!A1</f>
        <v>บริษัท ศรีนานาพร มาร์เก็ตติ้ง จำกัด (มหาชน)</v>
      </c>
      <c r="B1" s="17"/>
      <c r="C1" s="17"/>
      <c r="D1" s="53"/>
      <c r="E1" s="52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2"/>
      <c r="S1" s="52"/>
      <c r="U1" s="52"/>
    </row>
    <row r="2" spans="1:30" ht="21.75" customHeight="1" x14ac:dyDescent="0.2">
      <c r="A2" s="17" t="s">
        <v>39</v>
      </c>
      <c r="B2" s="17"/>
      <c r="C2" s="17"/>
      <c r="D2" s="53"/>
      <c r="E2" s="52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2"/>
      <c r="S2" s="52"/>
      <c r="U2" s="52"/>
    </row>
    <row r="3" spans="1:30" s="42" customFormat="1" ht="21.75" customHeight="1" x14ac:dyDescent="0.2">
      <c r="A3" s="73" t="str">
        <f>'7-8'!A3</f>
        <v>สำหรับปีสิ้นสุดวันที่ 31 ธันวาคม พ.ศ. 2563</v>
      </c>
      <c r="B3" s="73"/>
      <c r="C3" s="73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65"/>
      <c r="S3" s="106"/>
      <c r="T3" s="65"/>
      <c r="U3" s="106"/>
      <c r="V3" s="65"/>
    </row>
    <row r="4" spans="1:30" s="112" customFormat="1" ht="18" customHeight="1" x14ac:dyDescent="0.2">
      <c r="D4" s="116"/>
      <c r="E4" s="117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7"/>
      <c r="R4" s="116"/>
      <c r="S4" s="117"/>
      <c r="T4" s="116"/>
      <c r="U4" s="117"/>
      <c r="V4" s="116"/>
    </row>
    <row r="5" spans="1:30" s="112" customFormat="1" ht="19.149999999999999" customHeight="1" x14ac:dyDescent="0.2">
      <c r="D5" s="209" t="s">
        <v>54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</row>
    <row r="6" spans="1:30" s="112" customFormat="1" ht="19.149999999999999" customHeight="1" x14ac:dyDescent="0.2">
      <c r="A6" s="177"/>
      <c r="B6" s="178"/>
      <c r="C6" s="178"/>
      <c r="D6" s="209" t="s">
        <v>40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179"/>
      <c r="T6" s="179"/>
      <c r="U6" s="179"/>
      <c r="V6" s="179"/>
    </row>
    <row r="7" spans="1:30" s="112" customFormat="1" ht="19.149999999999999" customHeight="1" x14ac:dyDescent="0.2">
      <c r="A7" s="177"/>
      <c r="B7" s="178"/>
      <c r="C7" s="178"/>
      <c r="D7" s="180"/>
      <c r="E7" s="181"/>
      <c r="G7" s="182"/>
      <c r="H7" s="182"/>
      <c r="I7" s="182"/>
      <c r="J7" s="182"/>
      <c r="K7" s="182"/>
      <c r="L7" s="210" t="s">
        <v>41</v>
      </c>
      <c r="M7" s="210"/>
      <c r="N7" s="210"/>
      <c r="O7" s="210"/>
      <c r="P7" s="210"/>
      <c r="Q7" s="182"/>
      <c r="R7" s="182"/>
      <c r="S7" s="183"/>
      <c r="T7" s="183"/>
      <c r="U7" s="183"/>
      <c r="V7" s="183"/>
    </row>
    <row r="8" spans="1:30" s="112" customFormat="1" ht="19.149999999999999" customHeight="1" x14ac:dyDescent="0.2">
      <c r="A8" s="177"/>
      <c r="B8" s="178"/>
      <c r="C8" s="178"/>
      <c r="D8" s="180"/>
      <c r="E8" s="181"/>
      <c r="F8" s="211" t="s">
        <v>72</v>
      </c>
      <c r="G8" s="211"/>
      <c r="H8" s="211"/>
      <c r="I8" s="181"/>
      <c r="J8" s="181"/>
      <c r="K8" s="181"/>
      <c r="L8" s="211" t="s">
        <v>126</v>
      </c>
      <c r="M8" s="211"/>
      <c r="N8" s="211"/>
      <c r="O8" s="182"/>
      <c r="P8" s="182"/>
      <c r="Q8" s="184"/>
      <c r="R8" s="182"/>
      <c r="S8" s="183"/>
      <c r="T8" s="183"/>
      <c r="U8" s="183"/>
      <c r="V8" s="183"/>
    </row>
    <row r="9" spans="1:30" s="112" customFormat="1" ht="19.149999999999999" customHeight="1" x14ac:dyDescent="0.2">
      <c r="A9" s="177"/>
      <c r="B9" s="177"/>
      <c r="C9" s="177"/>
      <c r="D9" s="185"/>
      <c r="E9" s="186"/>
      <c r="G9" s="185"/>
      <c r="H9" s="185"/>
      <c r="I9" s="185"/>
      <c r="J9" s="185" t="s">
        <v>157</v>
      </c>
      <c r="K9" s="185"/>
      <c r="L9" s="185"/>
      <c r="M9" s="185"/>
      <c r="N9" s="185" t="s">
        <v>98</v>
      </c>
      <c r="O9" s="187"/>
      <c r="S9" s="188"/>
      <c r="T9" s="185"/>
      <c r="U9" s="186"/>
      <c r="V9" s="188"/>
    </row>
    <row r="10" spans="1:30" s="112" customFormat="1" ht="19.149999999999999" customHeight="1" x14ac:dyDescent="0.2">
      <c r="A10" s="177"/>
      <c r="B10" s="177"/>
      <c r="C10" s="177"/>
      <c r="D10" s="185"/>
      <c r="E10" s="186"/>
      <c r="G10" s="185"/>
      <c r="H10" s="185"/>
      <c r="I10" s="185"/>
      <c r="J10" s="185" t="s">
        <v>158</v>
      </c>
      <c r="K10" s="185"/>
      <c r="L10" s="185" t="s">
        <v>79</v>
      </c>
      <c r="M10" s="185"/>
      <c r="N10" s="185" t="s">
        <v>99</v>
      </c>
      <c r="O10" s="185"/>
      <c r="P10" s="185" t="s">
        <v>44</v>
      </c>
      <c r="Q10" s="188"/>
      <c r="R10" s="185" t="s">
        <v>47</v>
      </c>
    </row>
    <row r="11" spans="1:30" s="112" customFormat="1" ht="19.149999999999999" customHeight="1" x14ac:dyDescent="0.2">
      <c r="A11" s="177"/>
      <c r="B11" s="177"/>
      <c r="C11" s="177"/>
      <c r="D11" s="185" t="s">
        <v>42</v>
      </c>
      <c r="E11" s="186"/>
      <c r="F11" s="185" t="s">
        <v>78</v>
      </c>
      <c r="G11" s="185"/>
      <c r="I11" s="185"/>
      <c r="J11" s="185" t="s">
        <v>159</v>
      </c>
      <c r="K11" s="185"/>
      <c r="L11" s="185" t="s">
        <v>136</v>
      </c>
      <c r="M11" s="185"/>
      <c r="N11" s="185" t="s">
        <v>100</v>
      </c>
      <c r="O11" s="185"/>
      <c r="P11" s="185" t="s">
        <v>46</v>
      </c>
      <c r="Q11" s="186"/>
      <c r="R11" s="185" t="s">
        <v>48</v>
      </c>
      <c r="S11" s="186"/>
      <c r="T11" s="185" t="s">
        <v>59</v>
      </c>
      <c r="U11" s="186"/>
      <c r="V11" s="185" t="s">
        <v>44</v>
      </c>
    </row>
    <row r="12" spans="1:30" s="112" customFormat="1" ht="19.149999999999999" customHeight="1" x14ac:dyDescent="0.2">
      <c r="A12" s="177"/>
      <c r="B12" s="177"/>
      <c r="C12" s="177"/>
      <c r="D12" s="185" t="s">
        <v>43</v>
      </c>
      <c r="E12" s="186"/>
      <c r="F12" s="185" t="s">
        <v>224</v>
      </c>
      <c r="G12" s="185"/>
      <c r="H12" s="185" t="s">
        <v>90</v>
      </c>
      <c r="I12" s="185"/>
      <c r="J12" s="185" t="s">
        <v>160</v>
      </c>
      <c r="K12" s="185"/>
      <c r="L12" s="185" t="s">
        <v>135</v>
      </c>
      <c r="M12" s="185"/>
      <c r="N12" s="185" t="s">
        <v>60</v>
      </c>
      <c r="O12" s="185"/>
      <c r="P12" s="185" t="s">
        <v>45</v>
      </c>
      <c r="Q12" s="186"/>
      <c r="R12" s="185" t="s">
        <v>49</v>
      </c>
      <c r="S12" s="186"/>
      <c r="T12" s="185" t="s">
        <v>58</v>
      </c>
      <c r="U12" s="186"/>
      <c r="V12" s="185" t="s">
        <v>20</v>
      </c>
    </row>
    <row r="13" spans="1:30" s="191" customFormat="1" ht="19.149999999999999" customHeight="1" x14ac:dyDescent="0.2">
      <c r="A13" s="179"/>
      <c r="B13" s="189" t="s">
        <v>0</v>
      </c>
      <c r="C13" s="206"/>
      <c r="D13" s="190" t="s">
        <v>1</v>
      </c>
      <c r="E13" s="186"/>
      <c r="F13" s="190" t="s">
        <v>1</v>
      </c>
      <c r="G13" s="187"/>
      <c r="H13" s="190" t="s">
        <v>1</v>
      </c>
      <c r="I13" s="187"/>
      <c r="J13" s="190" t="s">
        <v>1</v>
      </c>
      <c r="K13" s="187"/>
      <c r="L13" s="190" t="s">
        <v>1</v>
      </c>
      <c r="M13" s="187"/>
      <c r="N13" s="190" t="s">
        <v>1</v>
      </c>
      <c r="O13" s="187"/>
      <c r="P13" s="190" t="s">
        <v>1</v>
      </c>
      <c r="Q13" s="187"/>
      <c r="R13" s="190" t="s">
        <v>1</v>
      </c>
      <c r="S13" s="187"/>
      <c r="T13" s="190" t="s">
        <v>1</v>
      </c>
      <c r="U13" s="187"/>
      <c r="V13" s="190" t="s">
        <v>1</v>
      </c>
    </row>
    <row r="14" spans="1:30" s="112" customFormat="1" ht="8.1" customHeight="1" x14ac:dyDescent="0.2">
      <c r="A14" s="192"/>
      <c r="B14" s="193"/>
      <c r="C14" s="193"/>
      <c r="D14" s="194"/>
      <c r="E14" s="195"/>
      <c r="F14" s="194"/>
      <c r="G14" s="194"/>
      <c r="H14" s="194"/>
      <c r="I14" s="194"/>
      <c r="J14" s="194"/>
      <c r="K14" s="194"/>
      <c r="L14" s="194"/>
      <c r="M14" s="194"/>
      <c r="N14" s="194"/>
      <c r="O14" s="196"/>
      <c r="P14" s="195"/>
      <c r="Q14" s="195"/>
      <c r="R14" s="195"/>
      <c r="S14" s="194"/>
      <c r="T14" s="194"/>
      <c r="U14" s="194"/>
      <c r="V14" s="194"/>
    </row>
    <row r="15" spans="1:30" s="112" customFormat="1" ht="19.149999999999999" customHeight="1" x14ac:dyDescent="0.2">
      <c r="A15" s="197" t="s">
        <v>142</v>
      </c>
      <c r="B15" s="198"/>
      <c r="C15" s="198"/>
      <c r="D15" s="199">
        <v>235000000</v>
      </c>
      <c r="E15" s="116"/>
      <c r="F15" s="199">
        <v>23500000</v>
      </c>
      <c r="G15" s="199"/>
      <c r="H15" s="199">
        <v>123918200</v>
      </c>
      <c r="I15" s="199"/>
      <c r="J15" s="199">
        <v>-412488709</v>
      </c>
      <c r="K15" s="199"/>
      <c r="L15" s="199">
        <v>131542495</v>
      </c>
      <c r="M15" s="199"/>
      <c r="N15" s="199">
        <v>-1348064</v>
      </c>
      <c r="O15" s="200"/>
      <c r="P15" s="199">
        <v>130194431</v>
      </c>
      <c r="Q15" s="116"/>
      <c r="R15" s="199">
        <v>100123922</v>
      </c>
      <c r="S15" s="199"/>
      <c r="T15" s="199">
        <v>115591355</v>
      </c>
      <c r="U15" s="199"/>
      <c r="V15" s="199">
        <f>SUM(R15:T15)</f>
        <v>215715277</v>
      </c>
      <c r="X15" s="116"/>
      <c r="Y15" s="116"/>
      <c r="Z15" s="116"/>
      <c r="AA15" s="116"/>
      <c r="AB15" s="116"/>
      <c r="AC15" s="116"/>
      <c r="AD15" s="116"/>
    </row>
    <row r="16" spans="1:30" s="112" customFormat="1" ht="19.149999999999999" customHeight="1" x14ac:dyDescent="0.2">
      <c r="A16" s="112" t="s">
        <v>156</v>
      </c>
      <c r="B16" s="198"/>
      <c r="C16" s="198"/>
      <c r="D16" s="199">
        <v>125000000</v>
      </c>
      <c r="E16" s="116"/>
      <c r="F16" s="199">
        <v>0</v>
      </c>
      <c r="G16" s="199"/>
      <c r="H16" s="199">
        <v>0</v>
      </c>
      <c r="I16" s="199"/>
      <c r="J16" s="199">
        <v>0</v>
      </c>
      <c r="K16" s="199"/>
      <c r="L16" s="199">
        <v>0</v>
      </c>
      <c r="M16" s="199"/>
      <c r="N16" s="199">
        <v>0</v>
      </c>
      <c r="O16" s="200"/>
      <c r="P16" s="199">
        <v>0</v>
      </c>
      <c r="Q16" s="116"/>
      <c r="R16" s="199">
        <v>125000000</v>
      </c>
      <c r="S16" s="199"/>
      <c r="T16" s="199">
        <v>0</v>
      </c>
      <c r="U16" s="199"/>
      <c r="V16" s="199">
        <f>SUM(R16:T16)</f>
        <v>125000000</v>
      </c>
      <c r="X16" s="116"/>
      <c r="Y16" s="116"/>
      <c r="Z16" s="116"/>
      <c r="AA16" s="116"/>
      <c r="AB16" s="116"/>
      <c r="AC16" s="116"/>
      <c r="AD16" s="116"/>
    </row>
    <row r="17" spans="1:30" s="112" customFormat="1" ht="19.149999999999999" customHeight="1" x14ac:dyDescent="0.2">
      <c r="A17" s="112" t="s">
        <v>22</v>
      </c>
      <c r="B17" s="198"/>
      <c r="C17" s="198"/>
      <c r="D17" s="199"/>
      <c r="E17" s="116"/>
      <c r="F17" s="199"/>
      <c r="G17" s="199"/>
      <c r="H17" s="199"/>
      <c r="I17" s="199"/>
      <c r="J17" s="199"/>
      <c r="K17" s="199"/>
      <c r="L17" s="199"/>
      <c r="M17" s="199"/>
      <c r="N17" s="199"/>
      <c r="O17" s="200"/>
      <c r="P17" s="116"/>
      <c r="Q17" s="116"/>
      <c r="R17" s="116"/>
      <c r="S17" s="199"/>
      <c r="T17" s="199"/>
      <c r="U17" s="199"/>
      <c r="V17" s="199"/>
      <c r="X17" s="116"/>
      <c r="Y17" s="116"/>
      <c r="Z17" s="116"/>
      <c r="AA17" s="116"/>
      <c r="AB17" s="116"/>
      <c r="AC17" s="116"/>
      <c r="AD17" s="116"/>
    </row>
    <row r="18" spans="1:30" s="112" customFormat="1" ht="19.149999999999999" customHeight="1" x14ac:dyDescent="0.2">
      <c r="A18" s="112" t="s">
        <v>161</v>
      </c>
      <c r="B18" s="201"/>
      <c r="C18" s="201"/>
      <c r="D18" s="199">
        <v>0</v>
      </c>
      <c r="E18" s="116"/>
      <c r="F18" s="199">
        <v>0</v>
      </c>
      <c r="G18" s="199"/>
      <c r="H18" s="199">
        <v>0</v>
      </c>
      <c r="I18" s="199"/>
      <c r="J18" s="199">
        <v>0</v>
      </c>
      <c r="K18" s="199"/>
      <c r="L18" s="199">
        <v>0</v>
      </c>
      <c r="M18" s="199"/>
      <c r="N18" s="199">
        <v>0</v>
      </c>
      <c r="O18" s="200"/>
      <c r="P18" s="199">
        <v>0</v>
      </c>
      <c r="Q18" s="116"/>
      <c r="R18" s="199">
        <v>0</v>
      </c>
      <c r="S18" s="199"/>
      <c r="T18" s="199">
        <v>14330257</v>
      </c>
      <c r="U18" s="199"/>
      <c r="V18" s="199">
        <f>SUM(R18:T18)</f>
        <v>14330257</v>
      </c>
    </row>
    <row r="19" spans="1:30" s="112" customFormat="1" ht="19.149999999999999" customHeight="1" x14ac:dyDescent="0.2">
      <c r="A19" s="112" t="s">
        <v>128</v>
      </c>
      <c r="B19" s="198"/>
      <c r="C19" s="198"/>
      <c r="D19" s="199"/>
      <c r="E19" s="116"/>
      <c r="F19" s="199"/>
      <c r="G19" s="199"/>
      <c r="H19" s="199"/>
      <c r="I19" s="199"/>
      <c r="J19" s="199"/>
      <c r="K19" s="199"/>
      <c r="L19" s="199"/>
      <c r="M19" s="199"/>
      <c r="N19" s="199"/>
      <c r="O19" s="200"/>
      <c r="P19" s="116"/>
      <c r="Q19" s="116"/>
      <c r="R19" s="116"/>
      <c r="S19" s="199"/>
      <c r="T19" s="199"/>
      <c r="U19" s="199"/>
      <c r="V19" s="199"/>
      <c r="X19" s="116"/>
      <c r="Y19" s="116"/>
      <c r="Z19" s="116"/>
      <c r="AA19" s="116"/>
      <c r="AB19" s="116"/>
      <c r="AC19" s="116"/>
      <c r="AD19" s="116"/>
    </row>
    <row r="20" spans="1:30" s="112" customFormat="1" ht="19.149999999999999" customHeight="1" x14ac:dyDescent="0.2">
      <c r="A20" s="112" t="s">
        <v>129</v>
      </c>
      <c r="B20" s="201"/>
      <c r="C20" s="201"/>
      <c r="D20" s="199">
        <v>0</v>
      </c>
      <c r="E20" s="116"/>
      <c r="F20" s="199">
        <v>0</v>
      </c>
      <c r="G20" s="199"/>
      <c r="H20" s="199">
        <v>0</v>
      </c>
      <c r="I20" s="199"/>
      <c r="J20" s="199">
        <v>0</v>
      </c>
      <c r="K20" s="199"/>
      <c r="L20" s="199">
        <v>0</v>
      </c>
      <c r="M20" s="199"/>
      <c r="N20" s="199">
        <v>0</v>
      </c>
      <c r="O20" s="200"/>
      <c r="P20" s="199">
        <v>0</v>
      </c>
      <c r="Q20" s="116"/>
      <c r="R20" s="199">
        <v>0</v>
      </c>
      <c r="S20" s="199"/>
      <c r="T20" s="199">
        <v>159823666</v>
      </c>
      <c r="U20" s="199"/>
      <c r="V20" s="199">
        <f>SUM(R20:T20)</f>
        <v>159823666</v>
      </c>
    </row>
    <row r="21" spans="1:30" s="112" customFormat="1" ht="19.149999999999999" customHeight="1" x14ac:dyDescent="0.2">
      <c r="A21" s="202" t="s">
        <v>32</v>
      </c>
      <c r="B21" s="201"/>
      <c r="C21" s="201"/>
      <c r="D21" s="199">
        <v>0</v>
      </c>
      <c r="E21" s="116"/>
      <c r="F21" s="199">
        <v>0</v>
      </c>
      <c r="G21" s="199"/>
      <c r="H21" s="199">
        <v>-182056500</v>
      </c>
      <c r="I21" s="199"/>
      <c r="J21" s="199">
        <v>0</v>
      </c>
      <c r="K21" s="199"/>
      <c r="L21" s="199">
        <v>0</v>
      </c>
      <c r="M21" s="199"/>
      <c r="N21" s="199">
        <v>0</v>
      </c>
      <c r="O21" s="200"/>
      <c r="P21" s="199">
        <v>0</v>
      </c>
      <c r="Q21" s="116"/>
      <c r="R21" s="199">
        <v>-182056500</v>
      </c>
      <c r="S21" s="199"/>
      <c r="T21" s="199">
        <v>0</v>
      </c>
      <c r="U21" s="199"/>
      <c r="V21" s="199">
        <f>SUM(R21:T21)</f>
        <v>-182056500</v>
      </c>
    </row>
    <row r="22" spans="1:30" s="112" customFormat="1" ht="19.149999999999999" customHeight="1" x14ac:dyDescent="0.2">
      <c r="A22" s="202" t="s">
        <v>223</v>
      </c>
      <c r="B22" s="201">
        <v>24</v>
      </c>
      <c r="C22" s="201"/>
      <c r="D22" s="199">
        <v>0</v>
      </c>
      <c r="E22" s="116"/>
      <c r="F22" s="199">
        <v>8333282</v>
      </c>
      <c r="G22" s="199"/>
      <c r="H22" s="199">
        <v>-8333282</v>
      </c>
      <c r="I22" s="199"/>
      <c r="J22" s="199">
        <v>0</v>
      </c>
      <c r="K22" s="199"/>
      <c r="L22" s="199">
        <v>0</v>
      </c>
      <c r="M22" s="199"/>
      <c r="N22" s="199">
        <v>0</v>
      </c>
      <c r="O22" s="200"/>
      <c r="P22" s="199">
        <v>0</v>
      </c>
      <c r="Q22" s="116"/>
      <c r="R22" s="199">
        <v>0</v>
      </c>
      <c r="S22" s="199"/>
      <c r="T22" s="199">
        <v>0</v>
      </c>
      <c r="U22" s="199"/>
      <c r="V22" s="199">
        <f>SUM(R22:T22)</f>
        <v>0</v>
      </c>
    </row>
    <row r="23" spans="1:30" s="112" customFormat="1" ht="19.149999999999999" customHeight="1" x14ac:dyDescent="0.2">
      <c r="A23" s="112" t="s">
        <v>74</v>
      </c>
      <c r="D23" s="203">
        <v>0</v>
      </c>
      <c r="E23" s="116"/>
      <c r="F23" s="203">
        <v>0</v>
      </c>
      <c r="G23" s="199"/>
      <c r="H23" s="203">
        <v>99109090</v>
      </c>
      <c r="I23" s="199"/>
      <c r="J23" s="203">
        <v>0</v>
      </c>
      <c r="K23" s="199"/>
      <c r="L23" s="203">
        <v>0</v>
      </c>
      <c r="M23" s="199"/>
      <c r="N23" s="203">
        <v>-14611277</v>
      </c>
      <c r="O23" s="200"/>
      <c r="P23" s="203">
        <v>-14611277</v>
      </c>
      <c r="Q23" s="116"/>
      <c r="R23" s="203">
        <v>84497813</v>
      </c>
      <c r="S23" s="199"/>
      <c r="T23" s="203">
        <v>-32086660</v>
      </c>
      <c r="U23" s="199"/>
      <c r="V23" s="203">
        <f>SUM(R23:T23)</f>
        <v>52411153</v>
      </c>
      <c r="W23" s="204"/>
    </row>
    <row r="24" spans="1:30" s="112" customFormat="1" ht="8.1" customHeight="1" x14ac:dyDescent="0.2">
      <c r="D24" s="116"/>
      <c r="E24" s="117"/>
      <c r="F24" s="116"/>
      <c r="G24" s="116"/>
      <c r="H24" s="116"/>
      <c r="I24" s="116"/>
      <c r="J24" s="116"/>
      <c r="K24" s="116"/>
      <c r="L24" s="116"/>
      <c r="M24" s="116"/>
      <c r="N24" s="116"/>
      <c r="O24" s="117"/>
      <c r="P24" s="116"/>
      <c r="Q24" s="117"/>
      <c r="R24" s="116"/>
      <c r="S24" s="117"/>
      <c r="T24" s="116"/>
      <c r="U24" s="117"/>
      <c r="V24" s="116"/>
    </row>
    <row r="25" spans="1:30" s="112" customFormat="1" ht="19.149999999999999" customHeight="1" thickBot="1" x14ac:dyDescent="0.25">
      <c r="A25" s="197" t="s">
        <v>143</v>
      </c>
      <c r="D25" s="205">
        <f>SUM(D15:D23)</f>
        <v>360000000</v>
      </c>
      <c r="E25" s="116"/>
      <c r="F25" s="205">
        <f>SUM(F15:F23)</f>
        <v>31833282</v>
      </c>
      <c r="G25" s="200"/>
      <c r="H25" s="205">
        <f>SUM(H15:H23)</f>
        <v>32637508</v>
      </c>
      <c r="I25" s="200"/>
      <c r="J25" s="205">
        <f>SUM(J15:J23)</f>
        <v>-412488709</v>
      </c>
      <c r="K25" s="200"/>
      <c r="L25" s="205">
        <f>SUM(L15:L23)</f>
        <v>131542495</v>
      </c>
      <c r="M25" s="200"/>
      <c r="N25" s="205">
        <f>SUM(N15:N23)</f>
        <v>-15959341</v>
      </c>
      <c r="O25" s="200"/>
      <c r="P25" s="205">
        <f>SUM(P15:P23)</f>
        <v>115583154</v>
      </c>
      <c r="Q25" s="116"/>
      <c r="R25" s="205">
        <f>SUM(R15:R23)</f>
        <v>127565235</v>
      </c>
      <c r="S25" s="199"/>
      <c r="T25" s="205">
        <f>SUM(T15:T23)</f>
        <v>257658618</v>
      </c>
      <c r="U25" s="199"/>
      <c r="V25" s="205">
        <f>SUM(V15:V23)</f>
        <v>385223853</v>
      </c>
    </row>
    <row r="26" spans="1:30" s="112" customFormat="1" ht="19.149999999999999" customHeight="1" thickTop="1" x14ac:dyDescent="0.2">
      <c r="A26" s="197"/>
      <c r="D26" s="200"/>
      <c r="E26" s="116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116"/>
      <c r="R26" s="200"/>
      <c r="S26" s="199"/>
      <c r="T26" s="200"/>
      <c r="U26" s="199"/>
      <c r="V26" s="200"/>
    </row>
    <row r="27" spans="1:30" s="112" customFormat="1" ht="19.149999999999999" customHeight="1" x14ac:dyDescent="0.2">
      <c r="A27" s="197"/>
      <c r="D27" s="200"/>
      <c r="E27" s="116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116"/>
      <c r="R27" s="200"/>
      <c r="S27" s="199"/>
      <c r="T27" s="200"/>
      <c r="U27" s="199"/>
      <c r="V27" s="200"/>
    </row>
    <row r="28" spans="1:30" ht="19.149999999999999" customHeight="1" x14ac:dyDescent="0.2">
      <c r="A28" s="57"/>
      <c r="D28" s="62"/>
      <c r="E28" s="43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43"/>
      <c r="R28" s="62"/>
      <c r="S28" s="59"/>
      <c r="T28" s="62"/>
      <c r="U28" s="59"/>
      <c r="V28" s="62"/>
    </row>
    <row r="29" spans="1:30" ht="19.149999999999999" customHeight="1" x14ac:dyDescent="0.2">
      <c r="A29" s="57"/>
      <c r="D29" s="62"/>
      <c r="E29" s="43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43"/>
      <c r="R29" s="62"/>
      <c r="S29" s="59"/>
      <c r="T29" s="62"/>
      <c r="U29" s="59"/>
      <c r="V29" s="62"/>
    </row>
    <row r="30" spans="1:30" ht="16.350000000000001" customHeight="1" x14ac:dyDescent="0.2">
      <c r="A30" s="57"/>
      <c r="D30" s="62"/>
      <c r="E30" s="43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43"/>
      <c r="R30" s="62"/>
      <c r="S30" s="59"/>
      <c r="T30" s="62"/>
      <c r="U30" s="59"/>
      <c r="V30" s="62"/>
    </row>
    <row r="31" spans="1:30" ht="21.4" customHeight="1" x14ac:dyDescent="0.2">
      <c r="A31" s="57"/>
      <c r="D31" s="62"/>
      <c r="E31" s="43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43"/>
      <c r="R31" s="62"/>
      <c r="S31" s="59"/>
      <c r="T31" s="62"/>
      <c r="U31" s="59"/>
      <c r="V31" s="62"/>
    </row>
    <row r="32" spans="1:30" ht="21.95" customHeight="1" x14ac:dyDescent="0.2">
      <c r="A32" s="70" t="str">
        <f>'4-6'!A42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70"/>
      <c r="C32" s="70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</row>
    <row r="48" ht="8.85" customHeight="1" x14ac:dyDescent="0.2"/>
  </sheetData>
  <mergeCells count="5">
    <mergeCell ref="D5:V5"/>
    <mergeCell ref="D6:R6"/>
    <mergeCell ref="L7:P7"/>
    <mergeCell ref="F8:H8"/>
    <mergeCell ref="L8:N8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74"/>
  <sheetViews>
    <sheetView zoomScale="85" zoomScaleNormal="85" zoomScaleSheetLayoutView="100" workbookViewId="0">
      <selection activeCell="A5" sqref="A5"/>
    </sheetView>
  </sheetViews>
  <sheetFormatPr defaultColWidth="9" defaultRowHeight="21.75" customHeight="1" x14ac:dyDescent="0.2"/>
  <cols>
    <col min="1" max="1" width="30.125" style="114" customWidth="1"/>
    <col min="2" max="2" width="6.875" style="114" bestFit="1" customWidth="1"/>
    <col min="3" max="3" width="0.375" style="114" customWidth="1"/>
    <col min="4" max="4" width="9.625" style="113" customWidth="1"/>
    <col min="5" max="5" width="0.375" style="118" customWidth="1"/>
    <col min="6" max="6" width="9.375" style="113" customWidth="1"/>
    <col min="7" max="7" width="0.375" style="113" customWidth="1"/>
    <col min="8" max="8" width="9.875" style="113" customWidth="1"/>
    <col min="9" max="9" width="0.375" style="113" customWidth="1"/>
    <col min="10" max="10" width="12.375" style="113" customWidth="1"/>
    <col min="11" max="11" width="0.375" style="113" customWidth="1"/>
    <col min="12" max="12" width="12.375" style="113" customWidth="1"/>
    <col min="13" max="13" width="0.375" style="113" customWidth="1"/>
    <col min="14" max="14" width="8.875" style="113" customWidth="1"/>
    <col min="15" max="15" width="0.375" style="113" customWidth="1"/>
    <col min="16" max="16" width="11.875" style="113" customWidth="1"/>
    <col min="17" max="17" width="0.375" style="113" customWidth="1"/>
    <col min="18" max="18" width="13.375" style="113" customWidth="1"/>
    <col min="19" max="19" width="0.375" style="118" customWidth="1"/>
    <col min="20" max="20" width="10.125" style="113" customWidth="1"/>
    <col min="21" max="21" width="0.375" style="118" customWidth="1"/>
    <col min="22" max="22" width="11.375" style="113" customWidth="1"/>
    <col min="23" max="23" width="0.375" style="118" customWidth="1"/>
    <col min="24" max="24" width="11" style="113" customWidth="1"/>
    <col min="25" max="16384" width="9" style="114"/>
  </cols>
  <sheetData>
    <row r="1" spans="1:24" s="1" customFormat="1" ht="21.75" customHeight="1" x14ac:dyDescent="0.2">
      <c r="A1" s="8" t="str">
        <f>'4-6'!A1</f>
        <v>บริษัท ศรีนานาพร มาร์เก็ตติ้ง จำกัด (มหาชน)</v>
      </c>
      <c r="B1" s="8"/>
      <c r="C1" s="8"/>
      <c r="D1" s="9"/>
      <c r="E1" s="13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3"/>
      <c r="T1" s="2"/>
      <c r="U1" s="13"/>
      <c r="V1" s="2"/>
      <c r="W1" s="13"/>
      <c r="X1" s="2"/>
    </row>
    <row r="2" spans="1:24" s="1" customFormat="1" ht="21.75" customHeight="1" x14ac:dyDescent="0.2">
      <c r="A2" s="8" t="s">
        <v>39</v>
      </c>
      <c r="B2" s="8"/>
      <c r="C2" s="8"/>
      <c r="D2" s="9"/>
      <c r="E2" s="13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3"/>
      <c r="T2" s="2"/>
      <c r="U2" s="13"/>
      <c r="V2" s="2"/>
      <c r="W2" s="13"/>
      <c r="X2" s="2"/>
    </row>
    <row r="3" spans="1:24" s="5" customFormat="1" ht="21.75" customHeight="1" x14ac:dyDescent="0.2">
      <c r="A3" s="10" t="str">
        <f>'7-8'!A3</f>
        <v>สำหรับปีสิ้นสุดวันที่ 31 ธันวาคม พ.ศ. 2563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4"/>
      <c r="U3" s="11"/>
      <c r="V3" s="4"/>
      <c r="W3" s="11"/>
      <c r="X3" s="4"/>
    </row>
    <row r="4" spans="1:24" s="112" customFormat="1" ht="21.75" customHeight="1" x14ac:dyDescent="0.2">
      <c r="D4" s="116"/>
      <c r="E4" s="117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7"/>
      <c r="T4" s="116"/>
      <c r="U4" s="117"/>
      <c r="V4" s="116"/>
      <c r="W4" s="117"/>
      <c r="X4" s="116"/>
    </row>
    <row r="5" spans="1:24" s="1" customFormat="1" ht="20.100000000000001" customHeight="1" x14ac:dyDescent="0.2">
      <c r="D5" s="212" t="s">
        <v>54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 s="1" customFormat="1" ht="20.100000000000001" customHeight="1" x14ac:dyDescent="0.2">
      <c r="A6" s="139"/>
      <c r="B6" s="139"/>
      <c r="C6" s="139"/>
      <c r="D6" s="212" t="s">
        <v>40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140"/>
      <c r="V6" s="140"/>
      <c r="W6" s="140"/>
      <c r="X6" s="140"/>
    </row>
    <row r="7" spans="1:24" s="1" customFormat="1" ht="20.100000000000001" customHeight="1" x14ac:dyDescent="0.2">
      <c r="A7" s="139"/>
      <c r="B7" s="139"/>
      <c r="C7" s="139"/>
      <c r="D7" s="141"/>
      <c r="E7" s="142"/>
      <c r="G7" s="143"/>
      <c r="H7" s="143"/>
      <c r="I7" s="143"/>
      <c r="J7" s="143"/>
      <c r="K7" s="143"/>
      <c r="L7" s="143"/>
      <c r="M7" s="143"/>
      <c r="N7" s="213" t="s">
        <v>41</v>
      </c>
      <c r="O7" s="213"/>
      <c r="P7" s="213"/>
      <c r="Q7" s="213"/>
      <c r="R7" s="213"/>
      <c r="S7" s="143"/>
      <c r="T7" s="143"/>
      <c r="U7" s="144"/>
      <c r="V7" s="144"/>
      <c r="W7" s="144"/>
      <c r="X7" s="144"/>
    </row>
    <row r="8" spans="1:24" s="1" customFormat="1" ht="20.100000000000001" customHeight="1" x14ac:dyDescent="0.2">
      <c r="A8" s="139"/>
      <c r="B8" s="139"/>
      <c r="C8" s="139"/>
      <c r="D8" s="141"/>
      <c r="E8" s="145"/>
      <c r="F8" s="214" t="s">
        <v>72</v>
      </c>
      <c r="G8" s="214"/>
      <c r="H8" s="214"/>
      <c r="I8" s="145"/>
      <c r="J8" s="142"/>
      <c r="K8" s="142"/>
      <c r="L8" s="142"/>
      <c r="M8" s="142"/>
      <c r="N8" s="213" t="s">
        <v>126</v>
      </c>
      <c r="O8" s="213"/>
      <c r="P8" s="213"/>
      <c r="Q8" s="213"/>
      <c r="R8" s="146"/>
      <c r="S8" s="147"/>
      <c r="T8" s="143"/>
      <c r="U8" s="144"/>
      <c r="V8" s="144"/>
      <c r="W8" s="144"/>
      <c r="X8" s="144"/>
    </row>
    <row r="9" spans="1:24" s="1" customFormat="1" ht="20.100000000000001" customHeight="1" x14ac:dyDescent="0.2">
      <c r="A9" s="139"/>
      <c r="B9" s="139"/>
      <c r="C9" s="139"/>
      <c r="D9" s="148"/>
      <c r="E9" s="13"/>
      <c r="G9" s="148"/>
      <c r="H9" s="148"/>
      <c r="I9" s="148"/>
      <c r="J9" s="148" t="s">
        <v>101</v>
      </c>
      <c r="K9" s="148"/>
      <c r="L9" s="148" t="s">
        <v>208</v>
      </c>
      <c r="M9" s="148"/>
      <c r="N9" s="148"/>
      <c r="O9" s="148"/>
      <c r="P9" s="148" t="s">
        <v>98</v>
      </c>
      <c r="Q9" s="148"/>
      <c r="U9" s="9"/>
      <c r="V9" s="148"/>
      <c r="W9" s="13"/>
      <c r="X9" s="9"/>
    </row>
    <row r="10" spans="1:24" s="1" customFormat="1" ht="20.100000000000001" customHeight="1" x14ac:dyDescent="0.2">
      <c r="A10" s="139"/>
      <c r="B10" s="139"/>
      <c r="C10" s="139"/>
      <c r="D10" s="148"/>
      <c r="E10" s="13"/>
      <c r="G10" s="148"/>
      <c r="H10" s="148"/>
      <c r="I10" s="148"/>
      <c r="J10" s="148" t="s">
        <v>61</v>
      </c>
      <c r="K10" s="148"/>
      <c r="L10" s="148" t="s">
        <v>209</v>
      </c>
      <c r="M10" s="148"/>
      <c r="N10" s="148" t="s">
        <v>79</v>
      </c>
      <c r="O10" s="148"/>
      <c r="P10" s="148" t="s">
        <v>99</v>
      </c>
      <c r="Q10" s="148"/>
      <c r="R10" s="148" t="s">
        <v>44</v>
      </c>
      <c r="S10" s="9"/>
      <c r="T10" s="148" t="s">
        <v>47</v>
      </c>
    </row>
    <row r="11" spans="1:24" s="1" customFormat="1" ht="20.100000000000001" customHeight="1" x14ac:dyDescent="0.2">
      <c r="A11" s="139"/>
      <c r="B11" s="139"/>
      <c r="C11" s="139"/>
      <c r="D11" s="148" t="s">
        <v>42</v>
      </c>
      <c r="E11" s="13"/>
      <c r="F11" s="148" t="s">
        <v>78</v>
      </c>
      <c r="G11" s="148"/>
      <c r="I11" s="148"/>
      <c r="J11" s="148" t="s">
        <v>62</v>
      </c>
      <c r="K11" s="148"/>
      <c r="L11" s="148" t="s">
        <v>210</v>
      </c>
      <c r="M11" s="148"/>
      <c r="N11" s="148" t="s">
        <v>136</v>
      </c>
      <c r="O11" s="148"/>
      <c r="P11" s="148" t="s">
        <v>100</v>
      </c>
      <c r="Q11" s="148"/>
      <c r="R11" s="148" t="s">
        <v>46</v>
      </c>
      <c r="S11" s="13"/>
      <c r="T11" s="148" t="s">
        <v>48</v>
      </c>
      <c r="U11" s="13"/>
      <c r="V11" s="148" t="s">
        <v>59</v>
      </c>
      <c r="W11" s="13"/>
      <c r="X11" s="148" t="s">
        <v>44</v>
      </c>
    </row>
    <row r="12" spans="1:24" s="1" customFormat="1" ht="20.100000000000001" customHeight="1" x14ac:dyDescent="0.2">
      <c r="A12" s="139"/>
      <c r="B12" s="139"/>
      <c r="C12" s="139"/>
      <c r="D12" s="148" t="s">
        <v>43</v>
      </c>
      <c r="E12" s="13"/>
      <c r="F12" s="148" t="s">
        <v>224</v>
      </c>
      <c r="G12" s="148"/>
      <c r="H12" s="148" t="s">
        <v>90</v>
      </c>
      <c r="I12" s="148"/>
      <c r="J12" s="148" t="s">
        <v>63</v>
      </c>
      <c r="K12" s="148"/>
      <c r="L12" s="148" t="s">
        <v>215</v>
      </c>
      <c r="M12" s="148"/>
      <c r="N12" s="148" t="s">
        <v>135</v>
      </c>
      <c r="O12" s="148"/>
      <c r="P12" s="148" t="s">
        <v>60</v>
      </c>
      <c r="Q12" s="148"/>
      <c r="R12" s="148" t="s">
        <v>45</v>
      </c>
      <c r="S12" s="13"/>
      <c r="T12" s="148" t="s">
        <v>49</v>
      </c>
      <c r="U12" s="13"/>
      <c r="V12" s="148" t="s">
        <v>58</v>
      </c>
      <c r="W12" s="13"/>
      <c r="X12" s="148" t="s">
        <v>20</v>
      </c>
    </row>
    <row r="13" spans="1:24" s="5" customFormat="1" ht="20.100000000000001" customHeight="1" x14ac:dyDescent="0.2">
      <c r="A13" s="140"/>
      <c r="B13" s="149" t="s">
        <v>0</v>
      </c>
      <c r="C13" s="169"/>
      <c r="D13" s="150" t="s">
        <v>1</v>
      </c>
      <c r="E13" s="13"/>
      <c r="F13" s="150" t="s">
        <v>1</v>
      </c>
      <c r="G13" s="151"/>
      <c r="H13" s="150" t="s">
        <v>1</v>
      </c>
      <c r="I13" s="151"/>
      <c r="J13" s="150" t="s">
        <v>1</v>
      </c>
      <c r="K13" s="151"/>
      <c r="L13" s="150" t="s">
        <v>1</v>
      </c>
      <c r="M13" s="151"/>
      <c r="N13" s="150" t="s">
        <v>1</v>
      </c>
      <c r="O13" s="151"/>
      <c r="P13" s="150" t="s">
        <v>1</v>
      </c>
      <c r="Q13" s="151"/>
      <c r="R13" s="150" t="s">
        <v>1</v>
      </c>
      <c r="S13" s="151"/>
      <c r="T13" s="150" t="s">
        <v>1</v>
      </c>
      <c r="U13" s="151"/>
      <c r="V13" s="150" t="s">
        <v>1</v>
      </c>
      <c r="W13" s="151"/>
      <c r="X13" s="150" t="s">
        <v>1</v>
      </c>
    </row>
    <row r="14" spans="1:24" s="1" customFormat="1" ht="8.1" customHeight="1" x14ac:dyDescent="0.2">
      <c r="A14" s="152"/>
      <c r="B14" s="152"/>
      <c r="C14" s="152"/>
      <c r="D14" s="153"/>
      <c r="E14" s="154"/>
      <c r="F14" s="153"/>
      <c r="G14" s="154"/>
      <c r="H14" s="153"/>
      <c r="I14" s="154"/>
      <c r="J14" s="153"/>
      <c r="K14" s="154"/>
      <c r="L14" s="153"/>
      <c r="M14" s="154"/>
      <c r="N14" s="153"/>
      <c r="O14" s="154"/>
      <c r="P14" s="153"/>
      <c r="Q14" s="154"/>
      <c r="R14" s="153"/>
      <c r="S14" s="154"/>
      <c r="T14" s="153"/>
      <c r="U14" s="154"/>
      <c r="V14" s="153"/>
      <c r="W14" s="155"/>
      <c r="X14" s="153"/>
    </row>
    <row r="15" spans="1:24" s="1" customFormat="1" ht="20.100000000000001" customHeight="1" x14ac:dyDescent="0.2">
      <c r="A15" s="156" t="s">
        <v>188</v>
      </c>
      <c r="B15" s="156"/>
      <c r="C15" s="156"/>
      <c r="D15" s="153">
        <v>360000000</v>
      </c>
      <c r="E15" s="154"/>
      <c r="F15" s="153">
        <v>31833282</v>
      </c>
      <c r="G15" s="154"/>
      <c r="H15" s="153">
        <v>32637508</v>
      </c>
      <c r="I15" s="154"/>
      <c r="J15" s="153">
        <v>-412488709</v>
      </c>
      <c r="K15" s="154"/>
      <c r="L15" s="153">
        <v>0</v>
      </c>
      <c r="M15" s="154"/>
      <c r="N15" s="153">
        <v>131542495</v>
      </c>
      <c r="O15" s="154"/>
      <c r="P15" s="153">
        <v>-15959341</v>
      </c>
      <c r="Q15" s="154"/>
      <c r="R15" s="153">
        <f>SUM(N15,P15)</f>
        <v>115583154</v>
      </c>
      <c r="S15" s="154"/>
      <c r="T15" s="153">
        <v>127565235</v>
      </c>
      <c r="U15" s="154"/>
      <c r="V15" s="153">
        <v>257658618</v>
      </c>
      <c r="W15" s="155"/>
      <c r="X15" s="153">
        <f>SUM(T15:V15)</f>
        <v>385223853</v>
      </c>
    </row>
    <row r="16" spans="1:24" s="1" customFormat="1" ht="20.100000000000001" customHeight="1" x14ac:dyDescent="0.2">
      <c r="A16" s="157" t="s">
        <v>194</v>
      </c>
      <c r="C16" s="157"/>
      <c r="D16" s="153"/>
      <c r="E16" s="2"/>
      <c r="F16" s="153"/>
      <c r="G16" s="2"/>
      <c r="H16" s="153"/>
      <c r="I16" s="2"/>
      <c r="J16" s="153"/>
      <c r="K16" s="154"/>
      <c r="L16" s="153"/>
      <c r="M16" s="2"/>
      <c r="N16" s="153"/>
      <c r="O16" s="2"/>
      <c r="P16" s="153"/>
      <c r="Q16" s="2"/>
      <c r="R16" s="153"/>
      <c r="S16" s="155"/>
      <c r="T16" s="158"/>
      <c r="U16" s="155"/>
      <c r="V16" s="158"/>
      <c r="W16" s="155"/>
      <c r="X16" s="158"/>
    </row>
    <row r="17" spans="1:24" s="1" customFormat="1" ht="20.100000000000001" customHeight="1" x14ac:dyDescent="0.2">
      <c r="A17" s="157" t="s">
        <v>200</v>
      </c>
      <c r="B17" s="173">
        <v>5</v>
      </c>
      <c r="C17" s="157"/>
      <c r="D17" s="159">
        <v>0</v>
      </c>
      <c r="E17" s="2"/>
      <c r="F17" s="160">
        <v>0</v>
      </c>
      <c r="G17" s="2"/>
      <c r="H17" s="160">
        <v>2159274</v>
      </c>
      <c r="I17" s="2"/>
      <c r="J17" s="160">
        <v>0</v>
      </c>
      <c r="K17" s="6"/>
      <c r="L17" s="160">
        <v>0</v>
      </c>
      <c r="M17" s="2"/>
      <c r="N17" s="160">
        <v>0</v>
      </c>
      <c r="O17" s="2"/>
      <c r="P17" s="160">
        <v>0</v>
      </c>
      <c r="Q17" s="2"/>
      <c r="R17" s="159">
        <v>0</v>
      </c>
      <c r="S17" s="155"/>
      <c r="T17" s="159">
        <f>SUM(F17:O17)+R17</f>
        <v>2159274</v>
      </c>
      <c r="U17" s="2"/>
      <c r="V17" s="159">
        <v>35236</v>
      </c>
      <c r="W17" s="155"/>
      <c r="X17" s="159">
        <f>T17+V17</f>
        <v>2194510</v>
      </c>
    </row>
    <row r="18" spans="1:24" s="1" customFormat="1" ht="8.1" customHeight="1" x14ac:dyDescent="0.2">
      <c r="A18" s="157"/>
      <c r="C18" s="157"/>
      <c r="D18" s="161"/>
      <c r="E18" s="2"/>
      <c r="F18" s="162"/>
      <c r="G18" s="2"/>
      <c r="H18" s="162"/>
      <c r="I18" s="2"/>
      <c r="J18" s="162"/>
      <c r="K18" s="6"/>
      <c r="L18" s="162"/>
      <c r="M18" s="2"/>
      <c r="N18" s="162"/>
      <c r="O18" s="2"/>
      <c r="P18" s="162"/>
      <c r="Q18" s="2"/>
      <c r="R18" s="161"/>
      <c r="S18" s="155"/>
      <c r="T18" s="161"/>
      <c r="U18" s="2"/>
      <c r="V18" s="161"/>
      <c r="W18" s="155"/>
      <c r="X18" s="161"/>
    </row>
    <row r="19" spans="1:24" s="1" customFormat="1" ht="20.100000000000001" customHeight="1" x14ac:dyDescent="0.2">
      <c r="A19" s="163" t="s">
        <v>199</v>
      </c>
      <c r="B19" s="8"/>
      <c r="C19" s="163"/>
      <c r="D19" s="162"/>
      <c r="E19" s="2"/>
      <c r="F19" s="162"/>
      <c r="G19" s="2"/>
      <c r="H19" s="162"/>
      <c r="I19" s="2"/>
      <c r="J19" s="162"/>
      <c r="K19" s="6"/>
      <c r="L19" s="162"/>
      <c r="M19" s="2"/>
      <c r="N19" s="162"/>
      <c r="O19" s="2"/>
      <c r="P19" s="162"/>
      <c r="Q19" s="2"/>
      <c r="R19" s="161"/>
      <c r="S19" s="155"/>
      <c r="T19" s="161"/>
      <c r="U19" s="2"/>
      <c r="V19" s="161"/>
      <c r="W19" s="155"/>
      <c r="X19" s="161"/>
    </row>
    <row r="20" spans="1:24" s="1" customFormat="1" ht="20.100000000000001" customHeight="1" x14ac:dyDescent="0.2">
      <c r="A20" s="163" t="s">
        <v>201</v>
      </c>
      <c r="B20" s="8"/>
      <c r="C20" s="163"/>
      <c r="D20" s="153"/>
      <c r="E20" s="2"/>
      <c r="F20" s="162"/>
      <c r="G20" s="2"/>
      <c r="H20" s="162"/>
      <c r="I20" s="2"/>
      <c r="J20" s="162"/>
      <c r="K20" s="6"/>
      <c r="L20" s="162"/>
      <c r="M20" s="2"/>
      <c r="N20" s="162"/>
      <c r="O20" s="2"/>
      <c r="P20" s="162"/>
      <c r="Q20" s="2"/>
      <c r="R20" s="161"/>
      <c r="S20" s="155"/>
      <c r="T20" s="161"/>
      <c r="U20" s="2"/>
      <c r="V20" s="161"/>
      <c r="W20" s="155"/>
      <c r="X20" s="161"/>
    </row>
    <row r="21" spans="1:24" s="1" customFormat="1" ht="20.100000000000001" customHeight="1" x14ac:dyDescent="0.2">
      <c r="A21" s="164" t="s">
        <v>202</v>
      </c>
      <c r="B21" s="174"/>
      <c r="C21" s="164"/>
      <c r="D21" s="153">
        <f>SUM(D15:D17)</f>
        <v>360000000</v>
      </c>
      <c r="E21" s="2"/>
      <c r="F21" s="153">
        <f>SUM(F15:F17)</f>
        <v>31833282</v>
      </c>
      <c r="G21" s="2"/>
      <c r="H21" s="153">
        <f>SUM(H15:H17)</f>
        <v>34796782</v>
      </c>
      <c r="I21" s="2"/>
      <c r="J21" s="153">
        <f>SUM(J15:J17)</f>
        <v>-412488709</v>
      </c>
      <c r="K21" s="154"/>
      <c r="L21" s="153">
        <f>SUM(L15:L17)</f>
        <v>0</v>
      </c>
      <c r="M21" s="2"/>
      <c r="N21" s="153">
        <f>SUM(N15:N17)</f>
        <v>131542495</v>
      </c>
      <c r="O21" s="2"/>
      <c r="P21" s="153">
        <f>SUM(P15:P17)</f>
        <v>-15959341</v>
      </c>
      <c r="Q21" s="2"/>
      <c r="R21" s="153">
        <f>SUM(R15:R17)</f>
        <v>115583154</v>
      </c>
      <c r="S21" s="155"/>
      <c r="T21" s="153">
        <f>SUM(T15:T17)</f>
        <v>129724509</v>
      </c>
      <c r="U21" s="2"/>
      <c r="V21" s="153">
        <f>SUM(V15:V17)</f>
        <v>257693854</v>
      </c>
      <c r="W21" s="155"/>
      <c r="X21" s="153">
        <f>SUM(X15:X17)</f>
        <v>387418363</v>
      </c>
    </row>
    <row r="22" spans="1:24" s="1" customFormat="1" ht="20.100000000000001" customHeight="1" x14ac:dyDescent="0.2">
      <c r="A22" s="1" t="s">
        <v>206</v>
      </c>
      <c r="D22" s="153"/>
      <c r="E22" s="154"/>
      <c r="F22" s="153"/>
      <c r="G22" s="154"/>
      <c r="H22" s="153"/>
      <c r="I22" s="154"/>
      <c r="J22" s="153"/>
      <c r="K22" s="154"/>
      <c r="L22" s="153"/>
      <c r="M22" s="154"/>
      <c r="N22" s="153"/>
      <c r="O22" s="154"/>
      <c r="P22" s="153"/>
      <c r="Q22" s="154"/>
      <c r="R22" s="153"/>
      <c r="S22" s="154"/>
      <c r="T22" s="153"/>
      <c r="U22" s="154"/>
      <c r="V22" s="153"/>
      <c r="W22" s="155"/>
      <c r="X22" s="153"/>
    </row>
    <row r="23" spans="1:24" s="1" customFormat="1" ht="20.100000000000001" customHeight="1" x14ac:dyDescent="0.2">
      <c r="A23" s="1" t="s">
        <v>207</v>
      </c>
      <c r="D23" s="153">
        <v>0</v>
      </c>
      <c r="E23" s="154"/>
      <c r="F23" s="153">
        <v>0</v>
      </c>
      <c r="G23" s="154"/>
      <c r="H23" s="153">
        <v>0</v>
      </c>
      <c r="I23" s="154"/>
      <c r="J23" s="153">
        <v>0</v>
      </c>
      <c r="K23" s="154"/>
      <c r="L23" s="153">
        <v>-1948956</v>
      </c>
      <c r="M23" s="154"/>
      <c r="N23" s="153">
        <v>0</v>
      </c>
      <c r="O23" s="154"/>
      <c r="P23" s="153">
        <v>0</v>
      </c>
      <c r="Q23" s="154"/>
      <c r="R23" s="153">
        <f>SUM(N23,P23)</f>
        <v>0</v>
      </c>
      <c r="S23" s="154"/>
      <c r="T23" s="153">
        <f>SUM(F23:O23)+R23</f>
        <v>-1948956</v>
      </c>
      <c r="U23" s="154"/>
      <c r="V23" s="153">
        <f>-T23</f>
        <v>1948956</v>
      </c>
      <c r="W23" s="155"/>
      <c r="X23" s="153">
        <f>SUM(T23:V23)</f>
        <v>0</v>
      </c>
    </row>
    <row r="24" spans="1:24" s="1" customFormat="1" ht="20.100000000000001" customHeight="1" x14ac:dyDescent="0.2">
      <c r="A24" s="1" t="s">
        <v>223</v>
      </c>
      <c r="B24" s="173">
        <v>24</v>
      </c>
      <c r="D24" s="153">
        <v>0</v>
      </c>
      <c r="E24" s="154"/>
      <c r="F24" s="153">
        <v>6069410</v>
      </c>
      <c r="G24" s="154"/>
      <c r="H24" s="153">
        <f>-F24</f>
        <v>-6069410</v>
      </c>
      <c r="I24" s="154"/>
      <c r="J24" s="153">
        <v>0</v>
      </c>
      <c r="K24" s="154"/>
      <c r="L24" s="153">
        <v>0</v>
      </c>
      <c r="M24" s="154"/>
      <c r="N24" s="153">
        <v>0</v>
      </c>
      <c r="O24" s="154"/>
      <c r="P24" s="153">
        <v>0</v>
      </c>
      <c r="Q24" s="154"/>
      <c r="R24" s="153">
        <f>SUM(N24,P24)</f>
        <v>0</v>
      </c>
      <c r="S24" s="154"/>
      <c r="T24" s="153">
        <f>SUM(F24:O24)+R24</f>
        <v>0</v>
      </c>
      <c r="U24" s="154"/>
      <c r="V24" s="153">
        <v>0</v>
      </c>
      <c r="W24" s="155"/>
      <c r="X24" s="153">
        <f>SUM(T24:V24)</f>
        <v>0</v>
      </c>
    </row>
    <row r="25" spans="1:24" s="1" customFormat="1" ht="20.100000000000001" customHeight="1" x14ac:dyDescent="0.2">
      <c r="A25" s="1" t="s">
        <v>74</v>
      </c>
      <c r="D25" s="159">
        <v>0</v>
      </c>
      <c r="E25" s="2"/>
      <c r="F25" s="160">
        <v>0</v>
      </c>
      <c r="G25" s="2"/>
      <c r="H25" s="160">
        <f>'7-8'!E74</f>
        <v>93816772</v>
      </c>
      <c r="I25" s="2"/>
      <c r="J25" s="160">
        <v>0</v>
      </c>
      <c r="K25" s="6"/>
      <c r="L25" s="160">
        <v>0</v>
      </c>
      <c r="M25" s="2"/>
      <c r="N25" s="160">
        <v>0</v>
      </c>
      <c r="O25" s="2"/>
      <c r="P25" s="160">
        <f>'7-8'!E79-'7-8'!E74</f>
        <v>-584645</v>
      </c>
      <c r="Q25" s="2"/>
      <c r="R25" s="159">
        <f>SUM(N25,P25)</f>
        <v>-584645</v>
      </c>
      <c r="S25" s="155"/>
      <c r="T25" s="159">
        <f>SUM(F25:O25)+R25</f>
        <v>93232127</v>
      </c>
      <c r="U25" s="2"/>
      <c r="V25" s="159">
        <f>'7-8'!E80</f>
        <v>-20223389</v>
      </c>
      <c r="W25" s="165"/>
      <c r="X25" s="159">
        <f>SUM(T25:V25)</f>
        <v>73008738</v>
      </c>
    </row>
    <row r="26" spans="1:24" s="1" customFormat="1" ht="8.1" customHeight="1" x14ac:dyDescent="0.2">
      <c r="D26" s="166"/>
      <c r="E26" s="6"/>
      <c r="F26" s="166"/>
      <c r="G26" s="2"/>
      <c r="H26" s="166"/>
      <c r="I26" s="2"/>
      <c r="J26" s="166"/>
      <c r="K26" s="2"/>
      <c r="L26" s="166"/>
      <c r="M26" s="2"/>
      <c r="N26" s="166"/>
      <c r="O26" s="2"/>
      <c r="P26" s="166"/>
      <c r="Q26" s="6"/>
      <c r="R26" s="166"/>
      <c r="S26" s="6"/>
      <c r="T26" s="166"/>
      <c r="U26" s="6"/>
      <c r="V26" s="166"/>
      <c r="W26" s="6"/>
      <c r="X26" s="166"/>
    </row>
    <row r="27" spans="1:24" s="1" customFormat="1" ht="20.100000000000001" customHeight="1" thickBot="1" x14ac:dyDescent="0.25">
      <c r="A27" s="156" t="s">
        <v>189</v>
      </c>
      <c r="B27" s="156"/>
      <c r="C27" s="156"/>
      <c r="D27" s="167">
        <f>SUM(D21:D25)</f>
        <v>360000000</v>
      </c>
      <c r="E27" s="2"/>
      <c r="F27" s="167">
        <f>SUM(F21:F25)</f>
        <v>37902692</v>
      </c>
      <c r="G27" s="168"/>
      <c r="H27" s="167">
        <f>SUM(H21:H25)</f>
        <v>122544144</v>
      </c>
      <c r="I27" s="168"/>
      <c r="J27" s="167">
        <f>SUM(J21:J25)</f>
        <v>-412488709</v>
      </c>
      <c r="K27" s="168"/>
      <c r="L27" s="167">
        <f>SUM(L21:L25)</f>
        <v>-1948956</v>
      </c>
      <c r="M27" s="168"/>
      <c r="N27" s="167">
        <f>SUM(N21:N25)</f>
        <v>131542495</v>
      </c>
      <c r="O27" s="168"/>
      <c r="P27" s="167">
        <f>SUM(P21:P25)</f>
        <v>-16543986</v>
      </c>
      <c r="Q27" s="168"/>
      <c r="R27" s="167">
        <f>SUM(R21:R25)</f>
        <v>114998509</v>
      </c>
      <c r="S27" s="2"/>
      <c r="T27" s="167">
        <f>SUM(T21:T25)</f>
        <v>221007680</v>
      </c>
      <c r="U27" s="155"/>
      <c r="V27" s="167">
        <f>SUM(V21:V25)</f>
        <v>239419421</v>
      </c>
      <c r="W27" s="155"/>
      <c r="X27" s="167">
        <f>SUM(X21:X25)</f>
        <v>460427101</v>
      </c>
    </row>
    <row r="28" spans="1:24" s="1" customFormat="1" ht="21.75" customHeight="1" thickTop="1" x14ac:dyDescent="0.2">
      <c r="A28" s="156"/>
      <c r="B28" s="156"/>
      <c r="C28" s="156"/>
      <c r="D28" s="168"/>
      <c r="E28" s="2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2"/>
      <c r="T28" s="168"/>
      <c r="U28" s="155"/>
      <c r="V28" s="168"/>
      <c r="W28" s="155"/>
      <c r="X28" s="168"/>
    </row>
    <row r="29" spans="1:24" s="1" customFormat="1" ht="18.75" customHeight="1" x14ac:dyDescent="0.2">
      <c r="A29" s="156"/>
      <c r="B29" s="156"/>
      <c r="C29" s="156"/>
      <c r="D29" s="168"/>
      <c r="E29" s="2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2"/>
      <c r="T29" s="168"/>
      <c r="U29" s="155"/>
      <c r="V29" s="168"/>
      <c r="W29" s="155"/>
      <c r="X29" s="168"/>
    </row>
    <row r="30" spans="1:24" s="1" customFormat="1" ht="18.75" customHeight="1" x14ac:dyDescent="0.2">
      <c r="A30" s="156"/>
      <c r="B30" s="156"/>
      <c r="C30" s="156"/>
      <c r="D30" s="168"/>
      <c r="E30" s="2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2"/>
      <c r="T30" s="168"/>
      <c r="U30" s="155"/>
      <c r="V30" s="168"/>
      <c r="W30" s="155"/>
      <c r="X30" s="168"/>
    </row>
    <row r="31" spans="1:24" s="1" customFormat="1" ht="18.75" customHeight="1" x14ac:dyDescent="0.2">
      <c r="A31" s="156"/>
      <c r="B31" s="156"/>
      <c r="C31" s="156"/>
      <c r="D31" s="168"/>
      <c r="E31" s="2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2"/>
      <c r="T31" s="168"/>
      <c r="U31" s="155"/>
      <c r="V31" s="168"/>
      <c r="W31" s="155"/>
      <c r="X31" s="168"/>
    </row>
    <row r="32" spans="1:24" s="1" customFormat="1" ht="18.75" customHeight="1" x14ac:dyDescent="0.2">
      <c r="A32" s="156"/>
      <c r="B32" s="156"/>
      <c r="C32" s="156"/>
      <c r="D32" s="168"/>
      <c r="E32" s="2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2"/>
      <c r="T32" s="168"/>
      <c r="U32" s="155"/>
      <c r="V32" s="168"/>
      <c r="W32" s="155"/>
      <c r="X32" s="168"/>
    </row>
    <row r="33" spans="1:24" s="1" customFormat="1" ht="18.75" customHeight="1" x14ac:dyDescent="0.2">
      <c r="A33" s="156"/>
      <c r="B33" s="156"/>
      <c r="C33" s="156"/>
      <c r="D33" s="168"/>
      <c r="E33" s="2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2"/>
      <c r="T33" s="168"/>
      <c r="U33" s="155"/>
      <c r="V33" s="168"/>
      <c r="W33" s="155"/>
      <c r="X33" s="168"/>
    </row>
    <row r="34" spans="1:24" s="1" customFormat="1" ht="15" customHeight="1" x14ac:dyDescent="0.2">
      <c r="A34" s="156"/>
      <c r="B34" s="156"/>
      <c r="C34" s="156"/>
      <c r="D34" s="168"/>
      <c r="E34" s="2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2"/>
      <c r="T34" s="168"/>
      <c r="U34" s="155"/>
      <c r="V34" s="168"/>
      <c r="W34" s="155"/>
      <c r="X34" s="168"/>
    </row>
    <row r="35" spans="1:24" s="1" customFormat="1" ht="6.75" customHeight="1" x14ac:dyDescent="0.2">
      <c r="A35" s="156"/>
      <c r="B35" s="156"/>
      <c r="C35" s="156"/>
      <c r="D35" s="168"/>
      <c r="E35" s="2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 t="s">
        <v>175</v>
      </c>
      <c r="Q35" s="168"/>
      <c r="R35" s="168"/>
      <c r="S35" s="2"/>
      <c r="T35" s="168"/>
      <c r="U35" s="155"/>
      <c r="V35" s="168"/>
      <c r="W35" s="155"/>
      <c r="X35" s="168"/>
    </row>
    <row r="36" spans="1:24" ht="21.95" customHeight="1" x14ac:dyDescent="0.2">
      <c r="A36" s="3" t="str">
        <f>'4-6'!A42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119"/>
      <c r="C36" s="119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</row>
    <row r="74" ht="8.85" customHeight="1" x14ac:dyDescent="0.2"/>
  </sheetData>
  <mergeCells count="5">
    <mergeCell ref="D5:X5"/>
    <mergeCell ref="D6:T6"/>
    <mergeCell ref="N7:R7"/>
    <mergeCell ref="F8:H8"/>
    <mergeCell ref="N8:Q8"/>
  </mergeCells>
  <pageMargins left="0.35" right="0.35" top="0.5" bottom="0.6" header="0.49" footer="0.4"/>
  <pageSetup paperSize="9" scale="80" firstPageNumber="10" orientation="landscape" useFirstPageNumber="1" horizontalDpi="1200" verticalDpi="1200" r:id="rId1"/>
  <headerFooter>
    <oddHeader xml:space="preserve">&amp;C
</oddHeader>
    <oddFooter>&amp;R&amp;"Browallia New,Regular"&amp;12&amp;P</oddFooter>
  </headerFooter>
  <ignoredErrors>
    <ignoredError sqref="T17:T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8"/>
  <sheetViews>
    <sheetView topLeftCell="A22" zoomScaleNormal="100" zoomScaleSheetLayoutView="100" workbookViewId="0">
      <selection activeCell="F36" sqref="F36"/>
    </sheetView>
  </sheetViews>
  <sheetFormatPr defaultColWidth="9" defaultRowHeight="21.75" customHeight="1" x14ac:dyDescent="0.2"/>
  <cols>
    <col min="1" max="1" width="29.125" style="41" customWidth="1"/>
    <col min="2" max="2" width="7.375" style="41" bestFit="1" customWidth="1"/>
    <col min="3" max="3" width="0.75" style="41" customWidth="1"/>
    <col min="4" max="4" width="9.875" style="43" customWidth="1"/>
    <col min="5" max="5" width="0.875" style="44" customWidth="1"/>
    <col min="6" max="6" width="10" style="43" customWidth="1"/>
    <col min="7" max="7" width="0.875" style="43" customWidth="1"/>
    <col min="8" max="8" width="11.375" style="43" bestFit="1" customWidth="1"/>
    <col min="9" max="9" width="0.875" style="43" customWidth="1"/>
    <col min="10" max="10" width="12.375" style="43" customWidth="1"/>
    <col min="11" max="11" width="0.875" style="43" customWidth="1"/>
    <col min="12" max="12" width="12.875" style="43" customWidth="1"/>
    <col min="13" max="13" width="0.875" style="43" customWidth="1"/>
    <col min="14" max="14" width="14.375" style="43" customWidth="1"/>
    <col min="15" max="15" width="0.875" style="43" customWidth="1"/>
    <col min="16" max="16" width="12.25" style="43" customWidth="1"/>
    <col min="17" max="16384" width="9" style="41"/>
  </cols>
  <sheetData>
    <row r="1" spans="1:16" ht="21.75" customHeight="1" x14ac:dyDescent="0.2">
      <c r="A1" s="17" t="str">
        <f>'4-6'!A1</f>
        <v>บริษัท ศรีนานาพร มาร์เก็ตติ้ง จำกัด (มหาชน)</v>
      </c>
      <c r="B1" s="17"/>
      <c r="C1" s="17"/>
      <c r="D1" s="53"/>
      <c r="E1" s="52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6" ht="21.75" customHeight="1" x14ac:dyDescent="0.2">
      <c r="A2" s="17" t="s">
        <v>39</v>
      </c>
      <c r="B2" s="17"/>
      <c r="C2" s="17"/>
      <c r="D2" s="53"/>
      <c r="E2" s="52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6" s="42" customFormat="1" ht="21.75" customHeight="1" x14ac:dyDescent="0.2">
      <c r="A3" s="73" t="str">
        <f>'7-8'!A3</f>
        <v>สำหรับปีสิ้นสุดวันที่ 31 ธันวาคม พ.ศ. 2563</v>
      </c>
      <c r="B3" s="73"/>
      <c r="C3" s="73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65"/>
    </row>
    <row r="4" spans="1:16" ht="20.100000000000001" customHeight="1" x14ac:dyDescent="0.2"/>
    <row r="5" spans="1:16" ht="20.100000000000001" customHeight="1" x14ac:dyDescent="0.2">
      <c r="D5" s="215" t="s">
        <v>55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6" ht="20.100000000000001" customHeight="1" x14ac:dyDescent="0.2">
      <c r="A6" s="16"/>
      <c r="B6" s="16"/>
      <c r="C6" s="16"/>
      <c r="D6" s="18"/>
      <c r="E6" s="45"/>
      <c r="F6" s="41"/>
      <c r="G6" s="46"/>
      <c r="H6" s="46"/>
      <c r="I6" s="46"/>
      <c r="J6" s="41"/>
      <c r="K6" s="47"/>
      <c r="L6" s="216" t="s">
        <v>41</v>
      </c>
      <c r="M6" s="216"/>
      <c r="N6" s="216"/>
      <c r="O6" s="46"/>
      <c r="P6" s="48"/>
    </row>
    <row r="7" spans="1:16" ht="20.100000000000001" customHeight="1" x14ac:dyDescent="0.2">
      <c r="A7" s="16"/>
      <c r="B7" s="16"/>
      <c r="C7" s="16"/>
      <c r="D7" s="18"/>
      <c r="E7" s="45"/>
      <c r="F7" s="217" t="s">
        <v>72</v>
      </c>
      <c r="G7" s="217"/>
      <c r="H7" s="217"/>
      <c r="I7" s="46"/>
      <c r="J7" s="41"/>
      <c r="K7" s="46"/>
      <c r="L7" s="49" t="s">
        <v>146</v>
      </c>
      <c r="M7" s="46"/>
      <c r="N7" s="46"/>
      <c r="O7" s="46"/>
      <c r="P7" s="48"/>
    </row>
    <row r="8" spans="1:16" ht="20.100000000000001" customHeight="1" x14ac:dyDescent="0.2">
      <c r="A8" s="16"/>
      <c r="B8" s="16"/>
      <c r="C8" s="16"/>
      <c r="D8" s="18"/>
      <c r="E8" s="45"/>
      <c r="F8" s="45"/>
      <c r="G8" s="45"/>
      <c r="H8" s="45"/>
      <c r="I8" s="46"/>
      <c r="J8" s="51" t="s">
        <v>157</v>
      </c>
      <c r="K8" s="46"/>
      <c r="L8" s="45"/>
      <c r="M8" s="46"/>
      <c r="N8" s="46"/>
      <c r="O8" s="46"/>
      <c r="P8" s="48"/>
    </row>
    <row r="9" spans="1:16" ht="20.100000000000001" customHeight="1" x14ac:dyDescent="0.2">
      <c r="A9" s="16"/>
      <c r="B9" s="16"/>
      <c r="C9" s="16"/>
      <c r="D9" s="51"/>
      <c r="E9" s="52"/>
      <c r="F9" s="41"/>
      <c r="G9" s="54"/>
      <c r="H9" s="51"/>
      <c r="I9" s="54"/>
      <c r="J9" s="51" t="s">
        <v>158</v>
      </c>
      <c r="K9" s="51"/>
      <c r="L9" s="51"/>
      <c r="M9" s="51"/>
      <c r="N9" s="51" t="s">
        <v>44</v>
      </c>
      <c r="O9" s="51"/>
      <c r="P9" s="53"/>
    </row>
    <row r="10" spans="1:16" ht="20.100000000000001" customHeight="1" x14ac:dyDescent="0.2">
      <c r="A10" s="16"/>
      <c r="B10" s="16"/>
      <c r="C10" s="16"/>
      <c r="D10" s="54" t="s">
        <v>42</v>
      </c>
      <c r="E10" s="52"/>
      <c r="F10" s="54" t="s">
        <v>78</v>
      </c>
      <c r="G10" s="54"/>
      <c r="H10" s="54"/>
      <c r="I10" s="54"/>
      <c r="J10" s="54" t="s">
        <v>62</v>
      </c>
      <c r="K10" s="54"/>
      <c r="L10" s="54" t="s">
        <v>137</v>
      </c>
      <c r="M10" s="54"/>
      <c r="N10" s="54" t="s">
        <v>131</v>
      </c>
      <c r="O10" s="54"/>
      <c r="P10" s="54" t="s">
        <v>44</v>
      </c>
    </row>
    <row r="11" spans="1:16" ht="20.100000000000001" customHeight="1" x14ac:dyDescent="0.2">
      <c r="A11" s="16"/>
      <c r="B11" s="16"/>
      <c r="C11" s="16"/>
      <c r="D11" s="54" t="s">
        <v>43</v>
      </c>
      <c r="E11" s="52"/>
      <c r="F11" s="54" t="s">
        <v>224</v>
      </c>
      <c r="G11" s="54"/>
      <c r="H11" s="54" t="s">
        <v>90</v>
      </c>
      <c r="I11" s="54"/>
      <c r="J11" s="54" t="s">
        <v>63</v>
      </c>
      <c r="K11" s="54"/>
      <c r="L11" s="54" t="s">
        <v>138</v>
      </c>
      <c r="M11" s="54"/>
      <c r="N11" s="54" t="s">
        <v>20</v>
      </c>
      <c r="O11" s="54"/>
      <c r="P11" s="54" t="s">
        <v>20</v>
      </c>
    </row>
    <row r="12" spans="1:16" s="42" customFormat="1" ht="20.100000000000001" customHeight="1" x14ac:dyDescent="0.2">
      <c r="A12" s="50"/>
      <c r="B12" s="149" t="s">
        <v>0</v>
      </c>
      <c r="C12" s="50"/>
      <c r="D12" s="20" t="s">
        <v>1</v>
      </c>
      <c r="E12" s="52"/>
      <c r="F12" s="20" t="s">
        <v>1</v>
      </c>
      <c r="G12" s="54"/>
      <c r="H12" s="20" t="s">
        <v>1</v>
      </c>
      <c r="I12" s="54"/>
      <c r="J12" s="20" t="s">
        <v>1</v>
      </c>
      <c r="K12" s="54"/>
      <c r="L12" s="20" t="s">
        <v>1</v>
      </c>
      <c r="M12" s="54"/>
      <c r="N12" s="20" t="s">
        <v>1</v>
      </c>
      <c r="O12" s="54"/>
      <c r="P12" s="20" t="s">
        <v>1</v>
      </c>
    </row>
    <row r="13" spans="1:16" ht="8.1" customHeight="1" x14ac:dyDescent="0.2">
      <c r="A13" s="55"/>
      <c r="B13" s="55"/>
      <c r="C13" s="55"/>
      <c r="D13" s="37"/>
      <c r="E13" s="56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20.100000000000001" customHeight="1" x14ac:dyDescent="0.2">
      <c r="A14" s="57" t="s">
        <v>142</v>
      </c>
      <c r="B14" s="57"/>
      <c r="C14" s="57"/>
      <c r="D14" s="59">
        <v>235000000</v>
      </c>
      <c r="E14" s="43"/>
      <c r="F14" s="59">
        <v>23500000</v>
      </c>
      <c r="G14" s="59"/>
      <c r="H14" s="59">
        <v>168184063</v>
      </c>
      <c r="I14" s="59"/>
      <c r="J14" s="59">
        <v>-412488709</v>
      </c>
      <c r="K14" s="59"/>
      <c r="L14" s="59">
        <v>91960305</v>
      </c>
      <c r="M14" s="59"/>
      <c r="N14" s="59">
        <v>91960305</v>
      </c>
      <c r="O14" s="59"/>
      <c r="P14" s="59">
        <f>SUM(D14:J14,N14)</f>
        <v>106155659</v>
      </c>
    </row>
    <row r="15" spans="1:16" ht="20.100000000000001" customHeight="1" x14ac:dyDescent="0.2">
      <c r="A15" s="7" t="s">
        <v>156</v>
      </c>
      <c r="B15" s="57"/>
      <c r="C15" s="57"/>
      <c r="D15" s="59">
        <v>125000000</v>
      </c>
      <c r="E15" s="43"/>
      <c r="F15" s="59">
        <v>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9">
        <v>0</v>
      </c>
      <c r="O15" s="59"/>
      <c r="P15" s="59">
        <f>SUM(D15:J15,N15)</f>
        <v>125000000</v>
      </c>
    </row>
    <row r="16" spans="1:16" ht="20.100000000000001" customHeight="1" x14ac:dyDescent="0.2">
      <c r="A16" s="7" t="s">
        <v>32</v>
      </c>
      <c r="B16" s="7"/>
      <c r="C16" s="7"/>
      <c r="D16" s="59">
        <v>0</v>
      </c>
      <c r="E16" s="43"/>
      <c r="F16" s="59">
        <v>0</v>
      </c>
      <c r="G16" s="59"/>
      <c r="H16" s="59">
        <v>-182056500</v>
      </c>
      <c r="I16" s="59"/>
      <c r="J16" s="59">
        <v>0</v>
      </c>
      <c r="K16" s="59"/>
      <c r="L16" s="59">
        <v>0</v>
      </c>
      <c r="M16" s="59"/>
      <c r="N16" s="59">
        <v>0</v>
      </c>
      <c r="O16" s="59"/>
      <c r="P16" s="59">
        <f>SUM(D16:J16,N16)</f>
        <v>-182056500</v>
      </c>
    </row>
    <row r="17" spans="1:16" ht="20.100000000000001" customHeight="1" x14ac:dyDescent="0.2">
      <c r="A17" s="7" t="s">
        <v>223</v>
      </c>
      <c r="B17" s="176">
        <v>24</v>
      </c>
      <c r="C17" s="7"/>
      <c r="D17" s="62">
        <v>0</v>
      </c>
      <c r="F17" s="62">
        <v>8333282</v>
      </c>
      <c r="G17" s="62"/>
      <c r="H17" s="62">
        <v>-8333282</v>
      </c>
      <c r="I17" s="62"/>
      <c r="J17" s="62">
        <v>0</v>
      </c>
      <c r="K17" s="62"/>
      <c r="L17" s="62">
        <v>0</v>
      </c>
      <c r="M17" s="62"/>
      <c r="N17" s="59">
        <v>0</v>
      </c>
      <c r="O17" s="59"/>
      <c r="P17" s="59">
        <f>SUM(D17:J17,N17)</f>
        <v>0</v>
      </c>
    </row>
    <row r="18" spans="1:16" ht="20.100000000000001" customHeight="1" x14ac:dyDescent="0.2">
      <c r="A18" s="41" t="s">
        <v>117</v>
      </c>
      <c r="D18" s="63">
        <v>0</v>
      </c>
      <c r="F18" s="63">
        <v>0</v>
      </c>
      <c r="G18" s="62"/>
      <c r="H18" s="63">
        <v>161035681</v>
      </c>
      <c r="I18" s="62"/>
      <c r="J18" s="63">
        <v>0</v>
      </c>
      <c r="K18" s="62"/>
      <c r="L18" s="63">
        <v>0</v>
      </c>
      <c r="M18" s="62"/>
      <c r="N18" s="63">
        <v>0</v>
      </c>
      <c r="O18" s="59"/>
      <c r="P18" s="63">
        <f>SUM(D18:J18,N18)</f>
        <v>161035681</v>
      </c>
    </row>
    <row r="19" spans="1:16" ht="8.1" customHeight="1" x14ac:dyDescent="0.2"/>
    <row r="20" spans="1:16" ht="20.100000000000001" customHeight="1" thickBot="1" x14ac:dyDescent="0.25">
      <c r="A20" s="57" t="s">
        <v>143</v>
      </c>
      <c r="B20" s="57"/>
      <c r="C20" s="57"/>
      <c r="D20" s="64">
        <f>SUM(D14:D18)</f>
        <v>360000000</v>
      </c>
      <c r="E20" s="43"/>
      <c r="F20" s="64">
        <f>SUM(F14:F18)</f>
        <v>31833282</v>
      </c>
      <c r="G20" s="62"/>
      <c r="H20" s="64">
        <f>SUM(H14:H18)</f>
        <v>138829962</v>
      </c>
      <c r="I20" s="62"/>
      <c r="J20" s="64">
        <f>SUM(J14:J18)</f>
        <v>-412488709</v>
      </c>
      <c r="K20" s="62"/>
      <c r="L20" s="64">
        <f>SUM(L14:L18)</f>
        <v>91960305</v>
      </c>
      <c r="M20" s="62"/>
      <c r="N20" s="64">
        <f>SUM(N14:N19)</f>
        <v>91960305</v>
      </c>
      <c r="O20" s="62"/>
      <c r="P20" s="64">
        <f>SUM(P14:P18)</f>
        <v>210134840</v>
      </c>
    </row>
    <row r="21" spans="1:16" ht="20.100000000000001" customHeight="1" thickTop="1" x14ac:dyDescent="0.2">
      <c r="A21" s="57"/>
      <c r="B21" s="57"/>
      <c r="C21" s="57"/>
      <c r="D21" s="62"/>
      <c r="E21" s="43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</row>
    <row r="22" spans="1:16" ht="16.149999999999999" customHeight="1" x14ac:dyDescent="0.2">
      <c r="A22" s="57"/>
      <c r="B22" s="57"/>
      <c r="C22" s="57"/>
      <c r="D22" s="62"/>
      <c r="E22" s="43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6" ht="16.149999999999999" customHeight="1" x14ac:dyDescent="0.2">
      <c r="A23" s="57"/>
      <c r="B23" s="57"/>
      <c r="C23" s="57"/>
      <c r="D23" s="62"/>
      <c r="E23" s="43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16" ht="20.100000000000001" customHeight="1" x14ac:dyDescent="0.2">
      <c r="A24" s="57"/>
      <c r="B24" s="57"/>
      <c r="C24" s="57"/>
      <c r="D24" s="62"/>
      <c r="E24" s="43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16" ht="12.95" customHeight="1" x14ac:dyDescent="0.2">
      <c r="A25" s="57"/>
      <c r="B25" s="57"/>
      <c r="C25" s="57"/>
      <c r="D25" s="62"/>
      <c r="E25" s="43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6" ht="23.25" customHeight="1" x14ac:dyDescent="0.2">
      <c r="A26" s="57"/>
      <c r="B26" s="57"/>
      <c r="C26" s="57"/>
      <c r="D26" s="62"/>
      <c r="E26" s="43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6" ht="24.75" customHeight="1" x14ac:dyDescent="0.2">
      <c r="A27" s="57"/>
      <c r="B27" s="57"/>
      <c r="C27" s="57"/>
      <c r="D27" s="62"/>
      <c r="E27" s="43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6" ht="21.95" customHeight="1" x14ac:dyDescent="0.2">
      <c r="A28" s="70" t="str">
        <f>'4-6'!A42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70"/>
      <c r="C28" s="70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37" ht="10.15" customHeight="1" x14ac:dyDescent="0.2"/>
    <row r="77" ht="15" customHeight="1" x14ac:dyDescent="0.2"/>
    <row r="78" ht="16.350000000000001" customHeight="1" x14ac:dyDescent="0.2"/>
    <row r="118" ht="8.85" customHeight="1" x14ac:dyDescent="0.2"/>
  </sheetData>
  <mergeCells count="3">
    <mergeCell ref="D5:P5"/>
    <mergeCell ref="L6:N6"/>
    <mergeCell ref="F7:H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8"/>
  <sheetViews>
    <sheetView topLeftCell="A10" zoomScaleNormal="100" zoomScaleSheetLayoutView="100" workbookViewId="0">
      <selection activeCell="K29" sqref="K29"/>
    </sheetView>
  </sheetViews>
  <sheetFormatPr defaultColWidth="9" defaultRowHeight="21.75" customHeight="1" x14ac:dyDescent="0.2"/>
  <cols>
    <col min="1" max="1" width="31.375" style="1" customWidth="1"/>
    <col min="2" max="2" width="2.25" style="1" customWidth="1"/>
    <col min="3" max="3" width="6.375" style="1" customWidth="1"/>
    <col min="4" max="4" width="0.375" style="5" customWidth="1"/>
    <col min="5" max="5" width="10.125" style="2" customWidth="1"/>
    <col min="6" max="6" width="0.375" style="6" customWidth="1"/>
    <col min="7" max="7" width="9.375" style="2" customWidth="1"/>
    <col min="8" max="8" width="0.375" style="2" customWidth="1"/>
    <col min="9" max="9" width="11.375" style="2" bestFit="1" customWidth="1"/>
    <col min="10" max="10" width="0.375" style="2" customWidth="1"/>
    <col min="11" max="11" width="13.125" style="2" customWidth="1"/>
    <col min="12" max="12" width="0.375" style="2" customWidth="1"/>
    <col min="13" max="13" width="11.875" style="2" bestFit="1" customWidth="1"/>
    <col min="14" max="14" width="0.375" style="2" customWidth="1"/>
    <col min="15" max="15" width="13.375" style="2" customWidth="1"/>
    <col min="16" max="16" width="0.375" style="2" customWidth="1"/>
    <col min="17" max="17" width="11.375" style="2" customWidth="1"/>
    <col min="18" max="16384" width="9" style="1"/>
  </cols>
  <sheetData>
    <row r="1" spans="1:17" ht="21.75" customHeight="1" x14ac:dyDescent="0.2">
      <c r="A1" s="8" t="str">
        <f>'4-6'!A1</f>
        <v>บริษัท ศรีนานาพร มาร์เก็ตติ้ง จำกัด (มหาชน)</v>
      </c>
      <c r="B1" s="8"/>
      <c r="C1" s="8"/>
      <c r="D1" s="12"/>
      <c r="E1" s="9"/>
      <c r="F1" s="13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ht="21.75" customHeight="1" x14ac:dyDescent="0.2">
      <c r="A2" s="8" t="s">
        <v>39</v>
      </c>
      <c r="B2" s="8"/>
      <c r="C2" s="8"/>
      <c r="D2" s="12"/>
      <c r="E2" s="9"/>
      <c r="F2" s="13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7" s="5" customFormat="1" ht="21.75" customHeight="1" x14ac:dyDescent="0.2">
      <c r="A3" s="10" t="str">
        <f>'7-8'!A3</f>
        <v>สำหรับปีสิ้นสุดวันที่ 31 ธันวาคม พ.ศ. 2563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4"/>
    </row>
    <row r="4" spans="1:17" s="41" customFormat="1" ht="20.100000000000001" customHeight="1" x14ac:dyDescent="0.2">
      <c r="D4" s="42"/>
      <c r="E4" s="43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41" customFormat="1" ht="20.100000000000001" customHeight="1" x14ac:dyDescent="0.2">
      <c r="E5" s="215" t="s">
        <v>55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17" s="41" customFormat="1" ht="20.100000000000001" customHeight="1" x14ac:dyDescent="0.2">
      <c r="A6" s="16"/>
      <c r="B6" s="16"/>
      <c r="C6" s="31"/>
      <c r="D6" s="21"/>
      <c r="E6" s="18"/>
      <c r="F6" s="45"/>
      <c r="H6" s="46"/>
      <c r="I6" s="46"/>
      <c r="J6" s="46"/>
      <c r="L6" s="47"/>
      <c r="M6" s="216" t="s">
        <v>41</v>
      </c>
      <c r="N6" s="216"/>
      <c r="O6" s="216"/>
      <c r="P6" s="46"/>
      <c r="Q6" s="48"/>
    </row>
    <row r="7" spans="1:17" s="41" customFormat="1" ht="20.100000000000001" customHeight="1" x14ac:dyDescent="0.2">
      <c r="A7" s="16"/>
      <c r="B7" s="16"/>
      <c r="C7" s="31"/>
      <c r="D7" s="21"/>
      <c r="E7" s="18"/>
      <c r="F7" s="45"/>
      <c r="G7" s="217" t="s">
        <v>72</v>
      </c>
      <c r="H7" s="217"/>
      <c r="I7" s="217"/>
      <c r="J7" s="46"/>
      <c r="L7" s="46"/>
      <c r="M7" s="49" t="s">
        <v>146</v>
      </c>
      <c r="N7" s="46"/>
      <c r="O7" s="46"/>
      <c r="P7" s="46"/>
      <c r="Q7" s="48"/>
    </row>
    <row r="8" spans="1:17" s="41" customFormat="1" ht="20.100000000000001" customHeight="1" x14ac:dyDescent="0.2">
      <c r="A8" s="16"/>
      <c r="B8" s="16"/>
      <c r="C8" s="31"/>
      <c r="D8" s="21"/>
      <c r="E8" s="18"/>
      <c r="F8" s="45"/>
      <c r="G8" s="45"/>
      <c r="H8" s="45"/>
      <c r="I8" s="45"/>
      <c r="J8" s="46"/>
      <c r="K8" s="51" t="s">
        <v>157</v>
      </c>
      <c r="L8" s="46"/>
      <c r="M8" s="45"/>
      <c r="N8" s="46"/>
      <c r="O8" s="46"/>
      <c r="P8" s="46"/>
      <c r="Q8" s="48"/>
    </row>
    <row r="9" spans="1:17" s="41" customFormat="1" ht="20.100000000000001" customHeight="1" x14ac:dyDescent="0.2">
      <c r="A9" s="16"/>
      <c r="B9" s="16"/>
      <c r="C9" s="16"/>
      <c r="D9" s="21"/>
      <c r="E9" s="51"/>
      <c r="F9" s="52"/>
      <c r="H9" s="54"/>
      <c r="I9" s="51"/>
      <c r="J9" s="54"/>
      <c r="K9" s="51" t="s">
        <v>158</v>
      </c>
      <c r="L9" s="51"/>
      <c r="M9" s="51"/>
      <c r="N9" s="51"/>
      <c r="O9" s="51" t="s">
        <v>44</v>
      </c>
      <c r="P9" s="51"/>
      <c r="Q9" s="53"/>
    </row>
    <row r="10" spans="1:17" s="41" customFormat="1" ht="20.100000000000001" customHeight="1" x14ac:dyDescent="0.2">
      <c r="A10" s="16"/>
      <c r="B10" s="16"/>
      <c r="C10" s="16"/>
      <c r="D10" s="21"/>
      <c r="E10" s="54" t="s">
        <v>42</v>
      </c>
      <c r="F10" s="52"/>
      <c r="G10" s="54" t="s">
        <v>78</v>
      </c>
      <c r="H10" s="54"/>
      <c r="I10" s="54"/>
      <c r="J10" s="54"/>
      <c r="K10" s="54" t="s">
        <v>62</v>
      </c>
      <c r="L10" s="54"/>
      <c r="M10" s="54" t="s">
        <v>137</v>
      </c>
      <c r="N10" s="54"/>
      <c r="O10" s="54" t="s">
        <v>131</v>
      </c>
      <c r="P10" s="54"/>
      <c r="Q10" s="54" t="s">
        <v>44</v>
      </c>
    </row>
    <row r="11" spans="1:17" ht="20.100000000000001" customHeight="1" x14ac:dyDescent="0.2">
      <c r="A11" s="16"/>
      <c r="B11" s="16"/>
      <c r="C11" s="16"/>
      <c r="D11" s="50"/>
      <c r="E11" s="54" t="s">
        <v>43</v>
      </c>
      <c r="F11" s="52"/>
      <c r="G11" s="54" t="s">
        <v>224</v>
      </c>
      <c r="H11" s="54"/>
      <c r="I11" s="54" t="s">
        <v>90</v>
      </c>
      <c r="J11" s="54"/>
      <c r="K11" s="54" t="s">
        <v>63</v>
      </c>
      <c r="L11" s="54"/>
      <c r="M11" s="54" t="s">
        <v>138</v>
      </c>
      <c r="N11" s="54"/>
      <c r="O11" s="54" t="s">
        <v>20</v>
      </c>
      <c r="P11" s="54"/>
      <c r="Q11" s="54" t="s">
        <v>20</v>
      </c>
    </row>
    <row r="12" spans="1:17" s="5" customFormat="1" ht="20.100000000000001" customHeight="1" x14ac:dyDescent="0.2">
      <c r="A12" s="50"/>
      <c r="B12" s="50"/>
      <c r="C12" s="170" t="s">
        <v>0</v>
      </c>
      <c r="D12" s="21"/>
      <c r="E12" s="20" t="s">
        <v>1</v>
      </c>
      <c r="F12" s="52"/>
      <c r="G12" s="20" t="s">
        <v>1</v>
      </c>
      <c r="H12" s="54"/>
      <c r="I12" s="20" t="s">
        <v>1</v>
      </c>
      <c r="J12" s="54"/>
      <c r="K12" s="20" t="s">
        <v>1</v>
      </c>
      <c r="L12" s="54"/>
      <c r="M12" s="20" t="s">
        <v>1</v>
      </c>
      <c r="N12" s="54"/>
      <c r="O12" s="20" t="s">
        <v>1</v>
      </c>
      <c r="P12" s="54"/>
      <c r="Q12" s="20" t="s">
        <v>1</v>
      </c>
    </row>
    <row r="13" spans="1:17" ht="8.1" customHeight="1" x14ac:dyDescent="0.2">
      <c r="A13" s="55"/>
      <c r="B13" s="55"/>
      <c r="C13" s="16"/>
      <c r="D13" s="30"/>
      <c r="E13" s="93"/>
      <c r="F13" s="56"/>
      <c r="G13" s="93"/>
      <c r="H13" s="37"/>
      <c r="I13" s="93"/>
      <c r="J13" s="37"/>
      <c r="K13" s="93"/>
      <c r="L13" s="37"/>
      <c r="M13" s="93"/>
      <c r="N13" s="37"/>
      <c r="O13" s="93"/>
      <c r="P13" s="37"/>
      <c r="Q13" s="93"/>
    </row>
    <row r="14" spans="1:17" ht="20.100000000000001" customHeight="1" x14ac:dyDescent="0.2">
      <c r="A14" s="57" t="s">
        <v>188</v>
      </c>
      <c r="B14" s="57"/>
      <c r="C14" s="16"/>
      <c r="D14" s="58"/>
      <c r="E14" s="85">
        <v>360000000</v>
      </c>
      <c r="F14" s="136"/>
      <c r="G14" s="85">
        <v>31833282</v>
      </c>
      <c r="H14" s="136"/>
      <c r="I14" s="85">
        <v>138829962</v>
      </c>
      <c r="J14" s="136"/>
      <c r="K14" s="85">
        <v>-412488709</v>
      </c>
      <c r="L14" s="136"/>
      <c r="M14" s="85">
        <v>91960305</v>
      </c>
      <c r="N14" s="136"/>
      <c r="O14" s="85">
        <v>91960305</v>
      </c>
      <c r="P14" s="136"/>
      <c r="Q14" s="81">
        <f>SUM(E14,G14,I14,K14,O14)</f>
        <v>210134840</v>
      </c>
    </row>
    <row r="15" spans="1:17" ht="20.100000000000001" customHeight="1" x14ac:dyDescent="0.2">
      <c r="A15" s="7" t="s">
        <v>194</v>
      </c>
      <c r="B15" s="57"/>
      <c r="C15" s="16"/>
      <c r="D15" s="58"/>
      <c r="E15" s="104"/>
      <c r="F15" s="135"/>
      <c r="G15" s="104"/>
      <c r="H15" s="135"/>
      <c r="I15" s="104"/>
      <c r="J15" s="135"/>
      <c r="K15" s="104"/>
      <c r="L15" s="135"/>
      <c r="M15" s="104"/>
      <c r="N15" s="135"/>
      <c r="O15" s="104"/>
      <c r="P15" s="135"/>
      <c r="Q15" s="104"/>
    </row>
    <row r="16" spans="1:17" ht="20.100000000000001" customHeight="1" x14ac:dyDescent="0.2">
      <c r="A16" s="7" t="s">
        <v>195</v>
      </c>
      <c r="B16" s="57"/>
      <c r="C16" s="23">
        <v>5</v>
      </c>
      <c r="D16" s="58"/>
      <c r="E16" s="89">
        <v>0</v>
      </c>
      <c r="F16" s="136"/>
      <c r="G16" s="89">
        <v>0</v>
      </c>
      <c r="H16" s="136"/>
      <c r="I16" s="89">
        <v>2077055</v>
      </c>
      <c r="J16" s="136"/>
      <c r="K16" s="89">
        <v>0</v>
      </c>
      <c r="L16" s="136"/>
      <c r="M16" s="89">
        <v>0</v>
      </c>
      <c r="N16" s="136"/>
      <c r="O16" s="89">
        <v>0</v>
      </c>
      <c r="P16" s="136"/>
      <c r="Q16" s="82">
        <f>I16</f>
        <v>2077055</v>
      </c>
    </row>
    <row r="17" spans="1:17" ht="20.100000000000001" customHeight="1" x14ac:dyDescent="0.2">
      <c r="A17" s="137" t="s">
        <v>196</v>
      </c>
      <c r="B17" s="57"/>
      <c r="C17" s="16"/>
      <c r="D17" s="58"/>
      <c r="E17" s="81"/>
      <c r="F17" s="43"/>
      <c r="G17" s="81"/>
      <c r="H17" s="59"/>
      <c r="I17" s="81"/>
      <c r="J17" s="59"/>
      <c r="K17" s="81"/>
      <c r="L17" s="59"/>
      <c r="M17" s="81"/>
      <c r="N17" s="59"/>
      <c r="O17" s="81"/>
      <c r="P17" s="59"/>
      <c r="Q17" s="81"/>
    </row>
    <row r="18" spans="1:17" ht="20.100000000000001" customHeight="1" x14ac:dyDescent="0.2">
      <c r="A18" s="137" t="s">
        <v>197</v>
      </c>
      <c r="B18" s="57"/>
      <c r="C18" s="16"/>
      <c r="D18" s="58"/>
      <c r="E18" s="81"/>
      <c r="F18" s="43"/>
      <c r="G18" s="81"/>
      <c r="H18" s="59"/>
      <c r="I18" s="81"/>
      <c r="J18" s="59"/>
      <c r="K18" s="81"/>
      <c r="L18" s="59"/>
      <c r="M18" s="81"/>
      <c r="N18" s="59"/>
      <c r="O18" s="81"/>
      <c r="P18" s="59"/>
      <c r="Q18" s="81"/>
    </row>
    <row r="19" spans="1:17" ht="20.100000000000001" customHeight="1" x14ac:dyDescent="0.2">
      <c r="A19" s="137" t="s">
        <v>198</v>
      </c>
      <c r="B19" s="57"/>
      <c r="C19" s="16"/>
      <c r="D19" s="58"/>
      <c r="E19" s="81">
        <f>SUM(E14:E16)</f>
        <v>360000000</v>
      </c>
      <c r="F19" s="43"/>
      <c r="G19" s="81">
        <f>SUM(G14:G16)</f>
        <v>31833282</v>
      </c>
      <c r="H19" s="59"/>
      <c r="I19" s="81">
        <f>SUM(I14:I16)</f>
        <v>140907017</v>
      </c>
      <c r="J19" s="59"/>
      <c r="K19" s="81">
        <f>SUM(K14:K16)</f>
        <v>-412488709</v>
      </c>
      <c r="L19" s="59"/>
      <c r="M19" s="81">
        <f>SUM(M14:M16)</f>
        <v>91960305</v>
      </c>
      <c r="N19" s="59"/>
      <c r="O19" s="81">
        <f>SUM(O14:O16)</f>
        <v>91960305</v>
      </c>
      <c r="P19" s="59"/>
      <c r="Q19" s="81">
        <f>SUM(Q14:Q16)</f>
        <v>212211895</v>
      </c>
    </row>
    <row r="20" spans="1:17" ht="20.100000000000001" customHeight="1" x14ac:dyDescent="0.2">
      <c r="A20" s="41" t="s">
        <v>223</v>
      </c>
      <c r="B20" s="57"/>
      <c r="C20" s="23">
        <v>24</v>
      </c>
      <c r="D20" s="58"/>
      <c r="E20" s="81">
        <v>0</v>
      </c>
      <c r="F20" s="43"/>
      <c r="G20" s="81">
        <v>6069410</v>
      </c>
      <c r="H20" s="59"/>
      <c r="I20" s="81">
        <f>-G20</f>
        <v>-6069410</v>
      </c>
      <c r="J20" s="59"/>
      <c r="K20" s="81">
        <v>0</v>
      </c>
      <c r="L20" s="59"/>
      <c r="M20" s="81">
        <v>0</v>
      </c>
      <c r="N20" s="59"/>
      <c r="O20" s="81">
        <f>SUM(M20:N20)</f>
        <v>0</v>
      </c>
      <c r="P20" s="59"/>
      <c r="Q20" s="81">
        <f>SUM(E20:I20,O20)</f>
        <v>0</v>
      </c>
    </row>
    <row r="21" spans="1:17" ht="20.100000000000001" customHeight="1" x14ac:dyDescent="0.2">
      <c r="A21" s="41" t="s">
        <v>117</v>
      </c>
      <c r="B21" s="41"/>
      <c r="C21" s="16"/>
      <c r="E21" s="82">
        <v>0</v>
      </c>
      <c r="F21" s="44"/>
      <c r="G21" s="82">
        <v>0</v>
      </c>
      <c r="H21" s="62"/>
      <c r="I21" s="82">
        <f>'7-8'!I31</f>
        <v>121388195</v>
      </c>
      <c r="J21" s="62"/>
      <c r="K21" s="82">
        <v>0</v>
      </c>
      <c r="L21" s="62"/>
      <c r="M21" s="82">
        <v>0</v>
      </c>
      <c r="N21" s="62"/>
      <c r="O21" s="82">
        <f>SUM(M21:N21)</f>
        <v>0</v>
      </c>
      <c r="P21" s="59"/>
      <c r="Q21" s="82">
        <f>SUM(E21:I21,O21)</f>
        <v>121388195</v>
      </c>
    </row>
    <row r="22" spans="1:17" ht="8.1" customHeight="1" x14ac:dyDescent="0.2">
      <c r="A22" s="41"/>
      <c r="B22" s="41"/>
      <c r="E22" s="85"/>
      <c r="F22" s="44"/>
      <c r="G22" s="85"/>
      <c r="H22" s="43"/>
      <c r="I22" s="85"/>
      <c r="J22" s="43"/>
      <c r="K22" s="85"/>
      <c r="L22" s="43"/>
      <c r="M22" s="85"/>
      <c r="N22" s="43"/>
      <c r="O22" s="85"/>
      <c r="P22" s="43"/>
      <c r="Q22" s="85"/>
    </row>
    <row r="23" spans="1:17" ht="20.100000000000001" customHeight="1" thickBot="1" x14ac:dyDescent="0.25">
      <c r="A23" s="57" t="s">
        <v>189</v>
      </c>
      <c r="B23" s="57"/>
      <c r="E23" s="84">
        <f>SUM(E19:E21)</f>
        <v>360000000</v>
      </c>
      <c r="F23" s="43"/>
      <c r="G23" s="84">
        <f>SUM(G19:G21)</f>
        <v>37902692</v>
      </c>
      <c r="H23" s="62"/>
      <c r="I23" s="84">
        <f>SUM(I19:I21)</f>
        <v>256225802</v>
      </c>
      <c r="J23" s="62"/>
      <c r="K23" s="84">
        <f>SUM(K19:K21)</f>
        <v>-412488709</v>
      </c>
      <c r="L23" s="62"/>
      <c r="M23" s="84">
        <f>SUM(M19:M21)</f>
        <v>91960305</v>
      </c>
      <c r="N23" s="62"/>
      <c r="O23" s="84">
        <f>SUM(O19:O21)</f>
        <v>91960305</v>
      </c>
      <c r="P23" s="62"/>
      <c r="Q23" s="84">
        <f>SUM(Q19:Q21)</f>
        <v>333600090</v>
      </c>
    </row>
    <row r="24" spans="1:17" ht="20.100000000000001" customHeight="1" thickTop="1" x14ac:dyDescent="0.2">
      <c r="A24" s="57"/>
      <c r="B24" s="57"/>
      <c r="E24" s="62"/>
      <c r="F24" s="43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17" ht="20.100000000000001" customHeight="1" x14ac:dyDescent="0.2">
      <c r="A25" s="57"/>
      <c r="B25" s="57"/>
      <c r="E25" s="62"/>
      <c r="F25" s="43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19.7" customHeight="1" x14ac:dyDescent="0.2">
      <c r="A26" s="57"/>
      <c r="B26" s="57"/>
      <c r="E26" s="62"/>
      <c r="F26" s="43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2.4" customHeight="1" x14ac:dyDescent="0.2">
      <c r="A27" s="57"/>
      <c r="B27" s="57"/>
      <c r="E27" s="62"/>
      <c r="F27" s="43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21.95" customHeight="1" x14ac:dyDescent="0.2">
      <c r="A28" s="3" t="str">
        <f>'4-6'!A42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3"/>
      <c r="C28" s="3"/>
      <c r="D28" s="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37" ht="10.15" customHeight="1" x14ac:dyDescent="0.2"/>
    <row r="77" ht="15" customHeight="1" x14ac:dyDescent="0.2"/>
    <row r="78" ht="16.350000000000001" customHeight="1" x14ac:dyDescent="0.2"/>
    <row r="118" ht="8.85" customHeight="1" x14ac:dyDescent="0.2"/>
  </sheetData>
  <mergeCells count="3">
    <mergeCell ref="E5:Q5"/>
    <mergeCell ref="M6:O6"/>
    <mergeCell ref="G7:I7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3"/>
  <sheetViews>
    <sheetView topLeftCell="A73" zoomScaleNormal="100" zoomScaleSheetLayoutView="100" workbookViewId="0">
      <selection activeCell="L77" sqref="L77"/>
    </sheetView>
  </sheetViews>
  <sheetFormatPr defaultColWidth="9" defaultRowHeight="21.75" customHeight="1" x14ac:dyDescent="0.2"/>
  <cols>
    <col min="1" max="1" width="41" style="41" customWidth="1"/>
    <col min="2" max="2" width="6.875" style="41" customWidth="1"/>
    <col min="3" max="3" width="0.375" style="41" customWidth="1"/>
    <col min="4" max="4" width="10.375" style="43" customWidth="1"/>
    <col min="5" max="5" width="0.375" style="43" customWidth="1"/>
    <col min="6" max="6" width="10.375" style="43" customWidth="1"/>
    <col min="7" max="7" width="0.375" style="43" customWidth="1"/>
    <col min="8" max="8" width="10.375" style="105" customWidth="1"/>
    <col min="9" max="9" width="0.375" style="105" customWidth="1"/>
    <col min="10" max="10" width="10.375" style="105" customWidth="1"/>
    <col min="11" max="16384" width="9" style="41"/>
  </cols>
  <sheetData>
    <row r="1" spans="1:10" ht="21.75" customHeight="1" x14ac:dyDescent="0.2">
      <c r="A1" s="17" t="str">
        <f>'4-6'!A1</f>
        <v>บริษัท ศรีนานาพร มาร์เก็ตติ้ง จำกัด (มหาชน)</v>
      </c>
    </row>
    <row r="2" spans="1:10" ht="21.75" customHeight="1" x14ac:dyDescent="0.2">
      <c r="A2" s="17" t="s">
        <v>50</v>
      </c>
    </row>
    <row r="3" spans="1:10" ht="21.75" customHeight="1" x14ac:dyDescent="0.2">
      <c r="A3" s="73" t="str">
        <f>'7-8'!A3</f>
        <v>สำหรับปีสิ้นสุดวันที่ 31 ธันวาคม พ.ศ. 2563</v>
      </c>
      <c r="B3" s="70"/>
      <c r="C3" s="70"/>
      <c r="D3" s="65"/>
      <c r="E3" s="65"/>
      <c r="F3" s="65"/>
      <c r="G3" s="65"/>
      <c r="H3" s="120"/>
      <c r="I3" s="120"/>
      <c r="J3" s="120"/>
    </row>
    <row r="5" spans="1:10" ht="20.100000000000001" customHeight="1" x14ac:dyDescent="0.2">
      <c r="A5" s="17"/>
      <c r="B5" s="15"/>
      <c r="D5" s="207" t="s">
        <v>54</v>
      </c>
      <c r="E5" s="207"/>
      <c r="F5" s="207"/>
      <c r="G5" s="103"/>
      <c r="H5" s="218" t="s">
        <v>55</v>
      </c>
      <c r="I5" s="218"/>
      <c r="J5" s="218" t="s">
        <v>55</v>
      </c>
    </row>
    <row r="6" spans="1:10" ht="20.100000000000001" customHeight="1" x14ac:dyDescent="0.2">
      <c r="A6" s="17"/>
      <c r="B6" s="17"/>
      <c r="D6" s="18" t="s">
        <v>186</v>
      </c>
      <c r="F6" s="18" t="s">
        <v>144</v>
      </c>
      <c r="H6" s="121" t="s">
        <v>186</v>
      </c>
      <c r="J6" s="121" t="s">
        <v>144</v>
      </c>
    </row>
    <row r="7" spans="1:10" ht="20.100000000000001" customHeight="1" x14ac:dyDescent="0.2">
      <c r="A7" s="17"/>
      <c r="B7" s="19" t="s">
        <v>0</v>
      </c>
      <c r="D7" s="20" t="s">
        <v>1</v>
      </c>
      <c r="F7" s="20" t="s">
        <v>1</v>
      </c>
      <c r="H7" s="20" t="s">
        <v>1</v>
      </c>
      <c r="J7" s="20" t="s">
        <v>1</v>
      </c>
    </row>
    <row r="8" spans="1:10" ht="6" customHeight="1" x14ac:dyDescent="0.2">
      <c r="A8" s="17"/>
      <c r="B8" s="23"/>
      <c r="D8" s="95"/>
      <c r="F8" s="22"/>
      <c r="H8" s="99"/>
      <c r="J8" s="39"/>
    </row>
    <row r="9" spans="1:10" ht="20.100000000000001" customHeight="1" x14ac:dyDescent="0.2">
      <c r="A9" s="17" t="s">
        <v>173</v>
      </c>
      <c r="B9" s="23"/>
      <c r="D9" s="95"/>
      <c r="F9" s="22"/>
      <c r="H9" s="99"/>
      <c r="J9" s="39"/>
    </row>
    <row r="10" spans="1:10" ht="20.100000000000001" customHeight="1" x14ac:dyDescent="0.2">
      <c r="A10" s="41" t="s">
        <v>29</v>
      </c>
      <c r="B10" s="23"/>
      <c r="C10" s="23"/>
      <c r="D10" s="94">
        <f>'7-8'!E28</f>
        <v>93659094</v>
      </c>
      <c r="E10" s="29"/>
      <c r="F10" s="29">
        <v>114076305</v>
      </c>
      <c r="G10" s="29"/>
      <c r="H10" s="94">
        <f>'7-8'!I28</f>
        <v>153232415</v>
      </c>
      <c r="I10" s="29"/>
      <c r="J10" s="29">
        <v>209154636</v>
      </c>
    </row>
    <row r="11" spans="1:10" ht="20.100000000000001" customHeight="1" x14ac:dyDescent="0.2">
      <c r="A11" s="17" t="s">
        <v>174</v>
      </c>
      <c r="B11" s="23"/>
      <c r="C11" s="23"/>
      <c r="D11" s="94"/>
      <c r="E11" s="28"/>
      <c r="F11" s="29"/>
      <c r="G11" s="28"/>
      <c r="H11" s="94"/>
      <c r="I11" s="28"/>
      <c r="J11" s="29"/>
    </row>
    <row r="12" spans="1:10" ht="20.100000000000001" customHeight="1" x14ac:dyDescent="0.2">
      <c r="A12" s="41" t="s">
        <v>80</v>
      </c>
      <c r="B12" s="23">
        <v>26</v>
      </c>
      <c r="C12" s="23"/>
      <c r="D12" s="94">
        <v>203097634</v>
      </c>
      <c r="E12" s="28"/>
      <c r="F12" s="29">
        <v>148716982</v>
      </c>
      <c r="G12" s="28"/>
      <c r="H12" s="94">
        <v>148461086</v>
      </c>
      <c r="I12" s="28"/>
      <c r="J12" s="29">
        <v>128380349</v>
      </c>
    </row>
    <row r="13" spans="1:10" ht="20.100000000000001" customHeight="1" x14ac:dyDescent="0.2">
      <c r="A13" s="41" t="s">
        <v>81</v>
      </c>
      <c r="B13" s="23">
        <v>26</v>
      </c>
      <c r="C13" s="23"/>
      <c r="D13" s="94">
        <v>3088608</v>
      </c>
      <c r="E13" s="28"/>
      <c r="F13" s="29">
        <v>2426634</v>
      </c>
      <c r="G13" s="28"/>
      <c r="H13" s="94">
        <v>2892692</v>
      </c>
      <c r="I13" s="28"/>
      <c r="J13" s="29">
        <v>2289219</v>
      </c>
    </row>
    <row r="14" spans="1:10" ht="20.100000000000001" customHeight="1" x14ac:dyDescent="0.2">
      <c r="A14" s="41" t="s">
        <v>106</v>
      </c>
      <c r="B14" s="23"/>
      <c r="C14" s="23"/>
      <c r="D14" s="94">
        <v>0</v>
      </c>
      <c r="E14" s="28"/>
      <c r="F14" s="29">
        <v>12151946</v>
      </c>
      <c r="G14" s="28"/>
      <c r="H14" s="94">
        <v>0</v>
      </c>
      <c r="I14" s="28"/>
      <c r="J14" s="29">
        <v>11923338</v>
      </c>
    </row>
    <row r="15" spans="1:10" ht="20.100000000000001" customHeight="1" x14ac:dyDescent="0.2">
      <c r="A15" s="41" t="s">
        <v>82</v>
      </c>
      <c r="B15" s="23"/>
      <c r="C15" s="23"/>
      <c r="D15" s="94">
        <v>16569042</v>
      </c>
      <c r="E15" s="26"/>
      <c r="F15" s="29">
        <v>16824943</v>
      </c>
      <c r="G15" s="26"/>
      <c r="H15" s="94">
        <v>16569042</v>
      </c>
      <c r="I15" s="26"/>
      <c r="J15" s="25">
        <v>16824943</v>
      </c>
    </row>
    <row r="16" spans="1:10" ht="20.100000000000001" customHeight="1" x14ac:dyDescent="0.2">
      <c r="A16" s="41" t="s">
        <v>218</v>
      </c>
      <c r="B16" s="23"/>
      <c r="C16" s="23"/>
      <c r="D16" s="94"/>
      <c r="E16" s="26"/>
      <c r="F16" s="29"/>
      <c r="G16" s="26"/>
      <c r="H16" s="94"/>
      <c r="I16" s="26"/>
      <c r="J16" s="25"/>
    </row>
    <row r="17" spans="1:10" ht="20.100000000000001" customHeight="1" x14ac:dyDescent="0.2">
      <c r="A17" s="41" t="s">
        <v>164</v>
      </c>
      <c r="B17" s="23"/>
      <c r="C17" s="23"/>
      <c r="D17" s="94">
        <v>-3309850</v>
      </c>
      <c r="E17" s="26"/>
      <c r="F17" s="29">
        <v>-71067</v>
      </c>
      <c r="G17" s="26"/>
      <c r="H17" s="94">
        <v>-3422896</v>
      </c>
      <c r="I17" s="26"/>
      <c r="J17" s="25">
        <v>-101241</v>
      </c>
    </row>
    <row r="18" spans="1:10" ht="20.100000000000001" customHeight="1" x14ac:dyDescent="0.2">
      <c r="A18" s="41" t="s">
        <v>216</v>
      </c>
      <c r="B18" s="23"/>
      <c r="C18" s="23"/>
      <c r="D18" s="94">
        <v>2305688</v>
      </c>
      <c r="E18" s="26"/>
      <c r="F18" s="29" t="s">
        <v>217</v>
      </c>
      <c r="G18" s="26"/>
      <c r="H18" s="94" t="s">
        <v>217</v>
      </c>
      <c r="I18" s="26"/>
      <c r="J18" s="25" t="s">
        <v>217</v>
      </c>
    </row>
    <row r="19" spans="1:10" ht="20.100000000000001" customHeight="1" x14ac:dyDescent="0.2">
      <c r="A19" s="41" t="s">
        <v>229</v>
      </c>
      <c r="B19" s="23"/>
      <c r="C19" s="23"/>
      <c r="D19" s="94">
        <v>5937589</v>
      </c>
      <c r="E19" s="26"/>
      <c r="F19" s="29">
        <v>9773948</v>
      </c>
      <c r="G19" s="26"/>
      <c r="H19" s="94">
        <v>5110475</v>
      </c>
      <c r="I19" s="26"/>
      <c r="J19" s="25">
        <v>8596132</v>
      </c>
    </row>
    <row r="20" spans="1:10" ht="20.100000000000001" customHeight="1" x14ac:dyDescent="0.2">
      <c r="A20" s="41" t="s">
        <v>213</v>
      </c>
      <c r="B20" s="23">
        <v>13</v>
      </c>
      <c r="C20" s="23"/>
      <c r="D20" s="94">
        <v>13873194</v>
      </c>
      <c r="E20" s="26"/>
      <c r="F20" s="29">
        <v>-42921</v>
      </c>
      <c r="G20" s="26"/>
      <c r="H20" s="94">
        <v>8087244</v>
      </c>
      <c r="I20" s="26"/>
      <c r="J20" s="25">
        <v>-246657</v>
      </c>
    </row>
    <row r="21" spans="1:10" ht="20.100000000000001" customHeight="1" x14ac:dyDescent="0.2">
      <c r="A21" s="41" t="s">
        <v>181</v>
      </c>
      <c r="B21" s="23">
        <v>15</v>
      </c>
      <c r="C21" s="23"/>
      <c r="D21" s="94">
        <v>0</v>
      </c>
      <c r="E21" s="26"/>
      <c r="F21" s="29">
        <v>-1224705</v>
      </c>
      <c r="G21" s="26"/>
      <c r="H21" s="94">
        <v>0</v>
      </c>
      <c r="I21" s="26"/>
      <c r="J21" s="25">
        <v>-1224705</v>
      </c>
    </row>
    <row r="22" spans="1:10" ht="20.100000000000001" customHeight="1" x14ac:dyDescent="0.2">
      <c r="A22" s="41" t="s">
        <v>83</v>
      </c>
      <c r="B22" s="23">
        <v>22</v>
      </c>
      <c r="C22" s="23"/>
      <c r="D22" s="94">
        <v>6686516</v>
      </c>
      <c r="E22" s="26"/>
      <c r="F22" s="29">
        <v>9936398</v>
      </c>
      <c r="G22" s="26"/>
      <c r="H22" s="94">
        <v>3765502</v>
      </c>
      <c r="I22" s="26"/>
      <c r="J22" s="25">
        <v>8576399</v>
      </c>
    </row>
    <row r="23" spans="1:10" ht="20.100000000000001" customHeight="1" x14ac:dyDescent="0.2">
      <c r="A23" s="41" t="s">
        <v>107</v>
      </c>
      <c r="B23" s="23"/>
      <c r="C23" s="23"/>
      <c r="D23" s="94">
        <v>-228023</v>
      </c>
      <c r="E23" s="26"/>
      <c r="F23" s="29">
        <v>-799674</v>
      </c>
      <c r="G23" s="26"/>
      <c r="H23" s="94">
        <v>-769886</v>
      </c>
      <c r="I23" s="26"/>
      <c r="J23" s="25">
        <v>-868115</v>
      </c>
    </row>
    <row r="24" spans="1:10" ht="20.100000000000001" customHeight="1" x14ac:dyDescent="0.2">
      <c r="A24" s="41" t="s">
        <v>53</v>
      </c>
      <c r="B24" s="23">
        <v>25</v>
      </c>
      <c r="C24" s="23"/>
      <c r="D24" s="94">
        <v>-194613</v>
      </c>
      <c r="E24" s="26"/>
      <c r="F24" s="29">
        <v>-228337</v>
      </c>
      <c r="G24" s="26"/>
      <c r="H24" s="94">
        <v>-16298</v>
      </c>
      <c r="I24" s="26"/>
      <c r="J24" s="25">
        <v>-7420256</v>
      </c>
    </row>
    <row r="25" spans="1:10" ht="20.100000000000001" customHeight="1" x14ac:dyDescent="0.2">
      <c r="A25" s="41" t="s">
        <v>165</v>
      </c>
      <c r="B25" s="23"/>
      <c r="C25" s="23"/>
      <c r="D25" s="96">
        <v>81095885</v>
      </c>
      <c r="E25" s="28"/>
      <c r="F25" s="27">
        <v>82899895</v>
      </c>
      <c r="G25" s="28"/>
      <c r="H25" s="96">
        <v>75213435</v>
      </c>
      <c r="I25" s="28"/>
      <c r="J25" s="27">
        <v>79440938</v>
      </c>
    </row>
    <row r="26" spans="1:10" ht="6" customHeight="1" x14ac:dyDescent="0.2">
      <c r="B26" s="23"/>
      <c r="C26" s="23"/>
      <c r="D26" s="94"/>
      <c r="E26" s="28"/>
      <c r="F26" s="29"/>
      <c r="G26" s="28"/>
      <c r="H26" s="94"/>
      <c r="I26" s="28"/>
      <c r="J26" s="29"/>
    </row>
    <row r="27" spans="1:10" ht="20.100000000000001" customHeight="1" x14ac:dyDescent="0.2">
      <c r="A27" s="17" t="s">
        <v>108</v>
      </c>
      <c r="B27" s="23"/>
      <c r="C27" s="23"/>
      <c r="D27" s="85"/>
      <c r="H27" s="85"/>
      <c r="J27" s="43"/>
    </row>
    <row r="28" spans="1:10" ht="20.100000000000001" customHeight="1" x14ac:dyDescent="0.2">
      <c r="A28" s="17" t="s">
        <v>109</v>
      </c>
      <c r="B28" s="23"/>
      <c r="C28" s="23"/>
      <c r="D28" s="94">
        <f>SUM(D10:D25)</f>
        <v>422580764</v>
      </c>
      <c r="E28" s="28"/>
      <c r="F28" s="29">
        <f>SUM(F10:F25)</f>
        <v>394440347</v>
      </c>
      <c r="G28" s="28"/>
      <c r="H28" s="94">
        <f>SUM(H10:H25)</f>
        <v>409122811</v>
      </c>
      <c r="I28" s="28"/>
      <c r="J28" s="29">
        <f>SUM(J10:J25)</f>
        <v>455324980</v>
      </c>
    </row>
    <row r="29" spans="1:10" ht="20.100000000000001" customHeight="1" x14ac:dyDescent="0.2">
      <c r="A29" s="17" t="s">
        <v>84</v>
      </c>
      <c r="B29" s="23"/>
      <c r="C29" s="23"/>
      <c r="D29" s="122"/>
      <c r="E29" s="123"/>
      <c r="F29" s="124"/>
      <c r="G29" s="123"/>
      <c r="H29" s="122"/>
      <c r="I29" s="26"/>
      <c r="J29" s="124"/>
    </row>
    <row r="30" spans="1:10" ht="20.100000000000001" customHeight="1" x14ac:dyDescent="0.2">
      <c r="A30" s="41" t="s">
        <v>85</v>
      </c>
      <c r="B30" s="23"/>
      <c r="C30" s="23"/>
      <c r="D30" s="98">
        <v>145477772</v>
      </c>
      <c r="E30" s="28"/>
      <c r="F30" s="25">
        <v>-140368900</v>
      </c>
      <c r="G30" s="28"/>
      <c r="H30" s="98">
        <v>253679474</v>
      </c>
      <c r="I30" s="28"/>
      <c r="J30" s="25">
        <v>-183768860</v>
      </c>
    </row>
    <row r="31" spans="1:10" ht="20.100000000000001" customHeight="1" x14ac:dyDescent="0.2">
      <c r="A31" s="41" t="s">
        <v>86</v>
      </c>
      <c r="B31" s="23"/>
      <c r="C31" s="23"/>
      <c r="D31" s="98">
        <v>-29772765</v>
      </c>
      <c r="E31" s="28"/>
      <c r="F31" s="25">
        <v>-112978156</v>
      </c>
      <c r="G31" s="28"/>
      <c r="H31" s="98">
        <v>-3763845</v>
      </c>
      <c r="I31" s="28"/>
      <c r="J31" s="25">
        <v>-45159246</v>
      </c>
    </row>
    <row r="32" spans="1:10" ht="20.100000000000001" customHeight="1" x14ac:dyDescent="0.2">
      <c r="A32" s="41" t="s">
        <v>87</v>
      </c>
      <c r="B32" s="23"/>
      <c r="C32" s="23"/>
      <c r="D32" s="98">
        <f>-411122+1</f>
        <v>-411121</v>
      </c>
      <c r="E32" s="28"/>
      <c r="F32" s="25">
        <v>437121</v>
      </c>
      <c r="G32" s="28"/>
      <c r="H32" s="98">
        <v>12096011</v>
      </c>
      <c r="I32" s="28"/>
      <c r="J32" s="25">
        <v>586985</v>
      </c>
    </row>
    <row r="33" spans="1:10" ht="20.100000000000001" customHeight="1" x14ac:dyDescent="0.2">
      <c r="A33" s="41" t="s">
        <v>88</v>
      </c>
      <c r="B33" s="23"/>
      <c r="C33" s="23"/>
      <c r="D33" s="98">
        <v>-1273939</v>
      </c>
      <c r="E33" s="28"/>
      <c r="F33" s="25">
        <v>3828403</v>
      </c>
      <c r="G33" s="28"/>
      <c r="H33" s="98">
        <v>-76800</v>
      </c>
      <c r="I33" s="28"/>
      <c r="J33" s="25">
        <v>643</v>
      </c>
    </row>
    <row r="34" spans="1:10" ht="20.100000000000001" customHeight="1" x14ac:dyDescent="0.2">
      <c r="A34" s="41" t="s">
        <v>89</v>
      </c>
      <c r="B34" s="23"/>
      <c r="C34" s="23"/>
      <c r="D34" s="98">
        <v>-13894239</v>
      </c>
      <c r="E34" s="28"/>
      <c r="F34" s="25">
        <v>52136925</v>
      </c>
      <c r="G34" s="28"/>
      <c r="H34" s="98">
        <v>-185217091</v>
      </c>
      <c r="I34" s="28"/>
      <c r="J34" s="25">
        <v>75504891</v>
      </c>
    </row>
    <row r="35" spans="1:10" ht="20.100000000000001" customHeight="1" x14ac:dyDescent="0.2">
      <c r="A35" s="41" t="s">
        <v>110</v>
      </c>
      <c r="B35" s="23"/>
      <c r="C35" s="23"/>
      <c r="D35" s="98">
        <v>-902715</v>
      </c>
      <c r="E35" s="28"/>
      <c r="F35" s="25">
        <v>-7591617</v>
      </c>
      <c r="G35" s="28"/>
      <c r="H35" s="98">
        <v>-1273397</v>
      </c>
      <c r="I35" s="28"/>
      <c r="J35" s="25">
        <v>-7495398</v>
      </c>
    </row>
    <row r="36" spans="1:10" ht="20.100000000000001" customHeight="1" x14ac:dyDescent="0.2">
      <c r="A36" s="41" t="s">
        <v>111</v>
      </c>
      <c r="B36" s="23"/>
      <c r="C36" s="23"/>
      <c r="D36" s="96">
        <v>-438340</v>
      </c>
      <c r="E36" s="28"/>
      <c r="F36" s="27">
        <v>-4367329</v>
      </c>
      <c r="G36" s="28"/>
      <c r="H36" s="96">
        <v>-85196</v>
      </c>
      <c r="I36" s="28"/>
      <c r="J36" s="27">
        <v>-4807721</v>
      </c>
    </row>
    <row r="37" spans="1:10" ht="6" customHeight="1" x14ac:dyDescent="0.2">
      <c r="B37" s="23"/>
      <c r="C37" s="23"/>
      <c r="D37" s="122"/>
      <c r="E37" s="125"/>
      <c r="F37" s="124"/>
      <c r="G37" s="125"/>
      <c r="H37" s="122"/>
      <c r="I37" s="28"/>
      <c r="J37" s="124"/>
    </row>
    <row r="38" spans="1:10" ht="20.100000000000001" customHeight="1" x14ac:dyDescent="0.2">
      <c r="A38" s="41" t="s">
        <v>91</v>
      </c>
      <c r="B38" s="23"/>
      <c r="C38" s="23"/>
      <c r="D38" s="94">
        <f>SUM(D28:D36)</f>
        <v>521365417</v>
      </c>
      <c r="E38" s="28"/>
      <c r="F38" s="29">
        <f>SUM(F28:F36)</f>
        <v>185536794</v>
      </c>
      <c r="G38" s="28"/>
      <c r="H38" s="94">
        <f>SUM(H28:H36)</f>
        <v>484481967</v>
      </c>
      <c r="I38" s="28"/>
      <c r="J38" s="29">
        <f>SUM(J28:J36)</f>
        <v>290186274</v>
      </c>
    </row>
    <row r="39" spans="1:10" ht="20.100000000000001" customHeight="1" x14ac:dyDescent="0.2">
      <c r="A39" s="41" t="s">
        <v>51</v>
      </c>
      <c r="B39" s="23"/>
      <c r="C39" s="23"/>
      <c r="D39" s="96">
        <v>-23113289</v>
      </c>
      <c r="E39" s="28"/>
      <c r="F39" s="27">
        <v>-41976261</v>
      </c>
      <c r="G39" s="28"/>
      <c r="H39" s="96">
        <v>-16172629</v>
      </c>
      <c r="I39" s="28"/>
      <c r="J39" s="27">
        <v>-38697238</v>
      </c>
    </row>
    <row r="40" spans="1:10" ht="6" customHeight="1" x14ac:dyDescent="0.2">
      <c r="A40" s="17"/>
      <c r="B40" s="21"/>
      <c r="D40" s="126"/>
      <c r="E40" s="105"/>
      <c r="F40" s="127"/>
      <c r="G40" s="105"/>
      <c r="H40" s="126"/>
      <c r="J40" s="127"/>
    </row>
    <row r="41" spans="1:10" ht="20.100000000000001" customHeight="1" x14ac:dyDescent="0.2">
      <c r="A41" s="41" t="s">
        <v>92</v>
      </c>
      <c r="B41" s="23"/>
      <c r="C41" s="23"/>
      <c r="D41" s="96">
        <f>SUM(D38:D39)</f>
        <v>498252128</v>
      </c>
      <c r="E41" s="26"/>
      <c r="F41" s="27">
        <f>SUM(F38:F39)</f>
        <v>143560533</v>
      </c>
      <c r="G41" s="26"/>
      <c r="H41" s="96">
        <f>SUM(H38:H39)</f>
        <v>468309338</v>
      </c>
      <c r="I41" s="26"/>
      <c r="J41" s="27">
        <f>SUM(J38:J39)</f>
        <v>251489036</v>
      </c>
    </row>
    <row r="42" spans="1:10" ht="18.75" x14ac:dyDescent="0.2">
      <c r="B42" s="23"/>
      <c r="C42" s="23"/>
      <c r="D42" s="29"/>
      <c r="E42" s="26"/>
      <c r="F42" s="29"/>
      <c r="G42" s="26"/>
      <c r="H42" s="29"/>
      <c r="I42" s="26"/>
      <c r="J42" s="29"/>
    </row>
    <row r="43" spans="1:10" ht="18.75" x14ac:dyDescent="0.2">
      <c r="B43" s="23"/>
      <c r="C43" s="23"/>
      <c r="D43" s="29"/>
      <c r="E43" s="26"/>
      <c r="F43" s="29"/>
      <c r="G43" s="26"/>
      <c r="H43" s="29"/>
      <c r="I43" s="26"/>
      <c r="J43" s="29"/>
    </row>
    <row r="44" spans="1:10" ht="18.75" x14ac:dyDescent="0.2">
      <c r="B44" s="23"/>
      <c r="C44" s="23"/>
      <c r="D44" s="29"/>
      <c r="E44" s="26"/>
      <c r="F44" s="29"/>
      <c r="G44" s="26"/>
      <c r="H44" s="29"/>
      <c r="I44" s="26"/>
      <c r="J44" s="29"/>
    </row>
    <row r="45" spans="1:10" ht="18.75" x14ac:dyDescent="0.2">
      <c r="B45" s="23"/>
      <c r="C45" s="23"/>
      <c r="D45" s="29"/>
      <c r="E45" s="26"/>
      <c r="F45" s="29"/>
      <c r="G45" s="26"/>
      <c r="H45" s="29"/>
      <c r="I45" s="26"/>
      <c r="J45" s="29"/>
    </row>
    <row r="46" spans="1:10" ht="17.25" customHeight="1" x14ac:dyDescent="0.2">
      <c r="B46" s="23"/>
      <c r="C46" s="23"/>
      <c r="D46" s="29"/>
      <c r="E46" s="26"/>
      <c r="F46" s="29"/>
      <c r="G46" s="26"/>
      <c r="H46" s="29"/>
      <c r="I46" s="26"/>
      <c r="J46" s="29"/>
    </row>
    <row r="47" spans="1:10" ht="21.95" customHeight="1" x14ac:dyDescent="0.2">
      <c r="A47" s="70" t="str">
        <f>'4-6'!A42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70"/>
      <c r="C47" s="70"/>
      <c r="D47" s="65"/>
      <c r="E47" s="65"/>
      <c r="F47" s="65"/>
      <c r="G47" s="65"/>
      <c r="H47" s="120"/>
      <c r="I47" s="120"/>
      <c r="J47" s="120"/>
    </row>
    <row r="48" spans="1:10" ht="21.75" customHeight="1" x14ac:dyDescent="0.2">
      <c r="A48" s="17" t="str">
        <f>'4-6'!A1</f>
        <v>บริษัท ศรีนานาพร มาร์เก็ตติ้ง จำกัด (มหาชน)</v>
      </c>
    </row>
    <row r="49" spans="1:10" ht="21.75" customHeight="1" x14ac:dyDescent="0.2">
      <c r="A49" s="17" t="str">
        <f>A2</f>
        <v>งบกระแสเงินสด</v>
      </c>
    </row>
    <row r="50" spans="1:10" ht="21.75" customHeight="1" x14ac:dyDescent="0.2">
      <c r="A50" s="73" t="str">
        <f>A3</f>
        <v>สำหรับปีสิ้นสุดวันที่ 31 ธันวาคม พ.ศ. 2563</v>
      </c>
      <c r="B50" s="70"/>
      <c r="C50" s="70"/>
      <c r="D50" s="65"/>
      <c r="E50" s="65"/>
      <c r="F50" s="65"/>
      <c r="G50" s="65"/>
      <c r="H50" s="120"/>
      <c r="I50" s="120"/>
      <c r="J50" s="120"/>
    </row>
    <row r="51" spans="1:10" ht="21.75" customHeight="1" x14ac:dyDescent="0.2">
      <c r="B51" s="23"/>
      <c r="D51" s="22"/>
      <c r="F51" s="22"/>
      <c r="H51" s="39"/>
      <c r="J51" s="39"/>
    </row>
    <row r="52" spans="1:10" ht="21.75" customHeight="1" x14ac:dyDescent="0.2">
      <c r="B52" s="23"/>
      <c r="D52" s="207" t="s">
        <v>54</v>
      </c>
      <c r="E52" s="207"/>
      <c r="F52" s="207"/>
      <c r="G52" s="103"/>
      <c r="H52" s="218" t="s">
        <v>55</v>
      </c>
      <c r="I52" s="218"/>
      <c r="J52" s="218" t="s">
        <v>55</v>
      </c>
    </row>
    <row r="53" spans="1:10" ht="21.75" customHeight="1" x14ac:dyDescent="0.2">
      <c r="A53" s="17"/>
      <c r="B53" s="16"/>
      <c r="D53" s="22" t="s">
        <v>186</v>
      </c>
      <c r="E53" s="44"/>
      <c r="F53" s="22" t="s">
        <v>144</v>
      </c>
      <c r="G53" s="44"/>
      <c r="H53" s="39" t="s">
        <v>186</v>
      </c>
      <c r="I53" s="128"/>
      <c r="J53" s="39" t="s">
        <v>144</v>
      </c>
    </row>
    <row r="54" spans="1:10" ht="21.75" customHeight="1" x14ac:dyDescent="0.2">
      <c r="A54" s="17"/>
      <c r="B54" s="19" t="s">
        <v>0</v>
      </c>
      <c r="D54" s="32" t="s">
        <v>1</v>
      </c>
      <c r="F54" s="32" t="s">
        <v>1</v>
      </c>
      <c r="H54" s="129" t="s">
        <v>1</v>
      </c>
      <c r="J54" s="129" t="s">
        <v>1</v>
      </c>
    </row>
    <row r="55" spans="1:10" ht="6" customHeight="1" x14ac:dyDescent="0.2">
      <c r="A55" s="17"/>
      <c r="B55" s="21"/>
      <c r="D55" s="95"/>
      <c r="F55" s="22"/>
      <c r="H55" s="99"/>
      <c r="J55" s="39"/>
    </row>
    <row r="56" spans="1:10" ht="21.75" customHeight="1" x14ac:dyDescent="0.2">
      <c r="A56" s="17" t="s">
        <v>33</v>
      </c>
      <c r="B56" s="31"/>
      <c r="C56" s="31"/>
      <c r="D56" s="93"/>
      <c r="E56" s="35"/>
      <c r="F56" s="37"/>
      <c r="G56" s="35"/>
      <c r="H56" s="98"/>
      <c r="I56" s="33"/>
      <c r="J56" s="25"/>
    </row>
    <row r="57" spans="1:10" ht="21.75" customHeight="1" x14ac:dyDescent="0.2">
      <c r="A57" s="41" t="s">
        <v>166</v>
      </c>
      <c r="B57" s="23"/>
      <c r="C57" s="31"/>
      <c r="D57" s="98">
        <v>193210</v>
      </c>
      <c r="E57" s="33"/>
      <c r="F57" s="25">
        <v>225459</v>
      </c>
      <c r="G57" s="33"/>
      <c r="H57" s="98">
        <v>16298</v>
      </c>
      <c r="I57" s="33"/>
      <c r="J57" s="29">
        <v>10394514</v>
      </c>
    </row>
    <row r="58" spans="1:10" ht="21.75" customHeight="1" x14ac:dyDescent="0.2">
      <c r="A58" s="41" t="s">
        <v>214</v>
      </c>
      <c r="B58" s="23">
        <v>14</v>
      </c>
      <c r="C58" s="31"/>
      <c r="D58" s="98">
        <v>0</v>
      </c>
      <c r="E58" s="33"/>
      <c r="F58" s="25">
        <v>0</v>
      </c>
      <c r="G58" s="33"/>
      <c r="H58" s="98">
        <v>-3120000</v>
      </c>
      <c r="I58" s="33"/>
      <c r="J58" s="29">
        <v>0</v>
      </c>
    </row>
    <row r="59" spans="1:10" ht="21.75" customHeight="1" x14ac:dyDescent="0.2">
      <c r="A59" s="41" t="s">
        <v>225</v>
      </c>
      <c r="D59" s="98">
        <v>0</v>
      </c>
      <c r="E59" s="41"/>
      <c r="F59" s="25">
        <v>0</v>
      </c>
      <c r="G59" s="33"/>
      <c r="H59" s="98">
        <v>0</v>
      </c>
      <c r="I59" s="33"/>
      <c r="J59" s="29">
        <v>-405700000</v>
      </c>
    </row>
    <row r="60" spans="1:10" ht="21.75" customHeight="1" x14ac:dyDescent="0.2">
      <c r="A60" s="41" t="s">
        <v>167</v>
      </c>
      <c r="B60" s="23"/>
      <c r="C60" s="31"/>
      <c r="D60" s="98">
        <v>0</v>
      </c>
      <c r="E60" s="33"/>
      <c r="F60" s="25">
        <v>7588571</v>
      </c>
      <c r="G60" s="33"/>
      <c r="H60" s="98">
        <v>0</v>
      </c>
      <c r="I60" s="33"/>
      <c r="J60" s="29">
        <v>0</v>
      </c>
    </row>
    <row r="61" spans="1:10" ht="21.75" customHeight="1" x14ac:dyDescent="0.2">
      <c r="A61" s="41" t="s">
        <v>52</v>
      </c>
      <c r="B61" s="23"/>
      <c r="C61" s="31"/>
      <c r="D61" s="98">
        <v>-3335438</v>
      </c>
      <c r="E61" s="33"/>
      <c r="F61" s="25">
        <v>-8883735</v>
      </c>
      <c r="G61" s="33"/>
      <c r="H61" s="98">
        <v>-3226720</v>
      </c>
      <c r="I61" s="33"/>
      <c r="J61" s="29">
        <v>-6466112</v>
      </c>
    </row>
    <row r="62" spans="1:10" ht="21.75" customHeight="1" x14ac:dyDescent="0.2">
      <c r="A62" s="41" t="s">
        <v>139</v>
      </c>
      <c r="B62" s="23"/>
      <c r="C62" s="31"/>
      <c r="D62" s="98">
        <v>-67471894</v>
      </c>
      <c r="E62" s="33"/>
      <c r="F62" s="25">
        <v>-280374012</v>
      </c>
      <c r="G62" s="33"/>
      <c r="H62" s="98">
        <v>-40188822</v>
      </c>
      <c r="I62" s="33"/>
      <c r="J62" s="29">
        <v>-133096757</v>
      </c>
    </row>
    <row r="63" spans="1:10" ht="21.75" customHeight="1" x14ac:dyDescent="0.2">
      <c r="A63" s="41" t="s">
        <v>140</v>
      </c>
      <c r="B63" s="23"/>
      <c r="C63" s="31"/>
      <c r="D63" s="98">
        <v>4690986</v>
      </c>
      <c r="E63" s="33"/>
      <c r="F63" s="25">
        <v>7868235</v>
      </c>
      <c r="G63" s="33"/>
      <c r="H63" s="98">
        <v>4704853</v>
      </c>
      <c r="I63" s="33"/>
      <c r="J63" s="29">
        <v>7868235</v>
      </c>
    </row>
    <row r="64" spans="1:10" ht="21.75" customHeight="1" x14ac:dyDescent="0.2">
      <c r="A64" s="41" t="s">
        <v>168</v>
      </c>
      <c r="B64" s="23"/>
      <c r="C64" s="31"/>
      <c r="D64" s="98">
        <v>0</v>
      </c>
      <c r="E64" s="33"/>
      <c r="F64" s="25">
        <v>-35999526</v>
      </c>
      <c r="G64" s="33"/>
      <c r="H64" s="98">
        <v>0</v>
      </c>
      <c r="I64" s="33"/>
      <c r="J64" s="29">
        <v>0</v>
      </c>
    </row>
    <row r="65" spans="1:10" ht="21.75" customHeight="1" x14ac:dyDescent="0.2">
      <c r="A65" s="41" t="s">
        <v>182</v>
      </c>
      <c r="B65" s="23"/>
      <c r="C65" s="31"/>
      <c r="D65" s="94">
        <v>0</v>
      </c>
      <c r="E65" s="33"/>
      <c r="F65" s="29">
        <v>0</v>
      </c>
      <c r="G65" s="33"/>
      <c r="H65" s="98">
        <v>0</v>
      </c>
      <c r="I65" s="33"/>
      <c r="J65" s="29">
        <v>278000000</v>
      </c>
    </row>
    <row r="66" spans="1:10" ht="21.75" customHeight="1" x14ac:dyDescent="0.2">
      <c r="A66" s="41" t="s">
        <v>183</v>
      </c>
      <c r="B66" s="23"/>
      <c r="C66" s="31"/>
      <c r="D66" s="94">
        <v>0</v>
      </c>
      <c r="E66" s="33"/>
      <c r="F66" s="29">
        <v>0</v>
      </c>
      <c r="G66" s="33"/>
      <c r="H66" s="98">
        <v>0</v>
      </c>
      <c r="I66" s="33"/>
      <c r="J66" s="29">
        <v>-182000000</v>
      </c>
    </row>
    <row r="67" spans="1:10" ht="6" customHeight="1" x14ac:dyDescent="0.2">
      <c r="B67" s="23"/>
      <c r="C67" s="31"/>
      <c r="D67" s="97"/>
      <c r="E67" s="35"/>
      <c r="F67" s="34"/>
      <c r="G67" s="35"/>
      <c r="H67" s="97"/>
      <c r="I67" s="33"/>
      <c r="J67" s="34"/>
    </row>
    <row r="68" spans="1:10" ht="21.75" customHeight="1" x14ac:dyDescent="0.2">
      <c r="A68" s="41" t="s">
        <v>219</v>
      </c>
      <c r="C68" s="31"/>
      <c r="D68" s="102">
        <f>SUM(D57:D67)</f>
        <v>-65923136</v>
      </c>
      <c r="E68" s="35"/>
      <c r="F68" s="36">
        <f>SUM(F57:F67)</f>
        <v>-309575008</v>
      </c>
      <c r="G68" s="35"/>
      <c r="H68" s="102">
        <f>SUM(H57:H67)</f>
        <v>-41814391</v>
      </c>
      <c r="I68" s="33"/>
      <c r="J68" s="36">
        <f>SUM(J57:J67)</f>
        <v>-431000120</v>
      </c>
    </row>
    <row r="69" spans="1:10" ht="21.75" customHeight="1" x14ac:dyDescent="0.2">
      <c r="A69" s="17"/>
      <c r="B69" s="31"/>
      <c r="C69" s="31"/>
      <c r="D69" s="93"/>
      <c r="E69" s="35"/>
      <c r="F69" s="37"/>
      <c r="G69" s="35"/>
      <c r="H69" s="98"/>
      <c r="I69" s="33"/>
      <c r="J69" s="25"/>
    </row>
    <row r="70" spans="1:10" ht="21.75" customHeight="1" x14ac:dyDescent="0.2">
      <c r="A70" s="17" t="s">
        <v>34</v>
      </c>
      <c r="B70" s="31"/>
      <c r="C70" s="31"/>
      <c r="D70" s="93"/>
      <c r="E70" s="35"/>
      <c r="F70" s="37"/>
      <c r="G70" s="35"/>
      <c r="H70" s="98"/>
      <c r="I70" s="33"/>
      <c r="J70" s="25"/>
    </row>
    <row r="71" spans="1:10" ht="21.75" customHeight="1" x14ac:dyDescent="0.2">
      <c r="A71" s="41" t="s">
        <v>169</v>
      </c>
      <c r="B71" s="23"/>
      <c r="C71" s="31"/>
      <c r="D71" s="98">
        <v>0</v>
      </c>
      <c r="E71" s="35"/>
      <c r="F71" s="25">
        <v>125000000</v>
      </c>
      <c r="G71" s="35"/>
      <c r="H71" s="98">
        <v>0</v>
      </c>
      <c r="I71" s="33"/>
      <c r="J71" s="25">
        <v>125000000</v>
      </c>
    </row>
    <row r="72" spans="1:10" ht="21.75" customHeight="1" x14ac:dyDescent="0.2">
      <c r="A72" s="41" t="s">
        <v>130</v>
      </c>
      <c r="B72" s="23"/>
      <c r="C72" s="23"/>
      <c r="D72" s="98">
        <v>0</v>
      </c>
      <c r="E72" s="123"/>
      <c r="F72" s="25">
        <v>-5048</v>
      </c>
      <c r="G72" s="123"/>
      <c r="H72" s="98">
        <v>0</v>
      </c>
      <c r="I72" s="26"/>
      <c r="J72" s="29">
        <v>-5048</v>
      </c>
    </row>
    <row r="73" spans="1:10" ht="21.75" customHeight="1" x14ac:dyDescent="0.2">
      <c r="A73" s="41" t="s">
        <v>226</v>
      </c>
      <c r="B73" s="23"/>
      <c r="C73" s="23"/>
      <c r="D73" s="94"/>
      <c r="E73" s="123"/>
      <c r="F73" s="29"/>
      <c r="G73" s="123"/>
      <c r="H73" s="94"/>
      <c r="I73" s="26"/>
      <c r="J73" s="29"/>
    </row>
    <row r="74" spans="1:10" ht="21.75" customHeight="1" x14ac:dyDescent="0.2">
      <c r="A74" s="41" t="s">
        <v>227</v>
      </c>
      <c r="B74" s="23"/>
      <c r="C74" s="23"/>
      <c r="D74" s="94">
        <v>-215797676</v>
      </c>
      <c r="E74" s="123"/>
      <c r="F74" s="29">
        <v>298341911</v>
      </c>
      <c r="G74" s="123"/>
      <c r="H74" s="94">
        <v>-215797676</v>
      </c>
      <c r="I74" s="26"/>
      <c r="J74" s="29">
        <v>298341911</v>
      </c>
    </row>
    <row r="75" spans="1:10" ht="21.75" customHeight="1" x14ac:dyDescent="0.2">
      <c r="A75" s="41" t="s">
        <v>170</v>
      </c>
      <c r="B75" s="23">
        <v>19</v>
      </c>
      <c r="C75" s="23"/>
      <c r="D75" s="98">
        <v>200000000</v>
      </c>
      <c r="E75" s="123"/>
      <c r="F75" s="25">
        <v>333514703</v>
      </c>
      <c r="G75" s="123"/>
      <c r="H75" s="98">
        <v>200000000</v>
      </c>
      <c r="I75" s="26"/>
      <c r="J75" s="29">
        <v>333514703</v>
      </c>
    </row>
    <row r="76" spans="1:10" ht="21.75" customHeight="1" x14ac:dyDescent="0.2">
      <c r="A76" s="41" t="s">
        <v>221</v>
      </c>
      <c r="B76" s="23">
        <v>19</v>
      </c>
      <c r="C76" s="23"/>
      <c r="D76" s="98">
        <v>-336210000</v>
      </c>
      <c r="E76" s="26"/>
      <c r="F76" s="25">
        <v>-291810000</v>
      </c>
      <c r="G76" s="26"/>
      <c r="H76" s="98">
        <v>-336210000</v>
      </c>
      <c r="I76" s="26"/>
      <c r="J76" s="29">
        <v>-291810000</v>
      </c>
    </row>
    <row r="77" spans="1:10" ht="21.75" customHeight="1" x14ac:dyDescent="0.2">
      <c r="A77" s="41" t="s">
        <v>212</v>
      </c>
      <c r="B77" s="23">
        <v>20</v>
      </c>
      <c r="C77" s="23"/>
      <c r="D77" s="98">
        <v>-57371218</v>
      </c>
      <c r="E77" s="26"/>
      <c r="F77" s="25">
        <v>-36443019</v>
      </c>
      <c r="G77" s="26"/>
      <c r="H77" s="98">
        <v>-8697596</v>
      </c>
      <c r="I77" s="26"/>
      <c r="J77" s="29">
        <v>-18949620</v>
      </c>
    </row>
    <row r="78" spans="1:10" ht="21.75" customHeight="1" x14ac:dyDescent="0.2">
      <c r="A78" s="41" t="s">
        <v>171</v>
      </c>
      <c r="B78" s="23"/>
      <c r="C78" s="23"/>
      <c r="D78" s="98">
        <v>-84889976</v>
      </c>
      <c r="E78" s="26"/>
      <c r="F78" s="25">
        <v>-90718814</v>
      </c>
      <c r="G78" s="26"/>
      <c r="H78" s="98">
        <v>-77425487</v>
      </c>
      <c r="I78" s="26"/>
      <c r="J78" s="29">
        <v>-86959868</v>
      </c>
    </row>
    <row r="79" spans="1:10" ht="21.75" customHeight="1" x14ac:dyDescent="0.2">
      <c r="A79" s="41" t="s">
        <v>93</v>
      </c>
      <c r="B79" s="23"/>
      <c r="C79" s="23"/>
      <c r="D79" s="98">
        <v>0</v>
      </c>
      <c r="E79" s="26"/>
      <c r="F79" s="25">
        <v>-182056500</v>
      </c>
      <c r="G79" s="26"/>
      <c r="H79" s="98">
        <v>0</v>
      </c>
      <c r="I79" s="26"/>
      <c r="J79" s="29">
        <v>-182056500</v>
      </c>
    </row>
    <row r="80" spans="1:10" ht="21.75" customHeight="1" x14ac:dyDescent="0.2">
      <c r="A80" s="41" t="s">
        <v>178</v>
      </c>
      <c r="B80" s="23"/>
      <c r="C80" s="23"/>
      <c r="D80" s="94"/>
      <c r="E80" s="26"/>
      <c r="F80" s="29"/>
      <c r="G80" s="26"/>
      <c r="H80" s="94"/>
      <c r="I80" s="26"/>
      <c r="J80" s="29"/>
    </row>
    <row r="81" spans="1:10" ht="21.75" customHeight="1" x14ac:dyDescent="0.2">
      <c r="A81" s="41" t="s">
        <v>179</v>
      </c>
      <c r="B81" s="23"/>
      <c r="C81" s="23"/>
      <c r="D81" s="96">
        <v>0</v>
      </c>
      <c r="E81" s="26"/>
      <c r="F81" s="27">
        <v>159823666</v>
      </c>
      <c r="G81" s="26"/>
      <c r="H81" s="96">
        <v>0</v>
      </c>
      <c r="I81" s="26"/>
      <c r="J81" s="27">
        <v>0</v>
      </c>
    </row>
    <row r="82" spans="1:10" ht="6" customHeight="1" x14ac:dyDescent="0.2">
      <c r="B82" s="23"/>
      <c r="C82" s="23"/>
      <c r="D82" s="94"/>
      <c r="E82" s="28"/>
      <c r="F82" s="29"/>
      <c r="G82" s="28"/>
      <c r="H82" s="94"/>
      <c r="I82" s="28"/>
      <c r="J82" s="29"/>
    </row>
    <row r="83" spans="1:10" ht="21.75" customHeight="1" x14ac:dyDescent="0.2">
      <c r="A83" s="41" t="s">
        <v>127</v>
      </c>
      <c r="B83" s="23"/>
      <c r="C83" s="23"/>
      <c r="D83" s="96">
        <f>SUM(D71:D82)</f>
        <v>-494268870</v>
      </c>
      <c r="E83" s="26"/>
      <c r="F83" s="27">
        <f>SUM(F71:F82)</f>
        <v>315646899</v>
      </c>
      <c r="G83" s="26"/>
      <c r="H83" s="96">
        <f>SUM(H71:H82)</f>
        <v>-438130759</v>
      </c>
      <c r="I83" s="26"/>
      <c r="J83" s="27">
        <f>SUM(J71:J82)</f>
        <v>177075578</v>
      </c>
    </row>
    <row r="84" spans="1:10" ht="21.75" customHeight="1" x14ac:dyDescent="0.2">
      <c r="B84" s="23"/>
      <c r="C84" s="23"/>
      <c r="D84" s="37"/>
      <c r="E84" s="123"/>
      <c r="F84" s="37"/>
      <c r="G84" s="123"/>
      <c r="H84" s="37"/>
      <c r="I84" s="26"/>
      <c r="J84" s="37"/>
    </row>
    <row r="85" spans="1:10" ht="21.75" customHeight="1" x14ac:dyDescent="0.2">
      <c r="B85" s="23"/>
      <c r="C85" s="23"/>
      <c r="D85" s="37"/>
      <c r="E85" s="123"/>
      <c r="F85" s="37"/>
      <c r="G85" s="123"/>
      <c r="H85" s="37"/>
      <c r="I85" s="26"/>
      <c r="J85" s="37"/>
    </row>
    <row r="86" spans="1:10" ht="21.75" customHeight="1" x14ac:dyDescent="0.2">
      <c r="B86" s="23"/>
      <c r="C86" s="23"/>
      <c r="D86" s="37"/>
      <c r="E86" s="123"/>
      <c r="F86" s="37"/>
      <c r="G86" s="123"/>
      <c r="H86" s="37"/>
      <c r="I86" s="26"/>
      <c r="J86" s="37"/>
    </row>
    <row r="87" spans="1:10" ht="21.75" customHeight="1" x14ac:dyDescent="0.2">
      <c r="B87" s="23"/>
      <c r="C87" s="23"/>
      <c r="D87" s="37"/>
      <c r="E87" s="123"/>
      <c r="F87" s="37"/>
      <c r="G87" s="123"/>
      <c r="H87" s="37"/>
      <c r="I87" s="26"/>
      <c r="J87" s="37"/>
    </row>
    <row r="88" spans="1:10" ht="21.75" customHeight="1" x14ac:dyDescent="0.2">
      <c r="B88" s="23"/>
      <c r="C88" s="23"/>
      <c r="D88" s="37"/>
      <c r="E88" s="123"/>
      <c r="F88" s="37"/>
      <c r="G88" s="123"/>
      <c r="H88" s="37"/>
      <c r="I88" s="26"/>
      <c r="J88" s="37"/>
    </row>
    <row r="89" spans="1:10" ht="19.5" customHeight="1" x14ac:dyDescent="0.2">
      <c r="B89" s="23"/>
      <c r="C89" s="23"/>
      <c r="D89" s="37"/>
      <c r="E89" s="123"/>
      <c r="F89" s="37"/>
      <c r="G89" s="123"/>
      <c r="H89" s="37"/>
      <c r="I89" s="26"/>
      <c r="J89" s="37"/>
    </row>
    <row r="90" spans="1:10" ht="21.95" customHeight="1" x14ac:dyDescent="0.2">
      <c r="A90" s="70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132"/>
      <c r="C90" s="132"/>
      <c r="D90" s="36"/>
      <c r="E90" s="133"/>
      <c r="F90" s="36"/>
      <c r="G90" s="133"/>
      <c r="H90" s="36"/>
      <c r="I90" s="134"/>
      <c r="J90" s="36"/>
    </row>
    <row r="91" spans="1:10" ht="21.75" customHeight="1" x14ac:dyDescent="0.2">
      <c r="A91" s="17" t="str">
        <f>+A1</f>
        <v>บริษัท ศรีนานาพร มาร์เก็ตติ้ง จำกัด (มหาชน)</v>
      </c>
      <c r="B91" s="23"/>
      <c r="C91" s="23"/>
      <c r="D91" s="37"/>
      <c r="E91" s="123"/>
      <c r="F91" s="37"/>
      <c r="G91" s="123"/>
      <c r="H91" s="37"/>
      <c r="I91" s="26"/>
      <c r="J91" s="37"/>
    </row>
    <row r="92" spans="1:10" ht="21.75" customHeight="1" x14ac:dyDescent="0.2">
      <c r="A92" s="17" t="str">
        <f>+A2</f>
        <v>งบกระแสเงินสด</v>
      </c>
      <c r="B92" s="23"/>
      <c r="C92" s="23"/>
      <c r="D92" s="37"/>
      <c r="E92" s="123"/>
      <c r="F92" s="37"/>
      <c r="G92" s="123"/>
      <c r="H92" s="37"/>
      <c r="I92" s="26"/>
      <c r="J92" s="37"/>
    </row>
    <row r="93" spans="1:10" ht="21.75" customHeight="1" x14ac:dyDescent="0.2">
      <c r="A93" s="73" t="str">
        <f>+A3</f>
        <v>สำหรับปีสิ้นสุดวันที่ 31 ธันวาคม พ.ศ. 2563</v>
      </c>
      <c r="B93" s="132"/>
      <c r="C93" s="132"/>
      <c r="D93" s="36"/>
      <c r="E93" s="133"/>
      <c r="F93" s="36"/>
      <c r="G93" s="133"/>
      <c r="H93" s="36"/>
      <c r="I93" s="134"/>
      <c r="J93" s="36"/>
    </row>
    <row r="94" spans="1:10" ht="21.75" customHeight="1" x14ac:dyDescent="0.2">
      <c r="B94" s="23"/>
      <c r="C94" s="23"/>
      <c r="D94" s="37"/>
      <c r="E94" s="123"/>
      <c r="F94" s="37"/>
      <c r="G94" s="123"/>
      <c r="H94" s="37"/>
      <c r="I94" s="26"/>
      <c r="J94" s="37"/>
    </row>
    <row r="95" spans="1:10" ht="21.75" customHeight="1" x14ac:dyDescent="0.2">
      <c r="B95" s="23"/>
      <c r="D95" s="207" t="s">
        <v>54</v>
      </c>
      <c r="E95" s="207"/>
      <c r="F95" s="207"/>
      <c r="G95" s="103"/>
      <c r="H95" s="218" t="s">
        <v>55</v>
      </c>
      <c r="I95" s="218"/>
      <c r="J95" s="218" t="s">
        <v>55</v>
      </c>
    </row>
    <row r="96" spans="1:10" ht="21.75" customHeight="1" x14ac:dyDescent="0.2">
      <c r="A96" s="17"/>
      <c r="B96" s="16"/>
      <c r="D96" s="22" t="s">
        <v>186</v>
      </c>
      <c r="E96" s="44"/>
      <c r="F96" s="22" t="s">
        <v>144</v>
      </c>
      <c r="G96" s="44"/>
      <c r="H96" s="39" t="s">
        <v>186</v>
      </c>
      <c r="I96" s="128"/>
      <c r="J96" s="39" t="s">
        <v>144</v>
      </c>
    </row>
    <row r="97" spans="1:10" ht="21.75" customHeight="1" x14ac:dyDescent="0.2">
      <c r="A97" s="17"/>
      <c r="B97" s="19" t="s">
        <v>0</v>
      </c>
      <c r="D97" s="32" t="s">
        <v>1</v>
      </c>
      <c r="F97" s="32" t="s">
        <v>1</v>
      </c>
      <c r="H97" s="129" t="s">
        <v>1</v>
      </c>
      <c r="J97" s="129" t="s">
        <v>1</v>
      </c>
    </row>
    <row r="98" spans="1:10" ht="8.1" customHeight="1" x14ac:dyDescent="0.2">
      <c r="A98" s="17"/>
      <c r="B98" s="21"/>
      <c r="D98" s="95"/>
      <c r="F98" s="22"/>
      <c r="H98" s="99"/>
      <c r="J98" s="39"/>
    </row>
    <row r="99" spans="1:10" ht="21.75" customHeight="1" x14ac:dyDescent="0.2">
      <c r="A99" s="17" t="s">
        <v>184</v>
      </c>
      <c r="B99" s="31"/>
      <c r="C99" s="31"/>
      <c r="D99" s="98">
        <f>SUM(D83,D68,D41)</f>
        <v>-61939878</v>
      </c>
      <c r="E99" s="33"/>
      <c r="F99" s="25">
        <f>F41+F68+F83</f>
        <v>149632424</v>
      </c>
      <c r="G99" s="33"/>
      <c r="H99" s="98">
        <f>SUM(H83,H68,H41)</f>
        <v>-11635812</v>
      </c>
      <c r="I99" s="33"/>
      <c r="J99" s="25">
        <f>J41+J68+J83</f>
        <v>-2435506</v>
      </c>
    </row>
    <row r="100" spans="1:10" ht="21.75" customHeight="1" x14ac:dyDescent="0.2">
      <c r="A100" s="41" t="s">
        <v>120</v>
      </c>
      <c r="B100" s="23"/>
      <c r="C100" s="23"/>
      <c r="D100" s="94">
        <f>'4-6'!F13</f>
        <v>231995330</v>
      </c>
      <c r="E100" s="26"/>
      <c r="F100" s="29">
        <v>90764041</v>
      </c>
      <c r="G100" s="26"/>
      <c r="H100" s="94">
        <f>'4-6'!J13</f>
        <v>15890528</v>
      </c>
      <c r="I100" s="26"/>
      <c r="J100" s="29">
        <v>18326034</v>
      </c>
    </row>
    <row r="101" spans="1:10" ht="21.75" customHeight="1" x14ac:dyDescent="0.2">
      <c r="A101" s="41" t="s">
        <v>211</v>
      </c>
      <c r="B101" s="23"/>
      <c r="C101" s="23"/>
      <c r="D101" s="98"/>
      <c r="E101" s="26"/>
      <c r="F101" s="25"/>
      <c r="G101" s="26"/>
      <c r="H101" s="98"/>
      <c r="I101" s="26"/>
      <c r="J101" s="25"/>
    </row>
    <row r="102" spans="1:10" ht="21.75" customHeight="1" x14ac:dyDescent="0.2">
      <c r="A102" s="41" t="s">
        <v>134</v>
      </c>
      <c r="B102" s="23"/>
      <c r="C102" s="23"/>
      <c r="D102" s="96">
        <v>3117037</v>
      </c>
      <c r="E102" s="26"/>
      <c r="F102" s="27">
        <v>-8401135</v>
      </c>
      <c r="G102" s="26"/>
      <c r="H102" s="96">
        <v>0</v>
      </c>
      <c r="I102" s="26"/>
      <c r="J102" s="27">
        <v>0</v>
      </c>
    </row>
    <row r="103" spans="1:10" ht="8.1" customHeight="1" x14ac:dyDescent="0.2">
      <c r="A103" s="17"/>
      <c r="B103" s="21"/>
      <c r="D103" s="99"/>
      <c r="E103" s="105"/>
      <c r="F103" s="39"/>
      <c r="G103" s="105"/>
      <c r="H103" s="99"/>
      <c r="J103" s="39"/>
    </row>
    <row r="104" spans="1:10" ht="21.75" customHeight="1" thickBot="1" x14ac:dyDescent="0.25">
      <c r="A104" s="17" t="s">
        <v>121</v>
      </c>
      <c r="B104" s="23">
        <v>11</v>
      </c>
      <c r="C104" s="31"/>
      <c r="D104" s="100">
        <f>SUM(D99:D102)</f>
        <v>173172489</v>
      </c>
      <c r="E104" s="33"/>
      <c r="F104" s="40">
        <f>SUM(F99:F102)</f>
        <v>231995330</v>
      </c>
      <c r="G104" s="33"/>
      <c r="H104" s="100">
        <f>SUM(H99:H102)</f>
        <v>4254716</v>
      </c>
      <c r="I104" s="33"/>
      <c r="J104" s="40">
        <f>SUM(J99:J102)</f>
        <v>15890528</v>
      </c>
    </row>
    <row r="105" spans="1:10" ht="21.75" customHeight="1" thickTop="1" x14ac:dyDescent="0.2">
      <c r="D105" s="85"/>
      <c r="H105" s="130"/>
    </row>
    <row r="106" spans="1:10" ht="21.75" customHeight="1" x14ac:dyDescent="0.2">
      <c r="A106" s="17" t="s">
        <v>94</v>
      </c>
      <c r="D106" s="85"/>
      <c r="H106" s="130"/>
    </row>
    <row r="107" spans="1:10" ht="8.1" customHeight="1" x14ac:dyDescent="0.2">
      <c r="D107" s="90"/>
      <c r="E107" s="44"/>
      <c r="F107" s="44"/>
      <c r="G107" s="44"/>
      <c r="H107" s="131"/>
      <c r="I107" s="128"/>
      <c r="J107" s="128"/>
    </row>
    <row r="108" spans="1:10" ht="21.75" customHeight="1" x14ac:dyDescent="0.2">
      <c r="A108" s="41" t="s">
        <v>103</v>
      </c>
      <c r="D108" s="98">
        <v>0</v>
      </c>
      <c r="E108" s="29"/>
      <c r="F108" s="25">
        <v>138919816</v>
      </c>
      <c r="G108" s="29"/>
      <c r="H108" s="98">
        <v>0</v>
      </c>
      <c r="I108" s="29"/>
      <c r="J108" s="29">
        <v>3320000</v>
      </c>
    </row>
    <row r="109" spans="1:10" ht="21.75" customHeight="1" x14ac:dyDescent="0.2">
      <c r="A109" s="41" t="s">
        <v>141</v>
      </c>
      <c r="D109" s="98">
        <v>29142598</v>
      </c>
      <c r="E109" s="29"/>
      <c r="F109" s="25">
        <v>34642868</v>
      </c>
      <c r="G109" s="29"/>
      <c r="H109" s="98">
        <v>20344120</v>
      </c>
      <c r="I109" s="29"/>
      <c r="J109" s="29">
        <v>24468780</v>
      </c>
    </row>
    <row r="110" spans="1:10" ht="21.75" customHeight="1" x14ac:dyDescent="0.2">
      <c r="A110" s="138" t="s">
        <v>203</v>
      </c>
      <c r="D110" s="98">
        <v>17218961</v>
      </c>
      <c r="E110" s="29"/>
      <c r="F110" s="25">
        <v>0</v>
      </c>
      <c r="G110" s="29"/>
      <c r="H110" s="98">
        <v>2818253</v>
      </c>
      <c r="I110" s="29"/>
      <c r="J110" s="29">
        <v>0</v>
      </c>
    </row>
    <row r="111" spans="1:10" ht="21.75" customHeight="1" x14ac:dyDescent="0.2">
      <c r="A111" s="41" t="s">
        <v>105</v>
      </c>
      <c r="D111" s="98">
        <v>0</v>
      </c>
      <c r="E111" s="29"/>
      <c r="F111" s="25">
        <v>84116</v>
      </c>
      <c r="G111" s="29"/>
      <c r="H111" s="98">
        <v>0</v>
      </c>
      <c r="I111" s="29"/>
      <c r="J111" s="29">
        <v>0</v>
      </c>
    </row>
    <row r="112" spans="1:10" ht="21.75" customHeight="1" x14ac:dyDescent="0.2">
      <c r="A112" s="41" t="s">
        <v>172</v>
      </c>
      <c r="D112" s="98">
        <v>0</v>
      </c>
      <c r="E112" s="29"/>
      <c r="F112" s="25">
        <v>0</v>
      </c>
      <c r="G112" s="29"/>
      <c r="H112" s="98">
        <v>0</v>
      </c>
      <c r="I112" s="29"/>
      <c r="J112" s="29">
        <v>1782432</v>
      </c>
    </row>
    <row r="113" spans="4:10" ht="21.75" customHeight="1" x14ac:dyDescent="0.2">
      <c r="D113" s="44"/>
      <c r="E113" s="44"/>
      <c r="F113" s="44"/>
      <c r="G113" s="44"/>
      <c r="H113" s="128"/>
      <c r="I113" s="128"/>
      <c r="J113" s="128"/>
    </row>
    <row r="114" spans="4:10" ht="21.75" customHeight="1" x14ac:dyDescent="0.2">
      <c r="D114" s="44"/>
      <c r="E114" s="44"/>
      <c r="F114" s="44"/>
      <c r="G114" s="44"/>
      <c r="H114" s="128"/>
      <c r="I114" s="128"/>
      <c r="J114" s="128"/>
    </row>
    <row r="115" spans="4:10" ht="21.75" customHeight="1" x14ac:dyDescent="0.2">
      <c r="D115" s="44"/>
      <c r="E115" s="44"/>
      <c r="F115" s="44"/>
      <c r="G115" s="44"/>
      <c r="H115" s="128"/>
      <c r="I115" s="128"/>
      <c r="J115" s="128"/>
    </row>
    <row r="116" spans="4:10" ht="21.75" customHeight="1" x14ac:dyDescent="0.2">
      <c r="D116" s="44"/>
      <c r="E116" s="44"/>
      <c r="F116" s="44"/>
      <c r="G116" s="44"/>
      <c r="H116" s="128"/>
      <c r="I116" s="128"/>
      <c r="J116" s="128"/>
    </row>
    <row r="117" spans="4:10" ht="21.75" customHeight="1" x14ac:dyDescent="0.2">
      <c r="D117" s="44"/>
      <c r="E117" s="44"/>
      <c r="F117" s="44"/>
      <c r="G117" s="44"/>
      <c r="H117" s="128"/>
      <c r="I117" s="128"/>
      <c r="J117" s="128"/>
    </row>
    <row r="118" spans="4:10" ht="21.75" customHeight="1" x14ac:dyDescent="0.2">
      <c r="D118" s="44"/>
      <c r="E118" s="44"/>
      <c r="F118" s="44"/>
      <c r="G118" s="44"/>
      <c r="H118" s="128"/>
      <c r="I118" s="128"/>
      <c r="J118" s="128"/>
    </row>
    <row r="119" spans="4:10" ht="21.75" customHeight="1" x14ac:dyDescent="0.2">
      <c r="D119" s="44"/>
      <c r="E119" s="44"/>
      <c r="F119" s="44"/>
      <c r="G119" s="44"/>
      <c r="H119" s="128"/>
      <c r="I119" s="128"/>
      <c r="J119" s="128"/>
    </row>
    <row r="120" spans="4:10" ht="21.75" customHeight="1" x14ac:dyDescent="0.2">
      <c r="D120" s="44"/>
      <c r="E120" s="44"/>
      <c r="F120" s="44"/>
      <c r="G120" s="44"/>
      <c r="H120" s="128"/>
      <c r="I120" s="128"/>
      <c r="J120" s="128"/>
    </row>
    <row r="121" spans="4:10" ht="21.75" customHeight="1" x14ac:dyDescent="0.2">
      <c r="D121" s="44"/>
      <c r="E121" s="44"/>
      <c r="F121" s="44"/>
      <c r="G121" s="44"/>
      <c r="H121" s="128"/>
      <c r="I121" s="128"/>
      <c r="J121" s="128"/>
    </row>
    <row r="122" spans="4:10" ht="21.75" customHeight="1" x14ac:dyDescent="0.2">
      <c r="D122" s="44"/>
      <c r="E122" s="44"/>
      <c r="F122" s="44"/>
      <c r="G122" s="44"/>
      <c r="H122" s="128"/>
      <c r="I122" s="128"/>
      <c r="J122" s="128"/>
    </row>
    <row r="123" spans="4:10" ht="21.75" customHeight="1" x14ac:dyDescent="0.2">
      <c r="D123" s="44"/>
      <c r="E123" s="44"/>
      <c r="F123" s="44"/>
      <c r="G123" s="44"/>
      <c r="H123" s="128"/>
      <c r="I123" s="128"/>
      <c r="J123" s="128"/>
    </row>
    <row r="124" spans="4:10" ht="21.75" customHeight="1" x14ac:dyDescent="0.2">
      <c r="D124" s="44"/>
      <c r="E124" s="44"/>
      <c r="F124" s="44"/>
      <c r="G124" s="44"/>
      <c r="H124" s="128"/>
      <c r="I124" s="128"/>
      <c r="J124" s="128"/>
    </row>
    <row r="125" spans="4:10" ht="21.75" customHeight="1" x14ac:dyDescent="0.2">
      <c r="D125" s="44"/>
      <c r="E125" s="44"/>
      <c r="F125" s="44"/>
      <c r="G125" s="44"/>
      <c r="H125" s="128"/>
      <c r="I125" s="128"/>
      <c r="J125" s="128"/>
    </row>
    <row r="126" spans="4:10" ht="21.75" customHeight="1" x14ac:dyDescent="0.2">
      <c r="D126" s="44"/>
      <c r="E126" s="44"/>
      <c r="F126" s="44"/>
      <c r="G126" s="44"/>
      <c r="H126" s="128"/>
      <c r="I126" s="128"/>
      <c r="J126" s="128"/>
    </row>
    <row r="127" spans="4:10" ht="21.75" customHeight="1" x14ac:dyDescent="0.2">
      <c r="D127" s="44"/>
      <c r="E127" s="44"/>
      <c r="F127" s="44"/>
      <c r="G127" s="44"/>
      <c r="H127" s="128"/>
      <c r="I127" s="128"/>
      <c r="J127" s="128"/>
    </row>
    <row r="128" spans="4:10" ht="21.75" customHeight="1" x14ac:dyDescent="0.2">
      <c r="D128" s="44"/>
      <c r="E128" s="44"/>
      <c r="F128" s="44"/>
      <c r="G128" s="44"/>
      <c r="H128" s="128"/>
      <c r="I128" s="128"/>
      <c r="J128" s="128"/>
    </row>
    <row r="129" spans="1:10" ht="21.75" customHeight="1" x14ac:dyDescent="0.2">
      <c r="D129" s="44"/>
      <c r="E129" s="44"/>
      <c r="F129" s="44"/>
      <c r="G129" s="44"/>
      <c r="H129" s="128"/>
      <c r="I129" s="128"/>
      <c r="J129" s="128"/>
    </row>
    <row r="130" spans="1:10" ht="21.75" customHeight="1" x14ac:dyDescent="0.2">
      <c r="D130" s="44"/>
      <c r="E130" s="44"/>
      <c r="F130" s="44"/>
      <c r="G130" s="44"/>
      <c r="H130" s="128"/>
      <c r="I130" s="128"/>
      <c r="J130" s="128"/>
    </row>
    <row r="131" spans="1:10" ht="21.75" customHeight="1" x14ac:dyDescent="0.2">
      <c r="D131" s="44"/>
      <c r="E131" s="44"/>
      <c r="F131" s="44"/>
      <c r="G131" s="44"/>
      <c r="H131" s="128"/>
      <c r="I131" s="128"/>
      <c r="J131" s="128"/>
    </row>
    <row r="132" spans="1:10" ht="15" customHeight="1" x14ac:dyDescent="0.2">
      <c r="D132" s="44"/>
      <c r="E132" s="44"/>
      <c r="F132" s="44"/>
      <c r="G132" s="44"/>
      <c r="H132" s="128"/>
      <c r="I132" s="128"/>
      <c r="J132" s="128"/>
    </row>
    <row r="133" spans="1:10" ht="21.95" customHeight="1" x14ac:dyDescent="0.2">
      <c r="A133" s="70" t="str">
        <f>'4-6'!A42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70"/>
      <c r="C133" s="70"/>
      <c r="D133" s="65"/>
      <c r="E133" s="65"/>
      <c r="F133" s="65"/>
      <c r="G133" s="65"/>
      <c r="H133" s="120"/>
      <c r="I133" s="120"/>
      <c r="J133" s="120"/>
    </row>
  </sheetData>
  <mergeCells count="6">
    <mergeCell ref="D5:F5"/>
    <mergeCell ref="H5:J5"/>
    <mergeCell ref="D52:F52"/>
    <mergeCell ref="H52:J52"/>
    <mergeCell ref="D95:F95"/>
    <mergeCell ref="H95:J95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4-6</vt:lpstr>
      <vt:lpstr>7-8</vt:lpstr>
      <vt:lpstr>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Praphensri Puttaluck</cp:lastModifiedBy>
  <cp:lastPrinted>2021-02-24T12:05:48Z</cp:lastPrinted>
  <dcterms:created xsi:type="dcterms:W3CDTF">2015-11-18T11:08:58Z</dcterms:created>
  <dcterms:modified xsi:type="dcterms:W3CDTF">2021-02-24T13:00:05Z</dcterms:modified>
</cp:coreProperties>
</file>