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Dec2020\"/>
    </mc:Choice>
  </mc:AlternateContent>
  <xr:revisionPtr revIDLastSave="0" documentId="13_ncr:1_{64F9F277-0846-46F7-AAE9-BCD506E58CBB}" xr6:coauthVersionLast="45" xr6:coauthVersionMax="45" xr10:uidLastSave="{00000000-0000-0000-0000-000000000000}"/>
  <bookViews>
    <workbookView xWindow="-120" yWindow="-120" windowWidth="21840" windowHeight="13140" activeTab="8" xr2:uid="{00000000-000D-0000-FFFF-FFFF00000000}"/>
  </bookViews>
  <sheets>
    <sheet name="4-6" sheetId="1" r:id="rId1"/>
    <sheet name="7-8" sheetId="2" r:id="rId2"/>
    <sheet name="9_Consol 19" sheetId="13" r:id="rId3"/>
    <sheet name="EQ17" sheetId="5" state="hidden" r:id="rId4"/>
    <sheet name="EQ18" sheetId="6" state="hidden" r:id="rId5"/>
    <sheet name="10_Consol 20" sheetId="11" r:id="rId6"/>
    <sheet name="11_Separate 19" sheetId="14" r:id="rId7"/>
    <sheet name="12_Separate 20" sheetId="12" r:id="rId8"/>
    <sheet name="13-15 Cash flow " sheetId="9" r:id="rId9"/>
    <sheet name="TB Conso" sheetId="10" state="hidden" r:id="rId10"/>
  </sheets>
  <definedNames>
    <definedName name="_xlnm.Print_Area" localSheetId="6">'11_Separate 19'!$A$1:$P$34</definedName>
    <definedName name="_xlnm.Print_Area" localSheetId="7">'12_Separate 20'!$A$1:$P$33</definedName>
    <definedName name="_xlnm.Print_Area" localSheetId="8">'13-15 Cash flow '!$A$1:$J$150</definedName>
    <definedName name="_xlnm.Print_Area" localSheetId="0">'4-6'!$A$1:$M$145</definedName>
    <definedName name="_xlnm.Print_Area" localSheetId="1">'7-8'!$A$1:$M$105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2" l="1"/>
  <c r="P17" i="12"/>
  <c r="S20" i="11"/>
  <c r="U20" i="11" s="1"/>
  <c r="Y20" i="11" s="1"/>
  <c r="S18" i="11"/>
  <c r="U18" i="11" s="1"/>
  <c r="Y18" i="11" s="1"/>
  <c r="Y23" i="11" l="1"/>
  <c r="U23" i="11"/>
  <c r="M128" i="1"/>
  <c r="I128" i="1"/>
  <c r="I25" i="2" l="1"/>
  <c r="M16" i="2"/>
  <c r="M25" i="2"/>
  <c r="Q25" i="13" l="1"/>
  <c r="S25" i="13" s="1"/>
  <c r="W25" i="13" s="1"/>
  <c r="Q24" i="13"/>
  <c r="S24" i="13" s="1"/>
  <c r="W24" i="13" s="1"/>
  <c r="Q23" i="13"/>
  <c r="S23" i="13" s="1"/>
  <c r="W23" i="13" s="1"/>
  <c r="Q22" i="13"/>
  <c r="S22" i="13" s="1"/>
  <c r="W22" i="13" s="1"/>
  <c r="Q20" i="13"/>
  <c r="S20" i="13" s="1"/>
  <c r="W20" i="13" s="1"/>
  <c r="Q18" i="13"/>
  <c r="S18" i="13" s="1"/>
  <c r="W18" i="13" s="1"/>
  <c r="M30" i="11" l="1"/>
  <c r="G122" i="1" s="1"/>
  <c r="G96" i="2"/>
  <c r="P21" i="12"/>
  <c r="N21" i="12"/>
  <c r="L21" i="12"/>
  <c r="L25" i="12" s="1"/>
  <c r="J21" i="12"/>
  <c r="J25" i="12" s="1"/>
  <c r="K120" i="1" s="1"/>
  <c r="H21" i="12"/>
  <c r="F21" i="12"/>
  <c r="F25" i="12" s="1"/>
  <c r="K124" i="1" s="1"/>
  <c r="D21" i="12"/>
  <c r="D25" i="12"/>
  <c r="K118" i="1" s="1"/>
  <c r="W23" i="11"/>
  <c r="S23" i="11"/>
  <c r="Q23" i="11"/>
  <c r="Q30" i="11" s="1"/>
  <c r="O23" i="11"/>
  <c r="O30" i="11" s="1"/>
  <c r="K23" i="11"/>
  <c r="K30" i="11" s="1"/>
  <c r="G120" i="1" s="1"/>
  <c r="I23" i="11"/>
  <c r="I30" i="11" s="1"/>
  <c r="G125" i="1" s="1"/>
  <c r="G23" i="11"/>
  <c r="G30" i="11" s="1"/>
  <c r="G124" i="1" s="1"/>
  <c r="E23" i="11"/>
  <c r="E30" i="11" s="1"/>
  <c r="M96" i="2"/>
  <c r="K96" i="2"/>
  <c r="I96" i="2"/>
  <c r="M78" i="2"/>
  <c r="K78" i="2"/>
  <c r="I78" i="2"/>
  <c r="G78" i="2"/>
  <c r="M29" i="2"/>
  <c r="M32" i="2" s="1"/>
  <c r="M35" i="2" s="1"/>
  <c r="K25" i="2"/>
  <c r="G25" i="2"/>
  <c r="K16" i="2"/>
  <c r="I16" i="2"/>
  <c r="I29" i="2" s="1"/>
  <c r="I32" i="2" s="1"/>
  <c r="I35" i="2" s="1"/>
  <c r="G16" i="2"/>
  <c r="M82" i="1"/>
  <c r="K82" i="1"/>
  <c r="I82" i="1"/>
  <c r="G82" i="1"/>
  <c r="M72" i="1"/>
  <c r="K72" i="1"/>
  <c r="I72" i="1"/>
  <c r="G72" i="1"/>
  <c r="A1" i="12"/>
  <c r="A1" i="9" s="1"/>
  <c r="A51" i="9" s="1"/>
  <c r="A101" i="9" s="1"/>
  <c r="A34" i="14"/>
  <c r="L22" i="14"/>
  <c r="J22" i="14"/>
  <c r="H22" i="14"/>
  <c r="F22" i="14"/>
  <c r="D22" i="14"/>
  <c r="N20" i="14"/>
  <c r="P20" i="14"/>
  <c r="N19" i="14"/>
  <c r="P19" i="14" s="1"/>
  <c r="N18" i="14"/>
  <c r="P18" i="14"/>
  <c r="N16" i="14"/>
  <c r="P16" i="14" s="1"/>
  <c r="P22" i="14" s="1"/>
  <c r="Q17" i="13"/>
  <c r="Q27" i="13" s="1"/>
  <c r="S28" i="11"/>
  <c r="U28" i="11" s="1"/>
  <c r="Y28" i="11" s="1"/>
  <c r="S26" i="11"/>
  <c r="U26" i="11" s="1"/>
  <c r="Y26" i="11" s="1"/>
  <c r="S25" i="11"/>
  <c r="U25" i="11" s="1"/>
  <c r="A38" i="13"/>
  <c r="U27" i="13"/>
  <c r="O27" i="13"/>
  <c r="M27" i="13"/>
  <c r="K27" i="13"/>
  <c r="I27" i="13"/>
  <c r="G27" i="13"/>
  <c r="E27" i="13"/>
  <c r="A3" i="13"/>
  <c r="A1" i="13"/>
  <c r="J98" i="9"/>
  <c r="H98" i="9"/>
  <c r="F98" i="9"/>
  <c r="D98" i="9"/>
  <c r="J80" i="9"/>
  <c r="H80" i="9"/>
  <c r="F80" i="9"/>
  <c r="D80" i="9"/>
  <c r="A33" i="12"/>
  <c r="N23" i="12"/>
  <c r="N22" i="12"/>
  <c r="P22" i="12" s="1"/>
  <c r="A40" i="11"/>
  <c r="A3" i="11"/>
  <c r="A1" i="11"/>
  <c r="Q90" i="10"/>
  <c r="Q89" i="10"/>
  <c r="N90" i="10"/>
  <c r="Q80" i="10"/>
  <c r="A50" i="9"/>
  <c r="A150" i="9" s="1"/>
  <c r="A105" i="2"/>
  <c r="A51" i="2"/>
  <c r="A1" i="2"/>
  <c r="A52" i="2" s="1"/>
  <c r="P89" i="10"/>
  <c r="N89" i="10"/>
  <c r="Q86" i="10"/>
  <c r="Q84" i="10"/>
  <c r="Q81" i="10"/>
  <c r="Q79" i="10"/>
  <c r="N79" i="10"/>
  <c r="V78" i="10"/>
  <c r="O32" i="6"/>
  <c r="M32" i="6"/>
  <c r="O29" i="6"/>
  <c r="S29" i="6"/>
  <c r="M29" i="6"/>
  <c r="O28" i="6"/>
  <c r="S28" i="6"/>
  <c r="M28" i="6"/>
  <c r="M27" i="6"/>
  <c r="G27" i="6"/>
  <c r="G31" i="6"/>
  <c r="O27" i="6"/>
  <c r="S27" i="6"/>
  <c r="O26" i="6"/>
  <c r="S26" i="6"/>
  <c r="M26" i="6"/>
  <c r="O25" i="6"/>
  <c r="S25" i="6"/>
  <c r="M25" i="6"/>
  <c r="Q23" i="6"/>
  <c r="Q31" i="6"/>
  <c r="K23" i="6"/>
  <c r="K31" i="6"/>
  <c r="I23" i="6"/>
  <c r="I31" i="6"/>
  <c r="G23" i="6"/>
  <c r="E23" i="6"/>
  <c r="E31" i="6"/>
  <c r="C23" i="6"/>
  <c r="C31" i="6"/>
  <c r="O22" i="6"/>
  <c r="S22" i="6"/>
  <c r="M22" i="6"/>
  <c r="O21" i="6"/>
  <c r="M21" i="6"/>
  <c r="M23" i="6"/>
  <c r="M31" i="6"/>
  <c r="O16" i="6"/>
  <c r="S16" i="6"/>
  <c r="M16" i="6"/>
  <c r="O15" i="6"/>
  <c r="S15" i="6"/>
  <c r="O14" i="6"/>
  <c r="S14" i="6"/>
  <c r="S13" i="6"/>
  <c r="O13" i="6"/>
  <c r="M13" i="6"/>
  <c r="Q11" i="6"/>
  <c r="Q18" i="6"/>
  <c r="K11" i="6"/>
  <c r="K18" i="6"/>
  <c r="I11" i="6"/>
  <c r="I18" i="6"/>
  <c r="G11" i="6"/>
  <c r="G18" i="6"/>
  <c r="E11" i="6"/>
  <c r="E18" i="6"/>
  <c r="C11" i="6"/>
  <c r="C18" i="6"/>
  <c r="O10" i="6"/>
  <c r="S10" i="6"/>
  <c r="S11" i="6"/>
  <c r="M10" i="6"/>
  <c r="O9" i="6"/>
  <c r="M9" i="6"/>
  <c r="M11" i="6"/>
  <c r="M18" i="6"/>
  <c r="O19" i="5"/>
  <c r="M19" i="5"/>
  <c r="M71" i="2"/>
  <c r="L71" i="2"/>
  <c r="K71" i="2"/>
  <c r="J71" i="2"/>
  <c r="I71" i="2"/>
  <c r="I81" i="2"/>
  <c r="H71" i="2"/>
  <c r="G71" i="2"/>
  <c r="A54" i="2"/>
  <c r="A53" i="2"/>
  <c r="M131" i="1"/>
  <c r="I131" i="1"/>
  <c r="A99" i="1"/>
  <c r="A98" i="1"/>
  <c r="A97" i="1"/>
  <c r="A96" i="1"/>
  <c r="A145" i="1" s="1"/>
  <c r="A51" i="1"/>
  <c r="A50" i="1"/>
  <c r="A49" i="1"/>
  <c r="A1" i="14" s="1"/>
  <c r="M33" i="1"/>
  <c r="K33" i="1"/>
  <c r="I33" i="1"/>
  <c r="G33" i="1"/>
  <c r="M20" i="1"/>
  <c r="K20" i="1"/>
  <c r="I20" i="1"/>
  <c r="G20" i="1"/>
  <c r="S9" i="6"/>
  <c r="S21" i="6"/>
  <c r="S23" i="6"/>
  <c r="S31" i="6"/>
  <c r="O23" i="6"/>
  <c r="O31" i="6"/>
  <c r="J119" i="9"/>
  <c r="F119" i="9"/>
  <c r="J32" i="9"/>
  <c r="J43" i="9" s="1"/>
  <c r="J46" i="9" s="1"/>
  <c r="S18" i="6"/>
  <c r="D32" i="9"/>
  <c r="D43" i="9" s="1"/>
  <c r="D46" i="9" s="1"/>
  <c r="H32" i="9"/>
  <c r="H43" i="9" s="1"/>
  <c r="H46" i="9" s="1"/>
  <c r="F32" i="9"/>
  <c r="F43" i="9" s="1"/>
  <c r="F46" i="9" s="1"/>
  <c r="O11" i="6"/>
  <c r="O18" i="6"/>
  <c r="N22" i="14" l="1"/>
  <c r="N25" i="12"/>
  <c r="K126" i="1" s="1"/>
  <c r="W30" i="11"/>
  <c r="G129" i="1" s="1"/>
  <c r="Y25" i="11"/>
  <c r="Y30" i="11" s="1"/>
  <c r="U30" i="11"/>
  <c r="D112" i="9"/>
  <c r="D119" i="9" s="1"/>
  <c r="H112" i="9"/>
  <c r="H119" i="9" s="1"/>
  <c r="S30" i="11"/>
  <c r="G126" i="1" s="1"/>
  <c r="G128" i="1" s="1"/>
  <c r="G29" i="2"/>
  <c r="G32" i="2" s="1"/>
  <c r="G35" i="2" s="1"/>
  <c r="G83" i="2" s="1"/>
  <c r="G81" i="2"/>
  <c r="K81" i="2"/>
  <c r="M81" i="2"/>
  <c r="M83" i="2" s="1"/>
  <c r="K29" i="2"/>
  <c r="K32" i="2" s="1"/>
  <c r="K35" i="2" s="1"/>
  <c r="K84" i="1"/>
  <c r="S17" i="13"/>
  <c r="W17" i="13" s="1"/>
  <c r="W27" i="13" s="1"/>
  <c r="K35" i="1"/>
  <c r="M84" i="1"/>
  <c r="M133" i="1" s="1"/>
  <c r="G84" i="1"/>
  <c r="I84" i="1"/>
  <c r="I133" i="1" s="1"/>
  <c r="M89" i="2"/>
  <c r="I89" i="2"/>
  <c r="I83" i="2"/>
  <c r="M35" i="1"/>
  <c r="G35" i="1"/>
  <c r="I35" i="1"/>
  <c r="A100" i="9"/>
  <c r="G131" i="1" l="1"/>
  <c r="G133" i="1"/>
  <c r="G89" i="2"/>
  <c r="K83" i="2"/>
  <c r="H23" i="12" s="1"/>
  <c r="P23" i="12" s="1"/>
  <c r="P25" i="12" s="1"/>
  <c r="K89" i="2"/>
  <c r="S27" i="13"/>
  <c r="H25" i="12" l="1"/>
  <c r="K125" i="1" s="1"/>
  <c r="K128" i="1" s="1"/>
  <c r="K131" i="1" s="1"/>
  <c r="K1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Urinya Chindasook</author>
  </authors>
  <commentList>
    <comment ref="Q79" authorId="0" shapeId="0" xr:uid="{00000000-0006-0000-0900-000001000000}">
      <text>
        <r>
          <rPr>
            <sz val="9"/>
            <color indexed="8"/>
            <rFont val="Tahoma"/>
            <family val="2"/>
          </rPr>
          <t xml:space="preserve">กรอกตาม SCE consol
</t>
        </r>
      </text>
    </comment>
  </commentList>
</comments>
</file>

<file path=xl/sharedStrings.xml><?xml version="1.0" encoding="utf-8"?>
<sst xmlns="http://schemas.openxmlformats.org/spreadsheetml/2006/main" count="848" uniqueCount="430">
  <si>
    <t>Consolidated financial statements</t>
  </si>
  <si>
    <t>Baht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</si>
  <si>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</si>
  <si>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</si>
  <si>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</si>
  <si>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</si>
  <si>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</si>
  <si>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</si>
  <si>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</si>
  <si>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</si>
  <si>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</si>
  <si>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</si>
  <si>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</si>
  <si>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Rental prepayment,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</si>
  <si>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</si>
  <si>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</si>
  <si>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</si>
  <si>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</si>
  <si>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</si>
  <si>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</si>
  <si>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</si>
  <si>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Advances from related party</t>
  </si>
  <si>
    <t>Income tax payable</t>
  </si>
  <si>
    <t>Other current liabilities</t>
  </si>
  <si>
    <t>Total current liabilities</t>
  </si>
  <si>
    <t>Non-current liabilities</t>
  </si>
  <si>
    <t>Finance lease liabilities, net</t>
  </si>
  <si>
    <t>Long-term borrowings from</t>
  </si>
  <si>
    <t xml:space="preserve">   financial institutions, net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</si>
  <si>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</si>
  <si>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</si>
  <si>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</si>
  <si>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</si>
  <si>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</si>
  <si>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</si>
  <si>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</si>
  <si>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</si>
  <si>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</si>
  <si>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</si>
  <si>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</si>
  <si>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</si>
  <si>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</si>
  <si>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</si>
  <si>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</si>
  <si>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</si>
  <si>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</si>
  <si>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</si>
  <si>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</si>
  <si>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</si>
  <si>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</si>
  <si>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</si>
  <si>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</si>
  <si>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before finance costs</t>
  </si>
  <si>
    <t>Finance costs</t>
  </si>
  <si>
    <t>Income tax expense</t>
  </si>
  <si>
    <t>Net profit for the year</t>
  </si>
  <si>
    <t>Other comprehensive income</t>
  </si>
  <si>
    <t xml:space="preserve">   to profit or loss</t>
  </si>
  <si>
    <t xml:space="preserve">Total items that will be reclassified </t>
  </si>
  <si>
    <t>Profit (loss) attributable to:</t>
  </si>
  <si>
    <t>Total comprehensive income attributable to:</t>
  </si>
  <si>
    <t>Earnings per share</t>
  </si>
  <si>
    <t>Basic earnings per share</t>
  </si>
  <si>
    <t>Statement of Changes in Equity</t>
  </si>
  <si>
    <t>Attributable to owners of the parent</t>
  </si>
  <si>
    <t>Issued and</t>
  </si>
  <si>
    <t>Currency</t>
  </si>
  <si>
    <t>Total other</t>
  </si>
  <si>
    <t>Total</t>
  </si>
  <si>
    <t>Non-</t>
  </si>
  <si>
    <t>paid-up</t>
  </si>
  <si>
    <t>combination under</t>
  </si>
  <si>
    <t>translation</t>
  </si>
  <si>
    <t xml:space="preserve"> components</t>
  </si>
  <si>
    <t>owners of</t>
  </si>
  <si>
    <t>controlling</t>
  </si>
  <si>
    <t xml:space="preserve"> share capital</t>
  </si>
  <si>
    <t>common control</t>
  </si>
  <si>
    <t>difference</t>
  </si>
  <si>
    <t>of equity</t>
  </si>
  <si>
    <t>the parent</t>
  </si>
  <si>
    <t>interests</t>
  </si>
  <si>
    <t>equity</t>
  </si>
  <si>
    <t xml:space="preserve">Total </t>
  </si>
  <si>
    <t>Legal</t>
  </si>
  <si>
    <t>reserve</t>
  </si>
  <si>
    <t>Legal reserve</t>
  </si>
  <si>
    <t>Consolidated financial statement</t>
  </si>
  <si>
    <t>Other component of equity</t>
  </si>
  <si>
    <t>Difference arising</t>
  </si>
  <si>
    <t xml:space="preserve"> from business</t>
  </si>
  <si>
    <t>Equity attributable</t>
  </si>
  <si>
    <t>Issued and paid-up</t>
  </si>
  <si>
    <t>Currency translation</t>
  </si>
  <si>
    <t>to owner of</t>
  </si>
  <si>
    <t>Non-Controlling</t>
  </si>
  <si>
    <t>Unappropriated</t>
  </si>
  <si>
    <t>component of equity</t>
  </si>
  <si>
    <t>BF 01.01.17</t>
  </si>
  <si>
    <t>Adjustment NPAE to PAE</t>
  </si>
  <si>
    <t>Retained earning after restatement</t>
  </si>
  <si>
    <t>Additional paid-up</t>
  </si>
  <si>
    <t>Dividend payment</t>
  </si>
  <si>
    <t>Profit/ loss for the period</t>
  </si>
  <si>
    <t>OCI for the period</t>
  </si>
  <si>
    <t>CF 31.12.17</t>
  </si>
  <si>
    <t>Check</t>
  </si>
  <si>
    <t>BF 01.01.18</t>
  </si>
  <si>
    <t>Transfer to legal reserve</t>
  </si>
  <si>
    <t>CF 30.06.18</t>
  </si>
  <si>
    <t xml:space="preserve">Separate financial statements </t>
  </si>
  <si>
    <t>Other comprehensive</t>
  </si>
  <si>
    <t>Total comprehensive income for the year</t>
  </si>
  <si>
    <t xml:space="preserve">Consolidated
</t>
  </si>
  <si>
    <t xml:space="preserve">Separate
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</si>
  <si>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</si>
  <si>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</si>
  <si>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</si>
  <si>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</si>
  <si>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Amortisation of rental prepayment</t>
  </si>
  <si>
    <t xml:space="preserve">  Loss on write-off of inventories</t>
  </si>
  <si>
    <t xml:space="preserve">  Employee benefit obligations</t>
  </si>
  <si>
    <t xml:space="preserve">  Interest income</t>
  </si>
  <si>
    <t xml:space="preserve">  Finance costs</t>
  </si>
  <si>
    <t xml:space="preserve">  Trade and other receivables</t>
  </si>
  <si>
    <t xml:space="preserve">  Inventories</t>
  </si>
  <si>
    <t xml:space="preserve">  Other current assets </t>
  </si>
  <si>
    <t xml:space="preserve">  Other non-current assets</t>
  </si>
  <si>
    <t xml:space="preserve">  Trade and other payables </t>
  </si>
  <si>
    <t xml:space="preserve">  Other current liabilities</t>
  </si>
  <si>
    <t xml:space="preserve">   Income tax paid</t>
  </si>
  <si>
    <t>Net cash generated from operating activities</t>
  </si>
  <si>
    <t>Cash flows from investing activities</t>
  </si>
  <si>
    <t xml:space="preserve">      in a subsidiary and paid-up share capital </t>
  </si>
  <si>
    <t xml:space="preserve">      of a subsidiary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</si>
  <si>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</si>
  <si>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</si>
  <si>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</si>
  <si>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</si>
  <si>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 xml:space="preserve">   Dividend paid</t>
  </si>
  <si>
    <t xml:space="preserve">Net increase (decrease) in cash </t>
  </si>
  <si>
    <t xml:space="preserve">   and cash equivalents</t>
  </si>
  <si>
    <t xml:space="preserve">Cash and cash equivalents at the beginning </t>
  </si>
  <si>
    <t xml:space="preserve">   of  the year </t>
  </si>
  <si>
    <t>Q1</t>
  </si>
  <si>
    <t>Q2</t>
  </si>
  <si>
    <t>Q3</t>
  </si>
  <si>
    <t>YE2018</t>
  </si>
  <si>
    <t>YE2017</t>
  </si>
  <si>
    <t>YE2016</t>
  </si>
  <si>
    <t>NFS</t>
  </si>
  <si>
    <t>รายละเอียด</t>
  </si>
  <si>
    <t>Grouping FS</t>
  </si>
  <si>
    <t>Consolidate</t>
  </si>
  <si>
    <t>SNNP</t>
  </si>
  <si>
    <t>CA1</t>
  </si>
  <si>
    <t>CA</t>
  </si>
  <si>
    <t>CA2</t>
  </si>
  <si>
    <t>Trade accounts receivable</t>
  </si>
  <si>
    <t>CA3</t>
  </si>
  <si>
    <t>Other receivables</t>
  </si>
  <si>
    <t>CA4</t>
  </si>
  <si>
    <t>Short-term loans to related parties</t>
  </si>
  <si>
    <t>CA5</t>
  </si>
  <si>
    <t>Other receivables_Interest receivable</t>
  </si>
  <si>
    <t>CA6</t>
  </si>
  <si>
    <t>Inventories</t>
  </si>
  <si>
    <t>CA7</t>
  </si>
  <si>
    <t>Current portion of prepaid rental</t>
  </si>
  <si>
    <t>CA8</t>
  </si>
  <si>
    <t>TOTAL CA</t>
  </si>
  <si>
    <t>NCA1</t>
  </si>
  <si>
    <t>Investments in subsidiaries</t>
  </si>
  <si>
    <t>NCA</t>
  </si>
  <si>
    <t>Investment in a subsidiary</t>
  </si>
  <si>
    <t>NCA2</t>
  </si>
  <si>
    <t>Investments in associates</t>
  </si>
  <si>
    <t>NCA3</t>
  </si>
  <si>
    <t>Investments in joint ventures</t>
  </si>
  <si>
    <t>NCA9</t>
  </si>
  <si>
    <t>Investment properties</t>
  </si>
  <si>
    <t>NCA4</t>
  </si>
  <si>
    <t xml:space="preserve">Property, plant and equipment </t>
  </si>
  <si>
    <t>Property, plant and equipment, net</t>
  </si>
  <si>
    <t>NCA5</t>
  </si>
  <si>
    <t>Other intangible assets</t>
  </si>
  <si>
    <t>NCA6</t>
  </si>
  <si>
    <t>Prepaid rental expenses</t>
  </si>
  <si>
    <t>NCA7</t>
  </si>
  <si>
    <t>NCA8</t>
  </si>
  <si>
    <t>TOTAL NCA</t>
  </si>
  <si>
    <t>TOTAL Asset</t>
  </si>
  <si>
    <t>CL1</t>
  </si>
  <si>
    <t>Bank Overdrafts</t>
  </si>
  <si>
    <t>CL</t>
  </si>
  <si>
    <t>Bank overdrafts and short-term loans</t>
  </si>
  <si>
    <t>CL2</t>
  </si>
  <si>
    <t>Short-term loans from financial institutions</t>
  </si>
  <si>
    <t>CL3</t>
  </si>
  <si>
    <t>Trade accounts payable</t>
  </si>
  <si>
    <t>CL4</t>
  </si>
  <si>
    <t>Other payable</t>
  </si>
  <si>
    <t>CL5</t>
  </si>
  <si>
    <t>Other payable_Interest Payable</t>
  </si>
  <si>
    <t>CL6</t>
  </si>
  <si>
    <t>Advance from related parties</t>
  </si>
  <si>
    <t>CL7</t>
  </si>
  <si>
    <t>Short-term loans from related parties</t>
  </si>
  <si>
    <t>CL8</t>
  </si>
  <si>
    <t>Current portion of finance lease liabilities</t>
  </si>
  <si>
    <t>CL9</t>
  </si>
  <si>
    <t>Current portion of long-term loans</t>
  </si>
  <si>
    <t xml:space="preserve">   from financial institutions</t>
  </si>
  <si>
    <t>CL10</t>
  </si>
  <si>
    <t>CL11</t>
  </si>
  <si>
    <t>TOTAL CL</t>
  </si>
  <si>
    <t>NCL1</t>
  </si>
  <si>
    <t>Finance lease liabilities</t>
  </si>
  <si>
    <t>NCL</t>
  </si>
  <si>
    <t>NCL2</t>
  </si>
  <si>
    <t>Long-term borrowings</t>
  </si>
  <si>
    <t>NCL3</t>
  </si>
  <si>
    <t>NCL4</t>
  </si>
  <si>
    <t>Deferred tax liablities</t>
  </si>
  <si>
    <t>NCL5</t>
  </si>
  <si>
    <t>Other non-current liabilities</t>
  </si>
  <si>
    <t>TOTAL NCL</t>
  </si>
  <si>
    <t>TOTAL Lia</t>
  </si>
  <si>
    <t>EQ1</t>
  </si>
  <si>
    <t>EQ</t>
  </si>
  <si>
    <t>EQ2</t>
  </si>
  <si>
    <t>Legal reserves</t>
  </si>
  <si>
    <t>EQ3</t>
  </si>
  <si>
    <t>Unappropriated retained earnings</t>
  </si>
  <si>
    <t>EQ3.1</t>
  </si>
  <si>
    <t>Actuarial gains (loss) - RE</t>
  </si>
  <si>
    <t>EQ3.2</t>
  </si>
  <si>
    <t>PL</t>
  </si>
  <si>
    <t>Profit and loss</t>
  </si>
  <si>
    <t>OCI</t>
  </si>
  <si>
    <t>EQ4</t>
  </si>
  <si>
    <t>Surplus from business combination under common control</t>
  </si>
  <si>
    <t>EQ5</t>
  </si>
  <si>
    <t>EQ6</t>
  </si>
  <si>
    <t>Non Controlling Interest</t>
  </si>
  <si>
    <t>Total Equity</t>
  </si>
  <si>
    <t>TOTAL EQ</t>
  </si>
  <si>
    <t>Total Liabilities and Equity</t>
  </si>
  <si>
    <t>TOTAL LIA+EQ</t>
  </si>
  <si>
    <t>REV1</t>
  </si>
  <si>
    <t>Revenue from sale of goods</t>
  </si>
  <si>
    <t>REV</t>
  </si>
  <si>
    <t>REV2</t>
  </si>
  <si>
    <t>Investment Income</t>
  </si>
  <si>
    <t>REV3</t>
  </si>
  <si>
    <t>(Gain) loss on disposal</t>
  </si>
  <si>
    <t>Total Revenue</t>
  </si>
  <si>
    <t>TOTAL REV</t>
  </si>
  <si>
    <t>EXP1</t>
  </si>
  <si>
    <t>Cost of sales of goods</t>
  </si>
  <si>
    <t>EXP</t>
  </si>
  <si>
    <t>EXP2</t>
  </si>
  <si>
    <t>Selling Expense</t>
  </si>
  <si>
    <t>EXP3</t>
  </si>
  <si>
    <t>EXP5</t>
  </si>
  <si>
    <t>(Gain) loss on exchange rate</t>
  </si>
  <si>
    <t>EXP4</t>
  </si>
  <si>
    <t>Profit / loss before tax</t>
  </si>
  <si>
    <t>EXP6</t>
  </si>
  <si>
    <t>Income tax</t>
  </si>
  <si>
    <t>Profit for the period</t>
  </si>
  <si>
    <t>TOTAL PL</t>
  </si>
  <si>
    <t>OCI1</t>
  </si>
  <si>
    <t>(Gain)/Loss from translation currency</t>
  </si>
  <si>
    <t>OCI2</t>
  </si>
  <si>
    <t>Land revaluation surplus</t>
  </si>
  <si>
    <t>OCI3</t>
  </si>
  <si>
    <t>(Gain)/Loss from available for sale investment</t>
  </si>
  <si>
    <t>OCI4</t>
  </si>
  <si>
    <t>Actuarial gains (loss)</t>
  </si>
  <si>
    <t>OCI5</t>
  </si>
  <si>
    <t>OCI from Business combination under common control</t>
  </si>
  <si>
    <t>Total other comprehsensive income</t>
  </si>
  <si>
    <t>Total comprehsensive income</t>
  </si>
  <si>
    <t>Profit attributable to:</t>
  </si>
  <si>
    <t xml:space="preserve">Owners of the parent 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</si>
  <si>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</si>
  <si>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</si>
  <si>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</si>
  <si>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</si>
  <si>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</si>
  <si>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 xml:space="preserve">   Bank overdrafts from financial institutions, net</t>
  </si>
  <si>
    <t>Non-cash transactions</t>
  </si>
  <si>
    <t xml:space="preserve">   </t>
  </si>
  <si>
    <t xml:space="preserve">    </t>
  </si>
  <si>
    <t>financial institutions, net</t>
  </si>
  <si>
    <t xml:space="preserve">         </t>
  </si>
  <si>
    <t>Appropriated - Legal reserve</t>
  </si>
  <si>
    <t xml:space="preserve">  </t>
  </si>
  <si>
    <t>- Remeasurements of post-employment</t>
  </si>
  <si>
    <t>- Income tax on items that will not be reclassified</t>
  </si>
  <si>
    <t xml:space="preserve">        </t>
  </si>
  <si>
    <t>subsequently to profit or loss</t>
  </si>
  <si>
    <t>benefit obligations</t>
  </si>
  <si>
    <t>- Currency translation differences</t>
  </si>
  <si>
    <t>- Owners of the parent</t>
  </si>
  <si>
    <t>- Non-controlling interests</t>
  </si>
  <si>
    <t>attributable to:</t>
  </si>
  <si>
    <t>Other comprehensive income (expense)</t>
  </si>
  <si>
    <t xml:space="preserve">   Net cash payment for acquisition of investment </t>
  </si>
  <si>
    <t>Purchases of property, plant and equipment</t>
  </si>
  <si>
    <t xml:space="preserve">   by payables</t>
  </si>
  <si>
    <t>Purchases of intangible assets by payables</t>
  </si>
  <si>
    <t>Total comprehensive income (expense)</t>
  </si>
  <si>
    <t xml:space="preserve">      borrowings from financial institutions</t>
  </si>
  <si>
    <t>common control, net</t>
  </si>
  <si>
    <t>differences</t>
  </si>
  <si>
    <t>Cash generated from operations</t>
  </si>
  <si>
    <t xml:space="preserve"> to profit or loss</t>
  </si>
  <si>
    <t>Items that will not be reclassified subsequently</t>
  </si>
  <si>
    <t xml:space="preserve">Total items that will not be reclassified </t>
  </si>
  <si>
    <t>Revaluation</t>
  </si>
  <si>
    <t xml:space="preserve">surplus on </t>
  </si>
  <si>
    <t>land</t>
  </si>
  <si>
    <t>Revaluation surplus</t>
  </si>
  <si>
    <t>on land</t>
  </si>
  <si>
    <t xml:space="preserve">   in a subsidiary</t>
  </si>
  <si>
    <r>
      <t xml:space="preserve">Liabilities and equity </t>
    </r>
    <r>
      <rPr>
        <sz val="9"/>
        <rFont val="Arial"/>
        <family val="2"/>
      </rPr>
      <t>(continued)</t>
    </r>
  </si>
  <si>
    <t>2019</t>
  </si>
  <si>
    <t>Closing balance as at 31 December 2019</t>
  </si>
  <si>
    <t>Issuance of ordinary shares</t>
  </si>
  <si>
    <t xml:space="preserve">   acquisition of a subsidiary</t>
  </si>
  <si>
    <t>Srinanaporn Marketing Public Company Limited</t>
  </si>
  <si>
    <t>Opening balance as at 1 January 2019</t>
  </si>
  <si>
    <t xml:space="preserve">   Payments for rental prepayment</t>
  </si>
  <si>
    <t xml:space="preserve">   Interest and front-end fee paid</t>
  </si>
  <si>
    <t xml:space="preserve">   Net proceed from acquisition of a subsidiary</t>
  </si>
  <si>
    <t xml:space="preserve"> financial statements</t>
  </si>
  <si>
    <t>from financial institutions</t>
  </si>
  <si>
    <t>Current portion of long-term borrowings</t>
  </si>
  <si>
    <t>Equity attributable to owners of the parent</t>
  </si>
  <si>
    <t xml:space="preserve">       to related parties</t>
  </si>
  <si>
    <t xml:space="preserve">   Proceeds from paid-up shares of subsidiaries </t>
  </si>
  <si>
    <t xml:space="preserve">      from non-controlling interests</t>
  </si>
  <si>
    <t>Net cash generated from (used in)</t>
  </si>
  <si>
    <t xml:space="preserve">   financing activities</t>
  </si>
  <si>
    <t>at par value of Baht 0.5 each</t>
  </si>
  <si>
    <t xml:space="preserve"> income</t>
  </si>
  <si>
    <t xml:space="preserve">  Reversal of impairment of fixed assets</t>
  </si>
  <si>
    <t>paid-up at Baht 0.5 each</t>
  </si>
  <si>
    <t>Income tax payables</t>
  </si>
  <si>
    <t>Dividends</t>
  </si>
  <si>
    <t xml:space="preserve">   Proceeds from disposals of property, plant </t>
  </si>
  <si>
    <t xml:space="preserve">   Proceeds from issuance of ordinary shares</t>
  </si>
  <si>
    <t>from financial institutions, net</t>
  </si>
  <si>
    <t xml:space="preserve">   Payments for purchases of intangible assets</t>
  </si>
  <si>
    <t xml:space="preserve">   Payments for purchases of property, plant</t>
  </si>
  <si>
    <t>Closing balance as at 31 December 2020</t>
  </si>
  <si>
    <t>For the year ended 31 December 2020</t>
  </si>
  <si>
    <t>As at 31 December 2020</t>
  </si>
  <si>
    <t>2020</t>
  </si>
  <si>
    <t xml:space="preserve">  new financial reporting standards</t>
  </si>
  <si>
    <t>Right-of-use assets, net</t>
  </si>
  <si>
    <t>Current portion of lease liabilities, net</t>
  </si>
  <si>
    <t>Lease liabilities, net</t>
  </si>
  <si>
    <t xml:space="preserve">   Payments for paid-up share capital</t>
  </si>
  <si>
    <t xml:space="preserve">  Loss on write-off of intangible assets</t>
  </si>
  <si>
    <t>Non-controlling interests arising on</t>
  </si>
  <si>
    <t>Note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</si>
  <si>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</si>
  <si>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</si>
  <si>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</si>
  <si>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</si>
  <si>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Total comprehensive income (expense) for the year 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</si>
  <si>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</si>
  <si>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</si>
  <si>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</si>
  <si>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Chief accouting and financial officer  ______________________________ Director  ______________________________</t>
  </si>
  <si>
    <t>Short-term borrowings</t>
  </si>
  <si>
    <t>Other comprehensive expense</t>
  </si>
  <si>
    <t xml:space="preserve">Note </t>
  </si>
  <si>
    <t xml:space="preserve">   Payments for long-term borrowings from</t>
  </si>
  <si>
    <t xml:space="preserve">  Proceeds form long-term borrowings from</t>
  </si>
  <si>
    <t>900,000,000 ordinary shares</t>
  </si>
  <si>
    <t>- Authorised share capital</t>
  </si>
  <si>
    <t>720,000,000 ordinary shares</t>
  </si>
  <si>
    <t>- Issued and paid-up share capital</t>
  </si>
  <si>
    <t>for the year, net of taxes</t>
  </si>
  <si>
    <t xml:space="preserve">   Proceeds from short-term borrowings</t>
  </si>
  <si>
    <t xml:space="preserve">   Payments for short-term borrowings </t>
  </si>
  <si>
    <t xml:space="preserve">  Allowance for expected credit loss on</t>
  </si>
  <si>
    <t xml:space="preserve">     trade receivables and bad debt</t>
  </si>
  <si>
    <t xml:space="preserve"> income (expense)</t>
  </si>
  <si>
    <t xml:space="preserve">Other comprehensive </t>
  </si>
  <si>
    <t>income (expense)</t>
  </si>
  <si>
    <t xml:space="preserve">Total comprehensive  </t>
  </si>
  <si>
    <t xml:space="preserve">   income (expense) for the year </t>
  </si>
  <si>
    <t xml:space="preserve">Purchases of assets under </t>
  </si>
  <si>
    <t xml:space="preserve">   finance lease agreements</t>
  </si>
  <si>
    <t>Disposals of assets under</t>
  </si>
  <si>
    <t>Effect from business combination under</t>
  </si>
  <si>
    <t>Deficit from dilution of investment in</t>
  </si>
  <si>
    <t>business</t>
  </si>
  <si>
    <t>Effect from</t>
  </si>
  <si>
    <t xml:space="preserve">Deficit from </t>
  </si>
  <si>
    <t>dilution of investment</t>
  </si>
  <si>
    <t xml:space="preserve">Opening balanceas at 1 January 2020 </t>
  </si>
  <si>
    <t>Impact on adoption of</t>
  </si>
  <si>
    <t xml:space="preserve">Opening balance as at 1 January 2020 </t>
  </si>
  <si>
    <t xml:space="preserve">  - As restated</t>
  </si>
  <si>
    <t>Deficit from dilution of investment</t>
  </si>
  <si>
    <t xml:space="preserve">Opening balance as at 1 January 2020  </t>
  </si>
  <si>
    <t>Profit for the year</t>
  </si>
  <si>
    <t>Capital contribution by non-controlling interests</t>
  </si>
  <si>
    <t xml:space="preserve">   of a subsidiary</t>
  </si>
  <si>
    <t>in a subsidiary</t>
  </si>
  <si>
    <t xml:space="preserve">  (Reversal of) allowance for decrease </t>
  </si>
  <si>
    <t xml:space="preserve">      in value of inventories</t>
  </si>
  <si>
    <t>Cash flows before changes</t>
  </si>
  <si>
    <t xml:space="preserve">    in operating assets and liabilities</t>
  </si>
  <si>
    <t>a subsidiary</t>
  </si>
  <si>
    <t>and income tax expense</t>
  </si>
  <si>
    <t>Profit before income tax expense</t>
  </si>
  <si>
    <t xml:space="preserve">  Gain on write-offs and disposals of property, </t>
  </si>
  <si>
    <t xml:space="preserve">  Unrealised gain on exchange rate</t>
  </si>
  <si>
    <t>Changes in operating assets and liabilities</t>
  </si>
  <si>
    <t xml:space="preserve">   Net proceeds from (payments for) short-term</t>
  </si>
  <si>
    <t>Gain (loss) on exchange differences on</t>
  </si>
  <si>
    <t xml:space="preserve">   under lease agreements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</si>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</sst>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[$-1010409]d\ mmm\ yy;@"/>
    <numFmt numFmtId="168" formatCode="_(* #,##0_);_(* \(#,##0\);_(* &quot;-&quot;??_);_(@_)"/>
    <numFmt numFmtId="169" formatCode="#,##0;\(#,##0\);\-"/>
    <numFmt numFmtId="170" formatCode="#,##0;\(#,##0\);&quot;-&quot;;@"/>
    <numFmt numFmtId="171" formatCode="#,##0.00;\(#,##0.00\);\-"/>
  </numFmts>
  <fonts count="47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62"/>
      <name val="Arial"/>
      <family val="2"/>
    </font>
    <font>
      <sz val="8"/>
      <color indexed="9"/>
      <name val="Arial"/>
      <family val="2"/>
    </font>
    <font>
      <b/>
      <sz val="8"/>
      <color indexed="10"/>
      <name val="Arial"/>
      <family val="2"/>
    </font>
    <font>
      <b/>
      <sz val="8"/>
      <color indexed="53"/>
      <name val="Arial"/>
      <family val="2"/>
    </font>
    <font>
      <b/>
      <sz val="8"/>
      <color indexed="8"/>
      <name val="Arial"/>
      <family val="2"/>
    </font>
    <font>
      <sz val="8"/>
      <color indexed="54"/>
      <name val="Arial"/>
      <family val="2"/>
    </font>
    <font>
      <sz val="8"/>
      <name val="Arial"/>
      <family val="2"/>
    </font>
    <font>
      <i/>
      <sz val="8"/>
      <color indexed="10"/>
      <name val="Arial"/>
      <family val="2"/>
    </font>
    <font>
      <i/>
      <sz val="8"/>
      <color indexed="53"/>
      <name val="Arial"/>
      <family val="2"/>
    </font>
    <font>
      <b/>
      <i/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56"/>
      <name val="Arial"/>
      <family val="2"/>
    </font>
    <font>
      <b/>
      <sz val="8"/>
      <color indexed="56"/>
      <name val="Arial"/>
      <family val="2"/>
    </font>
    <font>
      <i/>
      <sz val="8"/>
      <color indexed="56"/>
      <name val="Arial"/>
      <family val="2"/>
    </font>
    <font>
      <i/>
      <sz val="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9E3E8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FFC18A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E399"/>
        <bgColor indexed="64"/>
      </patternFill>
    </fill>
    <fill>
      <patternFill patternType="solid">
        <fgColor rgb="FFEA9595"/>
        <bgColor indexed="64"/>
      </patternFill>
    </fill>
    <fill>
      <patternFill patternType="solid">
        <fgColor rgb="FFF3ACA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2" applyNumberFormat="0" applyAlignment="0" applyProtection="0"/>
    <xf numFmtId="0" fontId="30" fillId="28" borderId="13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6" fillId="30" borderId="12" applyNumberFormat="0" applyAlignment="0" applyProtection="0"/>
    <xf numFmtId="0" fontId="37" fillId="0" borderId="17" applyNumberFormat="0" applyFill="0" applyAlignment="0" applyProtection="0"/>
    <xf numFmtId="0" fontId="38" fillId="31" borderId="0" applyNumberFormat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26" fillId="32" borderId="18" applyNumberFormat="0" applyFont="0" applyAlignment="0" applyProtection="0"/>
    <xf numFmtId="0" fontId="39" fillId="27" borderId="19" applyNumberForma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0" applyNumberFormat="0" applyFill="0" applyAlignment="0" applyProtection="0"/>
    <xf numFmtId="0" fontId="43" fillId="0" borderId="0" applyNumberFormat="0" applyFill="0" applyBorder="0" applyAlignment="0" applyProtection="0"/>
  </cellStyleXfs>
  <cellXfs count="344">
    <xf numFmtId="0" fontId="0" fillId="0" borderId="0" xfId="0"/>
    <xf numFmtId="0" fontId="23" fillId="0" borderId="0" xfId="0" applyFont="1" applyFill="1" applyAlignment="1">
      <alignment horizontal="center" vertical="center" wrapText="1"/>
    </xf>
    <xf numFmtId="169" fontId="23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169" fontId="23" fillId="0" borderId="0" xfId="0" applyNumberFormat="1" applyFont="1" applyFill="1" applyBorder="1" applyAlignment="1">
      <alignment horizontal="right" vertical="center" wrapText="1"/>
    </xf>
    <xf numFmtId="169" fontId="22" fillId="0" borderId="0" xfId="0" applyNumberFormat="1" applyFont="1" applyFill="1" applyAlignment="1">
      <alignment horizontal="right" vertical="center" wrapText="1"/>
    </xf>
    <xf numFmtId="0" fontId="22" fillId="0" borderId="0" xfId="0" applyFont="1" applyFill="1" applyAlignment="1">
      <alignment horizontal="center" vertical="center" wrapText="1"/>
    </xf>
    <xf numFmtId="169" fontId="22" fillId="0" borderId="0" xfId="0" applyNumberFormat="1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169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169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49" fontId="23" fillId="0" borderId="0" xfId="0" quotePrefix="1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justify" vertical="center"/>
    </xf>
    <xf numFmtId="169" fontId="22" fillId="0" borderId="0" xfId="0" applyNumberFormat="1" applyFont="1" applyFill="1" applyBorder="1" applyAlignment="1">
      <alignment vertical="center" wrapText="1"/>
    </xf>
    <xf numFmtId="16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169" fontId="22" fillId="0" borderId="0" xfId="0" applyNumberFormat="1" applyFont="1" applyFill="1" applyAlignment="1">
      <alignment horizontal="left" vertical="center"/>
    </xf>
    <xf numFmtId="0" fontId="22" fillId="0" borderId="1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/>
    </xf>
    <xf numFmtId="169" fontId="22" fillId="0" borderId="0" xfId="0" applyNumberFormat="1" applyFont="1" applyFill="1" applyAlignment="1">
      <alignment horizontal="right" vertical="center"/>
    </xf>
    <xf numFmtId="169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169" fontId="22" fillId="0" borderId="1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9" fontId="22" fillId="0" borderId="0" xfId="28" applyNumberFormat="1" applyFont="1" applyFill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169" fontId="22" fillId="0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 wrapText="1"/>
    </xf>
    <xf numFmtId="171" fontId="22" fillId="0" borderId="0" xfId="0" applyNumberFormat="1" applyFont="1" applyFill="1" applyBorder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69" fontId="22" fillId="0" borderId="0" xfId="0" applyNumberFormat="1" applyFont="1" applyFill="1" applyBorder="1" applyAlignment="1">
      <alignment vertical="center"/>
    </xf>
    <xf numFmtId="169" fontId="22" fillId="0" borderId="0" xfId="0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horizontal="center" vertical="center" wrapText="1"/>
    </xf>
    <xf numFmtId="169" fontId="23" fillId="0" borderId="0" xfId="0" applyNumberFormat="1" applyFont="1" applyFill="1" applyBorder="1" applyAlignment="1">
      <alignment vertical="center" wrapText="1"/>
    </xf>
    <xf numFmtId="169" fontId="23" fillId="0" borderId="0" xfId="0" applyNumberFormat="1" applyFont="1" applyFill="1" applyAlignment="1">
      <alignment vertical="center" wrapText="1"/>
    </xf>
    <xf numFmtId="170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170" fontId="23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169" fontId="23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 wrapText="1"/>
    </xf>
    <xf numFmtId="169" fontId="22" fillId="0" borderId="1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horizontal="left" vertical="center"/>
    </xf>
    <xf numFmtId="43" fontId="22" fillId="0" borderId="0" xfId="28" applyFont="1" applyFill="1" applyBorder="1" applyAlignment="1">
      <alignment horizontal="right" vertical="center"/>
    </xf>
    <xf numFmtId="166" fontId="1" fillId="0" borderId="0" xfId="28" applyNumberFormat="1" applyFont="1"/>
    <xf numFmtId="0" fontId="6" fillId="0" borderId="0" xfId="0" applyFont="1"/>
    <xf numFmtId="166" fontId="6" fillId="0" borderId="0" xfId="28" applyNumberFormat="1" applyFont="1"/>
    <xf numFmtId="0" fontId="11" fillId="0" borderId="0" xfId="0" applyFont="1" applyAlignment="1">
      <alignment horizontal="center"/>
    </xf>
    <xf numFmtId="0" fontId="13" fillId="0" borderId="0" xfId="0" applyFont="1"/>
    <xf numFmtId="166" fontId="13" fillId="0" borderId="0" xfId="28" applyNumberFormat="1" applyFont="1"/>
    <xf numFmtId="166" fontId="13" fillId="0" borderId="0" xfId="28" applyNumberFormat="1" applyFont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28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Fill="1"/>
    <xf numFmtId="166" fontId="13" fillId="0" borderId="0" xfId="28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6" fontId="13" fillId="0" borderId="1" xfId="28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4" fontId="6" fillId="0" borderId="0" xfId="29" applyFont="1"/>
    <xf numFmtId="166" fontId="6" fillId="33" borderId="0" xfId="28" applyNumberFormat="1" applyFont="1" applyFill="1"/>
    <xf numFmtId="164" fontId="6" fillId="33" borderId="0" xfId="29" applyFont="1" applyFill="1"/>
    <xf numFmtId="166" fontId="6" fillId="0" borderId="3" xfId="28" applyNumberFormat="1" applyFont="1" applyBorder="1"/>
    <xf numFmtId="164" fontId="6" fillId="0" borderId="3" xfId="0" applyNumberFormat="1" applyFont="1" applyBorder="1"/>
    <xf numFmtId="166" fontId="6" fillId="0" borderId="1" xfId="28" applyNumberFormat="1" applyFont="1" applyBorder="1"/>
    <xf numFmtId="164" fontId="6" fillId="0" borderId="1" xfId="29" applyFont="1" applyBorder="1"/>
    <xf numFmtId="166" fontId="6" fillId="0" borderId="4" xfId="28" applyNumberFormat="1" applyFont="1" applyBorder="1"/>
    <xf numFmtId="164" fontId="6" fillId="0" borderId="4" xfId="0" applyNumberFormat="1" applyFont="1" applyBorder="1"/>
    <xf numFmtId="0" fontId="14" fillId="0" borderId="0" xfId="0" applyFont="1"/>
    <xf numFmtId="0" fontId="21" fillId="0" borderId="0" xfId="0" applyFont="1"/>
    <xf numFmtId="166" fontId="14" fillId="0" borderId="0" xfId="28" applyNumberFormat="1" applyFont="1"/>
    <xf numFmtId="164" fontId="14" fillId="0" borderId="0" xfId="0" applyNumberFormat="1" applyFont="1"/>
    <xf numFmtId="0" fontId="13" fillId="0" borderId="1" xfId="0" applyFont="1" applyFill="1" applyBorder="1" applyAlignment="1">
      <alignment horizontal="center"/>
    </xf>
    <xf numFmtId="164" fontId="6" fillId="0" borderId="3" xfId="29" applyFont="1" applyBorder="1"/>
    <xf numFmtId="164" fontId="6" fillId="0" borderId="0" xfId="0" applyNumberFormat="1" applyFont="1"/>
    <xf numFmtId="164" fontId="6" fillId="0" borderId="1" xfId="0" applyNumberFormat="1" applyFont="1" applyBorder="1"/>
    <xf numFmtId="164" fontId="21" fillId="0" borderId="0" xfId="0" applyNumberFormat="1" applyFont="1"/>
    <xf numFmtId="0" fontId="6" fillId="33" borderId="0" xfId="0" applyFont="1" applyFill="1"/>
    <xf numFmtId="164" fontId="6" fillId="33" borderId="0" xfId="0" applyNumberFormat="1" applyFont="1" applyFill="1"/>
    <xf numFmtId="164" fontId="14" fillId="0" borderId="0" xfId="29" applyFont="1"/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170" fontId="23" fillId="0" borderId="0" xfId="0" quotePrefix="1" applyNumberFormat="1" applyFont="1" applyFill="1" applyAlignment="1">
      <alignment horizontal="right" vertical="center" wrapText="1"/>
    </xf>
    <xf numFmtId="170" fontId="23" fillId="0" borderId="0" xfId="28" quotePrefix="1" applyNumberFormat="1" applyFont="1" applyFill="1" applyAlignment="1">
      <alignment horizontal="right" vertical="center" wrapText="1"/>
    </xf>
    <xf numFmtId="170" fontId="23" fillId="0" borderId="1" xfId="28" applyNumberFormat="1" applyFont="1" applyFill="1" applyBorder="1" applyAlignment="1">
      <alignment horizontal="right" vertical="center"/>
    </xf>
    <xf numFmtId="170" fontId="23" fillId="0" borderId="0" xfId="28" applyNumberFormat="1" applyFont="1" applyFill="1" applyBorder="1" applyAlignment="1">
      <alignment horizontal="right" vertical="center" wrapText="1"/>
    </xf>
    <xf numFmtId="170" fontId="22" fillId="0" borderId="0" xfId="28" applyNumberFormat="1" applyFont="1" applyFill="1" applyAlignment="1">
      <alignment horizontal="right" vertical="center" wrapText="1"/>
    </xf>
    <xf numFmtId="0" fontId="22" fillId="0" borderId="0" xfId="52" applyFont="1" applyFill="1" applyAlignment="1">
      <alignment vertical="center"/>
    </xf>
    <xf numFmtId="168" fontId="22" fillId="0" borderId="0" xfId="28" applyNumberFormat="1" applyFont="1" applyFill="1" applyAlignment="1">
      <alignment horizontal="center" vertical="center" wrapText="1"/>
    </xf>
    <xf numFmtId="0" fontId="23" fillId="0" borderId="0" xfId="52" applyFont="1" applyFill="1" applyBorder="1" applyAlignment="1">
      <alignment vertical="center"/>
    </xf>
    <xf numFmtId="0" fontId="22" fillId="0" borderId="0" xfId="52" applyFont="1" applyFill="1" applyAlignment="1">
      <alignment horizontal="center" vertical="center"/>
    </xf>
    <xf numFmtId="0" fontId="22" fillId="0" borderId="0" xfId="52" applyFont="1" applyFill="1" applyBorder="1" applyAlignment="1">
      <alignment vertical="center"/>
    </xf>
    <xf numFmtId="168" fontId="22" fillId="0" borderId="0" xfId="28" applyNumberFormat="1" applyFont="1" applyFill="1" applyBorder="1" applyAlignment="1">
      <alignment horizontal="center" vertical="center" wrapText="1"/>
    </xf>
    <xf numFmtId="170" fontId="22" fillId="0" borderId="0" xfId="28" applyNumberFormat="1" applyFont="1" applyFill="1" applyBorder="1" applyAlignment="1">
      <alignment horizontal="right" vertical="center" wrapText="1"/>
    </xf>
    <xf numFmtId="170" fontId="22" fillId="0" borderId="1" xfId="28" applyNumberFormat="1" applyFont="1" applyFill="1" applyBorder="1" applyAlignment="1">
      <alignment horizontal="right" vertical="center" wrapText="1"/>
    </xf>
    <xf numFmtId="0" fontId="23" fillId="0" borderId="0" xfId="52" applyFont="1" applyFill="1" applyAlignment="1">
      <alignment vertical="center"/>
    </xf>
    <xf numFmtId="0" fontId="23" fillId="0" borderId="0" xfId="52" applyFont="1" applyFill="1" applyAlignment="1">
      <alignment horizontal="center" vertical="center"/>
    </xf>
    <xf numFmtId="168" fontId="22" fillId="0" borderId="0" xfId="28" applyNumberFormat="1" applyFont="1" applyFill="1" applyAlignment="1">
      <alignment horizontal="right" vertical="center" wrapText="1"/>
    </xf>
    <xf numFmtId="168" fontId="22" fillId="0" borderId="0" xfId="28" applyNumberFormat="1" applyFont="1" applyFill="1" applyBorder="1" applyAlignment="1">
      <alignment horizontal="right" vertical="center" wrapText="1"/>
    </xf>
    <xf numFmtId="170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Alignment="1">
      <alignment horizontal="center" vertical="center" wrapText="1"/>
    </xf>
    <xf numFmtId="169" fontId="22" fillId="0" borderId="0" xfId="28" applyNumberFormat="1" applyFont="1" applyFill="1" applyAlignment="1">
      <alignment horizontal="center" vertical="center" wrapText="1"/>
    </xf>
    <xf numFmtId="168" fontId="23" fillId="0" borderId="0" xfId="28" applyNumberFormat="1" applyFont="1" applyFill="1" applyBorder="1" applyAlignment="1">
      <alignment horizontal="right" vertical="center" wrapText="1"/>
    </xf>
    <xf numFmtId="170" fontId="22" fillId="0" borderId="2" xfId="28" applyNumberFormat="1" applyFont="1" applyFill="1" applyBorder="1" applyAlignment="1">
      <alignment horizontal="right" vertical="center" wrapText="1"/>
    </xf>
    <xf numFmtId="170" fontId="24" fillId="0" borderId="0" xfId="28" applyNumberFormat="1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0" fontId="18" fillId="0" borderId="0" xfId="0" applyFont="1" applyAlignment="1"/>
    <xf numFmtId="166" fontId="6" fillId="0" borderId="0" xfId="28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51" applyNumberFormat="1" applyFont="1" applyFill="1" applyBorder="1"/>
    <xf numFmtId="0" fontId="4" fillId="0" borderId="0" xfId="50" applyNumberFormat="1" applyFont="1" applyFill="1" applyBorder="1" applyAlignment="1">
      <alignment horizontal="center" wrapText="1"/>
    </xf>
    <xf numFmtId="0" fontId="5" fillId="0" borderId="0" xfId="50" applyNumberFormat="1" applyFont="1" applyFill="1" applyBorder="1" applyAlignment="1">
      <alignment horizontal="center"/>
    </xf>
    <xf numFmtId="0" fontId="18" fillId="0" borderId="0" xfId="50" applyNumberFormat="1" applyFont="1" applyFill="1" applyBorder="1" applyAlignment="1"/>
    <xf numFmtId="166" fontId="7" fillId="0" borderId="0" xfId="28" applyNumberFormat="1" applyFont="1" applyFill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6" fontId="8" fillId="0" borderId="0" xfId="28" applyNumberFormat="1" applyFont="1" applyAlignment="1">
      <alignment horizontal="right" vertical="center"/>
    </xf>
    <xf numFmtId="166" fontId="8" fillId="0" borderId="0" xfId="28" applyNumberFormat="1" applyFont="1" applyAlignment="1">
      <alignment horizontal="center"/>
    </xf>
    <xf numFmtId="167" fontId="4" fillId="0" borderId="0" xfId="50" applyNumberFormat="1" applyFont="1" applyFill="1" applyBorder="1" applyAlignment="1">
      <alignment horizontal="center" vertical="top"/>
    </xf>
    <xf numFmtId="167" fontId="4" fillId="0" borderId="0" xfId="50" applyNumberFormat="1" applyFont="1" applyFill="1" applyBorder="1" applyAlignment="1">
      <alignment horizontal="center" vertical="top" wrapText="1"/>
    </xf>
    <xf numFmtId="167" fontId="9" fillId="0" borderId="0" xfId="50" applyNumberFormat="1" applyFont="1" applyFill="1" applyBorder="1" applyAlignment="1">
      <alignment horizontal="center" vertical="top"/>
    </xf>
    <xf numFmtId="167" fontId="18" fillId="0" borderId="0" xfId="50" applyNumberFormat="1" applyFont="1" applyFill="1" applyBorder="1" applyAlignment="1">
      <alignment vertical="top"/>
    </xf>
    <xf numFmtId="166" fontId="9" fillId="0" borderId="0" xfId="28" applyNumberFormat="1" applyFont="1" applyBorder="1" applyAlignment="1">
      <alignment horizontal="center" vertical="center"/>
    </xf>
    <xf numFmtId="166" fontId="9" fillId="0" borderId="5" xfId="28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9" fillId="0" borderId="0" xfId="28" applyNumberFormat="1" applyFont="1" applyAlignment="1">
      <alignment horizontal="center" vertical="center"/>
    </xf>
    <xf numFmtId="166" fontId="9" fillId="34" borderId="0" xfId="28" applyNumberFormat="1" applyFont="1" applyFill="1" applyAlignment="1">
      <alignment horizontal="center"/>
    </xf>
    <xf numFmtId="166" fontId="9" fillId="34" borderId="5" xfId="28" applyNumberFormat="1" applyFont="1" applyFill="1" applyBorder="1" applyAlignment="1">
      <alignment horizontal="center"/>
    </xf>
    <xf numFmtId="166" fontId="9" fillId="0" borderId="0" xfId="28" applyNumberFormat="1" applyFont="1" applyFill="1" applyAlignment="1">
      <alignment horizontal="center"/>
    </xf>
    <xf numFmtId="166" fontId="9" fillId="0" borderId="5" xfId="28" applyNumberFormat="1" applyFont="1" applyFill="1" applyBorder="1" applyAlignment="1">
      <alignment horizontal="center"/>
    </xf>
    <xf numFmtId="167" fontId="5" fillId="35" borderId="0" xfId="50" applyNumberFormat="1" applyFont="1" applyFill="1" applyBorder="1" applyAlignment="1">
      <alignment horizontal="center" vertical="top"/>
    </xf>
    <xf numFmtId="167" fontId="5" fillId="35" borderId="0" xfId="50" applyNumberFormat="1" applyFont="1" applyFill="1" applyBorder="1" applyAlignment="1">
      <alignment horizontal="center" vertical="top" wrapText="1"/>
    </xf>
    <xf numFmtId="167" fontId="10" fillId="35" borderId="0" xfId="50" applyNumberFormat="1" applyFont="1" applyFill="1" applyBorder="1" applyAlignment="1">
      <alignment horizontal="center" vertical="top"/>
    </xf>
    <xf numFmtId="167" fontId="19" fillId="35" borderId="0" xfId="50" applyNumberFormat="1" applyFont="1" applyFill="1" applyBorder="1" applyAlignment="1">
      <alignment vertical="top"/>
    </xf>
    <xf numFmtId="166" fontId="11" fillId="36" borderId="0" xfId="28" applyNumberFormat="1" applyFont="1" applyFill="1" applyAlignment="1">
      <alignment horizontal="right" vertical="center"/>
    </xf>
    <xf numFmtId="166" fontId="11" fillId="36" borderId="0" xfId="28" applyNumberFormat="1" applyFont="1" applyFill="1" applyAlignment="1">
      <alignment horizontal="center"/>
    </xf>
    <xf numFmtId="9" fontId="4" fillId="0" borderId="0" xfId="57" applyFont="1" applyAlignment="1">
      <alignment horizontal="center"/>
    </xf>
    <xf numFmtId="9" fontId="4" fillId="0" borderId="0" xfId="57" applyFont="1" applyAlignment="1">
      <alignment horizontal="center" wrapText="1"/>
    </xf>
    <xf numFmtId="9" fontId="9" fillId="0" borderId="0" xfId="57" applyFont="1" applyAlignment="1">
      <alignment horizontal="center"/>
    </xf>
    <xf numFmtId="9" fontId="18" fillId="0" borderId="0" xfId="57" applyFont="1" applyAlignment="1"/>
    <xf numFmtId="166" fontId="4" fillId="0" borderId="0" xfId="28" applyNumberFormat="1" applyFont="1" applyAlignment="1">
      <alignment horizontal="right" vertical="center" wrapText="1"/>
    </xf>
    <xf numFmtId="166" fontId="11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0" borderId="0" xfId="28" applyNumberFormat="1" applyFont="1" applyFill="1"/>
    <xf numFmtId="167" fontId="9" fillId="0" borderId="0" xfId="0" applyNumberFormat="1" applyFont="1" applyFill="1" applyAlignment="1">
      <alignment horizontal="center"/>
    </xf>
    <xf numFmtId="167" fontId="12" fillId="0" borderId="0" xfId="50" applyNumberFormat="1" applyFont="1" applyFill="1" applyBorder="1" applyAlignment="1">
      <alignment wrapText="1"/>
    </xf>
    <xf numFmtId="167" fontId="9" fillId="0" borderId="0" xfId="0" applyNumberFormat="1" applyFont="1" applyAlignment="1">
      <alignment horizontal="center"/>
    </xf>
    <xf numFmtId="167" fontId="18" fillId="0" borderId="0" xfId="0" applyNumberFormat="1" applyFont="1" applyAlignment="1"/>
    <xf numFmtId="166" fontId="6" fillId="0" borderId="0" xfId="28" applyNumberFormat="1" applyFont="1" applyFill="1" applyAlignment="1">
      <alignment horizontal="right" vertical="center" wrapText="1"/>
    </xf>
    <xf numFmtId="168" fontId="6" fillId="0" borderId="0" xfId="29" applyNumberFormat="1" applyFont="1"/>
    <xf numFmtId="167" fontId="18" fillId="0" borderId="0" xfId="0" applyNumberFormat="1" applyFont="1" applyFill="1" applyAlignment="1"/>
    <xf numFmtId="0" fontId="6" fillId="0" borderId="0" xfId="0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center"/>
    </xf>
    <xf numFmtId="167" fontId="13" fillId="0" borderId="0" xfId="50" applyNumberFormat="1" applyFont="1" applyFill="1" applyBorder="1" applyAlignment="1">
      <alignment wrapText="1"/>
    </xf>
    <xf numFmtId="167" fontId="5" fillId="0" borderId="0" xfId="0" applyNumberFormat="1" applyFont="1" applyFill="1" applyAlignment="1">
      <alignment horizontal="center"/>
    </xf>
    <xf numFmtId="166" fontId="13" fillId="37" borderId="3" xfId="28" applyNumberFormat="1" applyFont="1" applyFill="1" applyBorder="1" applyAlignment="1">
      <alignment horizontal="right" vertical="center" wrapText="1"/>
    </xf>
    <xf numFmtId="166" fontId="11" fillId="37" borderId="6" xfId="28" applyNumberFormat="1" applyFont="1" applyFill="1" applyBorder="1" applyAlignment="1">
      <alignment horizontal="right" vertical="center"/>
    </xf>
    <xf numFmtId="168" fontId="11" fillId="37" borderId="6" xfId="0" applyNumberFormat="1" applyFont="1" applyFill="1" applyBorder="1"/>
    <xf numFmtId="166" fontId="6" fillId="38" borderId="0" xfId="28" applyNumberFormat="1" applyFont="1" applyFill="1" applyAlignment="1">
      <alignment horizontal="right" vertical="center"/>
    </xf>
    <xf numFmtId="166" fontId="13" fillId="37" borderId="7" xfId="28" applyNumberFormat="1" applyFont="1" applyFill="1" applyBorder="1" applyAlignment="1">
      <alignment horizontal="right" vertical="center" wrapText="1"/>
    </xf>
    <xf numFmtId="168" fontId="11" fillId="37" borderId="6" xfId="29" applyNumberFormat="1" applyFont="1" applyFill="1" applyBorder="1"/>
    <xf numFmtId="167" fontId="5" fillId="0" borderId="0" xfId="50" applyNumberFormat="1" applyFont="1" applyFill="1" applyBorder="1" applyAlignment="1">
      <alignment wrapText="1"/>
    </xf>
    <xf numFmtId="166" fontId="5" fillId="37" borderId="3" xfId="28" applyNumberFormat="1" applyFont="1" applyFill="1" applyBorder="1" applyAlignment="1">
      <alignment horizontal="right" vertical="center" wrapText="1"/>
    </xf>
    <xf numFmtId="166" fontId="11" fillId="37" borderId="3" xfId="28" applyNumberFormat="1" applyFont="1" applyFill="1" applyBorder="1" applyAlignment="1">
      <alignment horizontal="right" vertical="center"/>
    </xf>
    <xf numFmtId="168" fontId="11" fillId="37" borderId="3" xfId="29" applyNumberFormat="1" applyFont="1" applyFill="1" applyBorder="1"/>
    <xf numFmtId="167" fontId="9" fillId="0" borderId="0" xfId="46" applyNumberFormat="1" applyFont="1" applyFill="1" applyBorder="1" applyAlignment="1">
      <alignment horizontal="center"/>
    </xf>
    <xf numFmtId="168" fontId="6" fillId="39" borderId="0" xfId="29" applyNumberFormat="1" applyFont="1" applyFill="1"/>
    <xf numFmtId="167" fontId="9" fillId="0" borderId="8" xfId="0" applyNumberFormat="1" applyFont="1" applyFill="1" applyBorder="1" applyAlignment="1">
      <alignment horizontal="center"/>
    </xf>
    <xf numFmtId="168" fontId="6" fillId="0" borderId="0" xfId="29" applyNumberFormat="1" applyFont="1" applyFill="1"/>
    <xf numFmtId="0" fontId="9" fillId="0" borderId="0" xfId="0" applyFont="1" applyAlignment="1">
      <alignment horizontal="center"/>
    </xf>
    <xf numFmtId="0" fontId="18" fillId="0" borderId="0" xfId="0" applyFont="1" applyFill="1" applyAlignment="1"/>
    <xf numFmtId="43" fontId="0" fillId="0" borderId="0" xfId="0" applyNumberFormat="1"/>
    <xf numFmtId="167" fontId="9" fillId="0" borderId="8" xfId="0" applyNumberFormat="1" applyFont="1" applyFill="1" applyBorder="1" applyAlignment="1">
      <alignment horizontal="center" vertical="top"/>
    </xf>
    <xf numFmtId="167" fontId="12" fillId="0" borderId="0" xfId="50" applyNumberFormat="1" applyFont="1" applyFill="1" applyBorder="1" applyAlignment="1">
      <alignment vertical="top" wrapText="1"/>
    </xf>
    <xf numFmtId="167" fontId="9" fillId="0" borderId="0" xfId="0" applyNumberFormat="1" applyFont="1" applyFill="1" applyAlignment="1">
      <alignment horizontal="center" vertical="top"/>
    </xf>
    <xf numFmtId="167" fontId="18" fillId="0" borderId="0" xfId="0" applyNumberFormat="1" applyFont="1" applyFill="1" applyAlignment="1">
      <alignment vertical="top"/>
    </xf>
    <xf numFmtId="166" fontId="6" fillId="0" borderId="0" xfId="28" applyNumberFormat="1" applyFont="1" applyAlignment="1">
      <alignment horizontal="right" vertical="top"/>
    </xf>
    <xf numFmtId="166" fontId="6" fillId="0" borderId="0" xfId="28" applyNumberFormat="1" applyFont="1" applyFill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166" fontId="6" fillId="0" borderId="0" xfId="28" applyNumberFormat="1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66" fontId="6" fillId="40" borderId="0" xfId="28" applyNumberFormat="1" applyFont="1" applyFill="1" applyAlignment="1">
      <alignment horizontal="right" vertical="center"/>
    </xf>
    <xf numFmtId="164" fontId="14" fillId="0" borderId="0" xfId="29" applyFont="1" applyFill="1" applyAlignment="1">
      <alignment horizontal="center"/>
    </xf>
    <xf numFmtId="164" fontId="15" fillId="0" borderId="0" xfId="29" applyFont="1" applyFill="1" applyBorder="1" applyAlignment="1">
      <alignment wrapText="1"/>
    </xf>
    <xf numFmtId="164" fontId="16" fillId="0" borderId="0" xfId="29" applyFont="1" applyFill="1" applyAlignment="1">
      <alignment horizontal="center"/>
    </xf>
    <xf numFmtId="164" fontId="20" fillId="0" borderId="0" xfId="29" applyFont="1" applyFill="1" applyAlignment="1"/>
    <xf numFmtId="166" fontId="14" fillId="0" borderId="0" xfId="28" applyNumberFormat="1" applyFont="1" applyFill="1" applyAlignment="1">
      <alignment horizontal="right" vertical="center" wrapText="1"/>
    </xf>
    <xf numFmtId="166" fontId="9" fillId="0" borderId="0" xfId="28" applyNumberFormat="1" applyFont="1" applyBorder="1" applyAlignment="1">
      <alignment horizontal="right" vertical="center"/>
    </xf>
    <xf numFmtId="166" fontId="9" fillId="0" borderId="0" xfId="28" applyNumberFormat="1" applyFont="1" applyBorder="1"/>
    <xf numFmtId="166" fontId="9" fillId="41" borderId="0" xfId="28" applyNumberFormat="1" applyFont="1" applyFill="1" applyBorder="1"/>
    <xf numFmtId="0" fontId="11" fillId="0" borderId="0" xfId="0" applyFont="1" applyAlignment="1">
      <alignment wrapText="1"/>
    </xf>
    <xf numFmtId="166" fontId="6" fillId="37" borderId="3" xfId="28" applyNumberFormat="1" applyFont="1" applyFill="1" applyBorder="1" applyAlignment="1">
      <alignment horizontal="right" vertical="center" wrapText="1"/>
    </xf>
    <xf numFmtId="167" fontId="5" fillId="0" borderId="0" xfId="0" applyNumberFormat="1" applyFont="1" applyFill="1" applyAlignment="1">
      <alignment wrapText="1"/>
    </xf>
    <xf numFmtId="168" fontId="11" fillId="37" borderId="3" xfId="0" applyNumberFormat="1" applyFont="1" applyFill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166" fontId="17" fillId="0" borderId="0" xfId="28" applyNumberFormat="1" applyFont="1" applyAlignment="1">
      <alignment horizontal="right" vertical="center"/>
    </xf>
    <xf numFmtId="168" fontId="6" fillId="0" borderId="0" xfId="55" applyNumberFormat="1" applyFont="1"/>
    <xf numFmtId="0" fontId="11" fillId="0" borderId="0" xfId="0" applyFont="1"/>
    <xf numFmtId="168" fontId="6" fillId="0" borderId="0" xfId="0" applyNumberFormat="1" applyFont="1"/>
    <xf numFmtId="168" fontId="6" fillId="0" borderId="0" xfId="0" applyNumberFormat="1" applyFont="1" applyFill="1"/>
    <xf numFmtId="168" fontId="6" fillId="41" borderId="0" xfId="0" applyNumberFormat="1" applyFont="1" applyFill="1"/>
    <xf numFmtId="43" fontId="1" fillId="0" borderId="0" xfId="28" applyFont="1"/>
    <xf numFmtId="0" fontId="22" fillId="0" borderId="0" xfId="0" quotePrefix="1" applyFont="1" applyFill="1" applyAlignment="1">
      <alignment horizontal="left" vertical="center"/>
    </xf>
    <xf numFmtId="169" fontId="22" fillId="0" borderId="9" xfId="0" applyNumberFormat="1" applyFont="1" applyFill="1" applyBorder="1" applyAlignment="1">
      <alignment vertical="center" wrapText="1"/>
    </xf>
    <xf numFmtId="0" fontId="22" fillId="0" borderId="0" xfId="0" quotePrefix="1" applyFont="1" applyFill="1" applyAlignment="1">
      <alignment vertical="center"/>
    </xf>
    <xf numFmtId="0" fontId="22" fillId="0" borderId="0" xfId="48" applyFont="1" applyFill="1" applyAlignment="1">
      <alignment horizontal="left" vertical="center"/>
    </xf>
    <xf numFmtId="169" fontId="23" fillId="0" borderId="9" xfId="0" applyNumberFormat="1" applyFont="1" applyFill="1" applyBorder="1" applyAlignment="1">
      <alignment horizontal="right" vertical="center" wrapText="1"/>
    </xf>
    <xf numFmtId="169" fontId="23" fillId="0" borderId="9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right" vertical="center" wrapText="1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169" fontId="22" fillId="42" borderId="0" xfId="0" applyNumberFormat="1" applyFont="1" applyFill="1" applyAlignment="1">
      <alignment horizontal="right" vertical="center" wrapText="1"/>
    </xf>
    <xf numFmtId="169" fontId="22" fillId="42" borderId="0" xfId="0" applyNumberFormat="1" applyFont="1" applyFill="1" applyAlignment="1">
      <alignment vertical="center" wrapText="1"/>
    </xf>
    <xf numFmtId="169" fontId="22" fillId="42" borderId="1" xfId="0" applyNumberFormat="1" applyFont="1" applyFill="1" applyBorder="1" applyAlignment="1">
      <alignment vertical="center" wrapText="1"/>
    </xf>
    <xf numFmtId="169" fontId="22" fillId="42" borderId="0" xfId="0" applyNumberFormat="1" applyFont="1" applyFill="1" applyBorder="1" applyAlignment="1">
      <alignment vertical="center" wrapText="1"/>
    </xf>
    <xf numFmtId="169" fontId="22" fillId="42" borderId="9" xfId="0" applyNumberFormat="1" applyFont="1" applyFill="1" applyBorder="1" applyAlignment="1">
      <alignment vertical="center" wrapText="1"/>
    </xf>
    <xf numFmtId="169" fontId="22" fillId="42" borderId="0" xfId="0" applyNumberFormat="1" applyFont="1" applyFill="1" applyAlignment="1">
      <alignment horizontal="right" vertical="center"/>
    </xf>
    <xf numFmtId="169" fontId="22" fillId="42" borderId="0" xfId="0" applyNumberFormat="1" applyFont="1" applyFill="1" applyBorder="1" applyAlignment="1">
      <alignment horizontal="right" vertical="center"/>
    </xf>
    <xf numFmtId="169" fontId="22" fillId="42" borderId="1" xfId="0" applyNumberFormat="1" applyFont="1" applyFill="1" applyBorder="1" applyAlignment="1">
      <alignment horizontal="right" vertical="center"/>
    </xf>
    <xf numFmtId="169" fontId="22" fillId="42" borderId="2" xfId="0" applyNumberFormat="1" applyFont="1" applyFill="1" applyBorder="1" applyAlignment="1">
      <alignment horizontal="right" vertical="center"/>
    </xf>
    <xf numFmtId="169" fontId="22" fillId="42" borderId="0" xfId="0" applyNumberFormat="1" applyFont="1" applyFill="1" applyAlignment="1">
      <alignment vertical="center"/>
    </xf>
    <xf numFmtId="169" fontId="22" fillId="42" borderId="0" xfId="0" applyNumberFormat="1" applyFont="1" applyFill="1" applyBorder="1" applyAlignment="1">
      <alignment vertical="center"/>
    </xf>
    <xf numFmtId="169" fontId="22" fillId="42" borderId="1" xfId="0" applyNumberFormat="1" applyFont="1" applyFill="1" applyBorder="1" applyAlignment="1">
      <alignment vertical="center"/>
    </xf>
    <xf numFmtId="170" fontId="23" fillId="42" borderId="0" xfId="28" applyNumberFormat="1" applyFont="1" applyFill="1" applyBorder="1" applyAlignment="1">
      <alignment horizontal="right" vertical="center" wrapText="1"/>
    </xf>
    <xf numFmtId="170" fontId="22" fillId="42" borderId="0" xfId="28" applyNumberFormat="1" applyFont="1" applyFill="1" applyAlignment="1">
      <alignment horizontal="right" vertical="center" wrapText="1"/>
    </xf>
    <xf numFmtId="170" fontId="22" fillId="42" borderId="0" xfId="28" applyNumberFormat="1" applyFont="1" applyFill="1" applyBorder="1" applyAlignment="1">
      <alignment vertical="center"/>
    </xf>
    <xf numFmtId="170" fontId="22" fillId="42" borderId="0" xfId="28" applyNumberFormat="1" applyFont="1" applyFill="1" applyAlignment="1">
      <alignment vertical="center"/>
    </xf>
    <xf numFmtId="170" fontId="22" fillId="42" borderId="1" xfId="28" applyNumberFormat="1" applyFont="1" applyFill="1" applyBorder="1" applyAlignment="1">
      <alignment vertical="center"/>
    </xf>
    <xf numFmtId="170" fontId="22" fillId="42" borderId="0" xfId="28" applyNumberFormat="1" applyFont="1" applyFill="1" applyBorder="1" applyAlignment="1">
      <alignment horizontal="right" vertical="center" wrapText="1"/>
    </xf>
    <xf numFmtId="170" fontId="22" fillId="42" borderId="1" xfId="28" applyNumberFormat="1" applyFont="1" applyFill="1" applyBorder="1" applyAlignment="1">
      <alignment horizontal="right" vertical="center" wrapText="1"/>
    </xf>
    <xf numFmtId="170" fontId="23" fillId="42" borderId="0" xfId="0" applyNumberFormat="1" applyFont="1" applyFill="1" applyBorder="1" applyAlignment="1">
      <alignment horizontal="right" vertical="center"/>
    </xf>
    <xf numFmtId="170" fontId="23" fillId="42" borderId="0" xfId="28" applyNumberFormat="1" applyFont="1" applyFill="1" applyBorder="1" applyAlignment="1">
      <alignment horizontal="right" vertical="center"/>
    </xf>
    <xf numFmtId="170" fontId="22" fillId="42" borderId="2" xfId="28" applyNumberFormat="1" applyFont="1" applyFill="1" applyBorder="1" applyAlignment="1">
      <alignment horizontal="right" vertical="center" wrapText="1"/>
    </xf>
    <xf numFmtId="170" fontId="23" fillId="42" borderId="1" xfId="28" applyNumberFormat="1" applyFont="1" applyFill="1" applyBorder="1" applyAlignment="1">
      <alignment horizontal="right" vertical="center" wrapText="1"/>
    </xf>
    <xf numFmtId="170" fontId="24" fillId="42" borderId="0" xfId="28" applyNumberFormat="1" applyFont="1" applyFill="1" applyAlignment="1">
      <alignment vertical="center"/>
    </xf>
    <xf numFmtId="170" fontId="22" fillId="42" borderId="0" xfId="28" applyNumberFormat="1" applyFont="1" applyFill="1" applyBorder="1" applyAlignment="1">
      <alignment horizontal="right" vertical="center"/>
    </xf>
    <xf numFmtId="169" fontId="22" fillId="42" borderId="9" xfId="0" applyNumberFormat="1" applyFont="1" applyFill="1" applyBorder="1" applyAlignment="1">
      <alignment vertical="center"/>
    </xf>
    <xf numFmtId="169" fontId="22" fillId="42" borderId="9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42" borderId="0" xfId="0" applyFont="1" applyFill="1" applyAlignment="1">
      <alignment vertical="center"/>
    </xf>
    <xf numFmtId="169" fontId="23" fillId="0" borderId="1" xfId="0" applyNumberFormat="1" applyFont="1" applyFill="1" applyBorder="1" applyAlignment="1">
      <alignment vertical="center"/>
    </xf>
    <xf numFmtId="49" fontId="22" fillId="0" borderId="0" xfId="0" applyNumberFormat="1" applyFont="1" applyFill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171" fontId="22" fillId="0" borderId="0" xfId="0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70" fontId="22" fillId="0" borderId="0" xfId="28" applyNumberFormat="1" applyFont="1" applyFill="1" applyAlignment="1">
      <alignment vertical="center"/>
    </xf>
    <xf numFmtId="170" fontId="22" fillId="0" borderId="1" xfId="0" applyNumberFormat="1" applyFont="1" applyFill="1" applyBorder="1" applyAlignment="1">
      <alignment vertical="center"/>
    </xf>
    <xf numFmtId="170" fontId="22" fillId="0" borderId="1" xfId="28" applyNumberFormat="1" applyFont="1" applyFill="1" applyBorder="1" applyAlignment="1">
      <alignment vertical="center"/>
    </xf>
    <xf numFmtId="170" fontId="22" fillId="0" borderId="0" xfId="0" applyNumberFormat="1" applyFont="1" applyFill="1" applyBorder="1" applyAlignment="1">
      <alignment vertical="center"/>
    </xf>
    <xf numFmtId="170" fontId="22" fillId="0" borderId="0" xfId="28" applyNumberFormat="1" applyFont="1" applyFill="1" applyBorder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0" applyNumberFormat="1" applyFont="1" applyAlignment="1">
      <alignment vertical="center"/>
    </xf>
    <xf numFmtId="168" fontId="22" fillId="0" borderId="0" xfId="28" applyNumberFormat="1" applyFont="1" applyFill="1" applyAlignment="1">
      <alignment vertical="center"/>
    </xf>
    <xf numFmtId="170" fontId="22" fillId="42" borderId="0" xfId="0" applyNumberFormat="1" applyFont="1" applyFill="1" applyAlignment="1">
      <alignment vertical="center"/>
    </xf>
    <xf numFmtId="166" fontId="22" fillId="0" borderId="0" xfId="28" applyNumberFormat="1" applyFont="1" applyFill="1" applyAlignment="1">
      <alignment vertical="center"/>
    </xf>
    <xf numFmtId="169" fontId="22" fillId="0" borderId="0" xfId="28" applyNumberFormat="1" applyFont="1" applyFill="1" applyBorder="1" applyAlignment="1">
      <alignment horizontal="right" vertical="center"/>
    </xf>
    <xf numFmtId="170" fontId="22" fillId="42" borderId="0" xfId="28" applyNumberFormat="1" applyFont="1" applyFill="1" applyAlignment="1">
      <alignment horizontal="right" vertical="center"/>
    </xf>
    <xf numFmtId="170" fontId="22" fillId="0" borderId="0" xfId="28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169" fontId="22" fillId="0" borderId="9" xfId="0" applyNumberFormat="1" applyFont="1" applyFill="1" applyBorder="1" applyAlignment="1">
      <alignment horizontal="right" vertical="center"/>
    </xf>
    <xf numFmtId="169" fontId="22" fillId="0" borderId="9" xfId="0" applyNumberFormat="1" applyFont="1" applyFill="1" applyBorder="1" applyAlignment="1">
      <alignment vertical="center"/>
    </xf>
    <xf numFmtId="0" fontId="22" fillId="0" borderId="0" xfId="48" applyFont="1" applyAlignment="1">
      <alignment horizontal="left" vertical="center"/>
    </xf>
    <xf numFmtId="171" fontId="22" fillId="42" borderId="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justify" vertical="center" wrapText="1"/>
    </xf>
    <xf numFmtId="170" fontId="23" fillId="0" borderId="1" xfId="28" applyNumberFormat="1" applyFont="1" applyFill="1" applyBorder="1" applyAlignment="1">
      <alignment horizontal="right" vertical="center" wrapText="1"/>
    </xf>
    <xf numFmtId="170" fontId="22" fillId="0" borderId="9" xfId="28" applyNumberFormat="1" applyFont="1" applyFill="1" applyBorder="1" applyAlignment="1">
      <alignment horizontal="right" vertical="center" wrapText="1"/>
    </xf>
    <xf numFmtId="169" fontId="23" fillId="0" borderId="0" xfId="47" applyNumberFormat="1" applyFont="1" applyFill="1" applyBorder="1" applyAlignment="1">
      <alignment horizontal="right" vertical="center"/>
    </xf>
    <xf numFmtId="170" fontId="22" fillId="42" borderId="9" xfId="28" applyNumberFormat="1" applyFont="1" applyFill="1" applyBorder="1" applyAlignment="1">
      <alignment horizontal="right" vertical="center" wrapText="1"/>
    </xf>
    <xf numFmtId="0" fontId="22" fillId="0" borderId="0" xfId="47" applyFont="1" applyFill="1" applyAlignment="1">
      <alignment horizontal="left" vertical="center"/>
    </xf>
    <xf numFmtId="169" fontId="22" fillId="42" borderId="0" xfId="28" applyNumberFormat="1" applyFont="1" applyFill="1" applyAlignment="1">
      <alignment vertical="center"/>
    </xf>
    <xf numFmtId="169" fontId="22" fillId="42" borderId="9" xfId="28" applyNumberFormat="1" applyFont="1" applyFill="1" applyBorder="1" applyAlignment="1">
      <alignment vertical="center"/>
    </xf>
    <xf numFmtId="169" fontId="22" fillId="42" borderId="2" xfId="0" applyNumberFormat="1" applyFont="1" applyFill="1" applyBorder="1" applyAlignment="1">
      <alignment vertical="center"/>
    </xf>
    <xf numFmtId="169" fontId="22" fillId="0" borderId="2" xfId="0" applyNumberFormat="1" applyFont="1" applyFill="1" applyBorder="1" applyAlignment="1">
      <alignment vertical="center"/>
    </xf>
    <xf numFmtId="0" fontId="45" fillId="0" borderId="0" xfId="0" applyFont="1"/>
    <xf numFmtId="170" fontId="44" fillId="42" borderId="0" xfId="0" applyNumberFormat="1" applyFont="1" applyFill="1" applyAlignment="1">
      <alignment vertical="center"/>
    </xf>
    <xf numFmtId="0" fontId="45" fillId="0" borderId="0" xfId="0" applyFont="1" applyFill="1"/>
    <xf numFmtId="0" fontId="46" fillId="0" borderId="9" xfId="0" applyFont="1" applyFill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center" vertical="center"/>
    </xf>
    <xf numFmtId="169" fontId="23" fillId="0" borderId="0" xfId="0" quotePrefix="1" applyNumberFormat="1" applyFont="1" applyFill="1" applyBorder="1" applyAlignment="1">
      <alignment horizontal="right" vertical="center"/>
    </xf>
    <xf numFmtId="169" fontId="22" fillId="42" borderId="0" xfId="0" applyNumberFormat="1" applyFont="1" applyFill="1" applyAlignment="1">
      <alignment horizontal="justify" vertical="center"/>
    </xf>
    <xf numFmtId="169" fontId="22" fillId="0" borderId="0" xfId="0" applyNumberFormat="1" applyFont="1" applyFill="1" applyAlignment="1">
      <alignment horizontal="justify" vertical="center"/>
    </xf>
    <xf numFmtId="169" fontId="22" fillId="42" borderId="0" xfId="28" applyNumberFormat="1" applyFont="1" applyFill="1" applyAlignment="1">
      <alignment horizontal="right" vertical="center"/>
    </xf>
    <xf numFmtId="169" fontId="23" fillId="0" borderId="0" xfId="0" quotePrefix="1" applyNumberFormat="1" applyFont="1" applyFill="1" applyAlignment="1">
      <alignment horizontal="right" vertical="center"/>
    </xf>
    <xf numFmtId="0" fontId="22" fillId="0" borderId="0" xfId="48" applyFont="1" applyAlignment="1">
      <alignment horizontal="justify" vertical="center"/>
    </xf>
    <xf numFmtId="49" fontId="23" fillId="0" borderId="0" xfId="0" quotePrefix="1" applyNumberFormat="1" applyFont="1" applyFill="1" applyAlignment="1">
      <alignment horizontal="right" vertical="center"/>
    </xf>
    <xf numFmtId="169" fontId="23" fillId="42" borderId="0" xfId="0" applyNumberFormat="1" applyFont="1" applyFill="1" applyBorder="1" applyAlignment="1">
      <alignment horizontal="right" vertical="center"/>
    </xf>
    <xf numFmtId="0" fontId="45" fillId="0" borderId="0" xfId="0" applyFont="1" applyFill="1" applyAlignment="1"/>
    <xf numFmtId="169" fontId="23" fillId="0" borderId="0" xfId="0" applyNumberFormat="1" applyFont="1" applyAlignment="1">
      <alignment horizontal="right" vertical="center"/>
    </xf>
    <xf numFmtId="170" fontId="22" fillId="42" borderId="1" xfId="28" applyNumberFormat="1" applyFont="1" applyFill="1" applyBorder="1" applyAlignment="1">
      <alignment horizontal="right" vertical="center"/>
    </xf>
    <xf numFmtId="168" fontId="22" fillId="0" borderId="0" xfId="28" applyNumberFormat="1" applyFont="1" applyFill="1" applyBorder="1" applyAlignment="1">
      <alignment horizontal="right" vertical="center"/>
    </xf>
    <xf numFmtId="170" fontId="22" fillId="0" borderId="1" xfId="28" applyNumberFormat="1" applyFont="1" applyFill="1" applyBorder="1" applyAlignment="1">
      <alignment horizontal="right" vertical="center"/>
    </xf>
    <xf numFmtId="168" fontId="22" fillId="0" borderId="0" xfId="28" applyNumberFormat="1" applyFont="1" applyFill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justify" vertical="center" wrapText="1"/>
    </xf>
    <xf numFmtId="169" fontId="23" fillId="0" borderId="1" xfId="0" applyNumberFormat="1" applyFont="1" applyFill="1" applyBorder="1" applyAlignment="1">
      <alignment horizontal="center" vertical="center"/>
    </xf>
    <xf numFmtId="169" fontId="23" fillId="0" borderId="0" xfId="0" applyNumberFormat="1" applyFont="1" applyFill="1" applyBorder="1" applyAlignment="1">
      <alignment horizontal="center" vertical="center"/>
    </xf>
    <xf numFmtId="169" fontId="23" fillId="0" borderId="9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169" fontId="23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66" fontId="13" fillId="0" borderId="1" xfId="28" applyNumberFormat="1" applyFont="1" applyBorder="1" applyAlignment="1">
      <alignment horizontal="center"/>
    </xf>
    <xf numFmtId="169" fontId="23" fillId="0" borderId="9" xfId="0" applyNumberFormat="1" applyFont="1" applyFill="1" applyBorder="1" applyAlignment="1">
      <alignment horizontal="center" vertical="center" wrapText="1"/>
    </xf>
    <xf numFmtId="169" fontId="23" fillId="0" borderId="21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R145"/>
  <sheetViews>
    <sheetView topLeftCell="A106" zoomScale="115" zoomScaleNormal="115" zoomScaleSheetLayoutView="100" workbookViewId="0">
      <selection activeCell="D126" sqref="D126"/>
    </sheetView>
  </sheetViews>
  <sheetFormatPr defaultColWidth="9" defaultRowHeight="16.5" customHeight="1"/>
  <cols>
    <col min="1" max="1" width="1.625" style="11" customWidth="1"/>
    <col min="2" max="3" width="0.875" style="12" customWidth="1"/>
    <col min="4" max="4" width="28" style="12" customWidth="1"/>
    <col min="5" max="5" width="4.75" style="12" customWidth="1"/>
    <col min="6" max="6" width="0.75" style="12" customWidth="1"/>
    <col min="7" max="7" width="10.625" style="12" customWidth="1"/>
    <col min="8" max="8" width="0.75" style="12" customWidth="1"/>
    <col min="9" max="9" width="10.625" style="48" customWidth="1"/>
    <col min="10" max="10" width="0.75" style="48" customWidth="1"/>
    <col min="11" max="11" width="10.625" style="12" customWidth="1"/>
    <col min="12" max="12" width="0.75" style="48" customWidth="1"/>
    <col min="13" max="13" width="10.625" style="48" customWidth="1"/>
    <col min="14" max="17" width="9" style="12"/>
    <col min="18" max="18" width="11.375" style="12" bestFit="1" customWidth="1"/>
    <col min="19" max="16384" width="9" style="12"/>
  </cols>
  <sheetData>
    <row r="1" spans="1:13" ht="16.5" customHeight="1">
      <c r="A1" s="40" t="s">
        <v>332</v>
      </c>
      <c r="B1" s="16"/>
      <c r="C1" s="16"/>
      <c r="D1" s="16"/>
    </row>
    <row r="2" spans="1:13" ht="16.5" customHeight="1">
      <c r="A2" s="40" t="s">
        <v>286</v>
      </c>
      <c r="B2" s="16"/>
      <c r="C2" s="16"/>
      <c r="D2" s="16"/>
    </row>
    <row r="3" spans="1:13" ht="16.5" customHeight="1">
      <c r="A3" s="33" t="s">
        <v>359</v>
      </c>
      <c r="B3" s="261"/>
      <c r="C3" s="261"/>
      <c r="D3" s="261"/>
      <c r="E3" s="262"/>
      <c r="F3" s="262"/>
      <c r="G3" s="60"/>
      <c r="H3" s="60"/>
      <c r="I3" s="60"/>
      <c r="J3" s="60"/>
      <c r="K3" s="60"/>
      <c r="L3" s="60"/>
      <c r="M3" s="60"/>
    </row>
    <row r="4" spans="1:13" ht="16.5" customHeight="1">
      <c r="A4" s="31"/>
      <c r="B4" s="21"/>
      <c r="C4" s="21"/>
      <c r="D4" s="21"/>
      <c r="E4" s="56"/>
      <c r="F4" s="56"/>
      <c r="G4" s="56"/>
      <c r="H4" s="56"/>
      <c r="I4" s="47"/>
      <c r="J4" s="47"/>
      <c r="K4" s="56"/>
      <c r="L4" s="47"/>
      <c r="M4" s="47"/>
    </row>
    <row r="6" spans="1:13" ht="16.5" customHeight="1">
      <c r="A6" s="40"/>
      <c r="B6" s="23"/>
      <c r="C6" s="23"/>
      <c r="D6" s="23"/>
      <c r="E6" s="17"/>
      <c r="F6" s="17"/>
      <c r="G6" s="328" t="s">
        <v>40</v>
      </c>
      <c r="H6" s="328"/>
      <c r="I6" s="328"/>
      <c r="J6" s="21"/>
      <c r="K6" s="328" t="s">
        <v>41</v>
      </c>
      <c r="L6" s="328"/>
      <c r="M6" s="328"/>
    </row>
    <row r="7" spans="1:13" ht="16.5" customHeight="1">
      <c r="A7" s="40"/>
      <c r="B7" s="23"/>
      <c r="C7" s="23"/>
      <c r="D7" s="23"/>
      <c r="E7" s="17"/>
      <c r="F7" s="17"/>
      <c r="G7" s="329" t="s">
        <v>337</v>
      </c>
      <c r="H7" s="329"/>
      <c r="I7" s="329"/>
      <c r="J7" s="306"/>
      <c r="K7" s="329" t="s">
        <v>337</v>
      </c>
      <c r="L7" s="329"/>
      <c r="M7" s="329"/>
    </row>
    <row r="8" spans="1:13" ht="16.5" customHeight="1">
      <c r="A8" s="40"/>
      <c r="B8" s="23"/>
      <c r="C8" s="23"/>
      <c r="D8" s="23"/>
      <c r="E8" s="306"/>
      <c r="F8" s="306"/>
      <c r="G8" s="311" t="s">
        <v>360</v>
      </c>
      <c r="H8" s="47"/>
      <c r="I8" s="311" t="s">
        <v>328</v>
      </c>
      <c r="J8" s="47"/>
      <c r="K8" s="311" t="s">
        <v>360</v>
      </c>
      <c r="L8" s="47"/>
      <c r="M8" s="311" t="s">
        <v>328</v>
      </c>
    </row>
    <row r="9" spans="1:13" ht="16.5" customHeight="1">
      <c r="A9" s="40"/>
      <c r="B9" s="23"/>
      <c r="C9" s="23"/>
      <c r="D9" s="23"/>
      <c r="E9" s="309" t="s">
        <v>2</v>
      </c>
      <c r="F9" s="17"/>
      <c r="G9" s="58" t="s">
        <v>1</v>
      </c>
      <c r="H9" s="48"/>
      <c r="I9" s="58" t="s">
        <v>1</v>
      </c>
      <c r="K9" s="58" t="s">
        <v>1</v>
      </c>
      <c r="M9" s="58" t="s">
        <v>1</v>
      </c>
    </row>
    <row r="10" spans="1:13" ht="16.5" customHeight="1">
      <c r="A10" s="40"/>
      <c r="B10" s="23"/>
      <c r="C10" s="23"/>
      <c r="D10" s="23"/>
      <c r="E10" s="17"/>
      <c r="F10" s="17"/>
      <c r="G10" s="243"/>
      <c r="H10" s="48"/>
      <c r="I10" s="36"/>
      <c r="K10" s="243"/>
      <c r="M10" s="36"/>
    </row>
    <row r="11" spans="1:13" ht="16.5" customHeight="1">
      <c r="A11" s="40" t="s">
        <v>3</v>
      </c>
      <c r="B11" s="23"/>
      <c r="C11" s="23"/>
      <c r="D11" s="23"/>
      <c r="E11" s="17"/>
      <c r="F11" s="17"/>
      <c r="G11" s="243"/>
      <c r="H11" s="48"/>
      <c r="I11" s="36"/>
      <c r="K11" s="243"/>
      <c r="M11" s="36"/>
    </row>
    <row r="12" spans="1:13" ht="16.5" customHeight="1">
      <c r="A12" s="40"/>
      <c r="B12" s="23"/>
      <c r="C12" s="23"/>
      <c r="D12" s="23"/>
      <c r="E12" s="17"/>
      <c r="F12" s="17"/>
      <c r="G12" s="243"/>
      <c r="H12" s="48"/>
      <c r="I12" s="36"/>
      <c r="K12" s="243"/>
      <c r="M12" s="36"/>
    </row>
    <row r="13" spans="1:13" ht="16.5" customHeight="1">
      <c r="A13" s="40" t="s">
        <v>4</v>
      </c>
      <c r="B13" s="23"/>
      <c r="C13" s="23"/>
      <c r="D13" s="23"/>
      <c r="E13" s="17"/>
      <c r="F13" s="17"/>
      <c r="G13" s="243"/>
      <c r="H13" s="48"/>
      <c r="I13" s="36"/>
      <c r="K13" s="243"/>
      <c r="M13" s="36"/>
    </row>
    <row r="14" spans="1:13" ht="16.5" customHeight="1">
      <c r="B14" s="24"/>
      <c r="C14" s="24"/>
      <c r="D14" s="24"/>
      <c r="E14" s="14"/>
      <c r="F14" s="14"/>
      <c r="G14" s="243"/>
      <c r="H14" s="48"/>
      <c r="I14" s="36"/>
      <c r="K14" s="243"/>
      <c r="M14" s="36"/>
    </row>
    <row r="15" spans="1:13" ht="16.5" customHeight="1">
      <c r="A15" s="11" t="s">
        <v>5</v>
      </c>
      <c r="B15" s="24"/>
      <c r="C15" s="24"/>
      <c r="D15" s="24"/>
      <c r="E15" s="305">
        <v>11</v>
      </c>
      <c r="F15" s="14"/>
      <c r="G15" s="239">
        <v>173172489</v>
      </c>
      <c r="H15" s="48"/>
      <c r="I15" s="36">
        <v>231995330</v>
      </c>
      <c r="K15" s="239">
        <v>4254716</v>
      </c>
      <c r="M15" s="36">
        <v>15890528</v>
      </c>
    </row>
    <row r="16" spans="1:13" ht="16.5" customHeight="1">
      <c r="A16" s="11" t="s">
        <v>6</v>
      </c>
      <c r="B16" s="24"/>
      <c r="C16" s="24"/>
      <c r="D16" s="24"/>
      <c r="E16" s="305">
        <v>12</v>
      </c>
      <c r="F16" s="14"/>
      <c r="G16" s="239">
        <v>1030650344</v>
      </c>
      <c r="H16" s="48"/>
      <c r="I16" s="36">
        <v>1193202167</v>
      </c>
      <c r="K16" s="239">
        <v>1052831495</v>
      </c>
      <c r="M16" s="36">
        <v>1321363252</v>
      </c>
    </row>
    <row r="17" spans="1:18" ht="16.5" customHeight="1">
      <c r="A17" s="11" t="s">
        <v>7</v>
      </c>
      <c r="B17" s="24"/>
      <c r="C17" s="24"/>
      <c r="D17" s="24"/>
      <c r="E17" s="305">
        <v>13</v>
      </c>
      <c r="F17" s="14"/>
      <c r="G17" s="239">
        <v>418379906</v>
      </c>
      <c r="H17" s="48">
        <v>3515086166</v>
      </c>
      <c r="I17" s="36">
        <v>419288502</v>
      </c>
      <c r="K17" s="239">
        <v>325178388</v>
      </c>
      <c r="L17" s="48">
        <v>3517702007</v>
      </c>
      <c r="M17" s="36">
        <v>346070829</v>
      </c>
    </row>
    <row r="18" spans="1:18" ht="16.5" customHeight="1">
      <c r="A18" s="11" t="s">
        <v>8</v>
      </c>
      <c r="B18" s="24"/>
      <c r="C18" s="24"/>
      <c r="D18" s="24"/>
      <c r="E18" s="14"/>
      <c r="F18" s="14"/>
      <c r="G18" s="241">
        <v>2635966</v>
      </c>
      <c r="H18" s="48">
        <v>712865947</v>
      </c>
      <c r="I18" s="39">
        <v>2218282</v>
      </c>
      <c r="K18" s="241">
        <v>2513806</v>
      </c>
      <c r="L18" s="48">
        <v>570928052</v>
      </c>
      <c r="M18" s="39">
        <v>14609817</v>
      </c>
    </row>
    <row r="19" spans="1:18" ht="16.5" customHeight="1">
      <c r="A19" s="40"/>
      <c r="B19" s="23"/>
      <c r="C19" s="23"/>
      <c r="D19" s="23"/>
      <c r="E19" s="14"/>
      <c r="F19" s="14"/>
      <c r="G19" s="239"/>
      <c r="H19" s="48"/>
      <c r="I19" s="36"/>
      <c r="K19" s="239"/>
      <c r="M19" s="36"/>
    </row>
    <row r="20" spans="1:18" ht="16.5" customHeight="1">
      <c r="A20" s="40" t="s">
        <v>9</v>
      </c>
      <c r="B20" s="23"/>
      <c r="C20" s="23"/>
      <c r="D20" s="23"/>
      <c r="E20" s="14"/>
      <c r="F20" s="14"/>
      <c r="G20" s="241">
        <f>SUM(G15:G18)</f>
        <v>1624838705</v>
      </c>
      <c r="H20" s="48"/>
      <c r="I20" s="39">
        <f>SUM(I15:I18)</f>
        <v>1846704281</v>
      </c>
      <c r="K20" s="241">
        <f>SUM(K15:K18)</f>
        <v>1384778405</v>
      </c>
      <c r="M20" s="39">
        <f>SUM(M15:M18)</f>
        <v>1697934426</v>
      </c>
    </row>
    <row r="21" spans="1:18" ht="16.5" customHeight="1">
      <c r="B21" s="24"/>
      <c r="C21" s="24"/>
      <c r="D21" s="24"/>
      <c r="E21" s="24"/>
      <c r="F21" s="24"/>
      <c r="G21" s="312"/>
      <c r="H21" s="48"/>
      <c r="I21" s="313"/>
      <c r="K21" s="312"/>
      <c r="M21" s="313"/>
    </row>
    <row r="22" spans="1:18" ht="16.5" customHeight="1">
      <c r="A22" s="40" t="s">
        <v>10</v>
      </c>
      <c r="B22" s="23"/>
      <c r="C22" s="23"/>
      <c r="D22" s="23"/>
      <c r="E22" s="17"/>
      <c r="F22" s="17"/>
      <c r="G22" s="314"/>
      <c r="H22" s="48"/>
      <c r="I22" s="36"/>
      <c r="K22" s="239"/>
      <c r="M22" s="36"/>
    </row>
    <row r="23" spans="1:18" ht="16.5" customHeight="1">
      <c r="B23" s="24"/>
      <c r="C23" s="24"/>
      <c r="D23" s="24"/>
      <c r="E23" s="14"/>
      <c r="F23" s="14"/>
      <c r="G23" s="295"/>
      <c r="H23" s="48"/>
      <c r="I23" s="36"/>
      <c r="K23" s="243"/>
      <c r="M23" s="36"/>
    </row>
    <row r="24" spans="1:18" ht="16.5" customHeight="1">
      <c r="A24" s="11" t="s">
        <v>172</v>
      </c>
      <c r="B24" s="24"/>
      <c r="C24" s="24"/>
      <c r="D24" s="24"/>
      <c r="E24" s="305">
        <v>14</v>
      </c>
      <c r="F24" s="14"/>
      <c r="G24" s="295">
        <v>0</v>
      </c>
      <c r="H24" s="48"/>
      <c r="I24" s="36">
        <v>0</v>
      </c>
      <c r="K24" s="295">
        <v>448245409</v>
      </c>
      <c r="M24" s="36">
        <v>445125409</v>
      </c>
    </row>
    <row r="25" spans="1:18" ht="16.5" customHeight="1">
      <c r="A25" s="11" t="s">
        <v>183</v>
      </c>
      <c r="B25" s="24"/>
      <c r="C25" s="24"/>
      <c r="D25" s="24"/>
      <c r="E25" s="305">
        <v>15</v>
      </c>
      <c r="F25" s="14"/>
      <c r="G25" s="295">
        <v>1664285312</v>
      </c>
      <c r="H25" s="48">
        <v>-82899895</v>
      </c>
      <c r="I25" s="48">
        <v>1902790077</v>
      </c>
      <c r="K25" s="295">
        <v>1280382498</v>
      </c>
      <c r="L25" s="48">
        <v>-79440939</v>
      </c>
      <c r="M25" s="48">
        <v>1373429933</v>
      </c>
      <c r="R25" s="48"/>
    </row>
    <row r="26" spans="1:18" ht="16.5" customHeight="1">
      <c r="A26" s="287" t="s">
        <v>362</v>
      </c>
      <c r="B26" s="24"/>
      <c r="C26" s="24"/>
      <c r="D26" s="24"/>
      <c r="E26" s="305">
        <v>16</v>
      </c>
      <c r="F26" s="14"/>
      <c r="G26" s="295">
        <v>569170838</v>
      </c>
      <c r="H26" s="48"/>
      <c r="I26" s="48">
        <v>0</v>
      </c>
      <c r="K26" s="295">
        <v>325575373</v>
      </c>
      <c r="M26" s="48">
        <v>0</v>
      </c>
      <c r="R26" s="48"/>
    </row>
    <row r="27" spans="1:18" ht="16.5" customHeight="1">
      <c r="A27" s="11" t="s">
        <v>11</v>
      </c>
      <c r="B27" s="24"/>
      <c r="C27" s="24"/>
      <c r="D27" s="24"/>
      <c r="E27" s="305">
        <v>17</v>
      </c>
      <c r="F27" s="14"/>
      <c r="G27" s="295">
        <v>23692896</v>
      </c>
      <c r="H27" s="48">
        <v>0</v>
      </c>
      <c r="I27" s="36">
        <v>25761817</v>
      </c>
      <c r="K27" s="295">
        <v>21554355</v>
      </c>
      <c r="L27" s="48">
        <v>0</v>
      </c>
      <c r="M27" s="36">
        <v>21220327</v>
      </c>
    </row>
    <row r="28" spans="1:18" ht="16.5" customHeight="1">
      <c r="A28" s="11" t="s">
        <v>12</v>
      </c>
      <c r="B28" s="24"/>
      <c r="C28" s="24"/>
      <c r="D28" s="24"/>
      <c r="E28" s="305"/>
      <c r="F28" s="14"/>
      <c r="G28" s="295">
        <v>4764670</v>
      </c>
      <c r="H28" s="48"/>
      <c r="I28" s="36">
        <v>4764670</v>
      </c>
      <c r="K28" s="295">
        <v>0</v>
      </c>
      <c r="M28" s="36">
        <v>0</v>
      </c>
    </row>
    <row r="29" spans="1:18" ht="16.5" customHeight="1">
      <c r="A29" s="11" t="s">
        <v>13</v>
      </c>
      <c r="B29" s="24"/>
      <c r="C29" s="24"/>
      <c r="D29" s="24"/>
      <c r="E29" s="305"/>
      <c r="F29" s="14"/>
      <c r="G29" s="295">
        <v>0</v>
      </c>
      <c r="H29" s="48"/>
      <c r="I29" s="36">
        <v>337492093</v>
      </c>
      <c r="K29" s="295">
        <v>0</v>
      </c>
      <c r="M29" s="36">
        <v>304045103</v>
      </c>
    </row>
    <row r="30" spans="1:18" ht="16.5" customHeight="1">
      <c r="A30" s="11" t="s">
        <v>14</v>
      </c>
      <c r="B30" s="24"/>
      <c r="C30" s="24"/>
      <c r="D30" s="24"/>
      <c r="E30" s="305">
        <v>18</v>
      </c>
      <c r="F30" s="14"/>
      <c r="G30" s="295">
        <v>59054918</v>
      </c>
      <c r="H30" s="48">
        <v>-30259039</v>
      </c>
      <c r="I30" s="36">
        <v>52677282</v>
      </c>
      <c r="K30" s="295">
        <v>30481861</v>
      </c>
      <c r="L30" s="48">
        <v>-42488996</v>
      </c>
      <c r="M30" s="36">
        <v>37302364</v>
      </c>
    </row>
    <row r="31" spans="1:18" ht="16.5" customHeight="1">
      <c r="A31" s="11" t="s">
        <v>15</v>
      </c>
      <c r="B31" s="24"/>
      <c r="C31" s="24"/>
      <c r="D31" s="24"/>
      <c r="E31" s="14"/>
      <c r="F31" s="14"/>
      <c r="G31" s="296">
        <v>30425544</v>
      </c>
      <c r="H31" s="48"/>
      <c r="I31" s="39">
        <v>28391249</v>
      </c>
      <c r="K31" s="296">
        <v>16355849</v>
      </c>
      <c r="M31" s="39">
        <v>23565584</v>
      </c>
    </row>
    <row r="32" spans="1:18" ht="16.5" customHeight="1">
      <c r="A32" s="40"/>
      <c r="B32" s="23"/>
      <c r="C32" s="23"/>
      <c r="D32" s="23"/>
      <c r="E32" s="14"/>
      <c r="F32" s="14"/>
      <c r="G32" s="243"/>
      <c r="H32" s="48"/>
      <c r="I32" s="36"/>
      <c r="K32" s="243"/>
      <c r="M32" s="36"/>
    </row>
    <row r="33" spans="1:15" ht="16.5" customHeight="1">
      <c r="A33" s="40" t="s">
        <v>16</v>
      </c>
      <c r="B33" s="23"/>
      <c r="C33" s="23"/>
      <c r="D33" s="23"/>
      <c r="E33" s="14"/>
      <c r="F33" s="14"/>
      <c r="G33" s="241">
        <f>SUM(G24:G32)</f>
        <v>2351394178</v>
      </c>
      <c r="H33" s="48"/>
      <c r="I33" s="39">
        <f>SUM(I24:I32)</f>
        <v>2351877188</v>
      </c>
      <c r="K33" s="241">
        <f>SUM(K24:K32)</f>
        <v>2122595345</v>
      </c>
      <c r="M33" s="39">
        <f>SUM(M24:M32)</f>
        <v>2204688720</v>
      </c>
    </row>
    <row r="34" spans="1:15" ht="16.5" customHeight="1">
      <c r="A34" s="40"/>
      <c r="B34" s="23"/>
      <c r="C34" s="23"/>
      <c r="D34" s="23"/>
      <c r="E34" s="17"/>
      <c r="F34" s="17"/>
      <c r="G34" s="239"/>
      <c r="H34" s="48"/>
      <c r="I34" s="36"/>
      <c r="K34" s="239"/>
      <c r="M34" s="36"/>
    </row>
    <row r="35" spans="1:15" ht="16.5" customHeight="1" thickBot="1">
      <c r="A35" s="40" t="s">
        <v>17</v>
      </c>
      <c r="B35" s="23"/>
      <c r="C35" s="23"/>
      <c r="D35" s="23"/>
      <c r="E35" s="17"/>
      <c r="F35" s="17"/>
      <c r="G35" s="242">
        <f>SUM(G20,G33)</f>
        <v>3976232883</v>
      </c>
      <c r="H35" s="48"/>
      <c r="I35" s="43">
        <f>SUM(I20,I33)</f>
        <v>4198581469</v>
      </c>
      <c r="K35" s="242">
        <f>SUM(K20,K33)</f>
        <v>3507373750</v>
      </c>
      <c r="M35" s="43">
        <f>SUM(M20,M33)</f>
        <v>3902623146</v>
      </c>
    </row>
    <row r="36" spans="1:15" ht="16.5" customHeight="1" thickTop="1">
      <c r="G36" s="48"/>
      <c r="H36" s="48"/>
      <c r="K36" s="48"/>
    </row>
    <row r="37" spans="1:15" ht="16.5" customHeight="1">
      <c r="G37" s="48"/>
      <c r="H37" s="48"/>
      <c r="K37" s="48"/>
    </row>
    <row r="38" spans="1:15" ht="16.5" customHeight="1">
      <c r="G38" s="48"/>
      <c r="H38" s="48"/>
      <c r="K38" s="48"/>
    </row>
    <row r="39" spans="1:15" ht="16.5" customHeight="1">
      <c r="G39" s="48"/>
      <c r="H39" s="48"/>
      <c r="K39" s="48"/>
    </row>
    <row r="40" spans="1:15" ht="16.5" customHeight="1">
      <c r="G40" s="48"/>
      <c r="H40" s="48"/>
      <c r="K40" s="48"/>
    </row>
    <row r="41" spans="1:15" ht="16.5" customHeight="1">
      <c r="G41" s="48"/>
      <c r="H41" s="48"/>
      <c r="K41" s="48"/>
    </row>
    <row r="42" spans="1:15" ht="16.5" customHeight="1">
      <c r="G42" s="48"/>
      <c r="K42" s="48"/>
    </row>
    <row r="43" spans="1:15" ht="21" customHeight="1">
      <c r="A43" s="327" t="s">
        <v>377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</row>
    <row r="44" spans="1:15" ht="18.75" customHeight="1">
      <c r="G44" s="48"/>
      <c r="K44" s="48"/>
    </row>
    <row r="45" spans="1:15" ht="18.75" customHeight="1">
      <c r="G45" s="48"/>
      <c r="K45" s="48"/>
    </row>
    <row r="46" spans="1:15" ht="18.75" customHeight="1">
      <c r="G46" s="48"/>
      <c r="K46" s="48"/>
    </row>
    <row r="47" spans="1:15" ht="6" customHeight="1">
      <c r="G47" s="48"/>
      <c r="K47" s="48"/>
    </row>
    <row r="48" spans="1:15" ht="21.95" customHeight="1">
      <c r="A48" s="326" t="s">
        <v>376</v>
      </c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56"/>
      <c r="O48" s="56"/>
    </row>
    <row r="49" spans="1:15" ht="16.5" customHeight="1">
      <c r="A49" s="40" t="str">
        <f>A1</f>
        <v>Srinanaporn Marketing Public Company Limited</v>
      </c>
      <c r="B49" s="16"/>
      <c r="C49" s="16"/>
      <c r="D49" s="16"/>
      <c r="E49" s="16"/>
      <c r="F49" s="16"/>
      <c r="G49" s="20"/>
      <c r="H49" s="16"/>
      <c r="I49" s="20"/>
      <c r="J49" s="20"/>
      <c r="K49" s="20"/>
      <c r="L49" s="20"/>
      <c r="M49" s="20"/>
      <c r="N49" s="56"/>
      <c r="O49" s="56"/>
    </row>
    <row r="50" spans="1:15" ht="16.5" customHeight="1">
      <c r="A50" s="40" t="str">
        <f>A2</f>
        <v>Statement of Financial Position</v>
      </c>
      <c r="B50" s="16"/>
      <c r="C50" s="16"/>
      <c r="D50" s="16"/>
      <c r="E50" s="16"/>
      <c r="F50" s="16"/>
      <c r="G50" s="20"/>
      <c r="H50" s="16"/>
      <c r="I50" s="20"/>
      <c r="J50" s="20"/>
      <c r="K50" s="20"/>
      <c r="L50" s="20"/>
      <c r="M50" s="20"/>
      <c r="N50" s="56"/>
      <c r="O50" s="56"/>
    </row>
    <row r="51" spans="1:15" ht="16.5" customHeight="1">
      <c r="A51" s="33" t="str">
        <f>A3</f>
        <v>As at 31 December 2020</v>
      </c>
      <c r="B51" s="261"/>
      <c r="C51" s="261"/>
      <c r="D51" s="261"/>
      <c r="E51" s="261"/>
      <c r="F51" s="261"/>
      <c r="G51" s="264"/>
      <c r="H51" s="261"/>
      <c r="I51" s="264"/>
      <c r="J51" s="264"/>
      <c r="K51" s="264"/>
      <c r="L51" s="264"/>
      <c r="M51" s="264"/>
      <c r="N51" s="56"/>
      <c r="O51" s="56"/>
    </row>
    <row r="52" spans="1:15" ht="16.5" customHeight="1">
      <c r="A52" s="31"/>
      <c r="B52" s="21"/>
      <c r="C52" s="21"/>
      <c r="D52" s="21"/>
      <c r="E52" s="21"/>
      <c r="F52" s="21"/>
      <c r="G52" s="53"/>
      <c r="H52" s="21"/>
      <c r="I52" s="53"/>
      <c r="J52" s="53"/>
      <c r="K52" s="53"/>
      <c r="L52" s="53"/>
      <c r="M52" s="53"/>
      <c r="N52" s="56"/>
      <c r="O52" s="56"/>
    </row>
    <row r="53" spans="1:15" ht="16.5" customHeight="1">
      <c r="G53" s="48"/>
      <c r="K53" s="48"/>
    </row>
    <row r="54" spans="1:15" ht="16.5" customHeight="1">
      <c r="A54" s="40"/>
      <c r="B54" s="23"/>
      <c r="C54" s="23"/>
      <c r="D54" s="23"/>
      <c r="E54" s="17"/>
      <c r="F54" s="17"/>
      <c r="G54" s="328" t="s">
        <v>40</v>
      </c>
      <c r="H54" s="328"/>
      <c r="I54" s="328"/>
      <c r="J54" s="21"/>
      <c r="K54" s="328" t="s">
        <v>41</v>
      </c>
      <c r="L54" s="328"/>
      <c r="M54" s="328"/>
    </row>
    <row r="55" spans="1:15" ht="16.5" customHeight="1">
      <c r="A55" s="40"/>
      <c r="B55" s="23"/>
      <c r="C55" s="23"/>
      <c r="D55" s="23"/>
      <c r="E55" s="17"/>
      <c r="F55" s="17"/>
      <c r="G55" s="329" t="s">
        <v>337</v>
      </c>
      <c r="H55" s="329"/>
      <c r="I55" s="329"/>
      <c r="J55" s="306"/>
      <c r="K55" s="329" t="s">
        <v>337</v>
      </c>
      <c r="L55" s="329"/>
      <c r="M55" s="329"/>
    </row>
    <row r="56" spans="1:15" ht="16.5" customHeight="1">
      <c r="A56" s="40"/>
      <c r="B56" s="23"/>
      <c r="C56" s="23"/>
      <c r="D56" s="23"/>
      <c r="E56" s="306"/>
      <c r="F56" s="306"/>
      <c r="G56" s="315" t="s">
        <v>360</v>
      </c>
      <c r="H56" s="48"/>
      <c r="I56" s="315" t="s">
        <v>328</v>
      </c>
      <c r="K56" s="315" t="s">
        <v>360</v>
      </c>
      <c r="M56" s="315" t="s">
        <v>328</v>
      </c>
    </row>
    <row r="57" spans="1:15" ht="16.5" customHeight="1">
      <c r="A57" s="40"/>
      <c r="B57" s="23"/>
      <c r="C57" s="23"/>
      <c r="D57" s="23"/>
      <c r="E57" s="307" t="s">
        <v>2</v>
      </c>
      <c r="F57" s="306"/>
      <c r="G57" s="230" t="s">
        <v>1</v>
      </c>
      <c r="H57" s="47"/>
      <c r="I57" s="230" t="s">
        <v>1</v>
      </c>
      <c r="J57" s="47"/>
      <c r="K57" s="230" t="s">
        <v>1</v>
      </c>
      <c r="L57" s="47"/>
      <c r="M57" s="230" t="s">
        <v>1</v>
      </c>
    </row>
    <row r="58" spans="1:15" ht="16.5" customHeight="1">
      <c r="B58" s="24"/>
      <c r="C58" s="24"/>
      <c r="D58" s="24"/>
      <c r="E58" s="17"/>
      <c r="F58" s="17"/>
      <c r="G58" s="239"/>
      <c r="H58" s="48"/>
      <c r="I58" s="36"/>
      <c r="K58" s="239"/>
      <c r="M58" s="36"/>
    </row>
    <row r="59" spans="1:15" ht="16.5" customHeight="1">
      <c r="A59" s="40" t="s">
        <v>18</v>
      </c>
      <c r="B59" s="23"/>
      <c r="C59" s="23"/>
      <c r="D59" s="23"/>
      <c r="E59" s="17"/>
      <c r="F59" s="17"/>
      <c r="G59" s="239"/>
      <c r="H59" s="48"/>
      <c r="I59" s="36"/>
      <c r="K59" s="239"/>
      <c r="M59" s="36"/>
    </row>
    <row r="60" spans="1:15" ht="16.5" customHeight="1">
      <c r="B60" s="24"/>
      <c r="C60" s="24"/>
      <c r="D60" s="24"/>
      <c r="E60" s="17"/>
      <c r="F60" s="17"/>
      <c r="G60" s="239"/>
      <c r="H60" s="48"/>
      <c r="I60" s="36"/>
      <c r="K60" s="239"/>
      <c r="M60" s="36"/>
    </row>
    <row r="61" spans="1:15" ht="16.5" customHeight="1">
      <c r="A61" s="40" t="s">
        <v>19</v>
      </c>
      <c r="B61" s="23"/>
      <c r="C61" s="23"/>
      <c r="D61" s="23"/>
      <c r="E61" s="17"/>
      <c r="F61" s="17"/>
      <c r="G61" s="239"/>
      <c r="H61" s="48"/>
      <c r="I61" s="36"/>
      <c r="K61" s="239"/>
      <c r="M61" s="36"/>
    </row>
    <row r="62" spans="1:15" ht="16.5" customHeight="1">
      <c r="B62" s="24"/>
      <c r="C62" s="24"/>
      <c r="D62" s="24"/>
      <c r="E62" s="14"/>
      <c r="F62" s="14"/>
      <c r="G62" s="239"/>
      <c r="H62" s="48"/>
      <c r="I62" s="36"/>
      <c r="K62" s="239"/>
      <c r="M62" s="36"/>
    </row>
    <row r="63" spans="1:15" ht="16.5" customHeight="1">
      <c r="A63" s="11" t="s">
        <v>378</v>
      </c>
      <c r="B63" s="24"/>
      <c r="C63" s="24"/>
      <c r="D63" s="24"/>
      <c r="E63" s="14"/>
      <c r="F63" s="14"/>
      <c r="G63" s="239"/>
      <c r="H63" s="48"/>
      <c r="I63" s="36"/>
      <c r="K63" s="239"/>
      <c r="M63" s="36"/>
    </row>
    <row r="64" spans="1:15" ht="16.5" customHeight="1">
      <c r="A64" s="11" t="s">
        <v>293</v>
      </c>
      <c r="B64" s="11" t="s">
        <v>338</v>
      </c>
      <c r="C64" s="24"/>
      <c r="D64" s="24"/>
      <c r="E64" s="305">
        <v>19</v>
      </c>
      <c r="F64" s="14"/>
      <c r="G64" s="239">
        <v>1280120175</v>
      </c>
      <c r="H64" s="48"/>
      <c r="I64" s="48">
        <v>1496000000</v>
      </c>
      <c r="K64" s="239">
        <v>1280120175</v>
      </c>
      <c r="M64" s="48">
        <v>1496000000</v>
      </c>
    </row>
    <row r="65" spans="1:13" ht="16.5" customHeight="1">
      <c r="A65" s="11" t="s">
        <v>20</v>
      </c>
      <c r="B65" s="24"/>
      <c r="C65" s="24"/>
      <c r="D65" s="24"/>
      <c r="E65" s="305">
        <v>21</v>
      </c>
      <c r="F65" s="14"/>
      <c r="G65" s="239">
        <v>967500553</v>
      </c>
      <c r="H65" s="48">
        <v>-7037448.75</v>
      </c>
      <c r="I65" s="48">
        <v>987926853</v>
      </c>
      <c r="K65" s="239">
        <v>818474910</v>
      </c>
      <c r="L65" s="48">
        <v>-7037448.75</v>
      </c>
      <c r="M65" s="48">
        <v>1010697230</v>
      </c>
    </row>
    <row r="66" spans="1:13" ht="16.5" customHeight="1">
      <c r="A66" s="287" t="s">
        <v>363</v>
      </c>
      <c r="B66" s="287"/>
      <c r="C66" s="287"/>
      <c r="D66" s="11"/>
      <c r="E66" s="305">
        <v>20</v>
      </c>
      <c r="F66" s="14"/>
      <c r="G66" s="239">
        <v>61242617</v>
      </c>
      <c r="H66" s="48"/>
      <c r="I66" s="48">
        <v>36541572</v>
      </c>
      <c r="K66" s="239">
        <v>7790020</v>
      </c>
      <c r="M66" s="48">
        <v>3616825</v>
      </c>
    </row>
    <row r="67" spans="1:13" ht="16.5" customHeight="1">
      <c r="A67" s="287" t="s">
        <v>339</v>
      </c>
      <c r="B67" s="316"/>
      <c r="C67" s="316"/>
      <c r="D67" s="24"/>
      <c r="E67" s="14"/>
      <c r="F67" s="14"/>
      <c r="G67" s="239"/>
      <c r="H67" s="48"/>
      <c r="K67" s="239"/>
    </row>
    <row r="68" spans="1:13" ht="16.5" customHeight="1">
      <c r="A68" s="287" t="s">
        <v>293</v>
      </c>
      <c r="B68" s="287" t="s">
        <v>354</v>
      </c>
      <c r="C68" s="316"/>
      <c r="D68" s="24"/>
      <c r="E68" s="305">
        <v>19</v>
      </c>
      <c r="F68" s="14"/>
      <c r="G68" s="239">
        <v>402285104</v>
      </c>
      <c r="H68" s="48"/>
      <c r="I68" s="48">
        <v>353531500</v>
      </c>
      <c r="K68" s="239">
        <v>402285104</v>
      </c>
      <c r="M68" s="48">
        <v>353531500</v>
      </c>
    </row>
    <row r="69" spans="1:13" ht="16.5" customHeight="1">
      <c r="A69" s="11" t="s">
        <v>22</v>
      </c>
      <c r="B69" s="24"/>
      <c r="C69" s="24"/>
      <c r="D69" s="24"/>
      <c r="E69" s="14"/>
      <c r="F69" s="14"/>
      <c r="G69" s="239">
        <v>10600359</v>
      </c>
      <c r="H69" s="47"/>
      <c r="I69" s="37">
        <v>331828</v>
      </c>
      <c r="J69" s="47"/>
      <c r="K69" s="239">
        <v>9441366</v>
      </c>
      <c r="L69" s="47"/>
      <c r="M69" s="37">
        <v>71014</v>
      </c>
    </row>
    <row r="70" spans="1:13" ht="16.5" customHeight="1">
      <c r="A70" s="11" t="s">
        <v>23</v>
      </c>
      <c r="B70" s="24"/>
      <c r="C70" s="24"/>
      <c r="D70" s="24"/>
      <c r="E70" s="14"/>
      <c r="F70" s="14"/>
      <c r="G70" s="260">
        <v>87246</v>
      </c>
      <c r="H70" s="48"/>
      <c r="I70" s="39">
        <v>525586</v>
      </c>
      <c r="K70" s="260">
        <v>0</v>
      </c>
      <c r="M70" s="39">
        <v>85196</v>
      </c>
    </row>
    <row r="71" spans="1:13" ht="16.5" customHeight="1">
      <c r="B71" s="24"/>
      <c r="C71" s="24"/>
      <c r="D71" s="24"/>
      <c r="E71" s="17"/>
      <c r="F71" s="17"/>
      <c r="G71" s="239"/>
      <c r="H71" s="48"/>
      <c r="I71" s="36"/>
      <c r="K71" s="239"/>
      <c r="M71" s="36"/>
    </row>
    <row r="72" spans="1:13" ht="16.5" customHeight="1">
      <c r="A72" s="40" t="s">
        <v>24</v>
      </c>
      <c r="B72" s="23"/>
      <c r="C72" s="23"/>
      <c r="D72" s="23"/>
      <c r="E72" s="14"/>
      <c r="F72" s="14"/>
      <c r="G72" s="241">
        <f>SUM(G64:G70)</f>
        <v>2721836054</v>
      </c>
      <c r="H72" s="48"/>
      <c r="I72" s="39">
        <f>SUM(I64:I70)</f>
        <v>2874857339</v>
      </c>
      <c r="K72" s="241">
        <f>SUM(K64:K70)</f>
        <v>2518111575</v>
      </c>
      <c r="M72" s="39">
        <f>SUM(M64:M70)</f>
        <v>2864001765</v>
      </c>
    </row>
    <row r="73" spans="1:13" ht="16.5" customHeight="1">
      <c r="B73" s="24"/>
      <c r="C73" s="24"/>
      <c r="D73" s="24"/>
      <c r="E73" s="14"/>
      <c r="F73" s="14"/>
      <c r="G73" s="239"/>
      <c r="H73" s="48"/>
      <c r="I73" s="36"/>
      <c r="K73" s="239"/>
      <c r="M73" s="36"/>
    </row>
    <row r="74" spans="1:13" ht="16.5" customHeight="1">
      <c r="A74" s="40" t="s">
        <v>25</v>
      </c>
      <c r="B74" s="23"/>
      <c r="C74" s="23"/>
      <c r="D74" s="23"/>
      <c r="E74" s="17"/>
      <c r="F74" s="17"/>
      <c r="G74" s="239"/>
      <c r="H74" s="48"/>
      <c r="I74" s="36"/>
      <c r="K74" s="239"/>
      <c r="M74" s="36"/>
    </row>
    <row r="75" spans="1:13" ht="16.5" customHeight="1">
      <c r="B75" s="24"/>
      <c r="C75" s="24"/>
      <c r="D75" s="24"/>
      <c r="E75" s="14"/>
      <c r="F75" s="14"/>
      <c r="G75" s="239"/>
      <c r="H75" s="48"/>
      <c r="I75" s="36"/>
      <c r="K75" s="239"/>
      <c r="M75" s="36"/>
    </row>
    <row r="76" spans="1:13" ht="16.5" customHeight="1">
      <c r="A76" s="287" t="s">
        <v>364</v>
      </c>
      <c r="B76" s="24"/>
      <c r="C76" s="24"/>
      <c r="D76" s="24"/>
      <c r="E76" s="14">
        <v>20</v>
      </c>
      <c r="F76" s="14"/>
      <c r="G76" s="239">
        <v>124829204</v>
      </c>
      <c r="H76" s="48"/>
      <c r="I76" s="48">
        <v>89743220</v>
      </c>
      <c r="K76" s="239">
        <v>11847661</v>
      </c>
      <c r="M76" s="48">
        <v>2779118</v>
      </c>
    </row>
    <row r="77" spans="1:13" ht="16.5" customHeight="1">
      <c r="A77" s="11" t="s">
        <v>27</v>
      </c>
      <c r="B77" s="24"/>
      <c r="C77" s="24"/>
      <c r="D77" s="24"/>
      <c r="E77" s="14"/>
      <c r="F77" s="14"/>
      <c r="G77" s="239"/>
      <c r="H77" s="48"/>
      <c r="I77" s="36"/>
      <c r="K77" s="239"/>
      <c r="M77" s="36"/>
    </row>
    <row r="78" spans="1:13" ht="16.5" customHeight="1">
      <c r="A78" s="11" t="s">
        <v>293</v>
      </c>
      <c r="B78" s="11" t="s">
        <v>295</v>
      </c>
      <c r="C78" s="24"/>
      <c r="D78" s="24"/>
      <c r="E78" s="14">
        <v>19</v>
      </c>
      <c r="F78" s="14"/>
      <c r="G78" s="239">
        <v>596504011</v>
      </c>
      <c r="H78" s="48"/>
      <c r="I78" s="48">
        <v>780889116</v>
      </c>
      <c r="K78" s="239">
        <v>596504011</v>
      </c>
      <c r="M78" s="48">
        <v>780889115</v>
      </c>
    </row>
    <row r="79" spans="1:13" ht="16.5" customHeight="1">
      <c r="A79" s="11" t="s">
        <v>29</v>
      </c>
      <c r="B79" s="24"/>
      <c r="C79" s="24"/>
      <c r="D79" s="24"/>
      <c r="E79" s="14">
        <v>22</v>
      </c>
      <c r="F79" s="14"/>
      <c r="G79" s="239">
        <v>52886608</v>
      </c>
      <c r="H79" s="47"/>
      <c r="I79" s="37">
        <v>47102807</v>
      </c>
      <c r="J79" s="47"/>
      <c r="K79" s="239">
        <v>47310413</v>
      </c>
      <c r="L79" s="47"/>
      <c r="M79" s="37">
        <v>44818308</v>
      </c>
    </row>
    <row r="80" spans="1:13" ht="16.5" customHeight="1">
      <c r="A80" s="11" t="s">
        <v>30</v>
      </c>
      <c r="B80" s="24"/>
      <c r="C80" s="24"/>
      <c r="D80" s="24"/>
      <c r="E80" s="14">
        <v>18</v>
      </c>
      <c r="F80" s="14"/>
      <c r="G80" s="260">
        <v>19749905</v>
      </c>
      <c r="H80" s="48"/>
      <c r="I80" s="39">
        <v>20765134</v>
      </c>
      <c r="K80" s="260">
        <v>0</v>
      </c>
      <c r="M80" s="39">
        <v>0</v>
      </c>
    </row>
    <row r="81" spans="1:13" ht="16.5" customHeight="1">
      <c r="B81" s="24"/>
      <c r="C81" s="24"/>
      <c r="D81" s="24"/>
      <c r="E81" s="17"/>
      <c r="F81" s="17"/>
      <c r="G81" s="239"/>
      <c r="H81" s="48"/>
      <c r="I81" s="36"/>
      <c r="K81" s="239"/>
      <c r="M81" s="36"/>
    </row>
    <row r="82" spans="1:13" ht="16.5" customHeight="1">
      <c r="A82" s="40" t="s">
        <v>31</v>
      </c>
      <c r="B82" s="23"/>
      <c r="C82" s="23"/>
      <c r="D82" s="23"/>
      <c r="E82" s="17"/>
      <c r="F82" s="17"/>
      <c r="G82" s="241">
        <f>SUM(G76:G80)</f>
        <v>793969728</v>
      </c>
      <c r="H82" s="48"/>
      <c r="I82" s="39">
        <f>SUM(I76:I80)</f>
        <v>938500277</v>
      </c>
      <c r="K82" s="241">
        <f>SUM(K76:K80)</f>
        <v>655662085</v>
      </c>
      <c r="M82" s="39">
        <f>SUM(M76:M80)</f>
        <v>828486541</v>
      </c>
    </row>
    <row r="83" spans="1:13" ht="16.5" customHeight="1">
      <c r="B83" s="24"/>
      <c r="C83" s="24"/>
      <c r="D83" s="24"/>
      <c r="E83" s="17"/>
      <c r="F83" s="17"/>
      <c r="G83" s="239"/>
      <c r="H83" s="48"/>
      <c r="I83" s="36"/>
      <c r="K83" s="239"/>
      <c r="M83" s="36"/>
    </row>
    <row r="84" spans="1:13" ht="16.5" customHeight="1">
      <c r="A84" s="40" t="s">
        <v>32</v>
      </c>
      <c r="B84" s="23"/>
      <c r="C84" s="23"/>
      <c r="D84" s="23"/>
      <c r="E84" s="17"/>
      <c r="F84" s="17"/>
      <c r="G84" s="260">
        <f>SUM(G72,G82)</f>
        <v>3515805782</v>
      </c>
      <c r="H84" s="48"/>
      <c r="I84" s="285">
        <f>SUM(I72,I82)</f>
        <v>3813357616</v>
      </c>
      <c r="K84" s="260">
        <f>SUM(K72,K82)</f>
        <v>3173773660</v>
      </c>
      <c r="M84" s="285">
        <f>SUM(M72,M82)</f>
        <v>3692488306</v>
      </c>
    </row>
    <row r="85" spans="1:13" ht="16.5" customHeight="1">
      <c r="G85" s="48"/>
      <c r="H85" s="48"/>
      <c r="K85" s="48"/>
    </row>
    <row r="86" spans="1:13" ht="16.5" customHeight="1">
      <c r="G86" s="48"/>
      <c r="H86" s="48"/>
      <c r="K86" s="48"/>
    </row>
    <row r="87" spans="1:13" ht="16.5" customHeight="1">
      <c r="G87" s="48"/>
      <c r="H87" s="48"/>
      <c r="K87" s="48"/>
    </row>
    <row r="88" spans="1:13" ht="16.5" customHeight="1">
      <c r="G88" s="48"/>
      <c r="H88" s="48"/>
      <c r="K88" s="48"/>
    </row>
    <row r="89" spans="1:13" ht="16.5" customHeight="1">
      <c r="G89" s="48"/>
      <c r="K89" s="48"/>
    </row>
    <row r="90" spans="1:13" ht="16.5" customHeight="1">
      <c r="G90" s="48"/>
      <c r="K90" s="48"/>
    </row>
    <row r="91" spans="1:13" ht="18" customHeight="1">
      <c r="G91" s="48"/>
      <c r="K91" s="48"/>
    </row>
    <row r="92" spans="1:13" ht="16.5" customHeight="1">
      <c r="G92" s="48"/>
      <c r="K92" s="48"/>
    </row>
    <row r="93" spans="1:13" ht="16.5" customHeight="1">
      <c r="G93" s="48"/>
      <c r="K93" s="48"/>
    </row>
    <row r="94" spans="1:13" ht="17.25" customHeight="1">
      <c r="G94" s="48"/>
      <c r="K94" s="48"/>
    </row>
    <row r="95" spans="1:13" ht="13.5" customHeight="1">
      <c r="G95" s="48"/>
      <c r="K95" s="48"/>
    </row>
    <row r="96" spans="1:13" ht="21.95" customHeight="1">
      <c r="A96" s="262" t="str">
        <f>$A$48</f>
        <v>The notes to the consolidated and separate financial statements are an integral part of these financial statements.</v>
      </c>
      <c r="B96" s="262"/>
      <c r="C96" s="262"/>
      <c r="D96" s="262"/>
      <c r="E96" s="262"/>
      <c r="F96" s="262"/>
      <c r="G96" s="262"/>
      <c r="H96" s="262"/>
      <c r="I96" s="262"/>
      <c r="J96" s="262"/>
      <c r="K96" s="262"/>
      <c r="L96" s="262"/>
      <c r="M96" s="262"/>
    </row>
    <row r="97" spans="1:13" ht="16.5" customHeight="1">
      <c r="A97" s="31" t="str">
        <f>A1</f>
        <v>Srinanaporn Marketing Public Company Limited</v>
      </c>
      <c r="B97" s="21"/>
      <c r="C97" s="21"/>
      <c r="D97" s="21"/>
      <c r="E97" s="21"/>
      <c r="F97" s="21"/>
      <c r="G97" s="21"/>
      <c r="H97" s="21"/>
      <c r="I97" s="53"/>
      <c r="J97" s="53"/>
      <c r="K97" s="21"/>
      <c r="L97" s="53"/>
      <c r="M97" s="53"/>
    </row>
    <row r="98" spans="1:13" ht="16.5" customHeight="1">
      <c r="A98" s="31" t="str">
        <f>A2</f>
        <v>Statement of Financial Position</v>
      </c>
      <c r="B98" s="21"/>
      <c r="C98" s="21"/>
      <c r="D98" s="21"/>
      <c r="E98" s="21"/>
      <c r="F98" s="21"/>
      <c r="G98" s="21"/>
      <c r="H98" s="21"/>
      <c r="I98" s="53"/>
      <c r="J98" s="53"/>
      <c r="K98" s="21"/>
      <c r="L98" s="53"/>
      <c r="M98" s="53"/>
    </row>
    <row r="99" spans="1:13" ht="16.5" customHeight="1">
      <c r="A99" s="33" t="str">
        <f>A3</f>
        <v>As at 31 December 2020</v>
      </c>
      <c r="B99" s="261"/>
      <c r="C99" s="261"/>
      <c r="D99" s="261"/>
      <c r="E99" s="261"/>
      <c r="F99" s="261"/>
      <c r="G99" s="261"/>
      <c r="H99" s="261"/>
      <c r="I99" s="264"/>
      <c r="J99" s="264"/>
      <c r="K99" s="261"/>
      <c r="L99" s="264"/>
      <c r="M99" s="264"/>
    </row>
    <row r="100" spans="1:13" ht="16.5" customHeight="1">
      <c r="A100" s="31"/>
      <c r="B100" s="21"/>
      <c r="C100" s="21"/>
      <c r="D100" s="21"/>
      <c r="E100" s="21"/>
      <c r="F100" s="21"/>
      <c r="G100" s="21"/>
      <c r="H100" s="21"/>
      <c r="I100" s="53"/>
      <c r="J100" s="53"/>
      <c r="K100" s="21"/>
      <c r="L100" s="53"/>
      <c r="M100" s="53"/>
    </row>
    <row r="101" spans="1:13" ht="16.5" customHeight="1">
      <c r="A101" s="31"/>
      <c r="B101" s="21"/>
      <c r="C101" s="21"/>
      <c r="D101" s="21"/>
      <c r="E101" s="21"/>
      <c r="F101" s="21"/>
      <c r="G101" s="21"/>
      <c r="H101" s="21"/>
      <c r="I101" s="53"/>
      <c r="J101" s="53"/>
      <c r="K101" s="21"/>
      <c r="L101" s="53"/>
      <c r="M101" s="53"/>
    </row>
    <row r="102" spans="1:13" ht="16.5" customHeight="1">
      <c r="G102" s="328" t="s">
        <v>40</v>
      </c>
      <c r="H102" s="328"/>
      <c r="I102" s="328"/>
      <c r="J102" s="21"/>
      <c r="K102" s="328" t="s">
        <v>41</v>
      </c>
      <c r="L102" s="328"/>
      <c r="M102" s="328"/>
    </row>
    <row r="103" spans="1:13" ht="16.5" customHeight="1">
      <c r="A103" s="40"/>
      <c r="B103" s="23"/>
      <c r="C103" s="23"/>
      <c r="D103" s="23"/>
      <c r="E103" s="17"/>
      <c r="F103" s="17"/>
      <c r="G103" s="329" t="s">
        <v>337</v>
      </c>
      <c r="H103" s="329"/>
      <c r="I103" s="329"/>
      <c r="J103" s="306"/>
      <c r="K103" s="329" t="s">
        <v>337</v>
      </c>
      <c r="L103" s="329"/>
      <c r="M103" s="329"/>
    </row>
    <row r="104" spans="1:13" ht="16.5" customHeight="1">
      <c r="A104" s="40"/>
      <c r="B104" s="23"/>
      <c r="C104" s="23"/>
      <c r="D104" s="23"/>
      <c r="E104" s="306"/>
      <c r="F104" s="306"/>
      <c r="G104" s="317" t="s">
        <v>360</v>
      </c>
      <c r="I104" s="317">
        <v>2019</v>
      </c>
      <c r="J104" s="265"/>
      <c r="K104" s="317" t="s">
        <v>360</v>
      </c>
      <c r="L104" s="12"/>
      <c r="M104" s="317">
        <v>2019</v>
      </c>
    </row>
    <row r="105" spans="1:13" ht="16.5" customHeight="1">
      <c r="A105" s="40"/>
      <c r="B105" s="23"/>
      <c r="C105" s="23"/>
      <c r="D105" s="23"/>
      <c r="E105" s="309" t="s">
        <v>2</v>
      </c>
      <c r="F105" s="306"/>
      <c r="G105" s="230" t="s">
        <v>1</v>
      </c>
      <c r="H105" s="56"/>
      <c r="I105" s="230" t="s">
        <v>1</v>
      </c>
      <c r="J105" s="47"/>
      <c r="K105" s="230" t="s">
        <v>1</v>
      </c>
      <c r="L105" s="47"/>
      <c r="M105" s="230" t="s">
        <v>1</v>
      </c>
    </row>
    <row r="106" spans="1:13" ht="16.5" customHeight="1">
      <c r="A106" s="40"/>
      <c r="B106" s="23"/>
      <c r="C106" s="23"/>
      <c r="D106" s="23"/>
      <c r="E106" s="306"/>
      <c r="F106" s="306"/>
      <c r="G106" s="318"/>
      <c r="I106" s="22"/>
      <c r="K106" s="318"/>
      <c r="M106" s="22"/>
    </row>
    <row r="107" spans="1:13" ht="16.5" customHeight="1">
      <c r="A107" s="40" t="s">
        <v>327</v>
      </c>
      <c r="B107" s="23"/>
      <c r="C107" s="23"/>
      <c r="D107" s="23"/>
      <c r="E107" s="17"/>
      <c r="F107" s="17"/>
      <c r="G107" s="239"/>
      <c r="I107" s="36"/>
      <c r="K107" s="239"/>
      <c r="M107" s="36"/>
    </row>
    <row r="108" spans="1:13" ht="16.5" customHeight="1">
      <c r="A108" s="40"/>
      <c r="B108" s="23"/>
      <c r="C108" s="23"/>
      <c r="D108" s="23"/>
      <c r="E108" s="17"/>
      <c r="F108" s="17"/>
      <c r="G108" s="239"/>
      <c r="I108" s="36"/>
      <c r="K108" s="239"/>
      <c r="M108" s="36"/>
    </row>
    <row r="109" spans="1:13" ht="16.5" customHeight="1">
      <c r="A109" s="40" t="s">
        <v>33</v>
      </c>
      <c r="B109" s="23"/>
      <c r="C109" s="23"/>
      <c r="D109" s="23"/>
      <c r="E109" s="17"/>
      <c r="F109" s="17"/>
      <c r="G109" s="239"/>
      <c r="I109" s="36"/>
      <c r="K109" s="239"/>
      <c r="M109" s="36"/>
    </row>
    <row r="110" spans="1:13" ht="16.5" customHeight="1">
      <c r="B110" s="24"/>
      <c r="C110" s="24"/>
      <c r="D110" s="24"/>
      <c r="E110" s="14"/>
      <c r="F110" s="14"/>
      <c r="G110" s="239"/>
      <c r="I110" s="36"/>
      <c r="K110" s="239"/>
      <c r="M110" s="36"/>
    </row>
    <row r="111" spans="1:13" ht="16.5" customHeight="1">
      <c r="A111" s="11" t="s">
        <v>34</v>
      </c>
      <c r="B111" s="24"/>
      <c r="C111" s="24"/>
      <c r="D111" s="24"/>
      <c r="E111" s="305">
        <v>23</v>
      </c>
      <c r="F111" s="14"/>
      <c r="G111" s="239"/>
      <c r="I111" s="36"/>
      <c r="K111" s="239"/>
      <c r="M111" s="36"/>
    </row>
    <row r="112" spans="1:13" ht="16.5" customHeight="1">
      <c r="A112" s="11" t="s">
        <v>293</v>
      </c>
      <c r="B112" s="225" t="s">
        <v>384</v>
      </c>
      <c r="C112" s="11"/>
      <c r="D112" s="11"/>
      <c r="E112" s="14"/>
      <c r="F112" s="14"/>
      <c r="G112" s="239"/>
      <c r="I112" s="36"/>
      <c r="K112" s="239"/>
      <c r="M112" s="36"/>
    </row>
    <row r="113" spans="1:13" ht="16.5" customHeight="1">
      <c r="A113" s="11" t="s">
        <v>293</v>
      </c>
      <c r="C113" s="225" t="s">
        <v>383</v>
      </c>
      <c r="D113" s="11"/>
      <c r="E113" s="14"/>
      <c r="F113" s="14"/>
      <c r="G113" s="239"/>
      <c r="I113" s="36"/>
      <c r="K113" s="239"/>
      <c r="M113" s="36"/>
    </row>
    <row r="114" spans="1:13" ht="16.5" customHeight="1" thickBot="1">
      <c r="A114" s="11" t="s">
        <v>296</v>
      </c>
      <c r="D114" s="12" t="s">
        <v>346</v>
      </c>
      <c r="G114" s="242">
        <v>450000000</v>
      </c>
      <c r="H114" s="48"/>
      <c r="I114" s="43">
        <v>450000000</v>
      </c>
      <c r="K114" s="242">
        <v>450000000</v>
      </c>
      <c r="M114" s="43">
        <v>450000000</v>
      </c>
    </row>
    <row r="115" spans="1:13" ht="16.5" customHeight="1" thickTop="1">
      <c r="B115" s="24"/>
      <c r="C115" s="24"/>
      <c r="D115" s="24"/>
      <c r="E115" s="14"/>
      <c r="F115" s="14"/>
      <c r="G115" s="239"/>
      <c r="H115" s="48"/>
      <c r="I115" s="36"/>
      <c r="K115" s="239"/>
      <c r="M115" s="36"/>
    </row>
    <row r="116" spans="1:13" ht="16.5" customHeight="1">
      <c r="A116" s="11" t="s">
        <v>293</v>
      </c>
      <c r="B116" s="227" t="s">
        <v>386</v>
      </c>
      <c r="E116" s="14"/>
      <c r="F116" s="14"/>
      <c r="G116" s="239"/>
      <c r="H116" s="48"/>
      <c r="I116" s="36"/>
      <c r="K116" s="239"/>
      <c r="M116" s="36"/>
    </row>
    <row r="117" spans="1:13" ht="16.5" customHeight="1">
      <c r="A117" s="11" t="s">
        <v>294</v>
      </c>
      <c r="D117" s="227" t="s">
        <v>385</v>
      </c>
      <c r="E117" s="14"/>
      <c r="F117" s="14"/>
      <c r="G117" s="239"/>
      <c r="H117" s="48"/>
      <c r="I117" s="36"/>
      <c r="K117" s="239"/>
      <c r="M117" s="36"/>
    </row>
    <row r="118" spans="1:13" ht="16.5" customHeight="1">
      <c r="A118" s="11" t="s">
        <v>296</v>
      </c>
      <c r="D118" s="12" t="s">
        <v>349</v>
      </c>
      <c r="G118" s="239">
        <v>360000000</v>
      </c>
      <c r="H118" s="48"/>
      <c r="I118" s="37">
        <v>360000000</v>
      </c>
      <c r="K118" s="239">
        <f>+'12_Separate 20'!D25</f>
        <v>360000000</v>
      </c>
      <c r="M118" s="37">
        <v>360000000</v>
      </c>
    </row>
    <row r="119" spans="1:13" ht="16.5" customHeight="1">
      <c r="A119" s="11" t="s">
        <v>400</v>
      </c>
      <c r="G119" s="239"/>
      <c r="H119" s="48"/>
      <c r="I119" s="37"/>
      <c r="K119" s="239"/>
      <c r="M119" s="37"/>
    </row>
    <row r="120" spans="1:13" ht="16.5" customHeight="1">
      <c r="A120" s="11" t="s">
        <v>293</v>
      </c>
      <c r="B120" s="11" t="s">
        <v>315</v>
      </c>
      <c r="E120" s="14"/>
      <c r="G120" s="239">
        <f>'10_Consol 20'!K30</f>
        <v>-412488709</v>
      </c>
      <c r="H120" s="48"/>
      <c r="I120" s="37">
        <v>-412488709</v>
      </c>
      <c r="K120" s="239">
        <f>+'12_Separate 20'!J25</f>
        <v>-412488709</v>
      </c>
      <c r="M120" s="37">
        <v>-412488709</v>
      </c>
    </row>
    <row r="121" spans="1:13" ht="16.5" customHeight="1">
      <c r="A121" s="11" t="s">
        <v>401</v>
      </c>
      <c r="B121" s="11"/>
      <c r="E121" s="14"/>
      <c r="G121" s="239"/>
      <c r="H121" s="48"/>
      <c r="I121" s="37"/>
      <c r="K121" s="239"/>
      <c r="M121" s="37"/>
    </row>
    <row r="122" spans="1:13" ht="16.5" customHeight="1">
      <c r="B122" s="11" t="s">
        <v>420</v>
      </c>
      <c r="E122" s="14"/>
      <c r="G122" s="239">
        <f>'10_Consol 20'!M30</f>
        <v>-1948956</v>
      </c>
      <c r="H122" s="48"/>
      <c r="I122" s="37">
        <v>0</v>
      </c>
      <c r="K122" s="239">
        <v>0</v>
      </c>
      <c r="M122" s="37">
        <v>0</v>
      </c>
    </row>
    <row r="123" spans="1:13" ht="16.5" customHeight="1">
      <c r="A123" s="11" t="s">
        <v>35</v>
      </c>
      <c r="B123" s="24"/>
      <c r="C123" s="24"/>
      <c r="D123" s="24"/>
      <c r="E123" s="14"/>
      <c r="F123" s="14"/>
      <c r="G123" s="239"/>
      <c r="H123" s="48"/>
      <c r="I123" s="36"/>
      <c r="K123" s="239"/>
      <c r="M123" s="36"/>
    </row>
    <row r="124" spans="1:13" ht="16.5" customHeight="1">
      <c r="A124" s="11" t="s">
        <v>293</v>
      </c>
      <c r="B124" s="11" t="s">
        <v>297</v>
      </c>
      <c r="C124" s="24"/>
      <c r="D124" s="24"/>
      <c r="E124" s="14">
        <v>24</v>
      </c>
      <c r="F124" s="14"/>
      <c r="G124" s="239">
        <f>'10_Consol 20'!G30</f>
        <v>37902692</v>
      </c>
      <c r="H124" s="48"/>
      <c r="I124" s="36">
        <v>31833282</v>
      </c>
      <c r="K124" s="239">
        <f>+'12_Separate 20'!F25</f>
        <v>37902692</v>
      </c>
      <c r="M124" s="36">
        <v>31833282</v>
      </c>
    </row>
    <row r="125" spans="1:13" ht="16.5" customHeight="1">
      <c r="A125" s="11" t="s">
        <v>298</v>
      </c>
      <c r="B125" s="12" t="s">
        <v>96</v>
      </c>
      <c r="C125" s="11"/>
      <c r="D125" s="11"/>
      <c r="E125" s="14"/>
      <c r="F125" s="14"/>
      <c r="G125" s="239">
        <f>'10_Consol 20'!I30</f>
        <v>122544144</v>
      </c>
      <c r="H125" s="48"/>
      <c r="I125" s="36">
        <v>32637508</v>
      </c>
      <c r="K125" s="239">
        <f>+'12_Separate 20'!H25</f>
        <v>256225802</v>
      </c>
      <c r="M125" s="36">
        <v>138829962</v>
      </c>
    </row>
    <row r="126" spans="1:13" ht="16.5" customHeight="1">
      <c r="A126" s="11" t="s">
        <v>36</v>
      </c>
      <c r="B126" s="24"/>
      <c r="C126" s="24"/>
      <c r="D126" s="24"/>
      <c r="E126" s="14"/>
      <c r="F126" s="14"/>
      <c r="G126" s="260">
        <f>'10_Consol 20'!S30</f>
        <v>114998509</v>
      </c>
      <c r="H126" s="48"/>
      <c r="I126" s="39">
        <v>115583154</v>
      </c>
      <c r="K126" s="260">
        <f>+'12_Separate 20'!N25</f>
        <v>91960305</v>
      </c>
      <c r="M126" s="39">
        <v>91960305</v>
      </c>
    </row>
    <row r="127" spans="1:13" ht="16.5" customHeight="1">
      <c r="A127" s="40"/>
      <c r="B127" s="23"/>
      <c r="C127" s="23"/>
      <c r="D127" s="23"/>
      <c r="E127" s="17"/>
      <c r="F127" s="17"/>
      <c r="G127" s="239"/>
      <c r="H127" s="48"/>
      <c r="I127" s="36"/>
      <c r="K127" s="239"/>
      <c r="M127" s="36"/>
    </row>
    <row r="128" spans="1:13" ht="16.5" customHeight="1">
      <c r="A128" s="40" t="s">
        <v>340</v>
      </c>
      <c r="B128" s="40"/>
      <c r="C128" s="23"/>
      <c r="D128" s="23"/>
      <c r="E128" s="17"/>
      <c r="F128" s="17"/>
      <c r="G128" s="239">
        <f>SUM(G118:G126)</f>
        <v>221007680</v>
      </c>
      <c r="H128" s="48"/>
      <c r="I128" s="36">
        <f>SUM(I118:I126)</f>
        <v>127565235</v>
      </c>
      <c r="K128" s="239">
        <f>SUM(K118:K126)</f>
        <v>333600090</v>
      </c>
      <c r="M128" s="36">
        <f>SUM(M118:M126)</f>
        <v>210134840</v>
      </c>
    </row>
    <row r="129" spans="1:13" ht="16.5" customHeight="1">
      <c r="A129" s="11" t="s">
        <v>37</v>
      </c>
      <c r="B129" s="24"/>
      <c r="C129" s="24"/>
      <c r="D129" s="24"/>
      <c r="E129" s="14"/>
      <c r="F129" s="14"/>
      <c r="G129" s="260">
        <f>'10_Consol 20'!W30</f>
        <v>239419421</v>
      </c>
      <c r="H129" s="48"/>
      <c r="I129" s="39">
        <v>257658618</v>
      </c>
      <c r="K129" s="260">
        <v>0</v>
      </c>
      <c r="M129" s="39">
        <v>0</v>
      </c>
    </row>
    <row r="130" spans="1:13" ht="16.5" customHeight="1">
      <c r="A130" s="40"/>
      <c r="B130" s="23"/>
      <c r="C130" s="23"/>
      <c r="D130" s="23"/>
      <c r="E130" s="17"/>
      <c r="F130" s="17"/>
      <c r="G130" s="239"/>
      <c r="H130" s="48"/>
      <c r="I130" s="36"/>
      <c r="K130" s="239"/>
      <c r="M130" s="36"/>
    </row>
    <row r="131" spans="1:13" ht="16.5" customHeight="1">
      <c r="A131" s="40" t="s">
        <v>38</v>
      </c>
      <c r="B131" s="23"/>
      <c r="C131" s="23"/>
      <c r="D131" s="23"/>
      <c r="E131" s="17"/>
      <c r="F131" s="17"/>
      <c r="G131" s="241">
        <f>SUM(G128:G129)</f>
        <v>460427101</v>
      </c>
      <c r="H131" s="48"/>
      <c r="I131" s="39">
        <f>SUM(I128:I129)</f>
        <v>385223853</v>
      </c>
      <c r="K131" s="241">
        <f>SUM(K128:K129)</f>
        <v>333600090</v>
      </c>
      <c r="M131" s="39">
        <f>SUM(M128:M129)</f>
        <v>210134840</v>
      </c>
    </row>
    <row r="132" spans="1:13" ht="16.5" customHeight="1">
      <c r="B132" s="24"/>
      <c r="C132" s="24"/>
      <c r="D132" s="24"/>
      <c r="E132" s="17"/>
      <c r="F132" s="17"/>
      <c r="G132" s="239"/>
      <c r="H132" s="48"/>
      <c r="I132" s="36"/>
      <c r="K132" s="239"/>
      <c r="M132" s="36"/>
    </row>
    <row r="133" spans="1:13" ht="16.5" customHeight="1" thickBot="1">
      <c r="A133" s="40" t="s">
        <v>39</v>
      </c>
      <c r="B133" s="23"/>
      <c r="C133" s="23"/>
      <c r="D133" s="23"/>
      <c r="E133" s="17"/>
      <c r="F133" s="17"/>
      <c r="G133" s="242">
        <f>SUM(G131,G84)</f>
        <v>3976232883</v>
      </c>
      <c r="H133" s="48"/>
      <c r="I133" s="43">
        <f>SUM(I131,I84)</f>
        <v>4198581469</v>
      </c>
      <c r="K133" s="242">
        <f>SUM(K131,K84)</f>
        <v>3507373750</v>
      </c>
      <c r="M133" s="43">
        <f>SUM(M131,M84)</f>
        <v>3902623146</v>
      </c>
    </row>
    <row r="134" spans="1:13" ht="16.5" customHeight="1" thickTop="1">
      <c r="G134" s="48"/>
      <c r="H134" s="48"/>
      <c r="K134" s="48"/>
    </row>
    <row r="135" spans="1:13" ht="16.5" hidden="1" customHeight="1">
      <c r="G135" s="48"/>
      <c r="H135" s="48"/>
      <c r="K135" s="48"/>
    </row>
    <row r="136" spans="1:13" ht="16.5" customHeight="1">
      <c r="G136" s="48"/>
      <c r="H136" s="48"/>
      <c r="K136" s="48"/>
    </row>
    <row r="137" spans="1:13" ht="16.5" customHeight="1">
      <c r="G137" s="48"/>
      <c r="H137" s="48"/>
      <c r="K137" s="48"/>
    </row>
    <row r="144" spans="1:13" ht="18" customHeight="1"/>
    <row r="145" spans="1:13" ht="21.95" customHeight="1">
      <c r="A145" s="326" t="str">
        <f>A96</f>
        <v>The notes to the consolidated and separate financial statements are an integral part of these financial statements.</v>
      </c>
      <c r="B145" s="326"/>
      <c r="C145" s="326"/>
      <c r="D145" s="326"/>
      <c r="E145" s="326"/>
      <c r="F145" s="326"/>
      <c r="G145" s="326"/>
      <c r="H145" s="326"/>
      <c r="I145" s="326"/>
      <c r="J145" s="326"/>
      <c r="K145" s="326"/>
      <c r="L145" s="326"/>
      <c r="M145" s="326"/>
    </row>
  </sheetData>
  <mergeCells count="15">
    <mergeCell ref="A145:M145"/>
    <mergeCell ref="A43:M43"/>
    <mergeCell ref="K6:M6"/>
    <mergeCell ref="K103:M103"/>
    <mergeCell ref="G7:I7"/>
    <mergeCell ref="G6:I6"/>
    <mergeCell ref="K7:M7"/>
    <mergeCell ref="A48:M48"/>
    <mergeCell ref="G102:I102"/>
    <mergeCell ref="K102:M102"/>
    <mergeCell ref="G103:I103"/>
    <mergeCell ref="G54:I54"/>
    <mergeCell ref="K54:M54"/>
    <mergeCell ref="G55:I55"/>
    <mergeCell ref="K55:M55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Header xml:space="preserve">&amp;C
</oddHeader>
    <oddFooter>&amp;R&amp;9&amp;P</oddFooter>
  </headerFooter>
  <rowBreaks count="2" manualBreakCount="2">
    <brk id="48" max="16" man="1"/>
    <brk id="96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Q105"/>
  <sheetViews>
    <sheetView topLeftCell="A88" zoomScale="96" zoomScaleNormal="96" zoomScaleSheetLayoutView="100" workbookViewId="0">
      <selection activeCell="M38" sqref="M38"/>
    </sheetView>
  </sheetViews>
  <sheetFormatPr defaultColWidth="9" defaultRowHeight="16.5" customHeight="1"/>
  <cols>
    <col min="1" max="1" width="1.375" style="11" customWidth="1"/>
    <col min="2" max="3" width="1" style="12" customWidth="1"/>
    <col min="4" max="4" width="29.5" style="12" customWidth="1"/>
    <col min="5" max="5" width="4.625" style="14" customWidth="1"/>
    <col min="6" max="6" width="0.5" style="14" customWidth="1"/>
    <col min="7" max="7" width="11.625" style="48" customWidth="1"/>
    <col min="8" max="8" width="0.5" style="12" customWidth="1"/>
    <col min="9" max="9" width="11.625" style="48" customWidth="1"/>
    <col min="10" max="10" width="0.5" style="48" customWidth="1"/>
    <col min="11" max="11" width="11.625" style="48" customWidth="1"/>
    <col min="12" max="12" width="0.5" style="48" customWidth="1"/>
    <col min="13" max="13" width="11.625" style="48" customWidth="1"/>
    <col min="14" max="14" width="9" style="12"/>
    <col min="15" max="15" width="10.375" style="12" bestFit="1" customWidth="1"/>
    <col min="16" max="16384" width="9" style="12"/>
  </cols>
  <sheetData>
    <row r="1" spans="1:13" ht="16.5" customHeight="1">
      <c r="A1" s="40" t="str">
        <f>'4-6'!A1</f>
        <v>Srinanaporn Marketing Public Company Limited</v>
      </c>
      <c r="B1" s="16"/>
      <c r="C1" s="16"/>
      <c r="D1" s="16"/>
    </row>
    <row r="2" spans="1:13" ht="16.5" customHeight="1">
      <c r="A2" s="40" t="s">
        <v>287</v>
      </c>
      <c r="B2" s="16"/>
      <c r="C2" s="16"/>
      <c r="D2" s="16"/>
    </row>
    <row r="3" spans="1:13" ht="16.5" customHeight="1">
      <c r="A3" s="33" t="s">
        <v>358</v>
      </c>
      <c r="B3" s="261"/>
      <c r="C3" s="261"/>
      <c r="D3" s="261"/>
      <c r="E3" s="266"/>
      <c r="F3" s="266"/>
      <c r="G3" s="60"/>
      <c r="H3" s="262"/>
      <c r="I3" s="60"/>
      <c r="J3" s="60"/>
      <c r="K3" s="60"/>
      <c r="L3" s="60"/>
      <c r="M3" s="60"/>
    </row>
    <row r="4" spans="1:13" ht="16.5" customHeight="1">
      <c r="A4" s="31"/>
      <c r="B4" s="21"/>
      <c r="C4" s="21"/>
      <c r="D4" s="21"/>
      <c r="E4" s="42"/>
      <c r="F4" s="42"/>
      <c r="G4" s="47"/>
      <c r="H4" s="56"/>
      <c r="I4" s="47"/>
      <c r="J4" s="47"/>
      <c r="K4" s="47"/>
      <c r="L4" s="47"/>
      <c r="M4" s="47"/>
    </row>
    <row r="6" spans="1:13" ht="16.5" customHeight="1">
      <c r="G6" s="332" t="s">
        <v>40</v>
      </c>
      <c r="H6" s="332"/>
      <c r="I6" s="332"/>
      <c r="J6" s="15"/>
      <c r="K6" s="332" t="s">
        <v>41</v>
      </c>
      <c r="L6" s="332"/>
      <c r="M6" s="332"/>
    </row>
    <row r="7" spans="1:13" ht="16.5" customHeight="1">
      <c r="G7" s="331" t="s">
        <v>42</v>
      </c>
      <c r="H7" s="331"/>
      <c r="I7" s="331"/>
      <c r="J7" s="15"/>
      <c r="K7" s="331" t="s">
        <v>42</v>
      </c>
      <c r="L7" s="331"/>
      <c r="M7" s="331"/>
    </row>
    <row r="8" spans="1:13" ht="16.5" customHeight="1">
      <c r="A8" s="40"/>
      <c r="B8" s="16"/>
      <c r="C8" s="16"/>
      <c r="D8" s="16"/>
      <c r="E8" s="17"/>
      <c r="F8" s="17"/>
      <c r="G8" s="18" t="s">
        <v>360</v>
      </c>
      <c r="H8" s="16"/>
      <c r="I8" s="19">
        <v>2019</v>
      </c>
      <c r="J8" s="20"/>
      <c r="K8" s="18" t="s">
        <v>360</v>
      </c>
      <c r="L8" s="20"/>
      <c r="M8" s="19">
        <v>2019</v>
      </c>
    </row>
    <row r="9" spans="1:13" ht="16.5" customHeight="1">
      <c r="A9" s="40"/>
      <c r="B9" s="16"/>
      <c r="C9" s="16"/>
      <c r="D9" s="16"/>
      <c r="E9" s="309" t="s">
        <v>2</v>
      </c>
      <c r="F9" s="17"/>
      <c r="G9" s="229" t="s">
        <v>1</v>
      </c>
      <c r="H9" s="21"/>
      <c r="I9" s="230" t="s">
        <v>1</v>
      </c>
      <c r="J9" s="22"/>
      <c r="K9" s="229" t="s">
        <v>1</v>
      </c>
      <c r="L9" s="22"/>
      <c r="M9" s="230" t="s">
        <v>1</v>
      </c>
    </row>
    <row r="10" spans="1:13" ht="16.5" customHeight="1">
      <c r="A10" s="40"/>
      <c r="B10" s="23"/>
      <c r="C10" s="23"/>
      <c r="D10" s="23"/>
      <c r="E10" s="12"/>
      <c r="F10" s="4"/>
      <c r="G10" s="263"/>
      <c r="I10" s="12"/>
      <c r="J10" s="12"/>
      <c r="K10" s="263"/>
      <c r="L10" s="12"/>
      <c r="M10" s="12"/>
    </row>
    <row r="11" spans="1:13" ht="16.5" customHeight="1">
      <c r="A11" s="40" t="s">
        <v>43</v>
      </c>
      <c r="B11" s="23"/>
      <c r="C11" s="23"/>
      <c r="D11" s="23"/>
      <c r="E11" s="7"/>
      <c r="F11" s="7"/>
      <c r="G11" s="235"/>
      <c r="H11" s="13"/>
      <c r="I11" s="8"/>
      <c r="J11" s="8"/>
      <c r="K11" s="235"/>
      <c r="L11" s="8"/>
      <c r="M11" s="47"/>
    </row>
    <row r="12" spans="1:13" ht="16.5" customHeight="1">
      <c r="A12" s="40"/>
      <c r="B12" s="23"/>
      <c r="C12" s="23"/>
      <c r="D12" s="23"/>
      <c r="E12" s="7"/>
      <c r="F12" s="7"/>
      <c r="G12" s="235"/>
      <c r="H12" s="13"/>
      <c r="I12" s="8"/>
      <c r="J12" s="8"/>
      <c r="K12" s="235"/>
      <c r="L12" s="8"/>
      <c r="M12" s="8"/>
    </row>
    <row r="13" spans="1:13" ht="16.5" customHeight="1">
      <c r="A13" s="11" t="s">
        <v>44</v>
      </c>
      <c r="B13" s="24"/>
      <c r="C13" s="24"/>
      <c r="D13" s="24"/>
      <c r="E13" s="7">
        <v>10</v>
      </c>
      <c r="F13" s="7"/>
      <c r="G13" s="235">
        <v>4392908958</v>
      </c>
      <c r="H13" s="13"/>
      <c r="I13" s="8">
        <v>4708864823</v>
      </c>
      <c r="J13" s="8"/>
      <c r="K13" s="235">
        <v>3837828406</v>
      </c>
      <c r="L13" s="8"/>
      <c r="M13" s="8">
        <v>4564845634</v>
      </c>
    </row>
    <row r="14" spans="1:13" ht="16.5" customHeight="1">
      <c r="A14" s="11" t="s">
        <v>45</v>
      </c>
      <c r="B14" s="24"/>
      <c r="C14" s="24"/>
      <c r="D14" s="24"/>
      <c r="E14" s="7">
        <v>25</v>
      </c>
      <c r="F14" s="7"/>
      <c r="G14" s="238">
        <v>42759312</v>
      </c>
      <c r="H14" s="13"/>
      <c r="I14" s="226">
        <v>40099742</v>
      </c>
      <c r="J14" s="25"/>
      <c r="K14" s="238">
        <v>49171864</v>
      </c>
      <c r="L14" s="25"/>
      <c r="M14" s="226">
        <v>91956437</v>
      </c>
    </row>
    <row r="15" spans="1:13" ht="16.5" customHeight="1">
      <c r="B15" s="24"/>
      <c r="C15" s="24"/>
      <c r="D15" s="24"/>
      <c r="E15" s="7"/>
      <c r="F15" s="7"/>
      <c r="G15" s="235"/>
      <c r="H15" s="13"/>
      <c r="I15" s="8"/>
      <c r="J15" s="8"/>
      <c r="K15" s="235"/>
      <c r="L15" s="8"/>
      <c r="M15" s="8"/>
    </row>
    <row r="16" spans="1:13" ht="16.5" customHeight="1">
      <c r="A16" s="40" t="s">
        <v>46</v>
      </c>
      <c r="B16" s="23"/>
      <c r="C16" s="23"/>
      <c r="D16" s="23"/>
      <c r="E16" s="7"/>
      <c r="F16" s="7"/>
      <c r="G16" s="236">
        <f>SUM(G13:G14)</f>
        <v>4435668270</v>
      </c>
      <c r="H16" s="13"/>
      <c r="I16" s="26">
        <f>SUM(I13:I14)</f>
        <v>4748964565</v>
      </c>
      <c r="J16" s="8"/>
      <c r="K16" s="236">
        <f>SUM(K13:K14)</f>
        <v>3887000270</v>
      </c>
      <c r="L16" s="8"/>
      <c r="M16" s="26">
        <f>SUM(M13:M14)</f>
        <v>4656802071</v>
      </c>
    </row>
    <row r="17" spans="1:13" ht="16.5" customHeight="1">
      <c r="G17" s="243"/>
      <c r="K17" s="243"/>
    </row>
    <row r="18" spans="1:13" ht="16.5" customHeight="1">
      <c r="G18" s="243"/>
      <c r="K18" s="243"/>
    </row>
    <row r="19" spans="1:13" ht="16.5" customHeight="1">
      <c r="A19" s="40" t="s">
        <v>47</v>
      </c>
      <c r="B19" s="23"/>
      <c r="C19" s="23"/>
      <c r="D19" s="23"/>
      <c r="G19" s="243"/>
      <c r="K19" s="243"/>
    </row>
    <row r="20" spans="1:13" ht="16.5" customHeight="1">
      <c r="A20" s="40"/>
      <c r="B20" s="23"/>
      <c r="C20" s="23"/>
      <c r="D20" s="23"/>
      <c r="G20" s="243"/>
      <c r="K20" s="243"/>
    </row>
    <row r="21" spans="1:13" ht="16.5" customHeight="1">
      <c r="A21" s="11" t="s">
        <v>48</v>
      </c>
      <c r="B21" s="24"/>
      <c r="C21" s="24"/>
      <c r="D21" s="24"/>
      <c r="G21" s="243">
        <v>3263923590</v>
      </c>
      <c r="H21" s="13"/>
      <c r="I21" s="48">
        <v>3514847628</v>
      </c>
      <c r="J21" s="25"/>
      <c r="K21" s="243">
        <v>2962851672</v>
      </c>
      <c r="L21" s="25"/>
      <c r="M21" s="48">
        <v>3517702007</v>
      </c>
    </row>
    <row r="22" spans="1:13" ht="16.5" customHeight="1">
      <c r="A22" s="11" t="s">
        <v>49</v>
      </c>
      <c r="B22" s="24"/>
      <c r="C22" s="24"/>
      <c r="D22" s="24"/>
      <c r="E22" s="7"/>
      <c r="F22" s="7"/>
      <c r="G22" s="243">
        <v>719264706</v>
      </c>
      <c r="H22" s="27"/>
      <c r="I22" s="48">
        <v>712865947</v>
      </c>
      <c r="J22" s="25"/>
      <c r="K22" s="243">
        <v>476966730</v>
      </c>
      <c r="L22" s="25"/>
      <c r="M22" s="48">
        <v>570928052</v>
      </c>
    </row>
    <row r="23" spans="1:13" ht="16.5" customHeight="1">
      <c r="A23" s="11" t="s">
        <v>50</v>
      </c>
      <c r="B23" s="24"/>
      <c r="C23" s="24"/>
      <c r="D23" s="24"/>
      <c r="E23" s="7"/>
      <c r="F23" s="7"/>
      <c r="G23" s="259">
        <v>277724995</v>
      </c>
      <c r="H23" s="27"/>
      <c r="I23" s="286">
        <v>324274790</v>
      </c>
      <c r="J23" s="25"/>
      <c r="K23" s="259">
        <v>218736018</v>
      </c>
      <c r="L23" s="25"/>
      <c r="M23" s="286">
        <v>279576438</v>
      </c>
    </row>
    <row r="24" spans="1:13" ht="16.5" customHeight="1">
      <c r="B24" s="24"/>
      <c r="C24" s="24"/>
      <c r="D24" s="24"/>
      <c r="E24" s="7"/>
      <c r="F24" s="7"/>
      <c r="G24" s="243"/>
      <c r="K24" s="243"/>
    </row>
    <row r="25" spans="1:13" ht="16.5" customHeight="1">
      <c r="A25" s="40" t="s">
        <v>51</v>
      </c>
      <c r="B25" s="23"/>
      <c r="C25" s="23"/>
      <c r="D25" s="23"/>
      <c r="E25" s="7"/>
      <c r="F25" s="28"/>
      <c r="G25" s="236">
        <f>SUM(G21:G23)</f>
        <v>4260913291</v>
      </c>
      <c r="H25" s="27"/>
      <c r="I25" s="26">
        <f>SUM(I21:I23)</f>
        <v>4551988365</v>
      </c>
      <c r="J25" s="25"/>
      <c r="K25" s="236">
        <f>SUM(K21:K23)</f>
        <v>3658554420</v>
      </c>
      <c r="L25" s="25"/>
      <c r="M25" s="26">
        <f>SUM(M21:M23)</f>
        <v>4368206497</v>
      </c>
    </row>
    <row r="26" spans="1:13" ht="16.5" customHeight="1">
      <c r="B26" s="24"/>
      <c r="C26" s="24"/>
      <c r="D26" s="24"/>
      <c r="E26" s="7"/>
      <c r="F26" s="7"/>
      <c r="G26" s="243"/>
      <c r="J26" s="47"/>
      <c r="K26" s="243"/>
    </row>
    <row r="27" spans="1:13" ht="16.5" customHeight="1">
      <c r="B27" s="24"/>
      <c r="C27" s="24"/>
      <c r="D27" s="24"/>
      <c r="E27" s="7"/>
      <c r="F27" s="7"/>
      <c r="G27" s="243"/>
      <c r="J27" s="12"/>
      <c r="K27" s="243"/>
      <c r="L27" s="12"/>
    </row>
    <row r="28" spans="1:13" ht="16.5" customHeight="1">
      <c r="A28" s="40" t="s">
        <v>52</v>
      </c>
      <c r="B28" s="23"/>
      <c r="C28" s="23"/>
      <c r="D28" s="23"/>
      <c r="E28" s="7"/>
      <c r="F28" s="7"/>
      <c r="G28" s="237"/>
      <c r="I28" s="25"/>
      <c r="J28" s="12"/>
      <c r="K28" s="237"/>
      <c r="L28" s="12"/>
      <c r="M28" s="25"/>
    </row>
    <row r="29" spans="1:13" ht="16.5" customHeight="1">
      <c r="A29" s="40" t="s">
        <v>293</v>
      </c>
      <c r="B29" s="40" t="s">
        <v>421</v>
      </c>
      <c r="C29" s="23"/>
      <c r="D29" s="23"/>
      <c r="E29" s="7"/>
      <c r="F29" s="7"/>
      <c r="G29" s="237">
        <f>G16-G25</f>
        <v>174754979</v>
      </c>
      <c r="I29" s="25">
        <f>I16-I25</f>
        <v>196976200</v>
      </c>
      <c r="J29" s="12"/>
      <c r="K29" s="237">
        <f>K16-K25</f>
        <v>228445850</v>
      </c>
      <c r="L29" s="12"/>
      <c r="M29" s="25">
        <f>M16-M25</f>
        <v>288595574</v>
      </c>
    </row>
    <row r="30" spans="1:13" ht="16.5" customHeight="1">
      <c r="A30" s="11" t="s">
        <v>53</v>
      </c>
      <c r="B30" s="24"/>
      <c r="C30" s="24"/>
      <c r="D30" s="24"/>
      <c r="E30" s="7"/>
      <c r="F30" s="7"/>
      <c r="G30" s="238">
        <v>-81095885</v>
      </c>
      <c r="I30" s="226">
        <v>-82899895</v>
      </c>
      <c r="J30" s="12"/>
      <c r="K30" s="238">
        <v>-75213435</v>
      </c>
      <c r="L30" s="12"/>
      <c r="M30" s="226">
        <v>-79440938</v>
      </c>
    </row>
    <row r="31" spans="1:13" ht="16.5" customHeight="1">
      <c r="B31" s="24"/>
      <c r="C31" s="24"/>
      <c r="D31" s="24"/>
      <c r="E31" s="7"/>
      <c r="F31" s="7"/>
      <c r="G31" s="243"/>
      <c r="I31" s="25"/>
      <c r="J31" s="12"/>
      <c r="K31" s="243"/>
      <c r="L31" s="12"/>
      <c r="M31" s="25"/>
    </row>
    <row r="32" spans="1:13" ht="16.5" customHeight="1">
      <c r="A32" s="40" t="s">
        <v>422</v>
      </c>
      <c r="B32" s="23"/>
      <c r="C32" s="23"/>
      <c r="D32" s="23"/>
      <c r="E32" s="7"/>
      <c r="F32" s="7"/>
      <c r="G32" s="237">
        <f t="shared" ref="G32:M32" si="0">SUM(G29:G30)</f>
        <v>93659094</v>
      </c>
      <c r="I32" s="25">
        <f t="shared" si="0"/>
        <v>114076305</v>
      </c>
      <c r="J32" s="12"/>
      <c r="K32" s="237">
        <f t="shared" si="0"/>
        <v>153232415</v>
      </c>
      <c r="L32" s="12"/>
      <c r="M32" s="25">
        <f t="shared" si="0"/>
        <v>209154636</v>
      </c>
    </row>
    <row r="33" spans="1:13" ht="16.5" customHeight="1">
      <c r="A33" s="11" t="s">
        <v>54</v>
      </c>
      <c r="E33" s="7">
        <v>27</v>
      </c>
      <c r="F33" s="7"/>
      <c r="G33" s="238">
        <v>-19479370</v>
      </c>
      <c r="I33" s="226">
        <v>-30259039</v>
      </c>
      <c r="J33" s="12"/>
      <c r="K33" s="238">
        <v>-31844220</v>
      </c>
      <c r="L33" s="12"/>
      <c r="M33" s="226">
        <v>-42488996</v>
      </c>
    </row>
    <row r="34" spans="1:13" ht="16.5" customHeight="1">
      <c r="E34" s="13"/>
      <c r="F34" s="13"/>
      <c r="G34" s="237"/>
      <c r="I34" s="25"/>
      <c r="J34" s="12"/>
      <c r="K34" s="237"/>
      <c r="L34" s="12"/>
      <c r="M34" s="25"/>
    </row>
    <row r="35" spans="1:13" ht="16.5" customHeight="1">
      <c r="A35" s="40" t="s">
        <v>412</v>
      </c>
      <c r="B35" s="16"/>
      <c r="C35" s="16"/>
      <c r="D35" s="16"/>
      <c r="E35" s="13"/>
      <c r="F35" s="13"/>
      <c r="G35" s="238">
        <f>SUM(G32:G33)</f>
        <v>74179724</v>
      </c>
      <c r="I35" s="226">
        <f>SUM(I32:I33)</f>
        <v>83817266</v>
      </c>
      <c r="J35" s="12"/>
      <c r="K35" s="238">
        <f>SUM(K32:K33)</f>
        <v>121388195</v>
      </c>
      <c r="L35" s="12"/>
      <c r="M35" s="226">
        <f>SUM(M32:M33)</f>
        <v>166665640</v>
      </c>
    </row>
    <row r="36" spans="1:13" ht="16.5" customHeight="1">
      <c r="E36" s="13"/>
      <c r="F36" s="13"/>
      <c r="J36" s="12"/>
      <c r="L36" s="12"/>
    </row>
    <row r="37" spans="1:13" s="11" customFormat="1" ht="16.5" customHeight="1">
      <c r="G37" s="29"/>
      <c r="H37" s="12"/>
      <c r="I37" s="29"/>
      <c r="J37" s="12"/>
      <c r="K37" s="29"/>
      <c r="L37" s="12"/>
      <c r="M37" s="29"/>
    </row>
    <row r="38" spans="1:13" ht="16.5" customHeight="1">
      <c r="E38" s="12"/>
      <c r="F38" s="12"/>
      <c r="G38" s="12"/>
      <c r="I38" s="12"/>
      <c r="J38" s="12"/>
      <c r="K38" s="12"/>
      <c r="L38" s="12"/>
      <c r="M38" s="12"/>
    </row>
    <row r="39" spans="1:13" ht="16.5" customHeight="1">
      <c r="E39" s="12"/>
      <c r="F39" s="12"/>
      <c r="G39" s="12"/>
      <c r="I39" s="12"/>
      <c r="J39" s="12"/>
      <c r="K39" s="12"/>
      <c r="L39" s="12"/>
      <c r="M39" s="12"/>
    </row>
    <row r="40" spans="1:13" ht="16.5" customHeight="1">
      <c r="E40" s="12"/>
      <c r="F40" s="12"/>
      <c r="G40" s="12"/>
      <c r="I40" s="12"/>
      <c r="J40" s="12"/>
      <c r="K40" s="12"/>
      <c r="L40" s="12"/>
      <c r="M40" s="12"/>
    </row>
    <row r="41" spans="1:13" ht="16.5" customHeight="1">
      <c r="E41" s="12"/>
      <c r="F41" s="12"/>
      <c r="G41" s="12"/>
      <c r="I41" s="12"/>
      <c r="J41" s="12"/>
      <c r="K41" s="12"/>
      <c r="L41" s="12"/>
      <c r="M41" s="12"/>
    </row>
    <row r="42" spans="1:13" ht="16.5" customHeight="1">
      <c r="E42" s="12"/>
      <c r="F42" s="12"/>
      <c r="G42" s="12"/>
      <c r="I42" s="12"/>
      <c r="J42" s="12"/>
      <c r="K42" s="12"/>
      <c r="L42" s="12"/>
      <c r="M42" s="12"/>
    </row>
    <row r="43" spans="1:13" ht="16.5" customHeight="1">
      <c r="E43" s="12"/>
      <c r="F43" s="12"/>
      <c r="G43" s="12"/>
      <c r="I43" s="12"/>
      <c r="J43" s="12"/>
      <c r="K43" s="12"/>
      <c r="L43" s="12"/>
      <c r="M43" s="12"/>
    </row>
    <row r="44" spans="1:13" ht="16.5" customHeight="1">
      <c r="E44" s="12"/>
      <c r="F44" s="12"/>
      <c r="G44" s="12"/>
      <c r="I44" s="12"/>
      <c r="J44" s="12"/>
      <c r="K44" s="12"/>
      <c r="L44" s="12"/>
      <c r="M44" s="12"/>
    </row>
    <row r="45" spans="1:13" ht="16.5" customHeight="1">
      <c r="E45" s="12"/>
      <c r="F45" s="12"/>
      <c r="G45" s="12"/>
      <c r="I45" s="12"/>
      <c r="J45" s="12"/>
      <c r="K45" s="12"/>
      <c r="L45" s="12"/>
      <c r="M45" s="12"/>
    </row>
    <row r="46" spans="1:13" ht="16.5" customHeight="1">
      <c r="E46" s="12"/>
      <c r="F46" s="12"/>
      <c r="G46" s="12"/>
      <c r="I46" s="12"/>
      <c r="J46" s="12"/>
      <c r="K46" s="12"/>
      <c r="L46" s="12"/>
      <c r="M46" s="12"/>
    </row>
    <row r="47" spans="1:13" ht="16.5" customHeight="1">
      <c r="E47" s="12"/>
      <c r="F47" s="12"/>
      <c r="G47" s="12"/>
      <c r="I47" s="12"/>
      <c r="J47" s="12"/>
      <c r="K47" s="12"/>
      <c r="L47" s="12"/>
      <c r="M47" s="12"/>
    </row>
    <row r="48" spans="1:13" ht="16.5" customHeight="1">
      <c r="E48" s="12"/>
      <c r="F48" s="12"/>
      <c r="G48" s="12"/>
      <c r="I48" s="12"/>
      <c r="J48" s="12"/>
      <c r="K48" s="12"/>
      <c r="L48" s="12"/>
      <c r="M48" s="12"/>
    </row>
    <row r="49" spans="1:13" ht="16.5" customHeight="1">
      <c r="E49" s="12"/>
      <c r="F49" s="12"/>
      <c r="G49" s="12"/>
      <c r="I49" s="12"/>
      <c r="J49" s="12"/>
      <c r="K49" s="12"/>
      <c r="L49" s="12"/>
      <c r="M49" s="12"/>
    </row>
    <row r="50" spans="1:13" ht="9.75" customHeight="1">
      <c r="E50" s="12"/>
      <c r="F50" s="12"/>
      <c r="G50" s="12"/>
      <c r="I50" s="12"/>
      <c r="J50" s="12"/>
      <c r="K50" s="12"/>
      <c r="L50" s="12"/>
      <c r="M50" s="12"/>
    </row>
    <row r="51" spans="1:13" ht="21.95" customHeight="1">
      <c r="A51" s="330" t="str">
        <f>'4-6'!$A$48</f>
        <v>The notes to the consolidated and separate financial statements are an integral part of these financial statements.</v>
      </c>
      <c r="B51" s="330"/>
      <c r="C51" s="330"/>
      <c r="D51" s="330"/>
      <c r="E51" s="330"/>
      <c r="F51" s="330"/>
      <c r="G51" s="330"/>
      <c r="H51" s="330"/>
      <c r="I51" s="330"/>
      <c r="J51" s="330"/>
      <c r="K51" s="330"/>
      <c r="L51" s="330"/>
      <c r="M51" s="330"/>
    </row>
    <row r="52" spans="1:13" ht="16.5" customHeight="1">
      <c r="A52" s="31" t="str">
        <f>A1</f>
        <v>Srinanaporn Marketing Public Company Limited</v>
      </c>
      <c r="B52" s="31"/>
      <c r="C52" s="31"/>
      <c r="D52" s="31"/>
      <c r="E52" s="32"/>
      <c r="F52" s="32"/>
      <c r="G52" s="25"/>
      <c r="H52" s="27"/>
      <c r="I52" s="25"/>
      <c r="J52" s="25"/>
      <c r="K52" s="25"/>
      <c r="L52" s="25"/>
      <c r="M52" s="27"/>
    </row>
    <row r="53" spans="1:13" ht="16.5" customHeight="1">
      <c r="A53" s="31" t="str">
        <f>A2</f>
        <v xml:space="preserve">Statement of Comprehensive Income </v>
      </c>
      <c r="B53" s="31"/>
      <c r="C53" s="31"/>
      <c r="D53" s="31"/>
      <c r="E53" s="32"/>
      <c r="F53" s="32"/>
      <c r="G53" s="25"/>
      <c r="H53" s="27"/>
      <c r="I53" s="25"/>
      <c r="J53" s="25"/>
      <c r="K53" s="25"/>
      <c r="L53" s="25"/>
      <c r="M53" s="27"/>
    </row>
    <row r="54" spans="1:13" ht="16.5" customHeight="1">
      <c r="A54" s="33" t="str">
        <f>A3</f>
        <v>For the year ended 31 December 2020</v>
      </c>
      <c r="B54" s="33"/>
      <c r="C54" s="33"/>
      <c r="D54" s="33"/>
      <c r="E54" s="34"/>
      <c r="F54" s="34"/>
      <c r="G54" s="26"/>
      <c r="H54" s="30"/>
      <c r="I54" s="26"/>
      <c r="J54" s="26"/>
      <c r="K54" s="26"/>
      <c r="L54" s="26"/>
      <c r="M54" s="30"/>
    </row>
    <row r="55" spans="1:13" ht="16.5" customHeight="1">
      <c r="A55" s="31"/>
      <c r="B55" s="31"/>
      <c r="C55" s="31"/>
      <c r="D55" s="31"/>
      <c r="E55" s="32"/>
      <c r="F55" s="32"/>
      <c r="G55" s="25"/>
      <c r="H55" s="27"/>
      <c r="I55" s="25"/>
      <c r="J55" s="25"/>
      <c r="K55" s="25"/>
      <c r="L55" s="25"/>
      <c r="M55" s="27"/>
    </row>
    <row r="56" spans="1:13" ht="16.5" customHeight="1">
      <c r="A56" s="35"/>
      <c r="B56" s="35"/>
      <c r="C56" s="35"/>
      <c r="D56" s="35"/>
      <c r="E56" s="27"/>
      <c r="F56" s="27"/>
      <c r="G56" s="25"/>
      <c r="H56" s="27"/>
      <c r="I56" s="25"/>
      <c r="J56" s="25"/>
      <c r="K56" s="25"/>
      <c r="L56" s="25"/>
      <c r="M56" s="27"/>
    </row>
    <row r="57" spans="1:13" ht="15" customHeight="1">
      <c r="G57" s="332" t="s">
        <v>40</v>
      </c>
      <c r="H57" s="332"/>
      <c r="I57" s="332"/>
      <c r="J57" s="15"/>
      <c r="K57" s="332" t="s">
        <v>41</v>
      </c>
      <c r="L57" s="332"/>
      <c r="M57" s="332"/>
    </row>
    <row r="58" spans="1:13" ht="15" customHeight="1">
      <c r="G58" s="331" t="s">
        <v>42</v>
      </c>
      <c r="H58" s="331"/>
      <c r="I58" s="331"/>
      <c r="J58" s="15"/>
      <c r="K58" s="331" t="s">
        <v>42</v>
      </c>
      <c r="L58" s="331"/>
      <c r="M58" s="331"/>
    </row>
    <row r="59" spans="1:13" ht="15" customHeight="1">
      <c r="A59" s="40"/>
      <c r="B59" s="16"/>
      <c r="C59" s="16"/>
      <c r="D59" s="16"/>
      <c r="E59" s="17"/>
      <c r="F59" s="17"/>
      <c r="G59" s="18" t="s">
        <v>360</v>
      </c>
      <c r="H59" s="16"/>
      <c r="I59" s="19">
        <v>2019</v>
      </c>
      <c r="J59" s="20"/>
      <c r="K59" s="18" t="s">
        <v>360</v>
      </c>
      <c r="L59" s="20"/>
      <c r="M59" s="19">
        <v>2019</v>
      </c>
    </row>
    <row r="60" spans="1:13" ht="15" customHeight="1">
      <c r="A60" s="40"/>
      <c r="B60" s="23"/>
      <c r="C60" s="23"/>
      <c r="D60" s="23"/>
      <c r="E60" s="309" t="s">
        <v>2</v>
      </c>
      <c r="F60" s="4"/>
      <c r="G60" s="229" t="s">
        <v>1</v>
      </c>
      <c r="H60" s="21"/>
      <c r="I60" s="230" t="s">
        <v>1</v>
      </c>
      <c r="J60" s="22"/>
      <c r="K60" s="229" t="s">
        <v>1</v>
      </c>
      <c r="L60" s="22"/>
      <c r="M60" s="230" t="s">
        <v>1</v>
      </c>
    </row>
    <row r="61" spans="1:13" ht="15" customHeight="1">
      <c r="B61" s="24"/>
      <c r="C61" s="24"/>
      <c r="D61" s="24"/>
      <c r="E61" s="7"/>
      <c r="F61" s="7"/>
      <c r="G61" s="235"/>
      <c r="H61" s="13"/>
      <c r="I61" s="8"/>
      <c r="J61" s="8"/>
      <c r="K61" s="235"/>
      <c r="L61" s="8"/>
      <c r="M61" s="47"/>
    </row>
    <row r="62" spans="1:13" ht="15" customHeight="1">
      <c r="A62" s="40" t="s">
        <v>308</v>
      </c>
      <c r="B62" s="23"/>
      <c r="C62" s="23"/>
      <c r="D62" s="23"/>
      <c r="E62" s="13"/>
      <c r="F62" s="13"/>
      <c r="G62" s="237"/>
      <c r="H62" s="13"/>
      <c r="I62" s="25"/>
      <c r="J62" s="25"/>
      <c r="K62" s="237"/>
      <c r="L62" s="25"/>
      <c r="M62" s="27"/>
    </row>
    <row r="63" spans="1:13" ht="15" customHeight="1">
      <c r="A63" s="11" t="s">
        <v>319</v>
      </c>
      <c r="B63" s="11"/>
      <c r="C63" s="11"/>
      <c r="D63" s="11"/>
      <c r="G63" s="239"/>
      <c r="H63" s="14"/>
      <c r="I63" s="36"/>
      <c r="J63" s="36"/>
      <c r="K63" s="239"/>
      <c r="L63" s="36"/>
      <c r="M63" s="36"/>
    </row>
    <row r="64" spans="1:13" ht="15" customHeight="1">
      <c r="B64" s="11" t="s">
        <v>318</v>
      </c>
      <c r="C64" s="11"/>
      <c r="D64" s="11"/>
      <c r="G64" s="239"/>
      <c r="H64" s="14"/>
      <c r="I64" s="36"/>
      <c r="J64" s="36"/>
      <c r="K64" s="239"/>
      <c r="L64" s="36"/>
      <c r="M64" s="36"/>
    </row>
    <row r="65" spans="1:13" ht="15" customHeight="1">
      <c r="A65" s="11" t="s">
        <v>293</v>
      </c>
      <c r="B65" s="225" t="s">
        <v>299</v>
      </c>
      <c r="C65" s="11"/>
      <c r="D65" s="11"/>
      <c r="G65" s="239"/>
      <c r="H65" s="14"/>
      <c r="I65" s="36"/>
      <c r="J65" s="36"/>
      <c r="K65" s="239"/>
      <c r="L65" s="36"/>
      <c r="M65" s="36"/>
    </row>
    <row r="66" spans="1:13" ht="15" customHeight="1">
      <c r="A66" s="11" t="s">
        <v>301</v>
      </c>
      <c r="B66" s="9"/>
      <c r="C66" s="9"/>
      <c r="D66" s="9" t="s">
        <v>303</v>
      </c>
      <c r="G66" s="243">
        <v>0</v>
      </c>
      <c r="H66" s="48"/>
      <c r="I66" s="48">
        <v>-7037449</v>
      </c>
      <c r="J66" s="47"/>
      <c r="K66" s="243">
        <v>0</v>
      </c>
      <c r="L66" s="47"/>
      <c r="M66" s="48">
        <v>-7037449</v>
      </c>
    </row>
    <row r="67" spans="1:13" ht="15" customHeight="1">
      <c r="A67" s="11" t="s">
        <v>293</v>
      </c>
      <c r="B67" s="227" t="s">
        <v>300</v>
      </c>
      <c r="G67" s="243"/>
      <c r="H67" s="48"/>
      <c r="K67" s="243"/>
    </row>
    <row r="68" spans="1:13" ht="15" customHeight="1">
      <c r="B68" s="11"/>
      <c r="C68" s="11"/>
      <c r="D68" s="11" t="s">
        <v>302</v>
      </c>
      <c r="E68" s="305">
        <v>18</v>
      </c>
      <c r="F68" s="17"/>
      <c r="G68" s="259">
        <v>0</v>
      </c>
      <c r="H68" s="48"/>
      <c r="I68" s="286">
        <v>1407490</v>
      </c>
      <c r="J68" s="47"/>
      <c r="K68" s="259">
        <v>0</v>
      </c>
      <c r="L68" s="47"/>
      <c r="M68" s="286">
        <v>1407490</v>
      </c>
    </row>
    <row r="69" spans="1:13" ht="15" customHeight="1">
      <c r="B69" s="11"/>
      <c r="C69" s="11"/>
      <c r="D69" s="11"/>
      <c r="E69" s="305"/>
      <c r="F69" s="17"/>
      <c r="G69" s="244"/>
      <c r="H69" s="48"/>
      <c r="J69" s="47"/>
      <c r="K69" s="244"/>
      <c r="L69" s="47"/>
      <c r="M69" s="47"/>
    </row>
    <row r="70" spans="1:13" ht="15" customHeight="1">
      <c r="A70" s="11" t="s">
        <v>320</v>
      </c>
      <c r="B70" s="11"/>
      <c r="C70" s="11"/>
      <c r="D70" s="11"/>
      <c r="E70" s="17"/>
      <c r="F70" s="17"/>
      <c r="G70" s="244"/>
      <c r="H70" s="48"/>
      <c r="I70" s="47"/>
      <c r="J70" s="47"/>
      <c r="K70" s="244"/>
      <c r="L70" s="47"/>
      <c r="M70" s="47"/>
    </row>
    <row r="71" spans="1:13" ht="15" customHeight="1">
      <c r="A71" s="11" t="s">
        <v>293</v>
      </c>
      <c r="B71" s="11" t="s">
        <v>302</v>
      </c>
      <c r="C71" s="11"/>
      <c r="D71" s="11"/>
      <c r="G71" s="245">
        <f>SUM(G65:G68)</f>
        <v>0</v>
      </c>
      <c r="H71" s="47">
        <f>SUM(H67:H68)</f>
        <v>0</v>
      </c>
      <c r="I71" s="60">
        <f>SUM(I65:I68)</f>
        <v>-5629959</v>
      </c>
      <c r="J71" s="47">
        <f>SUM(J67:J68)</f>
        <v>0</v>
      </c>
      <c r="K71" s="245">
        <f>SUM(K65:K68)</f>
        <v>0</v>
      </c>
      <c r="L71" s="47">
        <f>SUM(L67:L68)</f>
        <v>0</v>
      </c>
      <c r="M71" s="60">
        <f>SUM(M65:M68)</f>
        <v>-5629959</v>
      </c>
    </row>
    <row r="72" spans="1:13" ht="15" customHeight="1">
      <c r="A72" s="40"/>
      <c r="B72" s="40"/>
      <c r="C72" s="40"/>
      <c r="D72" s="40"/>
      <c r="G72" s="243"/>
      <c r="H72" s="48"/>
      <c r="K72" s="243"/>
    </row>
    <row r="73" spans="1:13" ht="15" customHeight="1">
      <c r="A73" s="11" t="s">
        <v>289</v>
      </c>
      <c r="B73" s="11"/>
      <c r="C73" s="11"/>
      <c r="D73" s="11"/>
      <c r="G73" s="243"/>
      <c r="H73" s="48"/>
      <c r="K73" s="243"/>
    </row>
    <row r="74" spans="1:13" ht="15" customHeight="1">
      <c r="A74" s="11" t="s">
        <v>57</v>
      </c>
      <c r="B74" s="11"/>
      <c r="C74" s="11"/>
      <c r="D74" s="11"/>
      <c r="G74" s="243"/>
      <c r="H74" s="48"/>
      <c r="K74" s="243"/>
    </row>
    <row r="75" spans="1:13" ht="15" customHeight="1">
      <c r="A75" s="11" t="s">
        <v>298</v>
      </c>
      <c r="B75" s="225" t="s">
        <v>304</v>
      </c>
      <c r="C75" s="11"/>
      <c r="D75" s="11"/>
      <c r="G75" s="259">
        <v>-1170986</v>
      </c>
      <c r="H75" s="48"/>
      <c r="I75" s="286">
        <v>-25776154</v>
      </c>
      <c r="K75" s="259">
        <v>0</v>
      </c>
      <c r="M75" s="286">
        <v>0</v>
      </c>
    </row>
    <row r="76" spans="1:13" ht="15" customHeight="1">
      <c r="B76" s="11"/>
      <c r="C76" s="11"/>
      <c r="D76" s="11"/>
      <c r="G76" s="244"/>
      <c r="H76" s="48"/>
      <c r="K76" s="244"/>
    </row>
    <row r="77" spans="1:13" ht="15" customHeight="1">
      <c r="A77" s="11" t="s">
        <v>58</v>
      </c>
      <c r="B77" s="11"/>
      <c r="C77" s="11"/>
      <c r="D77" s="11"/>
      <c r="G77" s="244"/>
      <c r="H77" s="48"/>
      <c r="I77" s="47"/>
      <c r="K77" s="244"/>
      <c r="M77" s="47"/>
    </row>
    <row r="78" spans="1:13" ht="15" customHeight="1">
      <c r="A78" s="11" t="s">
        <v>293</v>
      </c>
      <c r="B78" s="11" t="s">
        <v>302</v>
      </c>
      <c r="C78" s="11"/>
      <c r="D78" s="11"/>
      <c r="G78" s="245">
        <f>SUM(G75:G75)</f>
        <v>-1170986</v>
      </c>
      <c r="H78" s="48"/>
      <c r="I78" s="60">
        <f>SUM(I75:I75)</f>
        <v>-25776154</v>
      </c>
      <c r="K78" s="245">
        <f>SUM(K75:K75)</f>
        <v>0</v>
      </c>
      <c r="M78" s="60">
        <f>SUM(M75:M75)</f>
        <v>0</v>
      </c>
    </row>
    <row r="79" spans="1:13" ht="15" customHeight="1">
      <c r="B79" s="11"/>
      <c r="C79" s="11"/>
      <c r="D79" s="11"/>
      <c r="G79" s="244"/>
      <c r="H79" s="48"/>
      <c r="I79" s="47"/>
      <c r="K79" s="244"/>
      <c r="M79" s="47"/>
    </row>
    <row r="80" spans="1:13" ht="15" customHeight="1">
      <c r="A80" s="40" t="s">
        <v>379</v>
      </c>
      <c r="B80" s="40"/>
      <c r="C80" s="40"/>
      <c r="D80" s="40"/>
      <c r="G80" s="243"/>
      <c r="H80" s="48"/>
      <c r="K80" s="243"/>
    </row>
    <row r="81" spans="1:13" ht="15" customHeight="1">
      <c r="A81" s="40" t="s">
        <v>293</v>
      </c>
      <c r="B81" s="40" t="s">
        <v>387</v>
      </c>
      <c r="C81" s="40"/>
      <c r="D81" s="40"/>
      <c r="G81" s="245">
        <f t="shared" ref="G81:M81" si="1">G78+G71</f>
        <v>-1170986</v>
      </c>
      <c r="H81" s="48"/>
      <c r="I81" s="60">
        <f t="shared" si="1"/>
        <v>-31406113</v>
      </c>
      <c r="K81" s="245">
        <f t="shared" si="1"/>
        <v>0</v>
      </c>
      <c r="M81" s="60">
        <f t="shared" si="1"/>
        <v>-5629959</v>
      </c>
    </row>
    <row r="82" spans="1:13" ht="15" customHeight="1">
      <c r="B82" s="11"/>
      <c r="C82" s="11"/>
      <c r="D82" s="11"/>
      <c r="G82" s="243"/>
      <c r="H82" s="48"/>
      <c r="K82" s="243"/>
    </row>
    <row r="83" spans="1:13" ht="15" customHeight="1" thickBot="1">
      <c r="A83" s="40" t="s">
        <v>112</v>
      </c>
      <c r="B83" s="40"/>
      <c r="C83" s="40"/>
      <c r="D83" s="40"/>
      <c r="G83" s="297">
        <f>G35+G81</f>
        <v>73008738</v>
      </c>
      <c r="H83" s="48"/>
      <c r="I83" s="298">
        <f>I35+I81</f>
        <v>52411153</v>
      </c>
      <c r="K83" s="297">
        <f>K35+K81</f>
        <v>121388195</v>
      </c>
      <c r="M83" s="298">
        <f>M35+M81</f>
        <v>161035681</v>
      </c>
    </row>
    <row r="84" spans="1:13" ht="15" customHeight="1" thickTop="1">
      <c r="A84" s="40"/>
      <c r="B84" s="3"/>
      <c r="C84" s="3"/>
      <c r="D84" s="3"/>
      <c r="E84" s="7"/>
      <c r="F84" s="7"/>
      <c r="G84" s="235"/>
      <c r="H84" s="48"/>
      <c r="K84" s="243"/>
    </row>
    <row r="85" spans="1:13" ht="15" customHeight="1">
      <c r="A85" s="40" t="s">
        <v>59</v>
      </c>
      <c r="B85" s="40"/>
      <c r="C85" s="40"/>
      <c r="D85" s="40"/>
      <c r="E85" s="11"/>
      <c r="F85" s="11"/>
      <c r="G85" s="243"/>
      <c r="H85" s="48"/>
      <c r="K85" s="243"/>
    </row>
    <row r="86" spans="1:13" ht="15" customHeight="1">
      <c r="A86" s="11" t="s">
        <v>293</v>
      </c>
      <c r="B86" s="225" t="s">
        <v>305</v>
      </c>
      <c r="C86" s="11"/>
      <c r="D86" s="11"/>
      <c r="E86" s="7"/>
      <c r="F86" s="7"/>
      <c r="G86" s="295">
        <v>93816772</v>
      </c>
      <c r="H86" s="48"/>
      <c r="I86" s="47">
        <v>104739049</v>
      </c>
      <c r="K86" s="295">
        <v>121388195</v>
      </c>
      <c r="M86" s="47">
        <v>166665640</v>
      </c>
    </row>
    <row r="87" spans="1:13" ht="15" customHeight="1">
      <c r="A87" s="11" t="s">
        <v>293</v>
      </c>
      <c r="B87" s="225" t="s">
        <v>306</v>
      </c>
      <c r="C87" s="11"/>
      <c r="D87" s="11"/>
      <c r="E87" s="7"/>
      <c r="F87" s="7"/>
      <c r="G87" s="296">
        <v>-19637048</v>
      </c>
      <c r="H87" s="48"/>
      <c r="I87" s="286">
        <v>-20921783</v>
      </c>
      <c r="K87" s="296">
        <v>0</v>
      </c>
      <c r="M87" s="286">
        <v>0</v>
      </c>
    </row>
    <row r="88" spans="1:13" ht="15" customHeight="1">
      <c r="B88" s="11"/>
      <c r="C88" s="11"/>
      <c r="D88" s="11"/>
      <c r="E88" s="7"/>
      <c r="F88" s="7"/>
      <c r="G88" s="243"/>
      <c r="H88" s="48"/>
      <c r="I88" s="47"/>
      <c r="K88" s="244"/>
      <c r="M88" s="47"/>
    </row>
    <row r="89" spans="1:13" ht="15" customHeight="1" thickBot="1">
      <c r="A89" s="40" t="s">
        <v>55</v>
      </c>
      <c r="B89" s="16"/>
      <c r="C89" s="16"/>
      <c r="D89" s="16"/>
      <c r="E89" s="7"/>
      <c r="F89" s="7"/>
      <c r="G89" s="297">
        <f t="shared" ref="G89:M89" si="2">G35</f>
        <v>74179724</v>
      </c>
      <c r="H89" s="48"/>
      <c r="I89" s="298">
        <f t="shared" si="2"/>
        <v>83817266</v>
      </c>
      <c r="K89" s="297">
        <f t="shared" si="2"/>
        <v>121388195</v>
      </c>
      <c r="M89" s="298">
        <f t="shared" si="2"/>
        <v>166665640</v>
      </c>
    </row>
    <row r="90" spans="1:13" ht="15" customHeight="1" thickTop="1">
      <c r="A90" s="40"/>
      <c r="B90" s="16"/>
      <c r="C90" s="16"/>
      <c r="D90" s="16"/>
      <c r="E90" s="7"/>
      <c r="F90" s="7"/>
      <c r="G90" s="244"/>
      <c r="H90" s="48"/>
      <c r="I90" s="47"/>
      <c r="K90" s="244"/>
      <c r="M90" s="47"/>
    </row>
    <row r="91" spans="1:13" s="11" customFormat="1" ht="15" customHeight="1">
      <c r="A91" s="40" t="s">
        <v>313</v>
      </c>
      <c r="B91" s="40"/>
      <c r="C91" s="40"/>
      <c r="D91" s="40"/>
      <c r="G91" s="243"/>
      <c r="H91" s="48"/>
      <c r="I91" s="48"/>
      <c r="J91" s="48"/>
      <c r="K91" s="243"/>
      <c r="L91" s="48"/>
      <c r="M91" s="48"/>
    </row>
    <row r="92" spans="1:13" s="11" customFormat="1" ht="15" customHeight="1">
      <c r="A92" s="40"/>
      <c r="B92" s="40" t="s">
        <v>307</v>
      </c>
      <c r="C92" s="40"/>
      <c r="D92" s="40"/>
      <c r="G92" s="243"/>
      <c r="H92" s="48"/>
      <c r="I92" s="47"/>
      <c r="J92" s="48"/>
      <c r="K92" s="243"/>
      <c r="L92" s="48"/>
      <c r="M92" s="47"/>
    </row>
    <row r="93" spans="1:13" ht="15" customHeight="1">
      <c r="A93" s="11" t="s">
        <v>293</v>
      </c>
      <c r="B93" s="225" t="s">
        <v>305</v>
      </c>
      <c r="C93" s="11"/>
      <c r="D93" s="11"/>
      <c r="E93" s="7"/>
      <c r="F93" s="7"/>
      <c r="G93" s="243">
        <v>93232127</v>
      </c>
      <c r="H93" s="48"/>
      <c r="I93" s="47">
        <v>84497813</v>
      </c>
      <c r="K93" s="243">
        <v>121388195</v>
      </c>
      <c r="M93" s="47">
        <v>161035681</v>
      </c>
    </row>
    <row r="94" spans="1:13" ht="15" customHeight="1">
      <c r="A94" s="11" t="s">
        <v>293</v>
      </c>
      <c r="B94" s="225" t="s">
        <v>306</v>
      </c>
      <c r="C94" s="11"/>
      <c r="D94" s="11"/>
      <c r="E94" s="7"/>
      <c r="F94" s="7"/>
      <c r="G94" s="259">
        <v>-20223389</v>
      </c>
      <c r="H94" s="48"/>
      <c r="I94" s="286">
        <v>-32086660</v>
      </c>
      <c r="K94" s="259">
        <v>0</v>
      </c>
      <c r="M94" s="286">
        <v>0</v>
      </c>
    </row>
    <row r="95" spans="1:13" ht="15" customHeight="1">
      <c r="B95" s="11"/>
      <c r="C95" s="11"/>
      <c r="D95" s="11"/>
      <c r="E95" s="7"/>
      <c r="F95" s="7"/>
      <c r="G95" s="237"/>
      <c r="H95" s="48"/>
      <c r="I95" s="47"/>
      <c r="K95" s="244"/>
      <c r="M95" s="47"/>
    </row>
    <row r="96" spans="1:13" ht="15" customHeight="1" thickBot="1">
      <c r="A96" s="40" t="s">
        <v>112</v>
      </c>
      <c r="B96" s="16"/>
      <c r="C96" s="16"/>
      <c r="D96" s="16"/>
      <c r="E96" s="7"/>
      <c r="F96" s="7"/>
      <c r="G96" s="297">
        <f>SUM(G93:G94)</f>
        <v>73008738</v>
      </c>
      <c r="H96" s="48"/>
      <c r="I96" s="298">
        <f>SUM(I93:I94)</f>
        <v>52411153</v>
      </c>
      <c r="K96" s="297">
        <f>SUM(K93:K94)</f>
        <v>121388195</v>
      </c>
      <c r="M96" s="298">
        <f>SUM(M93:M94)</f>
        <v>161035681</v>
      </c>
    </row>
    <row r="97" spans="1:17" ht="15" customHeight="1" thickTop="1">
      <c r="A97" s="40"/>
      <c r="B97" s="16"/>
      <c r="C97" s="16"/>
      <c r="D97" s="16"/>
      <c r="E97" s="7"/>
      <c r="F97" s="7"/>
      <c r="G97" s="244"/>
      <c r="H97" s="48"/>
      <c r="I97" s="47"/>
      <c r="K97" s="244"/>
      <c r="M97" s="47"/>
    </row>
    <row r="98" spans="1:17" ht="15" customHeight="1">
      <c r="A98" s="40" t="s">
        <v>61</v>
      </c>
      <c r="B98" s="16"/>
      <c r="C98" s="16"/>
      <c r="D98" s="16"/>
      <c r="E98" s="7"/>
      <c r="F98" s="7"/>
      <c r="G98" s="244"/>
      <c r="H98" s="48"/>
      <c r="I98" s="47"/>
      <c r="K98" s="244"/>
      <c r="M98" s="47"/>
    </row>
    <row r="99" spans="1:17" ht="15" customHeight="1">
      <c r="A99" s="40"/>
      <c r="B99" s="16"/>
      <c r="C99" s="16"/>
      <c r="D99" s="16"/>
      <c r="E99" s="7"/>
      <c r="F99" s="7"/>
      <c r="G99" s="240"/>
      <c r="H99" s="48"/>
      <c r="I99" s="37"/>
      <c r="K99" s="240"/>
      <c r="M99" s="38"/>
    </row>
    <row r="100" spans="1:17" ht="15" customHeight="1">
      <c r="A100" s="11" t="s">
        <v>62</v>
      </c>
      <c r="E100" s="7">
        <v>28</v>
      </c>
      <c r="F100" s="7"/>
      <c r="G100" s="288">
        <v>0.13</v>
      </c>
      <c r="H100" s="48"/>
      <c r="I100" s="45">
        <v>0.15</v>
      </c>
      <c r="K100" s="288">
        <v>0.17</v>
      </c>
      <c r="M100" s="45">
        <v>0.25</v>
      </c>
    </row>
    <row r="101" spans="1:17" ht="15" customHeight="1">
      <c r="E101" s="7"/>
      <c r="F101" s="7"/>
      <c r="G101" s="7"/>
      <c r="H101" s="48"/>
      <c r="I101" s="45"/>
      <c r="K101" s="45"/>
      <c r="M101" s="45"/>
    </row>
    <row r="102" spans="1:17" ht="18.75" customHeight="1">
      <c r="E102" s="7"/>
      <c r="F102" s="7"/>
      <c r="G102" s="7"/>
      <c r="H102" s="44"/>
      <c r="I102" s="45"/>
      <c r="J102" s="46"/>
      <c r="K102" s="45"/>
      <c r="L102" s="46"/>
      <c r="M102" s="45"/>
    </row>
    <row r="103" spans="1:17" ht="15" customHeight="1">
      <c r="E103" s="7"/>
      <c r="F103" s="7"/>
      <c r="G103" s="7"/>
      <c r="H103" s="44"/>
      <c r="I103" s="45"/>
      <c r="J103" s="46"/>
      <c r="K103" s="45"/>
      <c r="L103" s="46"/>
      <c r="M103" s="45"/>
    </row>
    <row r="104" spans="1:17" ht="24.75" customHeight="1">
      <c r="E104" s="7"/>
      <c r="F104" s="7"/>
      <c r="G104" s="267"/>
      <c r="H104" s="44"/>
      <c r="I104" s="45"/>
      <c r="J104" s="46"/>
      <c r="K104" s="45"/>
      <c r="L104" s="46"/>
      <c r="M104" s="45"/>
    </row>
    <row r="105" spans="1:17" s="56" customFormat="1" ht="21.95" customHeight="1">
      <c r="A105" s="330" t="str">
        <f>'4-6'!$A$48</f>
        <v>The notes to the consolidated and separate financial statements are an integral part of these financial statements.</v>
      </c>
      <c r="B105" s="330"/>
      <c r="C105" s="330"/>
      <c r="D105" s="330"/>
      <c r="E105" s="330"/>
      <c r="F105" s="330"/>
      <c r="G105" s="330"/>
      <c r="H105" s="330"/>
      <c r="I105" s="330"/>
      <c r="J105" s="330"/>
      <c r="K105" s="330"/>
      <c r="L105" s="330"/>
      <c r="M105" s="330"/>
      <c r="N105" s="47"/>
      <c r="O105" s="47"/>
      <c r="P105" s="47"/>
      <c r="Q105" s="47"/>
    </row>
  </sheetData>
  <mergeCells count="10">
    <mergeCell ref="A105:M105"/>
    <mergeCell ref="G58:I58"/>
    <mergeCell ref="K58:M58"/>
    <mergeCell ref="G6:I6"/>
    <mergeCell ref="K6:M6"/>
    <mergeCell ref="G7:I7"/>
    <mergeCell ref="K7:M7"/>
    <mergeCell ref="G57:I57"/>
    <mergeCell ref="K57:M57"/>
    <mergeCell ref="A51:M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Y138"/>
  <sheetViews>
    <sheetView topLeftCell="B10" zoomScaleNormal="100" zoomScaleSheetLayoutView="120" workbookViewId="0">
      <selection activeCell="C29" sqref="C29"/>
    </sheetView>
  </sheetViews>
  <sheetFormatPr defaultColWidth="9" defaultRowHeight="16.5" customHeight="1"/>
  <cols>
    <col min="1" max="1" width="23.25" style="12" customWidth="1"/>
    <col min="2" max="2" width="9.5" style="12" customWidth="1"/>
    <col min="3" max="3" width="5.875" style="12" customWidth="1"/>
    <col min="4" max="4" width="0.625" style="56" customWidth="1"/>
    <col min="5" max="5" width="10.625" style="48" customWidth="1"/>
    <col min="6" max="6" width="0.625" style="48" customWidth="1"/>
    <col min="7" max="7" width="9.625" style="48" customWidth="1"/>
    <col min="8" max="8" width="0.625" style="47" customWidth="1"/>
    <col min="9" max="9" width="11.625" style="48" customWidth="1"/>
    <col min="10" max="10" width="0.625" style="48" customWidth="1"/>
    <col min="11" max="11" width="13.625" style="48" customWidth="1"/>
    <col min="12" max="12" width="0.625" style="48" customWidth="1"/>
    <col min="13" max="13" width="10.625" style="48" customWidth="1"/>
    <col min="14" max="14" width="0.625" style="48" customWidth="1"/>
    <col min="15" max="15" width="10" style="48" customWidth="1"/>
    <col min="16" max="16" width="0.625" style="48" customWidth="1"/>
    <col min="17" max="17" width="10.875" style="48" customWidth="1"/>
    <col min="18" max="18" width="0.625" style="47" customWidth="1"/>
    <col min="19" max="19" width="10.25" style="48" customWidth="1"/>
    <col min="20" max="20" width="0.625" style="47" customWidth="1"/>
    <col min="21" max="21" width="9.875" style="48" customWidth="1"/>
    <col min="22" max="22" width="0.625" style="47" customWidth="1"/>
    <col min="23" max="23" width="11.25" style="48" customWidth="1"/>
    <col min="24" max="24" width="9.625" style="12" bestFit="1" customWidth="1"/>
    <col min="25" max="16384" width="9" style="12"/>
  </cols>
  <sheetData>
    <row r="1" spans="1:23" ht="16.5" customHeight="1">
      <c r="A1" s="16" t="str">
        <f>'4-6'!A1</f>
        <v>Srinanaporn Marketing Public Company Limited</v>
      </c>
      <c r="B1" s="16"/>
      <c r="C1" s="16"/>
      <c r="D1" s="21"/>
      <c r="E1" s="20"/>
      <c r="F1" s="20"/>
      <c r="G1" s="20"/>
      <c r="H1" s="53"/>
      <c r="I1" s="20"/>
      <c r="J1" s="20"/>
      <c r="K1" s="20"/>
      <c r="L1" s="20"/>
      <c r="M1" s="20"/>
      <c r="N1" s="20"/>
      <c r="O1" s="20"/>
      <c r="P1" s="20"/>
      <c r="Q1" s="20"/>
      <c r="R1" s="53"/>
      <c r="T1" s="53"/>
      <c r="V1" s="53"/>
    </row>
    <row r="2" spans="1:23" ht="16.5" customHeight="1">
      <c r="A2" s="16" t="s">
        <v>63</v>
      </c>
      <c r="B2" s="16"/>
      <c r="C2" s="16"/>
      <c r="D2" s="21"/>
      <c r="E2" s="20"/>
      <c r="F2" s="20"/>
      <c r="G2" s="20"/>
      <c r="H2" s="53"/>
      <c r="I2" s="20"/>
      <c r="J2" s="20"/>
      <c r="K2" s="20"/>
      <c r="L2" s="20"/>
      <c r="M2" s="20"/>
      <c r="N2" s="20"/>
      <c r="O2" s="20"/>
      <c r="P2" s="20"/>
      <c r="Q2" s="20"/>
      <c r="R2" s="53"/>
      <c r="T2" s="53"/>
      <c r="V2" s="53"/>
    </row>
    <row r="3" spans="1:23" s="56" customFormat="1" ht="16.5" customHeight="1">
      <c r="A3" s="261" t="str">
        <f>'7-8'!A3</f>
        <v>For the year ended 31 December 2020</v>
      </c>
      <c r="B3" s="261"/>
      <c r="C3" s="261"/>
      <c r="D3" s="261">
        <v>5</v>
      </c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60"/>
      <c r="T3" s="264"/>
      <c r="U3" s="60"/>
      <c r="V3" s="264"/>
      <c r="W3" s="60"/>
    </row>
    <row r="4" spans="1:23" s="56" customFormat="1" ht="16.5" customHeight="1">
      <c r="A4" s="21"/>
      <c r="B4" s="21"/>
      <c r="C4" s="21"/>
      <c r="D4" s="21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47"/>
      <c r="T4" s="53"/>
      <c r="U4" s="47"/>
      <c r="V4" s="53"/>
      <c r="W4" s="47"/>
    </row>
    <row r="6" spans="1:23" ht="16.5" customHeight="1">
      <c r="E6" s="334" t="s">
        <v>0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</row>
    <row r="7" spans="1:23" ht="16.5" customHeight="1">
      <c r="A7" s="3"/>
      <c r="B7" s="3"/>
      <c r="C7" s="1"/>
      <c r="D7" s="4"/>
      <c r="E7" s="335" t="s">
        <v>64</v>
      </c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2"/>
      <c r="U7" s="32"/>
      <c r="V7" s="32"/>
      <c r="W7" s="32"/>
    </row>
    <row r="8" spans="1:23" ht="16.5" customHeight="1">
      <c r="A8" s="3"/>
      <c r="B8" s="3"/>
      <c r="C8" s="1"/>
      <c r="D8" s="4"/>
      <c r="E8" s="2"/>
      <c r="F8" s="2"/>
      <c r="G8" s="12"/>
      <c r="H8" s="12"/>
      <c r="I8" s="12"/>
      <c r="J8" s="49"/>
      <c r="K8" s="49"/>
      <c r="L8" s="49"/>
      <c r="M8" s="336" t="s">
        <v>36</v>
      </c>
      <c r="N8" s="336"/>
      <c r="O8" s="336"/>
      <c r="P8" s="336"/>
      <c r="Q8" s="336"/>
      <c r="R8" s="5"/>
      <c r="S8" s="50"/>
      <c r="T8" s="51"/>
      <c r="U8" s="51"/>
      <c r="V8" s="51"/>
      <c r="W8" s="51"/>
    </row>
    <row r="9" spans="1:23" ht="16.5" customHeight="1">
      <c r="A9" s="3"/>
      <c r="B9" s="3"/>
      <c r="C9" s="3"/>
      <c r="D9" s="32"/>
      <c r="E9" s="54"/>
      <c r="F9" s="12"/>
      <c r="G9" s="12"/>
      <c r="H9" s="12"/>
      <c r="I9" s="12"/>
      <c r="J9" s="54"/>
      <c r="K9" s="54"/>
      <c r="L9" s="54"/>
      <c r="M9" s="332" t="s">
        <v>111</v>
      </c>
      <c r="N9" s="332"/>
      <c r="O9" s="332"/>
      <c r="T9" s="20"/>
      <c r="U9" s="54"/>
      <c r="V9" s="53"/>
      <c r="W9" s="20"/>
    </row>
    <row r="10" spans="1:23" ht="16.5" customHeight="1">
      <c r="A10" s="3"/>
      <c r="B10" s="3"/>
      <c r="C10" s="3"/>
      <c r="D10" s="32"/>
      <c r="E10" s="54"/>
      <c r="F10" s="12"/>
      <c r="G10" s="333" t="s">
        <v>35</v>
      </c>
      <c r="H10" s="333"/>
      <c r="I10" s="333"/>
      <c r="J10" s="54"/>
      <c r="K10" s="54"/>
      <c r="L10" s="54"/>
      <c r="M10" s="333" t="s">
        <v>392</v>
      </c>
      <c r="N10" s="333"/>
      <c r="O10" s="333"/>
      <c r="T10" s="20"/>
      <c r="U10" s="54"/>
      <c r="V10" s="53"/>
      <c r="W10" s="20"/>
    </row>
    <row r="11" spans="1:23" ht="16.5" customHeight="1">
      <c r="A11" s="3"/>
      <c r="B11" s="3"/>
      <c r="C11" s="3"/>
      <c r="D11" s="32"/>
      <c r="E11" s="54"/>
      <c r="F11" s="12"/>
      <c r="G11" s="310"/>
      <c r="H11" s="310"/>
      <c r="I11" s="310"/>
      <c r="J11" s="54"/>
      <c r="K11" s="54" t="s">
        <v>403</v>
      </c>
      <c r="L11" s="54"/>
      <c r="M11" s="310"/>
      <c r="N11" s="310"/>
      <c r="O11" s="310"/>
      <c r="T11" s="20"/>
      <c r="U11" s="54"/>
      <c r="V11" s="53"/>
      <c r="W11" s="20"/>
    </row>
    <row r="12" spans="1:23" ht="16.5" customHeight="1">
      <c r="A12" s="3"/>
      <c r="B12" s="3"/>
      <c r="C12" s="3"/>
      <c r="D12" s="32"/>
      <c r="E12" s="54" t="s">
        <v>65</v>
      </c>
      <c r="F12" s="54"/>
      <c r="G12" s="12"/>
      <c r="H12" s="12"/>
      <c r="I12" s="12"/>
      <c r="J12" s="54"/>
      <c r="K12" s="54" t="s">
        <v>402</v>
      </c>
      <c r="L12" s="54"/>
      <c r="M12" s="54" t="s">
        <v>321</v>
      </c>
      <c r="N12" s="54"/>
      <c r="O12" s="54" t="s">
        <v>66</v>
      </c>
      <c r="P12" s="54"/>
      <c r="Q12" s="54" t="s">
        <v>67</v>
      </c>
      <c r="R12" s="20"/>
      <c r="S12" s="54" t="s">
        <v>83</v>
      </c>
      <c r="U12" s="57" t="s">
        <v>69</v>
      </c>
    </row>
    <row r="13" spans="1:23" ht="16.5" customHeight="1">
      <c r="A13" s="3"/>
      <c r="B13" s="3"/>
      <c r="C13" s="3"/>
      <c r="D13" s="32"/>
      <c r="E13" s="54" t="s">
        <v>70</v>
      </c>
      <c r="F13" s="54"/>
      <c r="G13" s="54" t="s">
        <v>84</v>
      </c>
      <c r="H13" s="53"/>
      <c r="I13" s="54"/>
      <c r="J13" s="54"/>
      <c r="K13" s="54" t="s">
        <v>71</v>
      </c>
      <c r="L13" s="54"/>
      <c r="M13" s="54" t="s">
        <v>322</v>
      </c>
      <c r="N13" s="54"/>
      <c r="O13" s="54" t="s">
        <v>72</v>
      </c>
      <c r="P13" s="54"/>
      <c r="Q13" s="54" t="s">
        <v>73</v>
      </c>
      <c r="R13" s="53"/>
      <c r="S13" s="54" t="s">
        <v>74</v>
      </c>
      <c r="T13" s="53"/>
      <c r="U13" s="54" t="s">
        <v>75</v>
      </c>
      <c r="V13" s="53"/>
      <c r="W13" s="52"/>
    </row>
    <row r="14" spans="1:23" ht="16.5" customHeight="1">
      <c r="A14" s="16"/>
      <c r="B14" s="16"/>
      <c r="C14" s="319"/>
      <c r="D14" s="21"/>
      <c r="E14" s="54" t="s">
        <v>76</v>
      </c>
      <c r="F14" s="54"/>
      <c r="G14" s="54" t="s">
        <v>85</v>
      </c>
      <c r="H14" s="53"/>
      <c r="I14" s="54" t="s">
        <v>96</v>
      </c>
      <c r="J14" s="54"/>
      <c r="K14" s="54" t="s">
        <v>77</v>
      </c>
      <c r="L14" s="54"/>
      <c r="M14" s="54" t="s">
        <v>323</v>
      </c>
      <c r="N14" s="54"/>
      <c r="O14" s="54" t="s">
        <v>316</v>
      </c>
      <c r="P14" s="54"/>
      <c r="Q14" s="54" t="s">
        <v>79</v>
      </c>
      <c r="R14" s="53"/>
      <c r="S14" s="54" t="s">
        <v>80</v>
      </c>
      <c r="T14" s="53"/>
      <c r="U14" s="54" t="s">
        <v>81</v>
      </c>
      <c r="V14" s="53"/>
      <c r="W14" s="52" t="s">
        <v>38</v>
      </c>
    </row>
    <row r="15" spans="1:23" s="56" customFormat="1" ht="16.5" customHeight="1">
      <c r="A15" s="32"/>
      <c r="B15" s="32"/>
      <c r="C15" s="302" t="s">
        <v>380</v>
      </c>
      <c r="D15" s="4"/>
      <c r="E15" s="58" t="s">
        <v>1</v>
      </c>
      <c r="F15" s="22"/>
      <c r="G15" s="58" t="s">
        <v>1</v>
      </c>
      <c r="H15" s="53"/>
      <c r="I15" s="58" t="s">
        <v>1</v>
      </c>
      <c r="J15" s="22"/>
      <c r="K15" s="58" t="s">
        <v>1</v>
      </c>
      <c r="L15" s="22"/>
      <c r="M15" s="58" t="s">
        <v>1</v>
      </c>
      <c r="N15" s="22"/>
      <c r="O15" s="58" t="s">
        <v>1</v>
      </c>
      <c r="P15" s="22"/>
      <c r="Q15" s="58" t="s">
        <v>1</v>
      </c>
      <c r="R15" s="22"/>
      <c r="S15" s="58" t="s">
        <v>1</v>
      </c>
      <c r="T15" s="22"/>
      <c r="U15" s="58" t="s">
        <v>1</v>
      </c>
      <c r="V15" s="22"/>
      <c r="W15" s="58" t="s">
        <v>1</v>
      </c>
    </row>
    <row r="16" spans="1:23" ht="16.5" customHeight="1">
      <c r="A16" s="9"/>
      <c r="B16" s="9"/>
      <c r="C16" s="301"/>
      <c r="D16" s="59"/>
      <c r="E16" s="6"/>
      <c r="F16" s="6"/>
      <c r="G16" s="6"/>
      <c r="H16" s="8"/>
      <c r="I16" s="6"/>
      <c r="J16" s="6"/>
      <c r="K16" s="6"/>
      <c r="L16" s="6"/>
      <c r="M16" s="6"/>
      <c r="N16" s="6"/>
      <c r="O16" s="6"/>
      <c r="P16" s="6"/>
      <c r="Q16" s="8"/>
      <c r="R16" s="8"/>
      <c r="S16" s="8"/>
      <c r="T16" s="6"/>
      <c r="U16" s="6"/>
      <c r="V16" s="6"/>
      <c r="W16" s="6"/>
    </row>
    <row r="17" spans="1:25" ht="16.5" customHeight="1">
      <c r="A17" s="40" t="s">
        <v>333</v>
      </c>
      <c r="B17" s="40"/>
      <c r="C17" s="301"/>
      <c r="D17" s="306"/>
      <c r="E17" s="36">
        <v>235000000</v>
      </c>
      <c r="F17" s="36"/>
      <c r="G17" s="36">
        <v>23500000</v>
      </c>
      <c r="H17" s="48"/>
      <c r="I17" s="36">
        <v>123918200</v>
      </c>
      <c r="J17" s="36"/>
      <c r="K17" s="36">
        <v>-412488709</v>
      </c>
      <c r="L17" s="36"/>
      <c r="M17" s="36">
        <v>131542495</v>
      </c>
      <c r="N17" s="36"/>
      <c r="O17" s="36">
        <v>-1348064</v>
      </c>
      <c r="P17" s="36"/>
      <c r="Q17" s="41">
        <f>SUM(M17:O17)</f>
        <v>130194431</v>
      </c>
      <c r="R17" s="36"/>
      <c r="S17" s="36">
        <f>SUM(E17:K17,Q17)</f>
        <v>100123922</v>
      </c>
      <c r="T17" s="36"/>
      <c r="U17" s="36">
        <v>115591355</v>
      </c>
      <c r="V17" s="36"/>
      <c r="W17" s="36">
        <f>SUM(S17:U17)</f>
        <v>215715277</v>
      </c>
      <c r="X17" s="48"/>
    </row>
    <row r="18" spans="1:25" ht="16.5" customHeight="1">
      <c r="A18" s="228" t="s">
        <v>330</v>
      </c>
      <c r="B18" s="40"/>
      <c r="C18" s="301"/>
      <c r="D18" s="306"/>
      <c r="E18" s="36">
        <v>125000000</v>
      </c>
      <c r="F18" s="36"/>
      <c r="G18" s="36">
        <v>0</v>
      </c>
      <c r="H18" s="48"/>
      <c r="I18" s="36">
        <v>0</v>
      </c>
      <c r="J18" s="36"/>
      <c r="K18" s="36">
        <v>0</v>
      </c>
      <c r="L18" s="36"/>
      <c r="M18" s="36">
        <v>0</v>
      </c>
      <c r="N18" s="36"/>
      <c r="O18" s="36">
        <v>0</v>
      </c>
      <c r="P18" s="36"/>
      <c r="Q18" s="41">
        <f>SUM(M18:O18)</f>
        <v>0</v>
      </c>
      <c r="R18" s="36"/>
      <c r="S18" s="36">
        <f>SUM(E18:K18,Q18)</f>
        <v>125000000</v>
      </c>
      <c r="T18" s="36"/>
      <c r="U18" s="36">
        <v>0</v>
      </c>
      <c r="V18" s="36"/>
      <c r="W18" s="36">
        <f>SUM(S18:U18)</f>
        <v>125000000</v>
      </c>
      <c r="X18" s="48"/>
    </row>
    <row r="19" spans="1:25" ht="16.5" customHeight="1">
      <c r="A19" s="11" t="s">
        <v>367</v>
      </c>
      <c r="B19" s="11"/>
      <c r="C19" s="301"/>
      <c r="D19" s="4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6"/>
      <c r="R19" s="36"/>
      <c r="S19" s="36"/>
      <c r="T19" s="36"/>
      <c r="U19" s="36"/>
      <c r="V19" s="36"/>
      <c r="W19" s="36"/>
    </row>
    <row r="20" spans="1:25" ht="16.5" customHeight="1">
      <c r="A20" s="11" t="s">
        <v>331</v>
      </c>
      <c r="B20" s="11"/>
      <c r="C20" s="301"/>
      <c r="D20" s="42"/>
      <c r="E20" s="37">
        <v>0</v>
      </c>
      <c r="F20" s="36"/>
      <c r="G20" s="37">
        <v>0</v>
      </c>
      <c r="H20" s="48"/>
      <c r="I20" s="37">
        <v>0</v>
      </c>
      <c r="J20" s="36"/>
      <c r="K20" s="37">
        <v>0</v>
      </c>
      <c r="L20" s="37"/>
      <c r="M20" s="36">
        <v>0</v>
      </c>
      <c r="N20" s="36"/>
      <c r="O20" s="37">
        <v>0</v>
      </c>
      <c r="P20" s="36"/>
      <c r="Q20" s="41">
        <f>SUM(M20:O20)</f>
        <v>0</v>
      </c>
      <c r="R20" s="36"/>
      <c r="S20" s="36">
        <f>SUM(E20:K20,Q20)</f>
        <v>0</v>
      </c>
      <c r="T20" s="36"/>
      <c r="U20" s="36">
        <v>14330257</v>
      </c>
      <c r="V20" s="36"/>
      <c r="W20" s="36">
        <f>SUM(S20:U20)</f>
        <v>14330257</v>
      </c>
    </row>
    <row r="21" spans="1:25" ht="16.5" customHeight="1">
      <c r="A21" s="11" t="s">
        <v>413</v>
      </c>
      <c r="B21" s="11"/>
      <c r="C21" s="301"/>
      <c r="D21" s="42"/>
      <c r="E21" s="37"/>
      <c r="F21" s="36"/>
      <c r="G21" s="37"/>
      <c r="H21" s="48"/>
      <c r="I21" s="37"/>
      <c r="J21" s="36"/>
      <c r="K21" s="37"/>
      <c r="L21" s="37"/>
      <c r="M21" s="36"/>
      <c r="N21" s="36"/>
      <c r="O21" s="37"/>
      <c r="P21" s="36"/>
      <c r="Q21" s="37"/>
      <c r="R21" s="36"/>
      <c r="S21" s="36"/>
      <c r="T21" s="36"/>
      <c r="U21" s="36"/>
      <c r="V21" s="36"/>
      <c r="W21" s="36"/>
    </row>
    <row r="22" spans="1:25" ht="16.5" customHeight="1">
      <c r="A22" s="11" t="s">
        <v>414</v>
      </c>
      <c r="B22" s="11"/>
      <c r="C22" s="301"/>
      <c r="D22" s="42"/>
      <c r="E22" s="37">
        <v>0</v>
      </c>
      <c r="F22" s="36"/>
      <c r="G22" s="37">
        <v>0</v>
      </c>
      <c r="H22" s="48"/>
      <c r="I22" s="37">
        <v>0</v>
      </c>
      <c r="J22" s="36"/>
      <c r="K22" s="37">
        <v>0</v>
      </c>
      <c r="L22" s="37"/>
      <c r="M22" s="36">
        <v>0</v>
      </c>
      <c r="N22" s="36"/>
      <c r="O22" s="37">
        <v>0</v>
      </c>
      <c r="P22" s="36"/>
      <c r="Q22" s="41">
        <f t="shared" ref="Q22:Q25" si="0">SUM(M22:O22)</f>
        <v>0</v>
      </c>
      <c r="R22" s="36"/>
      <c r="S22" s="36">
        <f t="shared" ref="S22:S25" si="1">SUM(E22:K22,Q22)</f>
        <v>0</v>
      </c>
      <c r="T22" s="36"/>
      <c r="U22" s="36">
        <v>159823666</v>
      </c>
      <c r="V22" s="36"/>
      <c r="W22" s="36">
        <f t="shared" ref="W22:W25" si="2">SUM(S22:U22)</f>
        <v>159823666</v>
      </c>
    </row>
    <row r="23" spans="1:25" ht="16.5" customHeight="1">
      <c r="A23" s="11" t="s">
        <v>351</v>
      </c>
      <c r="B23" s="11"/>
      <c r="C23" s="14"/>
      <c r="D23" s="42"/>
      <c r="E23" s="37">
        <v>0</v>
      </c>
      <c r="F23" s="37"/>
      <c r="G23" s="36">
        <v>0</v>
      </c>
      <c r="I23" s="37">
        <v>-182056500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41">
        <f t="shared" si="0"/>
        <v>0</v>
      </c>
      <c r="R23" s="36"/>
      <c r="S23" s="36">
        <f t="shared" si="1"/>
        <v>-182056500</v>
      </c>
      <c r="T23" s="36"/>
      <c r="U23" s="36">
        <v>0</v>
      </c>
      <c r="V23" s="36"/>
      <c r="W23" s="36">
        <f t="shared" si="2"/>
        <v>-182056500</v>
      </c>
    </row>
    <row r="24" spans="1:25" ht="16.5" customHeight="1">
      <c r="A24" s="11" t="s">
        <v>86</v>
      </c>
      <c r="B24" s="11"/>
      <c r="C24" s="14">
        <v>24</v>
      </c>
      <c r="D24" s="42"/>
      <c r="E24" s="37">
        <v>0</v>
      </c>
      <c r="F24" s="37"/>
      <c r="G24" s="37">
        <v>8333282</v>
      </c>
      <c r="I24" s="37">
        <v>-8333282</v>
      </c>
      <c r="J24" s="37"/>
      <c r="K24" s="37">
        <v>0</v>
      </c>
      <c r="L24" s="37"/>
      <c r="M24" s="37">
        <v>0</v>
      </c>
      <c r="N24" s="37"/>
      <c r="O24" s="37">
        <v>0</v>
      </c>
      <c r="P24" s="37"/>
      <c r="Q24" s="41">
        <f t="shared" si="0"/>
        <v>0</v>
      </c>
      <c r="R24" s="36"/>
      <c r="S24" s="36">
        <f t="shared" si="1"/>
        <v>0</v>
      </c>
      <c r="T24" s="36"/>
      <c r="U24" s="36">
        <v>0</v>
      </c>
      <c r="V24" s="36"/>
      <c r="W24" s="36">
        <f t="shared" si="2"/>
        <v>0</v>
      </c>
    </row>
    <row r="25" spans="1:25" ht="16.5" customHeight="1">
      <c r="A25" s="12" t="s">
        <v>373</v>
      </c>
      <c r="D25" s="42"/>
      <c r="E25" s="39">
        <v>0</v>
      </c>
      <c r="F25" s="47"/>
      <c r="G25" s="39">
        <v>0</v>
      </c>
      <c r="H25" s="37"/>
      <c r="I25" s="39">
        <v>99109090</v>
      </c>
      <c r="J25" s="37"/>
      <c r="K25" s="39">
        <v>0</v>
      </c>
      <c r="L25" s="37"/>
      <c r="M25" s="39">
        <v>0</v>
      </c>
      <c r="N25" s="37"/>
      <c r="O25" s="39">
        <v>-14611277</v>
      </c>
      <c r="P25" s="37"/>
      <c r="Q25" s="39">
        <f t="shared" si="0"/>
        <v>-14611277</v>
      </c>
      <c r="R25" s="36"/>
      <c r="S25" s="285">
        <f t="shared" si="1"/>
        <v>84497813</v>
      </c>
      <c r="T25" s="36"/>
      <c r="U25" s="39">
        <v>-32086660</v>
      </c>
      <c r="V25" s="36"/>
      <c r="W25" s="285">
        <f t="shared" si="2"/>
        <v>52411153</v>
      </c>
      <c r="X25" s="36"/>
      <c r="Y25" s="36"/>
    </row>
    <row r="26" spans="1:25" ht="16.5" customHeight="1">
      <c r="Q26" s="36"/>
      <c r="R26" s="37"/>
      <c r="S26" s="36"/>
      <c r="T26" s="37"/>
      <c r="U26" s="36"/>
      <c r="V26" s="37"/>
      <c r="W26" s="36"/>
    </row>
    <row r="27" spans="1:25" ht="16.5" customHeight="1" thickBot="1">
      <c r="A27" s="40" t="s">
        <v>329</v>
      </c>
      <c r="B27" s="40"/>
      <c r="E27" s="43">
        <f>SUM(E17:E25)</f>
        <v>360000000</v>
      </c>
      <c r="F27" s="37"/>
      <c r="G27" s="43">
        <f>SUM(G17:G25)</f>
        <v>31833282</v>
      </c>
      <c r="H27" s="48"/>
      <c r="I27" s="43">
        <f>SUM(I17:I25)</f>
        <v>32637508</v>
      </c>
      <c r="J27" s="37"/>
      <c r="K27" s="43">
        <f>SUM(K17:K25)</f>
        <v>-412488709</v>
      </c>
      <c r="L27" s="37"/>
      <c r="M27" s="43">
        <f>SUM(M17:M25)</f>
        <v>131542495</v>
      </c>
      <c r="N27" s="37"/>
      <c r="O27" s="43">
        <f>SUM(O17:O25)</f>
        <v>-15959341</v>
      </c>
      <c r="P27" s="37"/>
      <c r="Q27" s="43">
        <f>SUM(Q17:Q25)</f>
        <v>115583154</v>
      </c>
      <c r="R27" s="36"/>
      <c r="S27" s="43">
        <f>SUM(S17:S25)</f>
        <v>127565235</v>
      </c>
      <c r="T27" s="36"/>
      <c r="U27" s="43">
        <f>SUM(U17:U25)</f>
        <v>257658618</v>
      </c>
      <c r="V27" s="36"/>
      <c r="W27" s="43">
        <f>SUM(W17:W25)</f>
        <v>385223853</v>
      </c>
    </row>
    <row r="28" spans="1:25" ht="16.5" customHeight="1" thickTop="1">
      <c r="A28" s="40"/>
      <c r="B28" s="40"/>
      <c r="E28" s="37"/>
      <c r="F28" s="37"/>
      <c r="G28" s="37"/>
      <c r="H28" s="48"/>
      <c r="I28" s="37"/>
      <c r="J28" s="37"/>
      <c r="K28" s="37"/>
      <c r="L28" s="37"/>
      <c r="M28" s="37"/>
      <c r="N28" s="37"/>
      <c r="O28" s="37"/>
      <c r="P28" s="37"/>
      <c r="Q28" s="37"/>
      <c r="R28" s="48"/>
      <c r="S28" s="37"/>
      <c r="T28" s="36"/>
      <c r="U28" s="37"/>
      <c r="V28" s="36"/>
      <c r="W28" s="37"/>
    </row>
    <row r="29" spans="1:25" ht="16.5" customHeight="1">
      <c r="A29" s="40"/>
      <c r="B29" s="40"/>
      <c r="E29" s="37"/>
      <c r="F29" s="37"/>
      <c r="G29" s="37"/>
      <c r="H29" s="48"/>
      <c r="I29" s="37"/>
      <c r="J29" s="37"/>
      <c r="K29" s="37"/>
      <c r="L29" s="37"/>
      <c r="M29" s="37"/>
      <c r="N29" s="37"/>
      <c r="O29" s="37"/>
      <c r="P29" s="37"/>
      <c r="Q29" s="37"/>
      <c r="R29" s="48"/>
      <c r="S29" s="37"/>
      <c r="T29" s="36"/>
      <c r="U29" s="37"/>
      <c r="V29" s="36"/>
      <c r="W29" s="37"/>
    </row>
    <row r="30" spans="1:25" ht="16.5" customHeight="1">
      <c r="A30" s="40"/>
      <c r="B30" s="40"/>
      <c r="E30" s="37"/>
      <c r="F30" s="37"/>
      <c r="G30" s="37"/>
      <c r="H30" s="48"/>
      <c r="I30" s="37"/>
      <c r="J30" s="37"/>
      <c r="K30" s="37"/>
      <c r="L30" s="37"/>
      <c r="M30" s="37"/>
      <c r="N30" s="37"/>
      <c r="O30" s="37"/>
      <c r="P30" s="37"/>
      <c r="Q30" s="37"/>
      <c r="R30" s="48"/>
      <c r="S30" s="37"/>
      <c r="T30" s="36"/>
      <c r="U30" s="37"/>
      <c r="V30" s="36"/>
      <c r="W30" s="37"/>
    </row>
    <row r="31" spans="1:25" ht="16.5" customHeight="1">
      <c r="A31" s="40"/>
      <c r="B31" s="40"/>
      <c r="E31" s="37"/>
      <c r="F31" s="37"/>
      <c r="G31" s="37"/>
      <c r="H31" s="48"/>
      <c r="I31" s="37"/>
      <c r="J31" s="37"/>
      <c r="K31" s="37"/>
      <c r="L31" s="37"/>
      <c r="M31" s="37"/>
      <c r="N31" s="37"/>
      <c r="O31" s="37"/>
      <c r="P31" s="37"/>
      <c r="Q31" s="37"/>
      <c r="R31" s="48"/>
      <c r="S31" s="37"/>
      <c r="T31" s="36"/>
      <c r="U31" s="37"/>
      <c r="V31" s="36"/>
      <c r="W31" s="37"/>
    </row>
    <row r="32" spans="1:25" ht="16.5" customHeight="1">
      <c r="A32" s="40"/>
      <c r="B32" s="40"/>
      <c r="E32" s="37"/>
      <c r="F32" s="37"/>
      <c r="G32" s="37"/>
      <c r="H32" s="48"/>
      <c r="I32" s="37"/>
      <c r="J32" s="37"/>
      <c r="K32" s="37"/>
      <c r="L32" s="37"/>
      <c r="M32" s="37"/>
      <c r="N32" s="37"/>
      <c r="O32" s="37"/>
      <c r="P32" s="37"/>
      <c r="Q32" s="37"/>
      <c r="R32" s="48"/>
      <c r="S32" s="37"/>
      <c r="T32" s="36"/>
      <c r="U32" s="37"/>
      <c r="V32" s="36"/>
      <c r="W32" s="37"/>
    </row>
    <row r="33" spans="1:23" ht="16.5" customHeight="1">
      <c r="A33" s="40"/>
      <c r="B33" s="40"/>
      <c r="E33" s="37"/>
      <c r="F33" s="37"/>
      <c r="G33" s="37"/>
      <c r="H33" s="48"/>
      <c r="I33" s="37"/>
      <c r="J33" s="37"/>
      <c r="K33" s="37"/>
      <c r="L33" s="37"/>
      <c r="M33" s="37"/>
      <c r="N33" s="37"/>
      <c r="O33" s="37"/>
      <c r="P33" s="37"/>
      <c r="Q33" s="37"/>
      <c r="R33" s="48"/>
      <c r="S33" s="37"/>
      <c r="T33" s="36"/>
      <c r="U33" s="37"/>
      <c r="V33" s="36"/>
      <c r="W33" s="37"/>
    </row>
    <row r="34" spans="1:23" ht="16.5" customHeight="1">
      <c r="A34" s="40"/>
      <c r="B34" s="40"/>
      <c r="E34" s="37"/>
      <c r="F34" s="37"/>
      <c r="G34" s="37"/>
      <c r="H34" s="48"/>
      <c r="I34" s="37"/>
      <c r="J34" s="37"/>
      <c r="K34" s="37"/>
      <c r="L34" s="37"/>
      <c r="M34" s="37"/>
      <c r="N34" s="37"/>
      <c r="O34" s="37"/>
      <c r="P34" s="37"/>
      <c r="Q34" s="37"/>
      <c r="R34" s="48"/>
      <c r="S34" s="37"/>
      <c r="T34" s="36"/>
      <c r="U34" s="37"/>
      <c r="V34" s="36"/>
      <c r="W34" s="37"/>
    </row>
    <row r="35" spans="1:23" ht="16.5" customHeight="1">
      <c r="A35" s="40"/>
      <c r="B35" s="40"/>
      <c r="E35" s="37"/>
      <c r="F35" s="37"/>
      <c r="G35" s="37"/>
      <c r="H35" s="48"/>
      <c r="I35" s="37"/>
      <c r="J35" s="37"/>
      <c r="K35" s="37"/>
      <c r="L35" s="37"/>
      <c r="M35" s="37"/>
      <c r="N35" s="37"/>
      <c r="O35" s="37"/>
      <c r="P35" s="37"/>
      <c r="Q35" s="37"/>
      <c r="R35" s="48"/>
      <c r="S35" s="37"/>
      <c r="T35" s="36"/>
      <c r="U35" s="37"/>
      <c r="V35" s="36"/>
      <c r="W35" s="37"/>
    </row>
    <row r="36" spans="1:23" ht="19.5" customHeight="1">
      <c r="A36" s="40"/>
      <c r="B36" s="40"/>
      <c r="E36" s="37"/>
      <c r="F36" s="37"/>
      <c r="G36" s="37"/>
      <c r="H36" s="48"/>
      <c r="I36" s="37"/>
      <c r="J36" s="37"/>
      <c r="K36" s="37"/>
      <c r="L36" s="37"/>
      <c r="M36" s="37"/>
      <c r="N36" s="37"/>
      <c r="O36" s="37"/>
      <c r="P36" s="37"/>
      <c r="Q36" s="37"/>
      <c r="R36" s="48"/>
      <c r="S36" s="37"/>
      <c r="T36" s="36"/>
      <c r="U36" s="37"/>
      <c r="V36" s="36"/>
      <c r="W36" s="37"/>
    </row>
    <row r="37" spans="1:23" ht="16.5" customHeight="1">
      <c r="A37" s="40"/>
      <c r="B37" s="40"/>
      <c r="E37" s="37"/>
      <c r="F37" s="37"/>
      <c r="G37" s="37"/>
      <c r="H37" s="48"/>
      <c r="I37" s="37"/>
      <c r="J37" s="37"/>
      <c r="K37" s="37"/>
      <c r="L37" s="37"/>
      <c r="M37" s="37"/>
      <c r="N37" s="37"/>
      <c r="O37" s="37"/>
      <c r="P37" s="37"/>
      <c r="Q37" s="37"/>
      <c r="R37" s="48"/>
      <c r="S37" s="37"/>
      <c r="T37" s="36"/>
      <c r="U37" s="37"/>
      <c r="V37" s="36"/>
      <c r="W37" s="37"/>
    </row>
    <row r="38" spans="1:23" ht="21.95" customHeight="1">
      <c r="A38" s="262" t="str">
        <f>'4-6'!$A$48</f>
        <v>The notes to the consolidated and separate financial statements are an integral part of these financial statements.</v>
      </c>
      <c r="B38" s="262"/>
      <c r="C38" s="262"/>
      <c r="D38" s="262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</row>
    <row r="42" spans="1:23" ht="16.5" customHeight="1"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6.5" customHeight="1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138" spans="4:22" s="48" customFormat="1" ht="16.5" customHeight="1">
      <c r="D138" s="56"/>
      <c r="H138" s="47"/>
      <c r="R138" s="47"/>
      <c r="T138" s="47"/>
      <c r="V138" s="47"/>
    </row>
  </sheetData>
  <mergeCells count="6">
    <mergeCell ref="M10:O10"/>
    <mergeCell ref="E6:W6"/>
    <mergeCell ref="E7:S7"/>
    <mergeCell ref="M8:Q8"/>
    <mergeCell ref="G10:I10"/>
    <mergeCell ref="M9:O9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9"/>
  </sheetPr>
  <dimension ref="A1:S19"/>
  <sheetViews>
    <sheetView workbookViewId="0">
      <selection activeCell="I26" sqref="I26"/>
    </sheetView>
  </sheetViews>
  <sheetFormatPr defaultRowHeight="14.25" customHeight="1"/>
  <cols>
    <col min="3" max="3" width="12.375" style="63" bestFit="1" customWidth="1"/>
    <col min="4" max="4" width="0.625" customWidth="1"/>
    <col min="5" max="5" width="8.875" bestFit="1" customWidth="1"/>
    <col min="6" max="6" width="0.375" customWidth="1"/>
    <col min="7" max="7" width="10.25" style="63" bestFit="1" customWidth="1"/>
    <col min="8" max="8" width="0.25" customWidth="1"/>
    <col min="9" max="9" width="12.125" style="63" bestFit="1" customWidth="1"/>
    <col min="10" max="10" width="0.625" customWidth="1"/>
    <col min="11" max="11" width="13.25" style="63" bestFit="1" customWidth="1"/>
    <col min="12" max="12" width="0.375" customWidth="1"/>
    <col min="13" max="13" width="13.375" style="63" customWidth="1"/>
    <col min="14" max="14" width="0.375" customWidth="1"/>
    <col min="15" max="15" width="14.25" style="63" customWidth="1"/>
    <col min="16" max="16" width="0.375" customWidth="1"/>
    <col min="17" max="17" width="13.25" style="63" bestFit="1" customWidth="1"/>
    <col min="18" max="18" width="0.375" customWidth="1"/>
    <col min="19" max="19" width="14.25" style="63" bestFit="1" customWidth="1"/>
  </cols>
  <sheetData>
    <row r="1" spans="1:19" ht="13.7" customHeight="1">
      <c r="A1" s="64"/>
      <c r="B1" s="64"/>
      <c r="C1" s="65"/>
      <c r="D1" s="64"/>
      <c r="E1" s="64"/>
      <c r="F1" s="64"/>
      <c r="G1" s="65"/>
      <c r="H1" s="64"/>
      <c r="I1" s="65"/>
      <c r="J1" s="64"/>
      <c r="K1" s="65"/>
      <c r="L1" s="64"/>
      <c r="M1" s="65"/>
      <c r="N1" s="64"/>
      <c r="O1" s="65"/>
      <c r="P1" s="64"/>
      <c r="Q1" s="65"/>
      <c r="R1" s="64"/>
      <c r="S1" s="65"/>
    </row>
    <row r="2" spans="1:19" ht="13.7" customHeight="1">
      <c r="A2" s="64"/>
      <c r="B2" s="64"/>
      <c r="C2" s="337" t="s">
        <v>87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19" ht="13.7" customHeight="1">
      <c r="A3" s="67"/>
      <c r="B3" s="67"/>
      <c r="C3" s="68"/>
      <c r="D3" s="67"/>
      <c r="E3" s="338" t="s">
        <v>35</v>
      </c>
      <c r="F3" s="338"/>
      <c r="G3" s="338"/>
      <c r="H3" s="67"/>
      <c r="I3" s="68"/>
      <c r="J3" s="67"/>
      <c r="K3" s="339" t="s">
        <v>88</v>
      </c>
      <c r="L3" s="339"/>
      <c r="M3" s="339"/>
      <c r="N3" s="67"/>
      <c r="O3" s="68"/>
      <c r="P3" s="67"/>
      <c r="Q3" s="68"/>
      <c r="R3" s="67"/>
      <c r="S3" s="68"/>
    </row>
    <row r="4" spans="1:19" ht="13.7" customHeight="1">
      <c r="A4" s="67"/>
      <c r="B4" s="67"/>
      <c r="C4" s="69"/>
      <c r="D4" s="70"/>
      <c r="E4" s="67"/>
      <c r="F4" s="70"/>
      <c r="G4" s="69"/>
      <c r="H4" s="70"/>
      <c r="I4" s="71" t="s">
        <v>89</v>
      </c>
      <c r="J4" s="72"/>
      <c r="K4" s="71"/>
      <c r="L4" s="72"/>
      <c r="M4" s="71"/>
      <c r="N4" s="72"/>
      <c r="O4" s="71"/>
      <c r="P4" s="72"/>
      <c r="Q4" s="71"/>
      <c r="R4" s="72"/>
      <c r="S4" s="71"/>
    </row>
    <row r="5" spans="1:19" ht="13.7" customHeight="1">
      <c r="A5" s="67"/>
      <c r="B5" s="67"/>
      <c r="C5" s="71"/>
      <c r="D5" s="72"/>
      <c r="E5" s="72"/>
      <c r="F5" s="72"/>
      <c r="G5" s="71"/>
      <c r="H5" s="70"/>
      <c r="I5" s="71" t="s">
        <v>90</v>
      </c>
      <c r="J5" s="72"/>
      <c r="K5" s="71"/>
      <c r="L5" s="72"/>
      <c r="M5" s="71"/>
      <c r="N5" s="72"/>
      <c r="O5" s="71" t="s">
        <v>91</v>
      </c>
      <c r="P5" s="72"/>
      <c r="Q5" s="71"/>
      <c r="R5" s="72"/>
      <c r="S5" s="71"/>
    </row>
    <row r="6" spans="1:19" ht="13.7" customHeight="1">
      <c r="A6" s="73"/>
      <c r="B6" s="73"/>
      <c r="C6" s="74" t="s">
        <v>92</v>
      </c>
      <c r="D6" s="75"/>
      <c r="E6" s="75"/>
      <c r="F6" s="75"/>
      <c r="G6" s="74"/>
      <c r="H6" s="76"/>
      <c r="I6" s="74" t="s">
        <v>71</v>
      </c>
      <c r="J6" s="75"/>
      <c r="K6" s="74" t="s">
        <v>93</v>
      </c>
      <c r="L6" s="75"/>
      <c r="M6" s="74" t="s">
        <v>67</v>
      </c>
      <c r="N6" s="75"/>
      <c r="O6" s="74" t="s">
        <v>94</v>
      </c>
      <c r="P6" s="75"/>
      <c r="Q6" s="74" t="s">
        <v>95</v>
      </c>
      <c r="R6" s="75"/>
      <c r="S6" s="74" t="s">
        <v>68</v>
      </c>
    </row>
    <row r="7" spans="1:19" ht="13.7" customHeight="1">
      <c r="A7" s="73"/>
      <c r="B7" s="73"/>
      <c r="C7" s="77" t="s">
        <v>34</v>
      </c>
      <c r="D7" s="78"/>
      <c r="E7" s="79" t="s">
        <v>86</v>
      </c>
      <c r="F7" s="78"/>
      <c r="G7" s="77" t="s">
        <v>96</v>
      </c>
      <c r="H7" s="80"/>
      <c r="I7" s="77" t="s">
        <v>77</v>
      </c>
      <c r="J7" s="78"/>
      <c r="K7" s="77" t="s">
        <v>78</v>
      </c>
      <c r="L7" s="78"/>
      <c r="M7" s="77" t="s">
        <v>97</v>
      </c>
      <c r="N7" s="78"/>
      <c r="O7" s="77" t="s">
        <v>80</v>
      </c>
      <c r="P7" s="78"/>
      <c r="Q7" s="77" t="s">
        <v>81</v>
      </c>
      <c r="R7" s="78"/>
      <c r="S7" s="77" t="s">
        <v>82</v>
      </c>
    </row>
    <row r="8" spans="1:19" ht="13.7" customHeight="1">
      <c r="A8" s="64"/>
      <c r="B8" s="64"/>
      <c r="C8" s="65"/>
      <c r="D8" s="64"/>
      <c r="E8" s="64"/>
      <c r="F8" s="64"/>
      <c r="G8" s="65"/>
      <c r="H8" s="64"/>
      <c r="I8" s="65"/>
      <c r="J8" s="64"/>
      <c r="K8" s="65"/>
      <c r="L8" s="64"/>
      <c r="M8" s="65"/>
      <c r="N8" s="64"/>
      <c r="O8" s="65"/>
      <c r="P8" s="64"/>
      <c r="Q8" s="65"/>
      <c r="R8" s="64"/>
      <c r="S8" s="65"/>
    </row>
    <row r="9" spans="1:19" ht="13.7" customHeight="1">
      <c r="A9" s="64" t="s">
        <v>98</v>
      </c>
      <c r="B9" s="64"/>
      <c r="C9" s="65">
        <v>-235000000</v>
      </c>
      <c r="D9" s="81"/>
      <c r="E9" s="81">
        <v>0</v>
      </c>
      <c r="F9" s="81"/>
      <c r="G9" s="65">
        <v>-379057266.43391335</v>
      </c>
      <c r="H9" s="81"/>
      <c r="I9" s="65">
        <v>514833869.44</v>
      </c>
      <c r="J9" s="81"/>
      <c r="K9" s="65">
        <v>832755.85376000742</v>
      </c>
      <c r="L9" s="81"/>
      <c r="M9" s="65">
        <v>832755.85376000742</v>
      </c>
      <c r="N9" s="81"/>
      <c r="O9" s="65">
        <v>-98390641.140153348</v>
      </c>
      <c r="P9" s="81"/>
      <c r="Q9" s="65">
        <v>-19089400.3884</v>
      </c>
      <c r="R9" s="81"/>
      <c r="S9" s="65">
        <v>-117480041.52855335</v>
      </c>
    </row>
    <row r="10" spans="1:19" ht="13.7" customHeight="1">
      <c r="A10" s="64" t="s">
        <v>99</v>
      </c>
      <c r="B10" s="64"/>
      <c r="C10" s="82">
        <v>0</v>
      </c>
      <c r="D10" s="83"/>
      <c r="E10" s="83">
        <v>0</v>
      </c>
      <c r="F10" s="83"/>
      <c r="G10" s="82">
        <v>-1259036.669999999</v>
      </c>
      <c r="H10" s="83"/>
      <c r="I10" s="82">
        <v>-102345161.84799999</v>
      </c>
      <c r="J10" s="83"/>
      <c r="K10" s="82">
        <v>0</v>
      </c>
      <c r="L10" s="83"/>
      <c r="M10" s="82">
        <v>0</v>
      </c>
      <c r="N10" s="83"/>
      <c r="O10" s="82">
        <v>-103604198.51799999</v>
      </c>
      <c r="P10" s="83"/>
      <c r="Q10" s="82">
        <v>0</v>
      </c>
      <c r="R10" s="83"/>
      <c r="S10" s="82">
        <v>-103604198.51799999</v>
      </c>
    </row>
    <row r="11" spans="1:19" ht="14.25" customHeight="1" thickBot="1">
      <c r="A11" s="64" t="s">
        <v>100</v>
      </c>
      <c r="B11" s="64"/>
      <c r="C11" s="84">
        <v>-235000000</v>
      </c>
      <c r="D11" s="64"/>
      <c r="E11" s="85">
        <v>0</v>
      </c>
      <c r="F11" s="64"/>
      <c r="G11" s="84">
        <v>-380316303.10391337</v>
      </c>
      <c r="H11" s="64"/>
      <c r="I11" s="84">
        <v>412488707.59200001</v>
      </c>
      <c r="J11" s="64"/>
      <c r="K11" s="84">
        <v>832755.85376000742</v>
      </c>
      <c r="L11" s="64"/>
      <c r="M11" s="84">
        <v>832755.85376000742</v>
      </c>
      <c r="N11" s="64"/>
      <c r="O11" s="84">
        <v>-201994839.65815336</v>
      </c>
      <c r="P11" s="64"/>
      <c r="Q11" s="84">
        <v>-19089400.3884</v>
      </c>
      <c r="R11" s="64"/>
      <c r="S11" s="84">
        <v>-221084240.04655334</v>
      </c>
    </row>
    <row r="12" spans="1:19" ht="13.7" customHeight="1">
      <c r="A12" s="64"/>
      <c r="B12" s="64"/>
      <c r="C12" s="65"/>
      <c r="D12" s="64"/>
      <c r="E12" s="64"/>
      <c r="F12" s="64"/>
      <c r="G12" s="65"/>
      <c r="H12" s="64"/>
      <c r="I12" s="65"/>
      <c r="J12" s="64"/>
      <c r="K12" s="65"/>
      <c r="L12" s="64"/>
      <c r="M12" s="65"/>
      <c r="N12" s="64"/>
      <c r="O12" s="65"/>
      <c r="P12" s="64"/>
      <c r="Q12" s="65"/>
      <c r="R12" s="64"/>
      <c r="S12" s="65"/>
    </row>
    <row r="13" spans="1:19" ht="13.7" customHeight="1">
      <c r="A13" s="64" t="s">
        <v>101</v>
      </c>
      <c r="B13" s="64"/>
      <c r="C13" s="65">
        <v>0</v>
      </c>
      <c r="D13" s="64"/>
      <c r="E13" s="81">
        <v>0</v>
      </c>
      <c r="F13" s="64"/>
      <c r="G13" s="65">
        <v>0</v>
      </c>
      <c r="H13" s="64"/>
      <c r="I13" s="65">
        <v>0</v>
      </c>
      <c r="J13" s="64"/>
      <c r="K13" s="65">
        <v>0</v>
      </c>
      <c r="L13" s="64"/>
      <c r="M13" s="65">
        <v>0</v>
      </c>
      <c r="N13" s="64"/>
      <c r="O13" s="65">
        <v>0</v>
      </c>
      <c r="P13" s="64"/>
      <c r="Q13" s="65">
        <v>-21524994.822000001</v>
      </c>
      <c r="R13" s="64"/>
      <c r="S13" s="65">
        <v>-21524994.822000001</v>
      </c>
    </row>
    <row r="14" spans="1:19" ht="13.7" customHeight="1">
      <c r="A14" s="64" t="s">
        <v>102</v>
      </c>
      <c r="B14" s="64"/>
      <c r="C14" s="65"/>
      <c r="D14" s="64"/>
      <c r="E14" s="64"/>
      <c r="F14" s="64"/>
      <c r="G14" s="65"/>
      <c r="H14" s="64"/>
      <c r="I14" s="65"/>
      <c r="J14" s="64"/>
      <c r="K14" s="65"/>
      <c r="L14" s="64"/>
      <c r="M14" s="65"/>
      <c r="N14" s="64"/>
      <c r="O14" s="65"/>
      <c r="P14" s="64"/>
      <c r="Q14" s="65"/>
      <c r="R14" s="64"/>
      <c r="S14" s="65"/>
    </row>
    <row r="15" spans="1:19" ht="13.7" customHeight="1">
      <c r="A15" s="64" t="s">
        <v>103</v>
      </c>
      <c r="B15" s="64"/>
      <c r="C15" s="65">
        <v>0</v>
      </c>
      <c r="D15" s="64"/>
      <c r="E15" s="81">
        <v>0</v>
      </c>
      <c r="F15" s="64"/>
      <c r="G15" s="65">
        <v>-302485217.8346411</v>
      </c>
      <c r="H15" s="64"/>
      <c r="I15" s="65">
        <v>0</v>
      </c>
      <c r="J15" s="64"/>
      <c r="K15" s="65">
        <v>0</v>
      </c>
      <c r="L15" s="64"/>
      <c r="M15" s="65">
        <v>0</v>
      </c>
      <c r="N15" s="64"/>
      <c r="O15" s="65">
        <v>-302485217.8346411</v>
      </c>
      <c r="P15" s="64"/>
      <c r="Q15" s="65">
        <v>1193817.1668874149</v>
      </c>
      <c r="R15" s="64"/>
      <c r="S15" s="65">
        <v>-301291400.6677537</v>
      </c>
    </row>
    <row r="16" spans="1:19" ht="13.7" customHeight="1">
      <c r="A16" s="64" t="s">
        <v>104</v>
      </c>
      <c r="B16" s="64"/>
      <c r="C16" s="86">
        <v>0</v>
      </c>
      <c r="D16" s="64"/>
      <c r="E16" s="87">
        <v>0</v>
      </c>
      <c r="F16" s="64"/>
      <c r="G16" s="86">
        <v>0</v>
      </c>
      <c r="H16" s="64"/>
      <c r="I16" s="86">
        <v>0</v>
      </c>
      <c r="J16" s="64"/>
      <c r="K16" s="86">
        <v>1512571.1065</v>
      </c>
      <c r="L16" s="64"/>
      <c r="M16" s="86">
        <v>1512571.1065</v>
      </c>
      <c r="N16" s="64"/>
      <c r="O16" s="86">
        <v>1512571.1065</v>
      </c>
      <c r="P16" s="64"/>
      <c r="Q16" s="86">
        <v>1271898.1335</v>
      </c>
      <c r="R16" s="64"/>
      <c r="S16" s="86">
        <v>2784469.24</v>
      </c>
    </row>
    <row r="17" spans="1:19" ht="13.7" customHeight="1">
      <c r="A17" s="64"/>
      <c r="B17" s="64"/>
      <c r="C17" s="65"/>
      <c r="D17" s="64"/>
      <c r="E17" s="64"/>
      <c r="F17" s="64"/>
      <c r="G17" s="65"/>
      <c r="H17" s="64"/>
      <c r="I17" s="65"/>
      <c r="J17" s="64"/>
      <c r="K17" s="65"/>
      <c r="L17" s="64"/>
      <c r="M17" s="65"/>
      <c r="N17" s="64"/>
      <c r="O17" s="65"/>
      <c r="P17" s="64"/>
      <c r="Q17" s="65"/>
      <c r="R17" s="64"/>
      <c r="S17" s="65"/>
    </row>
    <row r="18" spans="1:19" ht="14.25" customHeight="1" thickBot="1">
      <c r="A18" s="64" t="s">
        <v>105</v>
      </c>
      <c r="B18" s="64"/>
      <c r="C18" s="88">
        <v>-235000000</v>
      </c>
      <c r="D18" s="64"/>
      <c r="E18" s="89">
        <v>0</v>
      </c>
      <c r="F18" s="64"/>
      <c r="G18" s="88">
        <v>-682801520.93855453</v>
      </c>
      <c r="H18" s="64"/>
      <c r="I18" s="88">
        <v>412488707.59200001</v>
      </c>
      <c r="J18" s="64"/>
      <c r="K18" s="88">
        <v>2345326.9602600075</v>
      </c>
      <c r="L18" s="64"/>
      <c r="M18" s="88">
        <v>2345326.9602600075</v>
      </c>
      <c r="N18" s="64"/>
      <c r="O18" s="88">
        <v>-502967486.38629442</v>
      </c>
      <c r="P18" s="64"/>
      <c r="Q18" s="88">
        <v>-38148679.91001258</v>
      </c>
      <c r="R18" s="64"/>
      <c r="S18" s="88">
        <v>-541116166.29630709</v>
      </c>
    </row>
    <row r="19" spans="1:19" ht="13.7" customHeight="1">
      <c r="A19" s="90" t="s">
        <v>106</v>
      </c>
      <c r="B19" s="91"/>
      <c r="C19" s="92">
        <v>0</v>
      </c>
      <c r="D19" s="90"/>
      <c r="E19" s="93">
        <v>0</v>
      </c>
      <c r="F19" s="90"/>
      <c r="G19" s="92">
        <v>-4.192054271697998E-3</v>
      </c>
      <c r="H19" s="90"/>
      <c r="I19" s="92">
        <v>0</v>
      </c>
      <c r="J19" s="90"/>
      <c r="K19" s="92">
        <v>1.9999993965029716E-3</v>
      </c>
      <c r="L19" s="90"/>
      <c r="M19" s="92">
        <f>SUM(K19:L19)</f>
        <v>1.9999993965029716E-3</v>
      </c>
      <c r="N19" s="90"/>
      <c r="O19" s="92">
        <f>SUM(C19:K19)</f>
        <v>-2.1920548751950264E-3</v>
      </c>
      <c r="P19" s="90"/>
      <c r="Q19" s="92">
        <v>-2.8975978493690491E-3</v>
      </c>
      <c r="R19" s="90"/>
      <c r="S19" s="92">
        <v>-5.0896406173706055E-3</v>
      </c>
    </row>
  </sheetData>
  <mergeCells count="3">
    <mergeCell ref="C2:S2"/>
    <mergeCell ref="E3:G3"/>
    <mergeCell ref="K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9"/>
  </sheetPr>
  <dimension ref="A2:S32"/>
  <sheetViews>
    <sheetView workbookViewId="0"/>
  </sheetViews>
  <sheetFormatPr defaultColWidth="8.625" defaultRowHeight="11.25" customHeight="1"/>
  <cols>
    <col min="1" max="1" width="20.625" style="64" customWidth="1"/>
    <col min="2" max="2" width="0.375" style="64" customWidth="1"/>
    <col min="3" max="3" width="14.25" style="64" bestFit="1" customWidth="1"/>
    <col min="4" max="4" width="0.375" style="64" customWidth="1"/>
    <col min="5" max="5" width="13.25" style="64" bestFit="1" customWidth="1"/>
    <col min="6" max="6" width="0.375" style="64" customWidth="1"/>
    <col min="7" max="7" width="14.25" style="64" bestFit="1" customWidth="1"/>
    <col min="8" max="8" width="0.375" style="64" customWidth="1"/>
    <col min="9" max="9" width="14.25" style="64" bestFit="1" customWidth="1"/>
    <col min="10" max="10" width="0.375" style="64" customWidth="1"/>
    <col min="11" max="11" width="11.625" style="64" bestFit="1" customWidth="1"/>
    <col min="12" max="12" width="0.375" style="64" customWidth="1"/>
    <col min="13" max="13" width="11.625" style="64" bestFit="1" customWidth="1"/>
    <col min="14" max="14" width="0.375" style="64" customWidth="1"/>
    <col min="15" max="15" width="14.25" style="64" bestFit="1" customWidth="1"/>
    <col min="16" max="16" width="0.375" style="64" customWidth="1"/>
    <col min="17" max="17" width="13.25" style="64" bestFit="1" customWidth="1"/>
    <col min="18" max="18" width="0.375" style="64" customWidth="1"/>
    <col min="19" max="19" width="14.25" style="64" bestFit="1" customWidth="1"/>
    <col min="20" max="16384" width="8.625" style="64"/>
  </cols>
  <sheetData>
    <row r="2" spans="1:19" ht="11.1" customHeight="1">
      <c r="C2" s="337" t="s">
        <v>87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19" ht="11.1" customHeight="1">
      <c r="A3" s="67"/>
      <c r="B3" s="67"/>
      <c r="C3" s="67"/>
      <c r="D3" s="67"/>
      <c r="E3" s="338" t="s">
        <v>35</v>
      </c>
      <c r="F3" s="338"/>
      <c r="G3" s="338"/>
      <c r="H3" s="67"/>
      <c r="I3" s="67"/>
      <c r="J3" s="67"/>
      <c r="K3" s="338" t="s">
        <v>88</v>
      </c>
      <c r="L3" s="338"/>
      <c r="M3" s="338"/>
      <c r="N3" s="67"/>
      <c r="O3" s="67"/>
      <c r="P3" s="67"/>
      <c r="Q3" s="67"/>
      <c r="R3" s="67"/>
      <c r="S3" s="67"/>
    </row>
    <row r="4" spans="1:19" ht="11.1" customHeight="1">
      <c r="A4" s="67"/>
      <c r="B4" s="67"/>
      <c r="C4" s="70"/>
      <c r="D4" s="70"/>
      <c r="E4" s="67"/>
      <c r="F4" s="70"/>
      <c r="G4" s="70"/>
      <c r="H4" s="70"/>
      <c r="I4" s="70" t="s">
        <v>89</v>
      </c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1.1" customHeight="1">
      <c r="A5" s="67"/>
      <c r="B5" s="67"/>
      <c r="C5" s="70"/>
      <c r="D5" s="70"/>
      <c r="E5" s="70"/>
      <c r="F5" s="70"/>
      <c r="G5" s="70"/>
      <c r="H5" s="70"/>
      <c r="I5" s="70" t="s">
        <v>90</v>
      </c>
      <c r="J5" s="70"/>
      <c r="K5" s="70"/>
      <c r="L5" s="70"/>
      <c r="M5" s="70"/>
      <c r="N5" s="70"/>
      <c r="O5" s="70" t="s">
        <v>91</v>
      </c>
      <c r="P5" s="70"/>
      <c r="Q5" s="70"/>
      <c r="R5" s="70"/>
      <c r="S5" s="70"/>
    </row>
    <row r="6" spans="1:19" ht="11.1" customHeight="1">
      <c r="A6" s="73"/>
      <c r="B6" s="73"/>
      <c r="C6" s="76" t="s">
        <v>92</v>
      </c>
      <c r="D6" s="76"/>
      <c r="E6" s="76"/>
      <c r="F6" s="76"/>
      <c r="G6" s="76"/>
      <c r="H6" s="76"/>
      <c r="I6" s="76" t="s">
        <v>71</v>
      </c>
      <c r="J6" s="76"/>
      <c r="K6" s="76" t="s">
        <v>93</v>
      </c>
      <c r="L6" s="76"/>
      <c r="M6" s="76" t="s">
        <v>67</v>
      </c>
      <c r="N6" s="76"/>
      <c r="O6" s="76" t="s">
        <v>94</v>
      </c>
      <c r="P6" s="76"/>
      <c r="Q6" s="76" t="s">
        <v>95</v>
      </c>
      <c r="R6" s="76"/>
      <c r="S6" s="76" t="s">
        <v>68</v>
      </c>
    </row>
    <row r="7" spans="1:19" ht="11.1" customHeight="1">
      <c r="A7" s="73"/>
      <c r="B7" s="73"/>
      <c r="C7" s="94" t="s">
        <v>34</v>
      </c>
      <c r="D7" s="80"/>
      <c r="E7" s="94" t="s">
        <v>86</v>
      </c>
      <c r="F7" s="80"/>
      <c r="G7" s="94" t="s">
        <v>96</v>
      </c>
      <c r="H7" s="80"/>
      <c r="I7" s="94" t="s">
        <v>77</v>
      </c>
      <c r="J7" s="80"/>
      <c r="K7" s="94" t="s">
        <v>78</v>
      </c>
      <c r="L7" s="80"/>
      <c r="M7" s="94" t="s">
        <v>97</v>
      </c>
      <c r="N7" s="80"/>
      <c r="O7" s="94" t="s">
        <v>80</v>
      </c>
      <c r="P7" s="80"/>
      <c r="Q7" s="94" t="s">
        <v>81</v>
      </c>
      <c r="R7" s="80"/>
      <c r="S7" s="94" t="s">
        <v>82</v>
      </c>
    </row>
    <row r="9" spans="1:19" ht="11.1" customHeight="1">
      <c r="A9" s="64" t="s">
        <v>98</v>
      </c>
      <c r="C9" s="81">
        <v>-235000000</v>
      </c>
      <c r="D9" s="81"/>
      <c r="E9" s="81">
        <v>0</v>
      </c>
      <c r="F9" s="81"/>
      <c r="G9" s="81">
        <v>-379057266.43391335</v>
      </c>
      <c r="H9" s="81"/>
      <c r="I9" s="81">
        <v>514833869.44</v>
      </c>
      <c r="J9" s="81"/>
      <c r="K9" s="81">
        <v>832755.85376000742</v>
      </c>
      <c r="L9" s="81"/>
      <c r="M9" s="81">
        <f>SUM(K9:L9)</f>
        <v>832755.85376000742</v>
      </c>
      <c r="N9" s="81"/>
      <c r="O9" s="81">
        <f>SUM(C9:K9)</f>
        <v>-98390641.140153348</v>
      </c>
      <c r="P9" s="81"/>
      <c r="Q9" s="81">
        <v>-19089400.3884</v>
      </c>
      <c r="R9" s="81"/>
      <c r="S9" s="81">
        <f>SUM(O9:Q9)</f>
        <v>-117480041.52855335</v>
      </c>
    </row>
    <row r="10" spans="1:19" ht="11.1" customHeight="1">
      <c r="A10" s="64" t="s">
        <v>99</v>
      </c>
      <c r="C10" s="83">
        <v>0</v>
      </c>
      <c r="D10" s="83"/>
      <c r="E10" s="83">
        <v>0</v>
      </c>
      <c r="F10" s="83"/>
      <c r="G10" s="83">
        <v>-1259036.669999999</v>
      </c>
      <c r="H10" s="83"/>
      <c r="I10" s="83">
        <v>-102345161.84799999</v>
      </c>
      <c r="J10" s="83"/>
      <c r="K10" s="83">
        <v>0</v>
      </c>
      <c r="L10" s="83"/>
      <c r="M10" s="83">
        <f>SUM(K10:L10)</f>
        <v>0</v>
      </c>
      <c r="N10" s="83"/>
      <c r="O10" s="83">
        <f>SUM(C10:K10)</f>
        <v>-103604198.51799999</v>
      </c>
      <c r="P10" s="83"/>
      <c r="Q10" s="83">
        <v>0</v>
      </c>
      <c r="R10" s="83"/>
      <c r="S10" s="83">
        <f>SUM(O10:Q10)</f>
        <v>-103604198.51799999</v>
      </c>
    </row>
    <row r="11" spans="1:19" ht="12.2" customHeight="1" thickBot="1">
      <c r="A11" s="64" t="s">
        <v>100</v>
      </c>
      <c r="C11" s="85">
        <f>SUM(C9:C10)</f>
        <v>-235000000</v>
      </c>
      <c r="E11" s="85">
        <f>SUM(E9:E10)</f>
        <v>0</v>
      </c>
      <c r="G11" s="85">
        <f>SUM(G9:G10)</f>
        <v>-380316303.10391337</v>
      </c>
      <c r="I11" s="85">
        <f>SUM(I9:I10)</f>
        <v>412488707.59200001</v>
      </c>
      <c r="K11" s="95">
        <f>SUM(K9:K10)</f>
        <v>832755.85376000742</v>
      </c>
      <c r="M11" s="85">
        <f>SUM(M9:M10)</f>
        <v>832755.85376000742</v>
      </c>
      <c r="O11" s="85">
        <f>SUM(O9:O10)</f>
        <v>-201994839.65815336</v>
      </c>
      <c r="Q11" s="85">
        <f>SUM(Q9:Q10)</f>
        <v>-19089400.3884</v>
      </c>
      <c r="S11" s="85">
        <f>SUM(S9:S10)</f>
        <v>-221084240.04655334</v>
      </c>
    </row>
    <row r="13" spans="1:19" ht="11.1" customHeight="1">
      <c r="A13" s="64" t="s">
        <v>101</v>
      </c>
      <c r="C13" s="81">
        <v>0</v>
      </c>
      <c r="E13" s="81">
        <v>0</v>
      </c>
      <c r="G13" s="81">
        <v>0</v>
      </c>
      <c r="I13" s="81">
        <v>0</v>
      </c>
      <c r="K13" s="81">
        <v>0</v>
      </c>
      <c r="M13" s="81">
        <f>SUM(K13:L13)</f>
        <v>0</v>
      </c>
      <c r="O13" s="81">
        <f>SUM(C13:K13)</f>
        <v>0</v>
      </c>
      <c r="Q13" s="81">
        <v>-21524994.822000001</v>
      </c>
      <c r="R13" s="81"/>
      <c r="S13" s="81">
        <f>SUM(O13:Q13)</f>
        <v>-21524994.822000001</v>
      </c>
    </row>
    <row r="14" spans="1:19" ht="11.1" customHeight="1">
      <c r="A14" s="64" t="s">
        <v>102</v>
      </c>
      <c r="O14" s="81">
        <f>SUM(C14:K14)</f>
        <v>0</v>
      </c>
      <c r="Q14" s="81"/>
      <c r="R14" s="81"/>
      <c r="S14" s="81">
        <f>SUM(O14:Q14)</f>
        <v>0</v>
      </c>
    </row>
    <row r="15" spans="1:19" ht="11.1" customHeight="1">
      <c r="A15" s="64" t="s">
        <v>103</v>
      </c>
      <c r="C15" s="81">
        <v>0</v>
      </c>
      <c r="E15" s="81">
        <v>0</v>
      </c>
      <c r="G15" s="96">
        <v>-302485217.8346408</v>
      </c>
      <c r="I15" s="81">
        <v>0</v>
      </c>
      <c r="K15" s="81">
        <v>0</v>
      </c>
      <c r="O15" s="81">
        <f>SUM(C15:K15)</f>
        <v>-302485217.8346408</v>
      </c>
      <c r="Q15" s="81">
        <v>1193817.1668874149</v>
      </c>
      <c r="R15" s="81"/>
      <c r="S15" s="81">
        <f>SUM(O15:Q15)</f>
        <v>-301291400.6677534</v>
      </c>
    </row>
    <row r="16" spans="1:19" ht="11.1" customHeight="1">
      <c r="A16" s="64" t="s">
        <v>104</v>
      </c>
      <c r="C16" s="87">
        <v>0</v>
      </c>
      <c r="E16" s="87">
        <v>0</v>
      </c>
      <c r="G16" s="97">
        <v>0</v>
      </c>
      <c r="I16" s="87">
        <v>0</v>
      </c>
      <c r="K16" s="87">
        <v>1512571.1065</v>
      </c>
      <c r="M16" s="87">
        <f>SUM(K16:L16)</f>
        <v>1512571.1065</v>
      </c>
      <c r="O16" s="87">
        <f>SUM(C16:K16)</f>
        <v>1512571.1065</v>
      </c>
      <c r="Q16" s="87">
        <v>1271898.1335</v>
      </c>
      <c r="R16" s="81"/>
      <c r="S16" s="87">
        <f>SUM(O16:Q16)</f>
        <v>2784469.24</v>
      </c>
    </row>
    <row r="18" spans="1:19" ht="12.2" customHeight="1" thickBot="1">
      <c r="A18" s="64" t="s">
        <v>105</v>
      </c>
      <c r="C18" s="89">
        <f>SUM(C11:C17)</f>
        <v>-235000000</v>
      </c>
      <c r="E18" s="89">
        <f>SUM(E11:E17)</f>
        <v>0</v>
      </c>
      <c r="G18" s="89">
        <f>SUM(G11:G17)</f>
        <v>-682801520.93855417</v>
      </c>
      <c r="I18" s="89">
        <f>SUM(I11:I17)</f>
        <v>412488707.59200001</v>
      </c>
      <c r="K18" s="89">
        <f>SUM(K11:K17)</f>
        <v>2345326.9602600075</v>
      </c>
      <c r="M18" s="89">
        <f>SUM(M11:M17)</f>
        <v>2345326.9602600075</v>
      </c>
      <c r="O18" s="89">
        <f>SUM(O11:O17)</f>
        <v>-502967486.38629413</v>
      </c>
      <c r="Q18" s="89">
        <f>SUM(Q11:Q17)</f>
        <v>-38148679.91001258</v>
      </c>
      <c r="S18" s="89">
        <f>SUM(S11:S17)</f>
        <v>-541116166.29630673</v>
      </c>
    </row>
    <row r="19" spans="1:19" ht="11.1" customHeight="1">
      <c r="A19" s="91"/>
      <c r="B19" s="91"/>
      <c r="C19" s="9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</row>
    <row r="21" spans="1:19" ht="11.1" customHeight="1">
      <c r="A21" s="64" t="s">
        <v>107</v>
      </c>
      <c r="C21" s="81">
        <v>-235000000</v>
      </c>
      <c r="D21" s="81"/>
      <c r="E21" s="81">
        <v>0</v>
      </c>
      <c r="F21" s="81"/>
      <c r="G21" s="81">
        <v>-692926090.55840003</v>
      </c>
      <c r="H21" s="81"/>
      <c r="I21" s="81">
        <v>514833869.44</v>
      </c>
      <c r="J21" s="81"/>
      <c r="K21" s="81">
        <v>3617225.0919999997</v>
      </c>
      <c r="L21" s="81"/>
      <c r="M21" s="81">
        <f>SUM(K21:L21)</f>
        <v>3617225.0919999997</v>
      </c>
      <c r="N21" s="81"/>
      <c r="O21" s="81">
        <f>SUM(C21:K21)</f>
        <v>-409474996.02640003</v>
      </c>
      <c r="P21" s="81"/>
      <c r="Q21" s="81">
        <v>-38148679.912599996</v>
      </c>
      <c r="R21" s="81"/>
      <c r="S21" s="81">
        <f>SUM(O21:Q21)</f>
        <v>-447623675.93900001</v>
      </c>
    </row>
    <row r="22" spans="1:19" ht="11.1" customHeight="1">
      <c r="A22" s="64" t="s">
        <v>99</v>
      </c>
      <c r="C22" s="83">
        <v>0</v>
      </c>
      <c r="D22" s="83"/>
      <c r="E22" s="83">
        <v>0</v>
      </c>
      <c r="F22" s="99"/>
      <c r="G22" s="100">
        <v>8852671.4900000002</v>
      </c>
      <c r="H22" s="99"/>
      <c r="I22" s="100">
        <v>-102345161.84799999</v>
      </c>
      <c r="J22" s="99"/>
      <c r="K22" s="83">
        <v>0</v>
      </c>
      <c r="L22" s="99"/>
      <c r="M22" s="83">
        <f>SUM(K22:L22)</f>
        <v>0</v>
      </c>
      <c r="N22" s="99"/>
      <c r="O22" s="83">
        <f>SUM(C22:K22)</f>
        <v>-93492490.357999995</v>
      </c>
      <c r="P22" s="99"/>
      <c r="Q22" s="83">
        <v>0</v>
      </c>
      <c r="R22" s="99"/>
      <c r="S22" s="83">
        <f>SUM(O22:Q22)</f>
        <v>-93492490.357999995</v>
      </c>
    </row>
    <row r="23" spans="1:19" ht="12.2" customHeight="1" thickBot="1">
      <c r="A23" s="64" t="s">
        <v>100</v>
      </c>
      <c r="C23" s="85">
        <f>SUM(C21:C22)</f>
        <v>-235000000</v>
      </c>
      <c r="E23" s="85">
        <f>SUM(E21:E22)</f>
        <v>0</v>
      </c>
      <c r="G23" s="85">
        <f>SUM(G21:G22)</f>
        <v>-684073419.06840003</v>
      </c>
      <c r="I23" s="85">
        <f>SUM(I21:I22)</f>
        <v>412488707.59200001</v>
      </c>
      <c r="K23" s="85">
        <f>SUM(K21:K22)</f>
        <v>3617225.0919999997</v>
      </c>
      <c r="M23" s="85">
        <f>SUM(M21:M22)</f>
        <v>3617225.0919999997</v>
      </c>
      <c r="O23" s="85">
        <f>SUM(O21:O22)</f>
        <v>-502967486.38440001</v>
      </c>
      <c r="Q23" s="85">
        <f>SUM(Q21:Q22)</f>
        <v>-38148679.912599996</v>
      </c>
      <c r="S23" s="85">
        <f>SUM(S21:S22)</f>
        <v>-541116166.29700005</v>
      </c>
    </row>
    <row r="25" spans="1:19" ht="11.1" customHeight="1">
      <c r="A25" s="64" t="s">
        <v>101</v>
      </c>
      <c r="C25" s="81">
        <v>0</v>
      </c>
      <c r="E25" s="81">
        <v>0</v>
      </c>
      <c r="G25" s="81">
        <v>0</v>
      </c>
      <c r="I25" s="81">
        <v>0</v>
      </c>
      <c r="K25" s="81">
        <v>0</v>
      </c>
      <c r="M25" s="81">
        <f>SUM(K25:L25)</f>
        <v>0</v>
      </c>
      <c r="O25" s="81">
        <f>SUM(C25:K25)</f>
        <v>0</v>
      </c>
      <c r="Q25" s="96">
        <v>-18942000</v>
      </c>
      <c r="S25" s="81">
        <f>SUM(O25:Q25)</f>
        <v>-18942000</v>
      </c>
    </row>
    <row r="26" spans="1:19" ht="11.1" customHeight="1">
      <c r="A26" s="64" t="s">
        <v>108</v>
      </c>
      <c r="C26" s="81">
        <v>0</v>
      </c>
      <c r="D26" s="81"/>
      <c r="E26" s="81">
        <v>-23500000</v>
      </c>
      <c r="F26" s="81"/>
      <c r="G26" s="81">
        <v>23500000</v>
      </c>
      <c r="H26" s="81"/>
      <c r="I26" s="81">
        <v>0</v>
      </c>
      <c r="J26" s="81"/>
      <c r="K26" s="81">
        <v>0</v>
      </c>
      <c r="L26" s="81"/>
      <c r="M26" s="81">
        <f>SUM(K26:L26)</f>
        <v>0</v>
      </c>
      <c r="N26" s="81"/>
      <c r="O26" s="81">
        <f>SUM(C26:K26)</f>
        <v>0</v>
      </c>
      <c r="P26" s="81"/>
      <c r="Q26" s="81">
        <v>0</v>
      </c>
      <c r="R26" s="81"/>
      <c r="S26" s="81">
        <f>SUM(O26:Q26)</f>
        <v>0</v>
      </c>
    </row>
    <row r="27" spans="1:19" ht="11.1" customHeight="1">
      <c r="A27" s="64" t="s">
        <v>102</v>
      </c>
      <c r="C27" s="81">
        <v>0</v>
      </c>
      <c r="E27" s="81">
        <v>0</v>
      </c>
      <c r="G27" s="81">
        <f>359550000+305500000</f>
        <v>665050000</v>
      </c>
      <c r="I27" s="81">
        <v>0</v>
      </c>
      <c r="K27" s="81">
        <v>0</v>
      </c>
      <c r="M27" s="81">
        <f>SUM(K27:L27)</f>
        <v>0</v>
      </c>
      <c r="O27" s="81">
        <f>SUM(C27:K27)</f>
        <v>665050000</v>
      </c>
      <c r="S27" s="81">
        <f>SUM(O27:Q27)</f>
        <v>665050000</v>
      </c>
    </row>
    <row r="28" spans="1:19" ht="11.25" customHeight="1">
      <c r="A28" s="64" t="s">
        <v>103</v>
      </c>
      <c r="C28" s="81">
        <v>0</v>
      </c>
      <c r="E28" s="81">
        <v>0</v>
      </c>
      <c r="G28" s="96">
        <v>-147467943.95084682</v>
      </c>
      <c r="I28" s="81">
        <v>0</v>
      </c>
      <c r="K28" s="81">
        <v>0</v>
      </c>
      <c r="M28" s="81">
        <f>SUM(K28:L28)</f>
        <v>0</v>
      </c>
      <c r="O28" s="81">
        <f>SUM(C28:K28)</f>
        <v>-147467943.95084682</v>
      </c>
      <c r="Q28" s="96">
        <v>1284497.8488397317</v>
      </c>
      <c r="S28" s="81">
        <f>SUM(O28:Q28)</f>
        <v>-146183446.10200709</v>
      </c>
    </row>
    <row r="29" spans="1:19" ht="11.25" customHeight="1">
      <c r="A29" s="64" t="s">
        <v>104</v>
      </c>
      <c r="C29" s="87">
        <v>0</v>
      </c>
      <c r="E29" s="87">
        <v>0</v>
      </c>
      <c r="G29" s="97">
        <v>0</v>
      </c>
      <c r="I29" s="87">
        <v>0</v>
      </c>
      <c r="K29" s="87">
        <v>355726.9377535996</v>
      </c>
      <c r="M29" s="87">
        <f>SUM(K29:L29)</f>
        <v>355726.9377535996</v>
      </c>
      <c r="O29" s="87">
        <f>SUM(C29:K29)</f>
        <v>355726.9377535996</v>
      </c>
      <c r="Q29" s="97">
        <v>63964.908938399807</v>
      </c>
      <c r="S29" s="87">
        <f>SUM(O29:Q29)</f>
        <v>419691.84669199941</v>
      </c>
    </row>
    <row r="31" spans="1:19" ht="12.2" customHeight="1" thickBot="1">
      <c r="A31" s="64" t="s">
        <v>109</v>
      </c>
      <c r="C31" s="89">
        <f>SUM(C23:C30)</f>
        <v>-235000000</v>
      </c>
      <c r="E31" s="89">
        <f>SUM(E23:E30)</f>
        <v>-23500000</v>
      </c>
      <c r="G31" s="89">
        <f>SUM(G23:G30)</f>
        <v>-142991363.01924685</v>
      </c>
      <c r="I31" s="89">
        <f>SUM(I23:I30)</f>
        <v>412488707.59200001</v>
      </c>
      <c r="K31" s="89">
        <f>SUM(K23:K30)</f>
        <v>3972952.0297535993</v>
      </c>
      <c r="M31" s="89">
        <f>SUM(M23:M30)</f>
        <v>3972952.0297535993</v>
      </c>
      <c r="O31" s="89">
        <f>SUM(O23:O30)</f>
        <v>14970296.602506768</v>
      </c>
      <c r="Q31" s="89">
        <f>SUM(Q23:Q30)</f>
        <v>-55742217.154821865</v>
      </c>
      <c r="S31" s="89">
        <f>SUM(S23:S30)</f>
        <v>-40771920.552315146</v>
      </c>
    </row>
    <row r="32" spans="1:19" ht="11.25" customHeight="1">
      <c r="A32" s="90" t="s">
        <v>106</v>
      </c>
      <c r="B32" s="90"/>
      <c r="C32" s="93">
        <v>0</v>
      </c>
      <c r="D32" s="90"/>
      <c r="E32" s="93">
        <v>0</v>
      </c>
      <c r="F32" s="90"/>
      <c r="G32" s="93">
        <v>5.9999227523803711E-3</v>
      </c>
      <c r="H32" s="90"/>
      <c r="I32" s="93">
        <v>0</v>
      </c>
      <c r="J32" s="90"/>
      <c r="K32" s="93">
        <v>1.9999994547106326E-3</v>
      </c>
      <c r="L32" s="90"/>
      <c r="M32" s="101">
        <f>SUM(K32:L32)</f>
        <v>1.9999994547106326E-3</v>
      </c>
      <c r="N32" s="90"/>
      <c r="O32" s="101">
        <f>SUM(C32:K32)</f>
        <v>7.9999222070910037E-3</v>
      </c>
      <c r="P32" s="90"/>
      <c r="Q32" s="93">
        <v>-1.9999966025352478E-3</v>
      </c>
      <c r="R32" s="90"/>
      <c r="S32" s="93">
        <v>5.999833345413208E-3</v>
      </c>
    </row>
  </sheetData>
  <mergeCells count="3">
    <mergeCell ref="C2:S2"/>
    <mergeCell ref="E3:G3"/>
    <mergeCell ref="K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AA45"/>
  <sheetViews>
    <sheetView topLeftCell="A22" zoomScaleNormal="100" zoomScaleSheetLayoutView="110" workbookViewId="0">
      <selection activeCell="B34" sqref="B34"/>
    </sheetView>
  </sheetViews>
  <sheetFormatPr defaultColWidth="9" defaultRowHeight="16.5" customHeight="1"/>
  <cols>
    <col min="1" max="1" width="1.625" style="12" customWidth="1"/>
    <col min="2" max="2" width="27.75" style="12" customWidth="1"/>
    <col min="3" max="3" width="5" style="12" customWidth="1"/>
    <col min="4" max="4" width="0.625" style="56" customWidth="1"/>
    <col min="5" max="5" width="10.625" style="48" customWidth="1"/>
    <col min="6" max="6" width="0.625" style="48" customWidth="1"/>
    <col min="7" max="7" width="9.625" style="48" customWidth="1"/>
    <col min="8" max="8" width="0.625" style="47" customWidth="1"/>
    <col min="9" max="9" width="11.625" style="48" customWidth="1"/>
    <col min="10" max="10" width="0.625" style="48" customWidth="1"/>
    <col min="11" max="11" width="13.625" style="48" customWidth="1"/>
    <col min="12" max="12" width="0.625" style="48" customWidth="1"/>
    <col min="13" max="13" width="16.25" style="48" customWidth="1"/>
    <col min="14" max="14" width="0.625" style="48" customWidth="1"/>
    <col min="15" max="15" width="9.625" style="48" customWidth="1"/>
    <col min="16" max="16" width="0.625" style="48" customWidth="1"/>
    <col min="17" max="17" width="9.625" style="48" customWidth="1"/>
    <col min="18" max="18" width="0.625" style="48" customWidth="1"/>
    <col min="19" max="19" width="9.625" style="48" customWidth="1"/>
    <col min="20" max="20" width="0.625" style="47" customWidth="1"/>
    <col min="21" max="21" width="9.625" style="48" customWidth="1"/>
    <col min="22" max="22" width="0.625" style="47" customWidth="1"/>
    <col min="23" max="23" width="9.625" style="48" customWidth="1"/>
    <col min="24" max="24" width="0.625" style="47" customWidth="1"/>
    <col min="25" max="25" width="9.625" style="48" customWidth="1"/>
    <col min="26" max="26" width="9.625" style="12" bestFit="1" customWidth="1"/>
    <col min="27" max="16384" width="9" style="12"/>
  </cols>
  <sheetData>
    <row r="1" spans="1:25" ht="16.5" customHeight="1">
      <c r="A1" s="16" t="str">
        <f>'4-6'!A1</f>
        <v>Srinanaporn Marketing Public Company Limited</v>
      </c>
      <c r="B1" s="16"/>
      <c r="C1" s="16"/>
      <c r="D1" s="21"/>
      <c r="E1" s="20"/>
      <c r="F1" s="20"/>
      <c r="G1" s="20"/>
      <c r="H1" s="53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53"/>
      <c r="V1" s="53"/>
      <c r="X1" s="53"/>
    </row>
    <row r="2" spans="1:25" ht="16.5" customHeight="1">
      <c r="A2" s="16" t="s">
        <v>63</v>
      </c>
      <c r="B2" s="16"/>
      <c r="C2" s="16"/>
      <c r="D2" s="21"/>
      <c r="E2" s="20"/>
      <c r="F2" s="20"/>
      <c r="G2" s="20"/>
      <c r="H2" s="53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53"/>
      <c r="V2" s="53"/>
      <c r="X2" s="53"/>
    </row>
    <row r="3" spans="1:25" s="56" customFormat="1" ht="16.5" customHeight="1">
      <c r="A3" s="261" t="str">
        <f>'7-8'!A3</f>
        <v>For the year ended 31 December 2020</v>
      </c>
      <c r="B3" s="261"/>
      <c r="C3" s="261"/>
      <c r="D3" s="261">
        <v>5</v>
      </c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60"/>
      <c r="V3" s="264"/>
      <c r="W3" s="60"/>
      <c r="X3" s="264"/>
      <c r="Y3" s="60"/>
    </row>
    <row r="4" spans="1:25" s="56" customFormat="1" ht="16.5" customHeight="1">
      <c r="A4" s="21"/>
      <c r="B4" s="21"/>
      <c r="C4" s="21"/>
      <c r="D4" s="21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47"/>
      <c r="V4" s="53"/>
      <c r="W4" s="47"/>
      <c r="X4" s="53"/>
      <c r="Y4" s="47"/>
    </row>
    <row r="6" spans="1:25" ht="16.5" customHeight="1">
      <c r="E6" s="334" t="s">
        <v>0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</row>
    <row r="7" spans="1:25" ht="16.5" customHeight="1">
      <c r="A7" s="3"/>
      <c r="B7" s="3"/>
      <c r="C7" s="1"/>
      <c r="D7" s="4"/>
      <c r="E7" s="335" t="s">
        <v>64</v>
      </c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2"/>
      <c r="W7" s="32"/>
      <c r="X7" s="32"/>
      <c r="Y7" s="32"/>
    </row>
    <row r="8" spans="1:25" ht="16.5" customHeight="1">
      <c r="A8" s="3"/>
      <c r="B8" s="3"/>
      <c r="C8" s="1"/>
      <c r="D8" s="4"/>
      <c r="E8" s="2"/>
      <c r="F8" s="2"/>
      <c r="G8" s="12"/>
      <c r="H8" s="12"/>
      <c r="I8" s="12"/>
      <c r="J8" s="49"/>
      <c r="K8" s="49"/>
      <c r="L8" s="49"/>
      <c r="M8" s="49"/>
      <c r="N8" s="49"/>
      <c r="O8" s="340" t="s">
        <v>36</v>
      </c>
      <c r="P8" s="340"/>
      <c r="Q8" s="340"/>
      <c r="R8" s="340"/>
      <c r="S8" s="340"/>
      <c r="T8" s="5"/>
      <c r="U8" s="50"/>
      <c r="V8" s="51"/>
      <c r="W8" s="51"/>
      <c r="X8" s="51"/>
      <c r="Y8" s="51"/>
    </row>
    <row r="9" spans="1:25" ht="16.5" customHeight="1">
      <c r="A9" s="3"/>
      <c r="B9" s="3"/>
      <c r="C9" s="3"/>
      <c r="D9" s="32"/>
      <c r="E9" s="54"/>
      <c r="F9" s="12"/>
      <c r="J9" s="54"/>
      <c r="K9" s="54"/>
      <c r="L9" s="54"/>
      <c r="M9" s="54"/>
      <c r="N9" s="54"/>
      <c r="O9" s="341" t="s">
        <v>393</v>
      </c>
      <c r="P9" s="341"/>
      <c r="Q9" s="341"/>
      <c r="V9" s="20"/>
      <c r="W9" s="54"/>
      <c r="X9" s="53"/>
      <c r="Y9" s="20"/>
    </row>
    <row r="10" spans="1:25" ht="16.5" customHeight="1">
      <c r="A10" s="3"/>
      <c r="B10" s="3"/>
      <c r="C10" s="3"/>
      <c r="D10" s="32"/>
      <c r="E10" s="54"/>
      <c r="F10" s="54"/>
      <c r="G10" s="340" t="s">
        <v>35</v>
      </c>
      <c r="H10" s="340"/>
      <c r="I10" s="340"/>
      <c r="J10" s="54"/>
      <c r="K10" s="54"/>
      <c r="L10" s="54"/>
      <c r="M10" s="54"/>
      <c r="N10" s="54"/>
      <c r="O10" s="340" t="s">
        <v>394</v>
      </c>
      <c r="P10" s="340"/>
      <c r="Q10" s="340"/>
      <c r="R10" s="54"/>
      <c r="V10" s="20"/>
      <c r="W10" s="54"/>
      <c r="X10" s="53"/>
      <c r="Y10" s="20"/>
    </row>
    <row r="11" spans="1:25" ht="16.5" customHeight="1">
      <c r="A11" s="3"/>
      <c r="B11" s="3"/>
      <c r="C11" s="3"/>
      <c r="D11" s="32"/>
      <c r="E11" s="54"/>
      <c r="F11" s="54"/>
      <c r="G11" s="49"/>
      <c r="H11" s="49"/>
      <c r="I11" s="49"/>
      <c r="J11" s="54"/>
      <c r="K11" s="54" t="s">
        <v>403</v>
      </c>
      <c r="L11" s="54"/>
      <c r="M11" s="54"/>
      <c r="N11" s="54"/>
      <c r="O11" s="49"/>
      <c r="P11" s="49"/>
      <c r="Q11" s="49"/>
      <c r="R11" s="54"/>
      <c r="V11" s="20"/>
      <c r="W11" s="54"/>
      <c r="X11" s="53"/>
      <c r="Y11" s="20"/>
    </row>
    <row r="12" spans="1:25" ht="16.5" customHeight="1">
      <c r="A12" s="3"/>
      <c r="B12" s="3"/>
      <c r="C12" s="3"/>
      <c r="D12" s="32"/>
      <c r="E12" s="54" t="s">
        <v>65</v>
      </c>
      <c r="F12" s="54"/>
      <c r="G12" s="12"/>
      <c r="H12" s="12"/>
      <c r="I12" s="12"/>
      <c r="J12" s="54"/>
      <c r="K12" s="54" t="s">
        <v>402</v>
      </c>
      <c r="L12" s="54"/>
      <c r="M12" s="292" t="s">
        <v>404</v>
      </c>
      <c r="N12" s="54"/>
      <c r="O12" s="54" t="s">
        <v>321</v>
      </c>
      <c r="P12" s="54"/>
      <c r="Q12" s="54" t="s">
        <v>66</v>
      </c>
      <c r="R12" s="54"/>
      <c r="S12" s="54" t="s">
        <v>67</v>
      </c>
      <c r="T12" s="20"/>
      <c r="U12" s="54" t="s">
        <v>83</v>
      </c>
      <c r="W12" s="57" t="s">
        <v>69</v>
      </c>
    </row>
    <row r="13" spans="1:25" ht="16.5" customHeight="1">
      <c r="A13" s="3"/>
      <c r="B13" s="3"/>
      <c r="C13" s="3"/>
      <c r="D13" s="32"/>
      <c r="E13" s="54" t="s">
        <v>70</v>
      </c>
      <c r="F13" s="54"/>
      <c r="G13" s="54" t="s">
        <v>84</v>
      </c>
      <c r="H13" s="53"/>
      <c r="I13" s="54"/>
      <c r="J13" s="54"/>
      <c r="K13" s="54" t="s">
        <v>71</v>
      </c>
      <c r="L13" s="54"/>
      <c r="M13" s="292" t="s">
        <v>405</v>
      </c>
      <c r="N13" s="54"/>
      <c r="O13" s="54" t="s">
        <v>322</v>
      </c>
      <c r="P13" s="54"/>
      <c r="Q13" s="54" t="s">
        <v>72</v>
      </c>
      <c r="R13" s="54"/>
      <c r="S13" s="54" t="s">
        <v>73</v>
      </c>
      <c r="T13" s="53"/>
      <c r="U13" s="54" t="s">
        <v>74</v>
      </c>
      <c r="V13" s="53"/>
      <c r="W13" s="54" t="s">
        <v>75</v>
      </c>
      <c r="X13" s="53"/>
      <c r="Y13" s="52"/>
    </row>
    <row r="14" spans="1:25" ht="16.5" customHeight="1">
      <c r="A14" s="16"/>
      <c r="B14" s="16"/>
      <c r="C14" s="16"/>
      <c r="D14" s="21"/>
      <c r="E14" s="54" t="s">
        <v>76</v>
      </c>
      <c r="F14" s="54"/>
      <c r="G14" s="54" t="s">
        <v>85</v>
      </c>
      <c r="H14" s="53"/>
      <c r="I14" s="320" t="s">
        <v>96</v>
      </c>
      <c r="J14" s="54"/>
      <c r="K14" s="54" t="s">
        <v>77</v>
      </c>
      <c r="L14" s="54"/>
      <c r="M14" s="292" t="s">
        <v>415</v>
      </c>
      <c r="N14" s="54"/>
      <c r="O14" s="54" t="s">
        <v>323</v>
      </c>
      <c r="P14" s="54"/>
      <c r="Q14" s="54" t="s">
        <v>316</v>
      </c>
      <c r="R14" s="54"/>
      <c r="S14" s="54" t="s">
        <v>79</v>
      </c>
      <c r="T14" s="53"/>
      <c r="U14" s="54" t="s">
        <v>80</v>
      </c>
      <c r="V14" s="53"/>
      <c r="W14" s="54" t="s">
        <v>81</v>
      </c>
      <c r="X14" s="53"/>
      <c r="Y14" s="52" t="s">
        <v>38</v>
      </c>
    </row>
    <row r="15" spans="1:25" s="56" customFormat="1" ht="16.5" customHeight="1">
      <c r="A15" s="32"/>
      <c r="B15" s="32"/>
      <c r="C15" s="309" t="s">
        <v>2</v>
      </c>
      <c r="D15" s="4"/>
      <c r="E15" s="58" t="s">
        <v>1</v>
      </c>
      <c r="F15" s="22"/>
      <c r="G15" s="58" t="s">
        <v>1</v>
      </c>
      <c r="H15" s="53"/>
      <c r="I15" s="58" t="s">
        <v>1</v>
      </c>
      <c r="J15" s="22"/>
      <c r="K15" s="58" t="s">
        <v>1</v>
      </c>
      <c r="L15" s="22"/>
      <c r="M15" s="58" t="s">
        <v>1</v>
      </c>
      <c r="N15" s="22"/>
      <c r="O15" s="58" t="s">
        <v>1</v>
      </c>
      <c r="P15" s="22"/>
      <c r="Q15" s="58" t="s">
        <v>1</v>
      </c>
      <c r="R15" s="22"/>
      <c r="S15" s="58" t="s">
        <v>1</v>
      </c>
      <c r="T15" s="22"/>
      <c r="U15" s="58" t="s">
        <v>1</v>
      </c>
      <c r="V15" s="22"/>
      <c r="W15" s="58" t="s">
        <v>1</v>
      </c>
      <c r="X15" s="22"/>
      <c r="Y15" s="58" t="s">
        <v>1</v>
      </c>
    </row>
    <row r="16" spans="1:25" ht="16.5" customHeight="1">
      <c r="A16" s="9"/>
      <c r="B16" s="9"/>
      <c r="C16" s="7"/>
      <c r="D16" s="59"/>
      <c r="E16" s="234"/>
      <c r="F16" s="6"/>
      <c r="G16" s="234"/>
      <c r="H16" s="8"/>
      <c r="I16" s="234"/>
      <c r="J16" s="6"/>
      <c r="K16" s="234"/>
      <c r="L16" s="6"/>
      <c r="M16" s="239"/>
      <c r="N16" s="6"/>
      <c r="O16" s="234"/>
      <c r="P16" s="6"/>
      <c r="Q16" s="234"/>
      <c r="R16" s="6"/>
      <c r="S16" s="235"/>
      <c r="T16" s="8"/>
      <c r="U16" s="235"/>
      <c r="V16" s="6"/>
      <c r="W16" s="234"/>
      <c r="X16" s="6"/>
      <c r="Y16" s="234"/>
    </row>
    <row r="17" spans="1:27" ht="16.5" customHeight="1">
      <c r="A17" s="9"/>
      <c r="B17" s="9"/>
      <c r="C17" s="7"/>
      <c r="D17" s="59"/>
      <c r="E17" s="234"/>
      <c r="F17" s="6"/>
      <c r="G17" s="234"/>
      <c r="H17" s="8"/>
      <c r="I17" s="234"/>
      <c r="J17" s="6"/>
      <c r="K17" s="234"/>
      <c r="L17" s="6"/>
      <c r="M17" s="239"/>
      <c r="N17" s="6"/>
      <c r="O17" s="234"/>
      <c r="P17" s="6"/>
      <c r="Q17" s="234"/>
      <c r="R17" s="6"/>
      <c r="S17" s="235"/>
      <c r="T17" s="8"/>
      <c r="U17" s="235"/>
      <c r="V17" s="6"/>
      <c r="W17" s="234"/>
      <c r="X17" s="6"/>
      <c r="Y17" s="234"/>
    </row>
    <row r="18" spans="1:27" ht="16.5" customHeight="1">
      <c r="A18" s="283" t="s">
        <v>406</v>
      </c>
      <c r="B18" s="40"/>
      <c r="C18" s="17"/>
      <c r="D18" s="306"/>
      <c r="E18" s="239">
        <v>360000000</v>
      </c>
      <c r="F18" s="36"/>
      <c r="G18" s="239">
        <v>31833282</v>
      </c>
      <c r="H18" s="48"/>
      <c r="I18" s="239">
        <v>32637508</v>
      </c>
      <c r="J18" s="36"/>
      <c r="K18" s="239">
        <v>-412488709</v>
      </c>
      <c r="L18" s="36"/>
      <c r="M18" s="239">
        <v>0</v>
      </c>
      <c r="N18" s="36"/>
      <c r="O18" s="239">
        <v>131542495</v>
      </c>
      <c r="P18" s="36"/>
      <c r="Q18" s="239">
        <v>-15959341</v>
      </c>
      <c r="R18" s="36"/>
      <c r="S18" s="243">
        <f>SUM(O18:Q18)</f>
        <v>115583154</v>
      </c>
      <c r="T18" s="48"/>
      <c r="U18" s="243">
        <f>SUM(E18:M18,S18)</f>
        <v>127565235</v>
      </c>
      <c r="V18" s="36"/>
      <c r="W18" s="243">
        <v>257658618</v>
      </c>
      <c r="X18" s="36"/>
      <c r="Y18" s="239">
        <f>SUM(U18:W18)</f>
        <v>385223853</v>
      </c>
      <c r="Z18" s="48"/>
    </row>
    <row r="19" spans="1:27" ht="16.5" customHeight="1">
      <c r="A19" s="282" t="s">
        <v>407</v>
      </c>
      <c r="B19" s="40"/>
      <c r="C19" s="17"/>
      <c r="D19" s="306"/>
      <c r="E19" s="239"/>
      <c r="F19" s="36"/>
      <c r="G19" s="239"/>
      <c r="H19" s="48"/>
      <c r="I19" s="239"/>
      <c r="J19" s="36"/>
      <c r="K19" s="239"/>
      <c r="L19" s="36"/>
      <c r="M19" s="239"/>
      <c r="N19" s="36"/>
      <c r="O19" s="239"/>
      <c r="P19" s="36"/>
      <c r="Q19" s="239"/>
      <c r="R19" s="36"/>
      <c r="S19" s="243"/>
      <c r="T19" s="48"/>
      <c r="U19" s="243"/>
      <c r="V19" s="36"/>
      <c r="W19" s="243"/>
      <c r="X19" s="36"/>
      <c r="Y19" s="239"/>
      <c r="Z19" s="48"/>
    </row>
    <row r="20" spans="1:27" ht="16.5" customHeight="1">
      <c r="A20" s="282" t="s">
        <v>361</v>
      </c>
      <c r="B20" s="40"/>
      <c r="C20" s="14">
        <v>5</v>
      </c>
      <c r="D20" s="306"/>
      <c r="E20" s="260">
        <v>0</v>
      </c>
      <c r="F20" s="36"/>
      <c r="G20" s="260">
        <v>0</v>
      </c>
      <c r="H20" s="48"/>
      <c r="I20" s="260">
        <v>2159274</v>
      </c>
      <c r="J20" s="36"/>
      <c r="K20" s="260">
        <v>0</v>
      </c>
      <c r="L20" s="36"/>
      <c r="M20" s="260">
        <v>0</v>
      </c>
      <c r="N20" s="36"/>
      <c r="O20" s="260">
        <v>0</v>
      </c>
      <c r="P20" s="36"/>
      <c r="Q20" s="260">
        <v>0</v>
      </c>
      <c r="R20" s="36"/>
      <c r="S20" s="259">
        <f>SUM(O20:Q20)</f>
        <v>0</v>
      </c>
      <c r="T20" s="48"/>
      <c r="U20" s="259">
        <f>SUM(E20:M20,S20)</f>
        <v>2159274</v>
      </c>
      <c r="V20" s="36"/>
      <c r="W20" s="259">
        <v>35236</v>
      </c>
      <c r="X20" s="36"/>
      <c r="Y20" s="260">
        <f>SUM(U20:W20)</f>
        <v>2194510</v>
      </c>
      <c r="Z20" s="48"/>
    </row>
    <row r="21" spans="1:27" ht="16.5" customHeight="1">
      <c r="A21" s="40"/>
      <c r="B21" s="40"/>
      <c r="C21" s="17"/>
      <c r="D21" s="306"/>
      <c r="E21" s="239"/>
      <c r="F21" s="36"/>
      <c r="G21" s="239"/>
      <c r="H21" s="48"/>
      <c r="I21" s="239"/>
      <c r="J21" s="36"/>
      <c r="K21" s="239"/>
      <c r="L21" s="36"/>
      <c r="M21" s="239"/>
      <c r="N21" s="36"/>
      <c r="O21" s="239"/>
      <c r="P21" s="36"/>
      <c r="Q21" s="239"/>
      <c r="R21" s="36"/>
      <c r="S21" s="243"/>
      <c r="T21" s="48"/>
      <c r="U21" s="243"/>
      <c r="V21" s="36"/>
      <c r="W21" s="243"/>
      <c r="X21" s="36"/>
      <c r="Y21" s="239"/>
      <c r="Z21" s="48"/>
    </row>
    <row r="22" spans="1:27" ht="16.5" customHeight="1">
      <c r="A22" s="283" t="s">
        <v>408</v>
      </c>
      <c r="B22" s="40"/>
      <c r="C22" s="17"/>
      <c r="D22" s="306"/>
      <c r="E22" s="239"/>
      <c r="F22" s="36"/>
      <c r="G22" s="239"/>
      <c r="H22" s="48"/>
      <c r="I22" s="239"/>
      <c r="J22" s="36"/>
      <c r="K22" s="239"/>
      <c r="L22" s="36"/>
      <c r="M22" s="239"/>
      <c r="N22" s="36"/>
      <c r="O22" s="239"/>
      <c r="P22" s="36"/>
      <c r="Q22" s="239"/>
      <c r="R22" s="36"/>
      <c r="S22" s="243"/>
      <c r="T22" s="48"/>
      <c r="U22" s="243"/>
      <c r="V22" s="36"/>
      <c r="W22" s="243"/>
      <c r="X22" s="36"/>
      <c r="Y22" s="239"/>
      <c r="Z22" s="48"/>
    </row>
    <row r="23" spans="1:27" ht="16.5" customHeight="1">
      <c r="A23" s="283" t="s">
        <v>409</v>
      </c>
      <c r="B23" s="40"/>
      <c r="C23" s="17"/>
      <c r="D23" s="306"/>
      <c r="E23" s="239">
        <f>SUM(E18:E20)</f>
        <v>360000000</v>
      </c>
      <c r="F23" s="36"/>
      <c r="G23" s="239">
        <f>SUM(G18:G20)</f>
        <v>31833282</v>
      </c>
      <c r="H23" s="48"/>
      <c r="I23" s="239">
        <f>SUM(I18:I20)</f>
        <v>34796782</v>
      </c>
      <c r="J23" s="36"/>
      <c r="K23" s="239">
        <f>SUM(K18:K20)</f>
        <v>-412488709</v>
      </c>
      <c r="L23" s="36"/>
      <c r="M23" s="239">
        <v>0</v>
      </c>
      <c r="N23" s="36"/>
      <c r="O23" s="239">
        <f>SUM(O18:O20)</f>
        <v>131542495</v>
      </c>
      <c r="P23" s="36"/>
      <c r="Q23" s="239">
        <f>SUM(Q18:Q20)</f>
        <v>-15959341</v>
      </c>
      <c r="R23" s="36"/>
      <c r="S23" s="239">
        <f>SUM(S18:S20)</f>
        <v>115583154</v>
      </c>
      <c r="T23" s="48"/>
      <c r="U23" s="239">
        <f>SUM(U18:U20)</f>
        <v>129724509</v>
      </c>
      <c r="V23" s="36"/>
      <c r="W23" s="239">
        <f>SUM(W18:W20)</f>
        <v>257693854</v>
      </c>
      <c r="X23" s="36"/>
      <c r="Y23" s="239">
        <f>SUM(Y18:Y20)</f>
        <v>387418363</v>
      </c>
      <c r="Z23" s="48"/>
    </row>
    <row r="24" spans="1:27" ht="16.5" customHeight="1">
      <c r="A24" s="294" t="s">
        <v>410</v>
      </c>
      <c r="B24" s="11"/>
      <c r="C24" s="14"/>
      <c r="D24" s="42"/>
      <c r="E24" s="240"/>
      <c r="F24" s="36"/>
      <c r="G24" s="240"/>
      <c r="H24" s="48"/>
      <c r="I24" s="240"/>
      <c r="J24" s="36"/>
      <c r="K24" s="240"/>
      <c r="L24" s="37"/>
      <c r="M24" s="239"/>
      <c r="N24" s="37"/>
      <c r="O24" s="239"/>
      <c r="P24" s="36"/>
      <c r="Q24" s="240"/>
      <c r="R24" s="36"/>
      <c r="S24" s="244"/>
      <c r="T24" s="48"/>
      <c r="U24" s="243"/>
      <c r="V24" s="36"/>
      <c r="W24" s="243"/>
      <c r="X24" s="36"/>
      <c r="Y24" s="239"/>
    </row>
    <row r="25" spans="1:27" ht="16.5" customHeight="1">
      <c r="A25" s="294" t="s">
        <v>326</v>
      </c>
      <c r="B25" s="11"/>
      <c r="C25" s="14"/>
      <c r="D25" s="42"/>
      <c r="E25" s="240">
        <v>0</v>
      </c>
      <c r="F25" s="36"/>
      <c r="G25" s="240">
        <v>0</v>
      </c>
      <c r="H25" s="48"/>
      <c r="I25" s="240">
        <v>0</v>
      </c>
      <c r="J25" s="36"/>
      <c r="K25" s="240">
        <v>0</v>
      </c>
      <c r="L25" s="37"/>
      <c r="M25" s="239">
        <v>-1948956</v>
      </c>
      <c r="N25" s="37"/>
      <c r="O25" s="239">
        <v>0</v>
      </c>
      <c r="P25" s="36"/>
      <c r="Q25" s="240">
        <v>0</v>
      </c>
      <c r="R25" s="36"/>
      <c r="S25" s="243">
        <f>SUM(O25:Q25)</f>
        <v>0</v>
      </c>
      <c r="T25" s="48"/>
      <c r="U25" s="244">
        <f t="shared" ref="U25:U26" si="0">SUM(E25:M25,S25)</f>
        <v>-1948956</v>
      </c>
      <c r="V25" s="36"/>
      <c r="W25" s="300">
        <v>1948956</v>
      </c>
      <c r="X25" s="36"/>
      <c r="Y25" s="239">
        <f>SUM(U25:W25)</f>
        <v>0</v>
      </c>
    </row>
    <row r="26" spans="1:27" ht="16.5" customHeight="1">
      <c r="A26" s="11" t="s">
        <v>86</v>
      </c>
      <c r="B26" s="11"/>
      <c r="C26" s="14">
        <v>24</v>
      </c>
      <c r="D26" s="42"/>
      <c r="E26" s="240">
        <v>0</v>
      </c>
      <c r="F26" s="37"/>
      <c r="G26" s="240">
        <v>6069410</v>
      </c>
      <c r="I26" s="240">
        <v>-6069410</v>
      </c>
      <c r="J26" s="37"/>
      <c r="K26" s="240">
        <v>0</v>
      </c>
      <c r="L26" s="37"/>
      <c r="M26" s="239">
        <v>0</v>
      </c>
      <c r="N26" s="37"/>
      <c r="O26" s="240">
        <v>0</v>
      </c>
      <c r="P26" s="37"/>
      <c r="Q26" s="240">
        <v>0</v>
      </c>
      <c r="R26" s="37"/>
      <c r="S26" s="243">
        <f>SUM(O26:Q26)</f>
        <v>0</v>
      </c>
      <c r="T26" s="48"/>
      <c r="U26" s="243">
        <f t="shared" si="0"/>
        <v>0</v>
      </c>
      <c r="V26" s="36"/>
      <c r="W26" s="239">
        <v>0</v>
      </c>
      <c r="X26" s="36"/>
      <c r="Y26" s="239">
        <f>SUM(U26:W26)</f>
        <v>0</v>
      </c>
    </row>
    <row r="27" spans="1:27" ht="16.5" customHeight="1">
      <c r="A27" s="12" t="s">
        <v>395</v>
      </c>
      <c r="D27" s="42"/>
      <c r="E27" s="263"/>
      <c r="F27" s="12"/>
      <c r="G27" s="263"/>
      <c r="H27" s="12"/>
      <c r="I27" s="263"/>
      <c r="J27" s="12"/>
      <c r="K27" s="263"/>
      <c r="L27" s="12"/>
      <c r="M27" s="239"/>
      <c r="N27" s="12"/>
      <c r="O27" s="263"/>
      <c r="P27" s="12"/>
      <c r="Q27" s="263"/>
      <c r="R27" s="12"/>
      <c r="S27" s="263"/>
      <c r="T27" s="12"/>
      <c r="U27" s="243"/>
      <c r="V27" s="12"/>
      <c r="W27" s="263"/>
      <c r="X27" s="12"/>
      <c r="Y27" s="239"/>
      <c r="Z27" s="36"/>
      <c r="AA27" s="36"/>
    </row>
    <row r="28" spans="1:27" ht="16.5" customHeight="1">
      <c r="A28" s="12" t="s">
        <v>396</v>
      </c>
      <c r="D28" s="42"/>
      <c r="E28" s="241">
        <v>0</v>
      </c>
      <c r="F28" s="47"/>
      <c r="G28" s="241">
        <v>0</v>
      </c>
      <c r="H28" s="37"/>
      <c r="I28" s="241">
        <v>93816772</v>
      </c>
      <c r="J28" s="37"/>
      <c r="K28" s="241">
        <v>0</v>
      </c>
      <c r="L28" s="37"/>
      <c r="M28" s="260">
        <v>0</v>
      </c>
      <c r="N28" s="37"/>
      <c r="O28" s="241">
        <v>0</v>
      </c>
      <c r="P28" s="37"/>
      <c r="Q28" s="241">
        <v>-584645</v>
      </c>
      <c r="R28" s="37"/>
      <c r="S28" s="259">
        <f>SUM(O28:Q28)</f>
        <v>-584645</v>
      </c>
      <c r="T28" s="37"/>
      <c r="U28" s="259">
        <f>SUM(E28:M28,S28)</f>
        <v>93232127</v>
      </c>
      <c r="V28" s="48"/>
      <c r="W28" s="245">
        <v>-20223389</v>
      </c>
      <c r="X28" s="36"/>
      <c r="Y28" s="260">
        <f>SUM(U28:W28)</f>
        <v>73008738</v>
      </c>
      <c r="Z28" s="36"/>
      <c r="AA28" s="36"/>
    </row>
    <row r="29" spans="1:27" ht="16.5" customHeight="1">
      <c r="E29" s="243"/>
      <c r="G29" s="243"/>
      <c r="I29" s="243"/>
      <c r="K29" s="243"/>
      <c r="M29" s="239"/>
      <c r="O29" s="243"/>
      <c r="Q29" s="243"/>
      <c r="S29" s="243"/>
      <c r="U29" s="243"/>
      <c r="W29" s="243"/>
      <c r="Y29" s="243"/>
    </row>
    <row r="30" spans="1:27" ht="16.5" customHeight="1" thickBot="1">
      <c r="A30" s="40" t="s">
        <v>357</v>
      </c>
      <c r="B30" s="40"/>
      <c r="E30" s="242">
        <f>SUM(E23:E28)</f>
        <v>360000000</v>
      </c>
      <c r="F30" s="37"/>
      <c r="G30" s="242">
        <f>SUM(G23:G28)</f>
        <v>37902692</v>
      </c>
      <c r="H30" s="48"/>
      <c r="I30" s="242">
        <f>SUM(I23:I28)</f>
        <v>122544144</v>
      </c>
      <c r="J30" s="37"/>
      <c r="K30" s="242">
        <f>SUM(K23:K28)</f>
        <v>-412488709</v>
      </c>
      <c r="L30" s="37"/>
      <c r="M30" s="242">
        <f>SUM(M23:M28)</f>
        <v>-1948956</v>
      </c>
      <c r="N30" s="37"/>
      <c r="O30" s="242">
        <f>SUM(O23:O28)</f>
        <v>131542495</v>
      </c>
      <c r="P30" s="37"/>
      <c r="Q30" s="242">
        <f>SUM(Q23:Q28)</f>
        <v>-16543986</v>
      </c>
      <c r="R30" s="37"/>
      <c r="S30" s="242">
        <f>SUM(S23:S28)</f>
        <v>114998509</v>
      </c>
      <c r="T30" s="48"/>
      <c r="U30" s="242">
        <f>SUM(U23:U28)</f>
        <v>221007680</v>
      </c>
      <c r="V30" s="36"/>
      <c r="W30" s="242">
        <f>SUM(W23:W28)</f>
        <v>239419421</v>
      </c>
      <c r="X30" s="36"/>
      <c r="Y30" s="242">
        <f>SUM(Y23:Y28)</f>
        <v>460427101</v>
      </c>
    </row>
    <row r="31" spans="1:27" ht="16.5" customHeight="1" thickTop="1">
      <c r="A31" s="40"/>
      <c r="B31" s="40"/>
      <c r="E31" s="37"/>
      <c r="F31" s="37"/>
      <c r="G31" s="37"/>
      <c r="H31" s="48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8"/>
      <c r="U31" s="37"/>
      <c r="V31" s="36"/>
      <c r="W31" s="37"/>
      <c r="X31" s="36"/>
      <c r="Y31" s="37"/>
    </row>
    <row r="32" spans="1:27" ht="16.5" customHeight="1">
      <c r="A32" s="40"/>
      <c r="B32" s="40"/>
      <c r="E32" s="37"/>
      <c r="F32" s="37"/>
      <c r="G32" s="37"/>
      <c r="H32" s="48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48"/>
      <c r="U32" s="61"/>
      <c r="V32" s="36"/>
      <c r="W32" s="62"/>
      <c r="X32" s="36"/>
      <c r="Y32" s="37"/>
    </row>
    <row r="33" spans="1:25" ht="16.5" customHeight="1">
      <c r="A33" s="40"/>
      <c r="B33" s="40"/>
      <c r="E33" s="37"/>
      <c r="F33" s="37"/>
      <c r="G33" s="37"/>
      <c r="H33" s="48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8"/>
      <c r="U33" s="61"/>
      <c r="V33" s="36"/>
      <c r="W33" s="62"/>
      <c r="X33" s="36"/>
      <c r="Y33" s="37"/>
    </row>
    <row r="34" spans="1:25" ht="16.5" customHeight="1">
      <c r="A34" s="40"/>
      <c r="B34" s="40"/>
      <c r="E34" s="37"/>
      <c r="F34" s="37"/>
      <c r="G34" s="37"/>
      <c r="H34" s="48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8"/>
      <c r="U34" s="61"/>
      <c r="V34" s="36"/>
      <c r="W34" s="62"/>
      <c r="X34" s="36"/>
      <c r="Y34" s="37"/>
    </row>
    <row r="35" spans="1:25" ht="16.5" customHeight="1">
      <c r="A35" s="40"/>
      <c r="B35" s="40"/>
      <c r="E35" s="37"/>
      <c r="F35" s="37"/>
      <c r="G35" s="37"/>
      <c r="H35" s="48"/>
      <c r="J35" s="37"/>
      <c r="K35" s="37"/>
      <c r="L35" s="37"/>
      <c r="M35" s="37"/>
      <c r="N35" s="37"/>
      <c r="O35" s="37"/>
      <c r="P35" s="37"/>
      <c r="R35" s="37"/>
      <c r="S35" s="37"/>
      <c r="T35" s="48"/>
      <c r="U35" s="61"/>
      <c r="V35" s="36"/>
      <c r="W35" s="62"/>
      <c r="X35" s="36"/>
      <c r="Y35" s="37"/>
    </row>
    <row r="36" spans="1:25" ht="16.5" customHeight="1">
      <c r="A36" s="40"/>
      <c r="B36" s="40"/>
      <c r="E36" s="37"/>
      <c r="F36" s="37"/>
      <c r="G36" s="37"/>
      <c r="H36" s="48"/>
      <c r="J36" s="37"/>
      <c r="K36" s="37"/>
      <c r="L36" s="37"/>
      <c r="M36" s="37"/>
      <c r="N36" s="37"/>
      <c r="O36" s="37"/>
      <c r="P36" s="37"/>
      <c r="R36" s="37"/>
      <c r="S36" s="37"/>
      <c r="T36" s="48"/>
      <c r="U36" s="61"/>
      <c r="V36" s="36"/>
      <c r="W36" s="62"/>
      <c r="X36" s="36"/>
      <c r="Y36" s="37"/>
    </row>
    <row r="37" spans="1:25" ht="16.5" customHeight="1">
      <c r="A37" s="40"/>
      <c r="B37" s="40"/>
      <c r="E37" s="37"/>
      <c r="F37" s="37"/>
      <c r="G37" s="37"/>
      <c r="H37" s="48"/>
      <c r="J37" s="37"/>
      <c r="K37" s="37"/>
      <c r="L37" s="37"/>
      <c r="M37" s="37"/>
      <c r="N37" s="37"/>
      <c r="O37" s="37"/>
      <c r="P37" s="37"/>
      <c r="R37" s="37"/>
      <c r="S37" s="37"/>
      <c r="T37" s="48"/>
      <c r="U37" s="61"/>
      <c r="V37" s="36"/>
      <c r="W37" s="62"/>
      <c r="X37" s="36"/>
      <c r="Y37" s="37"/>
    </row>
    <row r="38" spans="1:25" ht="16.5" customHeight="1">
      <c r="A38" s="40"/>
      <c r="B38" s="40"/>
      <c r="E38" s="37"/>
      <c r="F38" s="37"/>
      <c r="G38" s="37"/>
      <c r="H38" s="48"/>
      <c r="J38" s="37"/>
      <c r="K38" s="37"/>
      <c r="L38" s="37"/>
      <c r="M38" s="37"/>
      <c r="N38" s="37"/>
      <c r="O38" s="37"/>
      <c r="P38" s="37"/>
      <c r="R38" s="37"/>
      <c r="S38" s="37"/>
      <c r="T38" s="48"/>
      <c r="U38" s="61"/>
      <c r="V38" s="36"/>
      <c r="W38" s="62"/>
      <c r="X38" s="36"/>
      <c r="Y38" s="37"/>
    </row>
    <row r="39" spans="1:25" ht="21.75" customHeight="1">
      <c r="A39" s="40"/>
      <c r="B39" s="40"/>
      <c r="E39" s="37"/>
      <c r="F39" s="37"/>
      <c r="G39" s="37"/>
      <c r="H39" s="48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48"/>
      <c r="U39" s="37"/>
      <c r="V39" s="36"/>
      <c r="W39" s="37"/>
      <c r="X39" s="36"/>
      <c r="Y39" s="37"/>
    </row>
    <row r="40" spans="1:25" ht="21.95" customHeight="1">
      <c r="A40" s="262" t="str">
        <f>'4-6'!$A$48</f>
        <v>The notes to the consolidated and separate financial statements are an integral part of these financial statements.</v>
      </c>
      <c r="B40" s="262"/>
      <c r="C40" s="262"/>
      <c r="D40" s="262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</row>
    <row r="44" spans="1:25" ht="16.5" customHeight="1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ht="16.5" customHeight="1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</sheetData>
  <mergeCells count="6">
    <mergeCell ref="E6:Y6"/>
    <mergeCell ref="E7:U7"/>
    <mergeCell ref="O8:S8"/>
    <mergeCell ref="G10:I10"/>
    <mergeCell ref="O9:Q9"/>
    <mergeCell ref="O10:Q10"/>
  </mergeCells>
  <pageMargins left="0.3" right="0.3" top="0.5" bottom="0.6" header="0.49" footer="0.4"/>
  <pageSetup paperSize="9" scale="81" firstPageNumber="10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P71"/>
  <sheetViews>
    <sheetView zoomScaleNormal="100" zoomScaleSheetLayoutView="100" workbookViewId="0">
      <selection activeCell="A27" sqref="A27"/>
    </sheetView>
  </sheetViews>
  <sheetFormatPr defaultColWidth="9" defaultRowHeight="16.5" customHeight="1"/>
  <cols>
    <col min="1" max="1" width="29.875" style="12" customWidth="1"/>
    <col min="2" max="2" width="5.625" style="12" customWidth="1"/>
    <col min="3" max="3" width="0.875" style="56" customWidth="1"/>
    <col min="4" max="4" width="10.125" style="48" bestFit="1" customWidth="1"/>
    <col min="5" max="5" width="0.875" style="47" customWidth="1"/>
    <col min="6" max="6" width="9.25" style="48" customWidth="1"/>
    <col min="7" max="7" width="0.875" style="47" customWidth="1"/>
    <col min="8" max="8" width="12.25" style="48" customWidth="1"/>
    <col min="9" max="9" width="0.875" style="47" customWidth="1"/>
    <col min="10" max="10" width="13.625" style="48" customWidth="1"/>
    <col min="11" max="11" width="0.875" style="47" customWidth="1"/>
    <col min="12" max="12" width="16.125" style="48" customWidth="1"/>
    <col min="13" max="13" width="0.875" style="47" customWidth="1"/>
    <col min="14" max="14" width="9.75" style="48" customWidth="1"/>
    <col min="15" max="15" width="0.875" style="47" customWidth="1"/>
    <col min="16" max="16" width="10.375" style="48" customWidth="1"/>
    <col min="17" max="17" width="10" style="12" bestFit="1" customWidth="1"/>
    <col min="18" max="16384" width="9" style="12"/>
  </cols>
  <sheetData>
    <row r="1" spans="1:16" ht="16.5" customHeight="1">
      <c r="A1" s="16" t="str">
        <f>'4-6'!A49</f>
        <v>Srinanaporn Marketing Public Company Limited</v>
      </c>
      <c r="B1" s="16"/>
      <c r="C1" s="21"/>
      <c r="D1" s="20"/>
      <c r="E1" s="53"/>
      <c r="F1" s="20"/>
      <c r="G1" s="53"/>
      <c r="H1" s="20"/>
      <c r="I1" s="53"/>
      <c r="J1" s="20"/>
      <c r="K1" s="53"/>
      <c r="L1" s="20"/>
      <c r="M1" s="53"/>
      <c r="N1" s="20"/>
      <c r="O1" s="53"/>
    </row>
    <row r="2" spans="1:16" ht="16.5" customHeight="1">
      <c r="A2" s="16" t="s">
        <v>63</v>
      </c>
      <c r="B2" s="16"/>
      <c r="C2" s="21"/>
      <c r="D2" s="20"/>
      <c r="E2" s="53"/>
      <c r="F2" s="20"/>
      <c r="G2" s="53"/>
      <c r="H2" s="20"/>
      <c r="I2" s="53"/>
      <c r="J2" s="20"/>
      <c r="K2" s="53"/>
      <c r="L2" s="20"/>
      <c r="M2" s="53"/>
      <c r="N2" s="20"/>
      <c r="O2" s="53"/>
    </row>
    <row r="3" spans="1:16" s="56" customFormat="1" ht="16.5" customHeight="1">
      <c r="A3" s="261" t="s">
        <v>358</v>
      </c>
      <c r="B3" s="261"/>
      <c r="C3" s="261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60"/>
    </row>
    <row r="4" spans="1:16" s="56" customFormat="1" ht="16.5" customHeight="1">
      <c r="A4" s="21"/>
      <c r="B4" s="21"/>
      <c r="C4" s="21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47"/>
    </row>
    <row r="6" spans="1:16" ht="16.5" customHeight="1">
      <c r="D6" s="334" t="s">
        <v>110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6.5" customHeight="1">
      <c r="D7" s="4"/>
      <c r="E7" s="4"/>
      <c r="F7" s="12"/>
      <c r="G7" s="12"/>
      <c r="H7" s="12"/>
      <c r="I7" s="4"/>
      <c r="J7" s="4"/>
      <c r="K7" s="4"/>
      <c r="L7" s="342" t="s">
        <v>36</v>
      </c>
      <c r="M7" s="342"/>
      <c r="N7" s="342"/>
      <c r="O7" s="4"/>
      <c r="P7" s="4"/>
    </row>
    <row r="8" spans="1:16" ht="16.5" customHeight="1">
      <c r="A8" s="3"/>
      <c r="B8" s="1"/>
      <c r="C8" s="4"/>
      <c r="D8" s="2"/>
      <c r="E8" s="49"/>
      <c r="I8" s="50"/>
      <c r="J8" s="50"/>
      <c r="K8" s="50"/>
      <c r="L8" s="54" t="s">
        <v>111</v>
      </c>
      <c r="M8" s="50"/>
      <c r="N8" s="50"/>
      <c r="O8" s="50"/>
      <c r="P8" s="51"/>
    </row>
    <row r="9" spans="1:16" ht="16.5" customHeight="1">
      <c r="A9" s="3"/>
      <c r="B9" s="3"/>
      <c r="C9" s="32"/>
      <c r="D9" s="12"/>
      <c r="E9" s="53"/>
      <c r="F9" s="334" t="s">
        <v>35</v>
      </c>
      <c r="G9" s="334"/>
      <c r="H9" s="334"/>
      <c r="I9" s="22"/>
      <c r="J9" s="12"/>
      <c r="K9" s="22"/>
      <c r="L9" s="308" t="s">
        <v>347</v>
      </c>
      <c r="M9" s="56"/>
      <c r="N9" s="12"/>
      <c r="O9" s="22"/>
    </row>
    <row r="10" spans="1:16" ht="16.5" customHeight="1">
      <c r="A10" s="3"/>
      <c r="B10" s="3"/>
      <c r="C10" s="32"/>
      <c r="D10" s="12"/>
      <c r="E10" s="53"/>
      <c r="F10" s="4"/>
      <c r="G10" s="4"/>
      <c r="H10" s="4"/>
      <c r="I10" s="22"/>
      <c r="J10" s="54" t="s">
        <v>403</v>
      </c>
      <c r="K10" s="22"/>
      <c r="L10" s="4"/>
      <c r="M10" s="56"/>
      <c r="N10" s="12"/>
      <c r="O10" s="22"/>
    </row>
    <row r="11" spans="1:16" ht="16.5" customHeight="1">
      <c r="A11" s="3"/>
      <c r="B11" s="3"/>
      <c r="C11" s="32"/>
      <c r="D11" s="54" t="s">
        <v>65</v>
      </c>
      <c r="E11" s="53"/>
      <c r="F11" s="12"/>
      <c r="G11" s="12"/>
      <c r="H11" s="12"/>
      <c r="I11" s="22"/>
      <c r="J11" s="54" t="s">
        <v>402</v>
      </c>
      <c r="K11" s="22"/>
      <c r="L11" s="231"/>
      <c r="M11" s="56"/>
      <c r="N11" s="54" t="s">
        <v>67</v>
      </c>
      <c r="O11" s="22"/>
    </row>
    <row r="12" spans="1:16" ht="16.5" customHeight="1">
      <c r="A12" s="3"/>
      <c r="B12" s="3"/>
      <c r="C12" s="32"/>
      <c r="D12" s="54" t="s">
        <v>70</v>
      </c>
      <c r="E12" s="53"/>
      <c r="F12" s="54" t="s">
        <v>84</v>
      </c>
      <c r="G12" s="22"/>
      <c r="I12" s="22"/>
      <c r="J12" s="54" t="s">
        <v>71</v>
      </c>
      <c r="K12" s="22"/>
      <c r="L12" s="54" t="s">
        <v>324</v>
      </c>
      <c r="M12" s="22"/>
      <c r="N12" s="54" t="s">
        <v>73</v>
      </c>
      <c r="O12" s="22"/>
      <c r="P12" s="52"/>
    </row>
    <row r="13" spans="1:16" ht="16.5" customHeight="1">
      <c r="A13" s="3"/>
      <c r="B13" s="299"/>
      <c r="C13" s="32"/>
      <c r="D13" s="54" t="s">
        <v>76</v>
      </c>
      <c r="E13" s="53"/>
      <c r="F13" s="54" t="s">
        <v>85</v>
      </c>
      <c r="G13" s="22"/>
      <c r="H13" s="2" t="s">
        <v>96</v>
      </c>
      <c r="I13" s="22"/>
      <c r="J13" s="54" t="s">
        <v>77</v>
      </c>
      <c r="K13" s="22"/>
      <c r="L13" s="2" t="s">
        <v>325</v>
      </c>
      <c r="M13" s="5"/>
      <c r="N13" s="54" t="s">
        <v>79</v>
      </c>
      <c r="O13" s="22"/>
      <c r="P13" s="52" t="s">
        <v>38</v>
      </c>
    </row>
    <row r="14" spans="1:16" s="56" customFormat="1" ht="16.5" customHeight="1">
      <c r="A14" s="32"/>
      <c r="B14" s="303" t="s">
        <v>368</v>
      </c>
      <c r="C14" s="4"/>
      <c r="D14" s="58" t="s">
        <v>1</v>
      </c>
      <c r="E14" s="53"/>
      <c r="F14" s="58" t="s">
        <v>1</v>
      </c>
      <c r="G14" s="22"/>
      <c r="H14" s="58" t="s">
        <v>1</v>
      </c>
      <c r="I14" s="22"/>
      <c r="J14" s="58" t="s">
        <v>1</v>
      </c>
      <c r="K14" s="22"/>
      <c r="L14" s="58" t="s">
        <v>1</v>
      </c>
      <c r="M14" s="22"/>
      <c r="N14" s="58" t="s">
        <v>1</v>
      </c>
      <c r="O14" s="22"/>
      <c r="P14" s="58" t="s">
        <v>1</v>
      </c>
    </row>
    <row r="15" spans="1:16" ht="16.5" customHeight="1">
      <c r="A15" s="9"/>
      <c r="B15" s="299"/>
      <c r="C15" s="59"/>
      <c r="D15" s="6"/>
      <c r="E15" s="25"/>
      <c r="F15" s="6"/>
      <c r="G15" s="10"/>
      <c r="H15" s="6"/>
      <c r="I15" s="10"/>
      <c r="J15" s="6"/>
      <c r="K15" s="10"/>
      <c r="L15" s="6"/>
      <c r="M15" s="10"/>
      <c r="N15" s="6"/>
      <c r="O15" s="10"/>
      <c r="P15" s="6"/>
    </row>
    <row r="16" spans="1:16" ht="16.5" customHeight="1">
      <c r="A16" s="40" t="s">
        <v>333</v>
      </c>
      <c r="B16" s="299"/>
      <c r="C16" s="306"/>
      <c r="D16" s="36">
        <v>235000000</v>
      </c>
      <c r="F16" s="36">
        <v>23500000</v>
      </c>
      <c r="G16" s="37"/>
      <c r="H16" s="36">
        <v>168184063</v>
      </c>
      <c r="I16" s="37"/>
      <c r="J16" s="36">
        <v>-412488709</v>
      </c>
      <c r="K16" s="37"/>
      <c r="L16" s="36">
        <v>91960305</v>
      </c>
      <c r="M16" s="37"/>
      <c r="N16" s="36">
        <f>L16</f>
        <v>91960305</v>
      </c>
      <c r="O16" s="37"/>
      <c r="P16" s="36">
        <f>SUM(D16:J16)+N16</f>
        <v>106155659</v>
      </c>
    </row>
    <row r="17" spans="1:16" ht="16.5" customHeight="1">
      <c r="A17" s="11" t="s">
        <v>330</v>
      </c>
      <c r="B17" s="299"/>
      <c r="C17" s="306"/>
      <c r="D17" s="36">
        <v>125000000</v>
      </c>
      <c r="F17" s="36">
        <v>0</v>
      </c>
      <c r="G17" s="37"/>
      <c r="H17" s="36">
        <v>0</v>
      </c>
      <c r="I17" s="37"/>
      <c r="J17" s="36">
        <v>0</v>
      </c>
      <c r="K17" s="37"/>
      <c r="L17" s="36">
        <v>0</v>
      </c>
      <c r="M17" s="37"/>
      <c r="N17" s="36">
        <v>0</v>
      </c>
      <c r="O17" s="37"/>
      <c r="P17" s="36">
        <v>125000000</v>
      </c>
    </row>
    <row r="18" spans="1:16" ht="16.5" customHeight="1">
      <c r="A18" s="11" t="s">
        <v>351</v>
      </c>
      <c r="B18" s="299"/>
      <c r="C18" s="42"/>
      <c r="D18" s="36">
        <v>0</v>
      </c>
      <c r="F18" s="36">
        <v>0</v>
      </c>
      <c r="G18" s="37"/>
      <c r="H18" s="36">
        <v>-182056500</v>
      </c>
      <c r="I18" s="37"/>
      <c r="J18" s="36">
        <v>0</v>
      </c>
      <c r="K18" s="37"/>
      <c r="L18" s="36">
        <v>0</v>
      </c>
      <c r="M18" s="37"/>
      <c r="N18" s="36">
        <f>L18</f>
        <v>0</v>
      </c>
      <c r="O18" s="37"/>
      <c r="P18" s="36">
        <f>SUM(D18:J18)+N18</f>
        <v>-182056500</v>
      </c>
    </row>
    <row r="19" spans="1:16" ht="16.5" customHeight="1">
      <c r="A19" s="11" t="s">
        <v>86</v>
      </c>
      <c r="B19" s="304">
        <v>24</v>
      </c>
      <c r="C19" s="42"/>
      <c r="D19" s="37">
        <v>0</v>
      </c>
      <c r="F19" s="37">
        <v>8333282</v>
      </c>
      <c r="G19" s="37"/>
      <c r="H19" s="37">
        <v>-8333282</v>
      </c>
      <c r="I19" s="37"/>
      <c r="J19" s="37">
        <v>0</v>
      </c>
      <c r="K19" s="37"/>
      <c r="L19" s="37">
        <v>0</v>
      </c>
      <c r="M19" s="37"/>
      <c r="N19" s="36">
        <f>L19</f>
        <v>0</v>
      </c>
      <c r="O19" s="37"/>
      <c r="P19" s="36">
        <f>SUM(D19:J19)+N19</f>
        <v>0</v>
      </c>
    </row>
    <row r="20" spans="1:16" ht="16.5" customHeight="1">
      <c r="A20" s="12" t="s">
        <v>112</v>
      </c>
      <c r="D20" s="39">
        <v>0</v>
      </c>
      <c r="F20" s="39">
        <v>0</v>
      </c>
      <c r="G20" s="37"/>
      <c r="H20" s="39">
        <v>161035681</v>
      </c>
      <c r="I20" s="37"/>
      <c r="J20" s="39">
        <v>0</v>
      </c>
      <c r="K20" s="37"/>
      <c r="L20" s="39">
        <v>0</v>
      </c>
      <c r="M20" s="37"/>
      <c r="N20" s="39">
        <f>L20</f>
        <v>0</v>
      </c>
      <c r="O20" s="37"/>
      <c r="P20" s="39">
        <f>SUM(D20:J20)+N20</f>
        <v>161035681</v>
      </c>
    </row>
    <row r="22" spans="1:16" ht="16.5" customHeight="1" thickBot="1">
      <c r="A22" s="40" t="s">
        <v>329</v>
      </c>
      <c r="D22" s="43">
        <f>SUM(D16:D20)</f>
        <v>360000000</v>
      </c>
      <c r="F22" s="43">
        <f>SUM(F16:F20)</f>
        <v>31833282</v>
      </c>
      <c r="G22" s="37"/>
      <c r="H22" s="43">
        <f>SUM(H16:H20)</f>
        <v>138829962</v>
      </c>
      <c r="I22" s="37"/>
      <c r="J22" s="43">
        <f>SUM(J16:J20)</f>
        <v>-412488709</v>
      </c>
      <c r="K22" s="37"/>
      <c r="L22" s="43">
        <f>SUM(L16:L20)</f>
        <v>91960305</v>
      </c>
      <c r="M22" s="37"/>
      <c r="N22" s="43">
        <f>SUM(N16:N20)</f>
        <v>91960305</v>
      </c>
      <c r="O22" s="37"/>
      <c r="P22" s="43">
        <f>SUM(P16:P20)</f>
        <v>210134840</v>
      </c>
    </row>
    <row r="23" spans="1:16" ht="16.5" customHeight="1" thickTop="1"/>
    <row r="30" spans="1:16" ht="16.5" hidden="1" customHeight="1"/>
    <row r="33" spans="1:16" ht="8.4499999999999993" customHeight="1"/>
    <row r="34" spans="1:16" s="56" customFormat="1" ht="21.95" customHeight="1">
      <c r="A34" s="262" t="str">
        <f>'4-6'!$A$48</f>
        <v>The notes to the consolidated and separate financial statements are an integral part of these financial statements.</v>
      </c>
      <c r="B34" s="262"/>
      <c r="C34" s="262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71" spans="1:1" ht="16.5" customHeight="1">
      <c r="A71" s="12" t="s">
        <v>350</v>
      </c>
    </row>
  </sheetData>
  <mergeCells count="3">
    <mergeCell ref="D6:P6"/>
    <mergeCell ref="L7:N7"/>
    <mergeCell ref="F9:H9"/>
  </mergeCells>
  <pageMargins left="0.6" right="0.6" top="0.5" bottom="0.6" header="0.49" footer="0.4"/>
  <pageSetup paperSize="9" firstPageNumber="11" orientation="landscape" useFirstPageNumber="1" horizontalDpi="1200" verticalDpi="1200" r:id="rId1"/>
  <headerFooter>
    <oddHeader xml:space="preserve">&amp;C
</oddHeader>
    <oddFooter>&amp;R&amp;9&amp;P</oddFooter>
  </headerFooter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79998168889431442"/>
  </sheetPr>
  <dimension ref="A1:P70"/>
  <sheetViews>
    <sheetView zoomScaleNormal="100" zoomScaleSheetLayoutView="100" workbookViewId="0">
      <selection activeCell="A15" sqref="A15"/>
    </sheetView>
  </sheetViews>
  <sheetFormatPr defaultColWidth="9" defaultRowHeight="16.5" customHeight="1"/>
  <cols>
    <col min="1" max="1" width="29" style="12" customWidth="1"/>
    <col min="2" max="2" width="5.625" style="12" customWidth="1"/>
    <col min="3" max="3" width="0.875" style="56" customWidth="1"/>
    <col min="4" max="4" width="10.125" style="48" bestFit="1" customWidth="1"/>
    <col min="5" max="5" width="0.875" style="47" customWidth="1"/>
    <col min="6" max="6" width="9.25" style="48" customWidth="1"/>
    <col min="7" max="7" width="0.875" style="47" customWidth="1"/>
    <col min="8" max="8" width="12.25" style="48" customWidth="1"/>
    <col min="9" max="9" width="0.875" style="47" customWidth="1"/>
    <col min="10" max="10" width="14.375" style="48" customWidth="1"/>
    <col min="11" max="11" width="0.875" style="47" customWidth="1"/>
    <col min="12" max="12" width="16.375" style="48" customWidth="1"/>
    <col min="13" max="13" width="0.875" style="47" customWidth="1"/>
    <col min="14" max="14" width="9.75" style="48" customWidth="1"/>
    <col min="15" max="15" width="0.875" style="47" customWidth="1"/>
    <col min="16" max="16" width="10.375" style="48" customWidth="1"/>
    <col min="17" max="17" width="10" style="12" bestFit="1" customWidth="1"/>
    <col min="18" max="16384" width="9" style="12"/>
  </cols>
  <sheetData>
    <row r="1" spans="1:16" ht="16.5" customHeight="1">
      <c r="A1" s="16" t="str">
        <f>'4-6'!A1</f>
        <v>Srinanaporn Marketing Public Company Limited</v>
      </c>
      <c r="B1" s="16"/>
      <c r="C1" s="21"/>
      <c r="D1" s="20"/>
      <c r="E1" s="53"/>
      <c r="F1" s="20"/>
      <c r="G1" s="53"/>
      <c r="H1" s="20"/>
      <c r="I1" s="53"/>
      <c r="J1" s="20"/>
      <c r="K1" s="53"/>
      <c r="L1" s="20"/>
      <c r="M1" s="53"/>
      <c r="N1" s="20"/>
      <c r="O1" s="53"/>
    </row>
    <row r="2" spans="1:16" ht="16.5" customHeight="1">
      <c r="A2" s="16" t="s">
        <v>63</v>
      </c>
      <c r="B2" s="16"/>
      <c r="C2" s="21"/>
      <c r="D2" s="20"/>
      <c r="E2" s="53"/>
      <c r="F2" s="20"/>
      <c r="G2" s="53"/>
      <c r="H2" s="20"/>
      <c r="I2" s="53"/>
      <c r="J2" s="20"/>
      <c r="K2" s="53"/>
      <c r="L2" s="20"/>
      <c r="M2" s="53"/>
      <c r="N2" s="20"/>
      <c r="O2" s="53"/>
    </row>
    <row r="3" spans="1:16" s="56" customFormat="1" ht="16.5" customHeight="1">
      <c r="A3" s="261" t="s">
        <v>358</v>
      </c>
      <c r="B3" s="261"/>
      <c r="C3" s="261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60"/>
    </row>
    <row r="4" spans="1:16" s="56" customFormat="1" ht="16.5" customHeight="1">
      <c r="A4" s="21"/>
      <c r="B4" s="21"/>
      <c r="C4" s="21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47"/>
    </row>
    <row r="6" spans="1:16" ht="16.5" customHeight="1">
      <c r="D6" s="334" t="s">
        <v>110</v>
      </c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6.5" customHeight="1">
      <c r="D7" s="4"/>
      <c r="E7" s="4"/>
      <c r="F7" s="12"/>
      <c r="G7" s="12"/>
      <c r="H7" s="12"/>
      <c r="I7" s="4"/>
      <c r="J7" s="4"/>
      <c r="K7" s="4"/>
      <c r="L7" s="342" t="s">
        <v>36</v>
      </c>
      <c r="M7" s="342"/>
      <c r="N7" s="342"/>
      <c r="O7" s="4"/>
      <c r="P7" s="4"/>
    </row>
    <row r="8" spans="1:16" ht="16.5" customHeight="1">
      <c r="A8" s="3"/>
      <c r="B8" s="1"/>
      <c r="C8" s="4"/>
      <c r="D8" s="2"/>
      <c r="E8" s="49"/>
      <c r="I8" s="50"/>
      <c r="J8" s="50"/>
      <c r="K8" s="50"/>
      <c r="L8" s="54" t="s">
        <v>111</v>
      </c>
      <c r="M8" s="50"/>
      <c r="N8" s="50"/>
      <c r="O8" s="50"/>
      <c r="P8" s="51"/>
    </row>
    <row r="9" spans="1:16" ht="16.5" customHeight="1">
      <c r="A9" s="3"/>
      <c r="B9" s="3"/>
      <c r="C9" s="32"/>
      <c r="D9" s="12"/>
      <c r="E9" s="53"/>
      <c r="F9" s="334" t="s">
        <v>35</v>
      </c>
      <c r="G9" s="334"/>
      <c r="H9" s="334"/>
      <c r="I9" s="22"/>
      <c r="J9" s="12"/>
      <c r="K9" s="22"/>
      <c r="L9" s="308" t="s">
        <v>347</v>
      </c>
      <c r="M9" s="56"/>
      <c r="N9" s="12"/>
      <c r="O9" s="22"/>
    </row>
    <row r="10" spans="1:16" ht="16.5" customHeight="1">
      <c r="A10" s="3"/>
      <c r="B10" s="3"/>
      <c r="C10" s="32"/>
      <c r="D10" s="12"/>
      <c r="E10" s="53"/>
      <c r="F10" s="4"/>
      <c r="G10" s="4"/>
      <c r="H10" s="4"/>
      <c r="I10" s="22"/>
      <c r="J10" s="54" t="s">
        <v>403</v>
      </c>
      <c r="K10" s="22"/>
      <c r="L10" s="4"/>
      <c r="M10" s="56"/>
      <c r="N10" s="12"/>
      <c r="O10" s="22"/>
    </row>
    <row r="11" spans="1:16" ht="16.5" customHeight="1">
      <c r="A11" s="3"/>
      <c r="B11" s="3"/>
      <c r="C11" s="32"/>
      <c r="D11" s="54" t="s">
        <v>65</v>
      </c>
      <c r="E11" s="53"/>
      <c r="F11" s="12"/>
      <c r="G11" s="12"/>
      <c r="H11" s="12"/>
      <c r="I11" s="22"/>
      <c r="J11" s="54" t="s">
        <v>402</v>
      </c>
      <c r="K11" s="22"/>
      <c r="L11" s="231"/>
      <c r="M11" s="56"/>
      <c r="N11" s="54" t="s">
        <v>67</v>
      </c>
      <c r="O11" s="22"/>
    </row>
    <row r="12" spans="1:16" ht="16.5" customHeight="1">
      <c r="A12" s="3"/>
      <c r="B12" s="3"/>
      <c r="C12" s="32"/>
      <c r="D12" s="54" t="s">
        <v>70</v>
      </c>
      <c r="E12" s="53"/>
      <c r="F12" s="54" t="s">
        <v>84</v>
      </c>
      <c r="G12" s="22"/>
      <c r="I12" s="22"/>
      <c r="J12" s="54" t="s">
        <v>71</v>
      </c>
      <c r="K12" s="22"/>
      <c r="L12" s="54" t="s">
        <v>324</v>
      </c>
      <c r="M12" s="22"/>
      <c r="N12" s="54" t="s">
        <v>73</v>
      </c>
      <c r="O12" s="22"/>
      <c r="P12" s="52"/>
    </row>
    <row r="13" spans="1:16" ht="16.5" customHeight="1">
      <c r="A13" s="3"/>
      <c r="B13" s="3"/>
      <c r="C13" s="32"/>
      <c r="D13" s="54" t="s">
        <v>76</v>
      </c>
      <c r="E13" s="53"/>
      <c r="F13" s="54" t="s">
        <v>85</v>
      </c>
      <c r="G13" s="22"/>
      <c r="H13" s="2" t="s">
        <v>96</v>
      </c>
      <c r="I13" s="22"/>
      <c r="J13" s="54" t="s">
        <v>77</v>
      </c>
      <c r="K13" s="22"/>
      <c r="L13" s="2" t="s">
        <v>325</v>
      </c>
      <c r="M13" s="5"/>
      <c r="N13" s="54" t="s">
        <v>79</v>
      </c>
      <c r="O13" s="22"/>
      <c r="P13" s="52" t="s">
        <v>38</v>
      </c>
    </row>
    <row r="14" spans="1:16" s="56" customFormat="1" ht="16.5" customHeight="1">
      <c r="A14" s="32"/>
      <c r="B14" s="309" t="s">
        <v>2</v>
      </c>
      <c r="C14" s="4"/>
      <c r="D14" s="58" t="s">
        <v>1</v>
      </c>
      <c r="E14" s="53"/>
      <c r="F14" s="58" t="s">
        <v>1</v>
      </c>
      <c r="G14" s="22"/>
      <c r="H14" s="58" t="s">
        <v>1</v>
      </c>
      <c r="I14" s="22"/>
      <c r="J14" s="58" t="s">
        <v>1</v>
      </c>
      <c r="K14" s="22"/>
      <c r="L14" s="58" t="s">
        <v>1</v>
      </c>
      <c r="M14" s="22"/>
      <c r="N14" s="58" t="s">
        <v>1</v>
      </c>
      <c r="O14" s="22"/>
      <c r="P14" s="58" t="s">
        <v>1</v>
      </c>
    </row>
    <row r="15" spans="1:16" ht="16.5" customHeight="1">
      <c r="A15" s="9"/>
      <c r="B15" s="7"/>
      <c r="C15" s="59"/>
      <c r="D15" s="234"/>
      <c r="E15" s="25"/>
      <c r="F15" s="234"/>
      <c r="G15" s="10"/>
      <c r="H15" s="234"/>
      <c r="I15" s="10"/>
      <c r="J15" s="234"/>
      <c r="K15" s="10"/>
      <c r="L15" s="234"/>
      <c r="M15" s="10"/>
      <c r="N15" s="234"/>
      <c r="O15" s="10"/>
      <c r="P15" s="234"/>
    </row>
    <row r="16" spans="1:16" ht="16.5" customHeight="1">
      <c r="A16" s="9"/>
      <c r="B16" s="7"/>
      <c r="C16" s="59"/>
      <c r="D16" s="234"/>
      <c r="E16" s="25"/>
      <c r="F16" s="234"/>
      <c r="G16" s="10"/>
      <c r="H16" s="234"/>
      <c r="I16" s="10"/>
      <c r="J16" s="234"/>
      <c r="K16" s="10"/>
      <c r="L16" s="234"/>
      <c r="M16" s="10"/>
      <c r="N16" s="234"/>
      <c r="O16" s="10"/>
      <c r="P16" s="234"/>
    </row>
    <row r="17" spans="1:16" ht="16.5" customHeight="1">
      <c r="A17" s="283" t="s">
        <v>411</v>
      </c>
      <c r="B17" s="17"/>
      <c r="C17" s="306"/>
      <c r="D17" s="239">
        <v>360000000</v>
      </c>
      <c r="F17" s="239">
        <v>31833282</v>
      </c>
      <c r="G17" s="37"/>
      <c r="H17" s="239">
        <v>138829962</v>
      </c>
      <c r="I17" s="37"/>
      <c r="J17" s="239">
        <v>-412488709</v>
      </c>
      <c r="K17" s="37"/>
      <c r="L17" s="239">
        <v>91960305</v>
      </c>
      <c r="M17" s="37"/>
      <c r="N17" s="239">
        <v>91960305</v>
      </c>
      <c r="O17" s="37"/>
      <c r="P17" s="239">
        <f>SUM(D17:J17)+N17</f>
        <v>210134840</v>
      </c>
    </row>
    <row r="18" spans="1:16" ht="16.5" customHeight="1">
      <c r="A18" s="282" t="s">
        <v>407</v>
      </c>
      <c r="B18" s="283"/>
      <c r="C18" s="306"/>
      <c r="D18" s="239"/>
      <c r="F18" s="239"/>
      <c r="G18" s="37"/>
      <c r="H18" s="239"/>
      <c r="I18" s="37"/>
      <c r="J18" s="239"/>
      <c r="K18" s="37"/>
      <c r="L18" s="239"/>
      <c r="M18" s="37"/>
      <c r="N18" s="239"/>
      <c r="O18" s="37"/>
      <c r="P18" s="239"/>
    </row>
    <row r="19" spans="1:16" ht="16.5" customHeight="1">
      <c r="A19" s="282" t="s">
        <v>361</v>
      </c>
      <c r="B19" s="305">
        <v>5</v>
      </c>
      <c r="C19" s="306"/>
      <c r="D19" s="260">
        <v>0</v>
      </c>
      <c r="F19" s="260">
        <v>0</v>
      </c>
      <c r="G19" s="37"/>
      <c r="H19" s="260">
        <v>2077055</v>
      </c>
      <c r="I19" s="37"/>
      <c r="J19" s="260">
        <v>0</v>
      </c>
      <c r="K19" s="37"/>
      <c r="L19" s="260">
        <v>0</v>
      </c>
      <c r="M19" s="37"/>
      <c r="N19" s="260">
        <v>0</v>
      </c>
      <c r="O19" s="37"/>
      <c r="P19" s="260">
        <f>SUM(D19:J19)+N19</f>
        <v>2077055</v>
      </c>
    </row>
    <row r="20" spans="1:16" ht="16.5" customHeight="1">
      <c r="A20" s="283" t="s">
        <v>408</v>
      </c>
      <c r="B20" s="283"/>
      <c r="C20" s="306"/>
      <c r="D20" s="239"/>
      <c r="F20" s="239"/>
      <c r="G20" s="37"/>
      <c r="H20" s="239"/>
      <c r="I20" s="37"/>
      <c r="J20" s="239"/>
      <c r="K20" s="37"/>
      <c r="L20" s="239"/>
      <c r="M20" s="37"/>
      <c r="N20" s="239"/>
      <c r="O20" s="37"/>
      <c r="P20" s="239"/>
    </row>
    <row r="21" spans="1:16" ht="16.5" customHeight="1">
      <c r="A21" s="283" t="s">
        <v>409</v>
      </c>
      <c r="B21" s="283"/>
      <c r="C21" s="306"/>
      <c r="D21" s="239">
        <f>SUM(D17:D19)</f>
        <v>360000000</v>
      </c>
      <c r="F21" s="239">
        <f>SUM(F17:F19)</f>
        <v>31833282</v>
      </c>
      <c r="G21" s="37"/>
      <c r="H21" s="239">
        <f>SUM(H17:H19)</f>
        <v>140907017</v>
      </c>
      <c r="I21" s="37"/>
      <c r="J21" s="239">
        <f>SUM(J17:J19)</f>
        <v>-412488709</v>
      </c>
      <c r="K21" s="37"/>
      <c r="L21" s="239">
        <f>SUM(L17:L19)</f>
        <v>91960305</v>
      </c>
      <c r="M21" s="37"/>
      <c r="N21" s="239">
        <f>SUM(N17:N19)</f>
        <v>91960305</v>
      </c>
      <c r="O21" s="37"/>
      <c r="P21" s="239">
        <f>SUM(P17:P19)</f>
        <v>212211895</v>
      </c>
    </row>
    <row r="22" spans="1:16" ht="16.5" customHeight="1">
      <c r="A22" s="11" t="s">
        <v>86</v>
      </c>
      <c r="B22" s="14">
        <v>24</v>
      </c>
      <c r="C22" s="42"/>
      <c r="D22" s="240">
        <v>0</v>
      </c>
      <c r="F22" s="240">
        <v>6069410</v>
      </c>
      <c r="G22" s="37"/>
      <c r="H22" s="240">
        <v>-6069410</v>
      </c>
      <c r="I22" s="37"/>
      <c r="J22" s="240">
        <v>0</v>
      </c>
      <c r="K22" s="37"/>
      <c r="L22" s="240">
        <v>0</v>
      </c>
      <c r="M22" s="37"/>
      <c r="N22" s="239">
        <f>L22</f>
        <v>0</v>
      </c>
      <c r="O22" s="37"/>
      <c r="P22" s="239">
        <f>SUM(D22:J22)+N22</f>
        <v>0</v>
      </c>
    </row>
    <row r="23" spans="1:16" ht="16.5" customHeight="1">
      <c r="A23" s="12" t="s">
        <v>112</v>
      </c>
      <c r="D23" s="241">
        <v>0</v>
      </c>
      <c r="F23" s="241">
        <v>0</v>
      </c>
      <c r="G23" s="37"/>
      <c r="H23" s="241">
        <f>'7-8'!K83</f>
        <v>121388195</v>
      </c>
      <c r="I23" s="37"/>
      <c r="J23" s="241">
        <v>0</v>
      </c>
      <c r="K23" s="37"/>
      <c r="L23" s="241">
        <v>0</v>
      </c>
      <c r="M23" s="37"/>
      <c r="N23" s="241">
        <f>L23</f>
        <v>0</v>
      </c>
      <c r="O23" s="37"/>
      <c r="P23" s="241">
        <f>SUM(D23:J23)+N23</f>
        <v>121388195</v>
      </c>
    </row>
    <row r="24" spans="1:16" ht="12">
      <c r="D24" s="243"/>
      <c r="F24" s="243"/>
      <c r="H24" s="243"/>
      <c r="J24" s="243"/>
      <c r="L24" s="243"/>
      <c r="N24" s="243"/>
      <c r="P24" s="243"/>
    </row>
    <row r="25" spans="1:16" ht="16.5" customHeight="1" thickBot="1">
      <c r="A25" s="40" t="s">
        <v>357</v>
      </c>
      <c r="D25" s="242">
        <f>SUM(D21:D23)</f>
        <v>360000000</v>
      </c>
      <c r="F25" s="242">
        <f>SUM(F21:F23)</f>
        <v>37902692</v>
      </c>
      <c r="G25" s="37"/>
      <c r="H25" s="242">
        <f>SUM(H21:H23)</f>
        <v>256225802</v>
      </c>
      <c r="I25" s="37"/>
      <c r="J25" s="242">
        <f>SUM(J21:J23)</f>
        <v>-412488709</v>
      </c>
      <c r="K25" s="37"/>
      <c r="L25" s="242">
        <f>SUM(L21:L23)</f>
        <v>91960305</v>
      </c>
      <c r="M25" s="37"/>
      <c r="N25" s="242">
        <f>SUM(N21:N23)</f>
        <v>91960305</v>
      </c>
      <c r="O25" s="37"/>
      <c r="P25" s="242">
        <f>SUM(P21:P23)</f>
        <v>333600090</v>
      </c>
    </row>
    <row r="26" spans="1:16" ht="16.5" customHeight="1" thickTop="1"/>
    <row r="32" spans="1:16" ht="12.75" customHeight="1"/>
    <row r="33" spans="1:16" s="56" customFormat="1" ht="21.95" customHeight="1">
      <c r="A33" s="262" t="str">
        <f>'4-6'!$A$48</f>
        <v>The notes to the consolidated and separate financial statements are an integral part of these financial statements.</v>
      </c>
      <c r="B33" s="262"/>
      <c r="C33" s="262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70" spans="1:1" ht="16.5" customHeight="1">
      <c r="A70" s="12" t="s">
        <v>350</v>
      </c>
    </row>
  </sheetData>
  <mergeCells count="3">
    <mergeCell ref="D6:P6"/>
    <mergeCell ref="L7:N7"/>
    <mergeCell ref="F9:H9"/>
  </mergeCells>
  <pageMargins left="0.6" right="0.6" top="0.5" bottom="0.6" header="0.49" footer="0.4"/>
  <pageSetup paperSize="9" firstPageNumber="12" orientation="landscape" useFirstPageNumber="1" horizontalDpi="1200" verticalDpi="1200" r:id="rId1"/>
  <headerFooter>
    <oddHeader xml:space="preserve">&amp;C
</oddHeader>
    <oddFooter>&amp;R&amp;9&amp;P</oddFooter>
  </headerFooter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79998168889431442"/>
  </sheetPr>
  <dimension ref="A1:R157"/>
  <sheetViews>
    <sheetView tabSelected="1" topLeftCell="A112" zoomScale="106" zoomScaleNormal="106" zoomScaleSheetLayoutView="106" workbookViewId="0">
      <selection activeCell="A131" sqref="A131"/>
    </sheetView>
  </sheetViews>
  <sheetFormatPr defaultColWidth="9" defaultRowHeight="16.5" customHeight="1"/>
  <cols>
    <col min="1" max="1" width="33" style="12" customWidth="1"/>
    <col min="2" max="2" width="5.375" style="14" customWidth="1"/>
    <col min="3" max="3" width="0.875" style="12" customWidth="1"/>
    <col min="4" max="4" width="10.625" style="268" customWidth="1"/>
    <col min="5" max="5" width="0.875" style="12" customWidth="1"/>
    <col min="6" max="6" width="10.625" style="269" customWidth="1"/>
    <col min="7" max="7" width="0.875" style="12" customWidth="1"/>
    <col min="8" max="8" width="10.625" style="269" customWidth="1"/>
    <col min="9" max="9" width="0.875" style="12" customWidth="1"/>
    <col min="10" max="10" width="10.625" style="269" customWidth="1"/>
    <col min="11" max="11" width="9" style="12"/>
    <col min="12" max="12" width="14.625" style="12" bestFit="1" customWidth="1"/>
    <col min="13" max="14" width="9" style="12"/>
    <col min="15" max="16384" width="9" style="102"/>
  </cols>
  <sheetData>
    <row r="1" spans="1:18" ht="16.5" customHeight="1">
      <c r="A1" s="16" t="str">
        <f>'12_Separate 20'!A1</f>
        <v>Srinanaporn Marketing Public Company Limited</v>
      </c>
    </row>
    <row r="2" spans="1:18" ht="16.5" customHeight="1">
      <c r="A2" s="16" t="s">
        <v>288</v>
      </c>
    </row>
    <row r="3" spans="1:18" ht="16.5" customHeight="1">
      <c r="A3" s="261" t="s">
        <v>358</v>
      </c>
      <c r="B3" s="266"/>
      <c r="C3" s="262"/>
      <c r="D3" s="270"/>
      <c r="E3" s="262"/>
      <c r="F3" s="271"/>
      <c r="G3" s="262"/>
      <c r="H3" s="271"/>
      <c r="I3" s="262"/>
      <c r="J3" s="271"/>
    </row>
    <row r="4" spans="1:18" ht="16.5" customHeight="1">
      <c r="A4" s="21"/>
      <c r="B4" s="42"/>
      <c r="C4" s="56"/>
      <c r="D4" s="272"/>
      <c r="E4" s="56"/>
      <c r="F4" s="273"/>
      <c r="G4" s="56"/>
      <c r="H4" s="273"/>
      <c r="I4" s="56"/>
      <c r="J4" s="273"/>
    </row>
    <row r="5" spans="1:18" ht="16.5" customHeight="1">
      <c r="A5" s="21"/>
      <c r="B5" s="42"/>
      <c r="C5" s="56"/>
      <c r="D5" s="272"/>
      <c r="E5" s="56"/>
      <c r="F5" s="273"/>
      <c r="G5" s="56"/>
      <c r="H5" s="273"/>
      <c r="I5" s="56"/>
      <c r="J5" s="273"/>
    </row>
    <row r="6" spans="1:18" ht="16.5" customHeight="1">
      <c r="A6" s="3"/>
      <c r="B6" s="17"/>
      <c r="D6" s="328" t="s">
        <v>113</v>
      </c>
      <c r="E6" s="328"/>
      <c r="F6" s="328"/>
      <c r="G6" s="31"/>
      <c r="H6" s="328" t="s">
        <v>114</v>
      </c>
      <c r="I6" s="328"/>
      <c r="J6" s="328"/>
    </row>
    <row r="7" spans="1:18" ht="16.5" customHeight="1">
      <c r="A7" s="3"/>
      <c r="B7" s="17"/>
      <c r="D7" s="343" t="s">
        <v>42</v>
      </c>
      <c r="E7" s="343"/>
      <c r="F7" s="343"/>
      <c r="G7" s="31"/>
      <c r="H7" s="343" t="s">
        <v>42</v>
      </c>
      <c r="I7" s="343"/>
      <c r="J7" s="343"/>
    </row>
    <row r="8" spans="1:18" ht="16.5" customHeight="1">
      <c r="A8" s="3"/>
      <c r="B8" s="17"/>
      <c r="D8" s="104" t="s">
        <v>360</v>
      </c>
      <c r="E8" s="265"/>
      <c r="F8" s="105" t="s">
        <v>328</v>
      </c>
      <c r="G8" s="265"/>
      <c r="H8" s="104" t="s">
        <v>360</v>
      </c>
      <c r="I8" s="265"/>
      <c r="J8" s="105" t="s">
        <v>328</v>
      </c>
      <c r="K8" s="265"/>
    </row>
    <row r="9" spans="1:18" ht="16.5" customHeight="1">
      <c r="A9" s="3"/>
      <c r="B9" s="309" t="s">
        <v>2</v>
      </c>
      <c r="D9" s="55" t="s">
        <v>1</v>
      </c>
      <c r="E9" s="48"/>
      <c r="F9" s="106" t="s">
        <v>1</v>
      </c>
      <c r="G9" s="48"/>
      <c r="H9" s="106" t="s">
        <v>1</v>
      </c>
      <c r="I9" s="48"/>
      <c r="J9" s="106" t="s">
        <v>1</v>
      </c>
    </row>
    <row r="10" spans="1:18" ht="16.5" customHeight="1">
      <c r="A10" s="3"/>
      <c r="B10" s="4"/>
      <c r="D10" s="246"/>
      <c r="E10" s="48"/>
      <c r="F10" s="108"/>
      <c r="G10" s="48"/>
      <c r="H10" s="246"/>
      <c r="I10" s="48"/>
      <c r="J10" s="108"/>
    </row>
    <row r="11" spans="1:18" ht="16.5" customHeight="1">
      <c r="A11" s="3" t="s">
        <v>115</v>
      </c>
      <c r="B11" s="7"/>
      <c r="C11" s="7"/>
      <c r="D11" s="247"/>
      <c r="E11" s="7"/>
      <c r="F11" s="108"/>
      <c r="G11" s="7"/>
      <c r="H11" s="247"/>
      <c r="I11" s="7"/>
      <c r="J11" s="108"/>
    </row>
    <row r="12" spans="1:18" ht="16.5" customHeight="1">
      <c r="A12" s="109" t="s">
        <v>422</v>
      </c>
      <c r="B12" s="7"/>
      <c r="C12" s="7"/>
      <c r="D12" s="247">
        <v>93659094</v>
      </c>
      <c r="E12" s="110"/>
      <c r="F12" s="108">
        <v>114076305</v>
      </c>
      <c r="G12" s="110"/>
      <c r="H12" s="247">
        <v>153232415</v>
      </c>
      <c r="I12" s="110"/>
      <c r="J12" s="108">
        <v>209154636</v>
      </c>
      <c r="L12" s="274"/>
      <c r="M12" s="274"/>
      <c r="N12" s="274"/>
      <c r="O12" s="275"/>
      <c r="P12" s="275"/>
      <c r="Q12" s="275"/>
      <c r="R12" s="275"/>
    </row>
    <row r="13" spans="1:18" ht="16.5" customHeight="1">
      <c r="A13" s="111" t="s">
        <v>116</v>
      </c>
      <c r="B13" s="112"/>
      <c r="C13" s="113"/>
      <c r="D13" s="248"/>
      <c r="E13" s="110"/>
      <c r="F13" s="273"/>
      <c r="G13" s="110"/>
      <c r="H13" s="247"/>
      <c r="I13" s="110"/>
      <c r="J13" s="108"/>
      <c r="L13" s="274"/>
      <c r="M13" s="274"/>
      <c r="N13" s="274"/>
      <c r="O13" s="275"/>
      <c r="P13" s="275"/>
      <c r="Q13" s="275"/>
      <c r="R13" s="275"/>
    </row>
    <row r="14" spans="1:18" ht="16.5" customHeight="1">
      <c r="A14" s="109" t="s">
        <v>117</v>
      </c>
      <c r="B14" s="14">
        <v>26</v>
      </c>
      <c r="C14" s="109"/>
      <c r="D14" s="249">
        <v>203097634</v>
      </c>
      <c r="E14" s="110"/>
      <c r="F14" s="269">
        <v>148716982</v>
      </c>
      <c r="G14" s="110"/>
      <c r="H14" s="247">
        <v>148461086</v>
      </c>
      <c r="I14" s="110"/>
      <c r="J14" s="108">
        <v>128380349</v>
      </c>
      <c r="L14" s="274"/>
      <c r="M14" s="274"/>
      <c r="N14" s="274"/>
      <c r="O14" s="275"/>
      <c r="P14" s="275"/>
      <c r="Q14" s="275"/>
      <c r="R14" s="275"/>
    </row>
    <row r="15" spans="1:18" ht="16.5" customHeight="1">
      <c r="A15" s="109" t="s">
        <v>118</v>
      </c>
      <c r="B15" s="14">
        <v>26</v>
      </c>
      <c r="C15" s="109"/>
      <c r="D15" s="249">
        <v>3088608</v>
      </c>
      <c r="E15" s="110"/>
      <c r="F15" s="269">
        <v>2426634</v>
      </c>
      <c r="G15" s="110"/>
      <c r="H15" s="247">
        <v>2892692</v>
      </c>
      <c r="I15" s="110"/>
      <c r="J15" s="108">
        <v>2289219</v>
      </c>
      <c r="L15" s="274"/>
      <c r="M15" s="274"/>
      <c r="N15" s="274"/>
      <c r="O15" s="275"/>
      <c r="P15" s="275"/>
      <c r="Q15" s="275"/>
      <c r="R15" s="275"/>
    </row>
    <row r="16" spans="1:18" ht="16.5" customHeight="1">
      <c r="A16" s="109" t="s">
        <v>119</v>
      </c>
      <c r="C16" s="109"/>
      <c r="D16" s="249">
        <v>0</v>
      </c>
      <c r="E16" s="110"/>
      <c r="F16" s="269">
        <v>12151946</v>
      </c>
      <c r="G16" s="110"/>
      <c r="H16" s="247">
        <v>0</v>
      </c>
      <c r="I16" s="110"/>
      <c r="J16" s="108">
        <v>11923338</v>
      </c>
      <c r="L16" s="274"/>
      <c r="M16" s="274"/>
      <c r="N16" s="274"/>
      <c r="O16" s="275"/>
      <c r="P16" s="275"/>
      <c r="Q16" s="275"/>
      <c r="R16" s="275"/>
    </row>
    <row r="17" spans="1:18" ht="16.5" customHeight="1">
      <c r="A17" s="109" t="s">
        <v>120</v>
      </c>
      <c r="C17" s="109"/>
      <c r="D17" s="249">
        <v>16569042</v>
      </c>
      <c r="E17" s="110"/>
      <c r="F17" s="269">
        <v>16824943</v>
      </c>
      <c r="G17" s="110"/>
      <c r="H17" s="247">
        <v>16569042</v>
      </c>
      <c r="I17" s="110"/>
      <c r="J17" s="108">
        <v>16824943</v>
      </c>
      <c r="L17" s="274"/>
      <c r="M17" s="274"/>
      <c r="N17" s="274"/>
      <c r="O17" s="275"/>
      <c r="P17" s="275"/>
      <c r="Q17" s="275"/>
      <c r="R17" s="275"/>
    </row>
    <row r="18" spans="1:18" ht="16.5" customHeight="1">
      <c r="A18" s="109" t="s">
        <v>423</v>
      </c>
      <c r="C18" s="109"/>
      <c r="D18" s="249"/>
      <c r="E18" s="110"/>
      <c r="G18" s="110"/>
      <c r="H18" s="247"/>
      <c r="I18" s="110"/>
      <c r="J18" s="108"/>
      <c r="L18" s="274"/>
      <c r="M18" s="274"/>
      <c r="N18" s="274"/>
      <c r="O18" s="275"/>
      <c r="P18" s="275"/>
      <c r="Q18" s="275"/>
      <c r="R18" s="275"/>
    </row>
    <row r="19" spans="1:18" ht="16.5" customHeight="1">
      <c r="A19" s="109" t="s">
        <v>135</v>
      </c>
      <c r="C19" s="109"/>
      <c r="D19" s="249">
        <v>-3309850</v>
      </c>
      <c r="E19" s="110"/>
      <c r="F19" s="269">
        <v>-71067</v>
      </c>
      <c r="G19" s="110"/>
      <c r="H19" s="247">
        <v>-3422896</v>
      </c>
      <c r="I19" s="110"/>
      <c r="J19" s="108">
        <v>-101241</v>
      </c>
      <c r="L19" s="274"/>
      <c r="M19" s="274"/>
      <c r="N19" s="274"/>
      <c r="O19" s="275"/>
      <c r="P19" s="275"/>
      <c r="Q19" s="275"/>
      <c r="R19" s="275"/>
    </row>
    <row r="20" spans="1:18" ht="16.5" customHeight="1">
      <c r="A20" s="109" t="s">
        <v>366</v>
      </c>
      <c r="C20" s="109"/>
      <c r="D20" s="249">
        <v>2305688</v>
      </c>
      <c r="E20" s="110"/>
      <c r="F20" s="269">
        <v>0</v>
      </c>
      <c r="G20" s="110"/>
      <c r="H20" s="247">
        <v>0</v>
      </c>
      <c r="I20" s="110"/>
      <c r="J20" s="108">
        <v>0</v>
      </c>
      <c r="L20" s="274"/>
      <c r="M20" s="274"/>
      <c r="N20" s="274"/>
      <c r="O20" s="275"/>
      <c r="P20" s="275"/>
      <c r="Q20" s="275"/>
      <c r="R20" s="275"/>
    </row>
    <row r="21" spans="1:18" ht="16.5" customHeight="1">
      <c r="A21" s="109" t="s">
        <v>390</v>
      </c>
      <c r="C21" s="109"/>
      <c r="D21" s="249"/>
      <c r="E21" s="110"/>
      <c r="G21" s="110"/>
      <c r="H21" s="247"/>
      <c r="I21" s="110"/>
      <c r="J21" s="108"/>
      <c r="L21" s="274"/>
      <c r="M21" s="274"/>
      <c r="N21" s="274"/>
      <c r="O21" s="275"/>
      <c r="P21" s="275"/>
      <c r="Q21" s="275"/>
      <c r="R21" s="275"/>
    </row>
    <row r="22" spans="1:18" ht="16.5" customHeight="1">
      <c r="A22" s="109" t="s">
        <v>391</v>
      </c>
      <c r="C22" s="109"/>
      <c r="D22" s="249">
        <v>5937589</v>
      </c>
      <c r="E22" s="110"/>
      <c r="F22" s="269">
        <v>9773948</v>
      </c>
      <c r="G22" s="110"/>
      <c r="H22" s="247">
        <v>5110475</v>
      </c>
      <c r="I22" s="110"/>
      <c r="J22" s="108">
        <v>8596132</v>
      </c>
      <c r="L22" s="274"/>
      <c r="M22" s="274"/>
      <c r="N22" s="274"/>
      <c r="O22" s="275"/>
      <c r="P22" s="275"/>
      <c r="Q22" s="275"/>
      <c r="R22" s="275"/>
    </row>
    <row r="23" spans="1:18" ht="16.5" customHeight="1">
      <c r="A23" s="109" t="s">
        <v>416</v>
      </c>
      <c r="B23" s="102"/>
      <c r="C23" s="102"/>
      <c r="D23" s="263"/>
      <c r="E23" s="102"/>
      <c r="F23" s="12"/>
      <c r="G23" s="102"/>
      <c r="H23" s="263"/>
      <c r="I23" s="102"/>
      <c r="J23" s="12"/>
      <c r="L23" s="274"/>
      <c r="M23" s="274"/>
      <c r="N23" s="274"/>
      <c r="O23" s="274"/>
      <c r="P23" s="274"/>
      <c r="Q23" s="274"/>
      <c r="R23" s="274"/>
    </row>
    <row r="24" spans="1:18" ht="16.5" customHeight="1">
      <c r="A24" s="109" t="s">
        <v>417</v>
      </c>
      <c r="B24" s="14">
        <v>13</v>
      </c>
      <c r="C24" s="109"/>
      <c r="D24" s="249">
        <v>13873194</v>
      </c>
      <c r="E24" s="110"/>
      <c r="F24" s="269">
        <v>-42921</v>
      </c>
      <c r="G24" s="110"/>
      <c r="H24" s="247">
        <v>8087244</v>
      </c>
      <c r="I24" s="110"/>
      <c r="J24" s="108">
        <v>-246657</v>
      </c>
      <c r="L24" s="274"/>
      <c r="M24" s="274"/>
      <c r="N24" s="274"/>
      <c r="O24" s="274"/>
      <c r="P24" s="274"/>
      <c r="Q24" s="274"/>
      <c r="R24" s="274"/>
    </row>
    <row r="25" spans="1:18" ht="16.5" customHeight="1">
      <c r="A25" s="109" t="s">
        <v>348</v>
      </c>
      <c r="B25" s="14">
        <v>15</v>
      </c>
      <c r="C25" s="109"/>
      <c r="D25" s="249">
        <v>0</v>
      </c>
      <c r="E25" s="110"/>
      <c r="F25" s="269">
        <v>-1224705</v>
      </c>
      <c r="G25" s="110"/>
      <c r="H25" s="247">
        <v>0</v>
      </c>
      <c r="I25" s="110"/>
      <c r="J25" s="108">
        <v>-1224705</v>
      </c>
      <c r="L25" s="274"/>
      <c r="M25" s="274"/>
      <c r="N25" s="274"/>
      <c r="O25" s="274"/>
      <c r="P25" s="274"/>
      <c r="Q25" s="274"/>
      <c r="R25" s="274"/>
    </row>
    <row r="26" spans="1:18" ht="16.5" customHeight="1">
      <c r="A26" s="109" t="s">
        <v>121</v>
      </c>
      <c r="B26" s="14">
        <v>22</v>
      </c>
      <c r="C26" s="109"/>
      <c r="D26" s="247">
        <v>6686516</v>
      </c>
      <c r="E26" s="110"/>
      <c r="F26" s="269">
        <v>9936398</v>
      </c>
      <c r="G26" s="110"/>
      <c r="H26" s="247">
        <v>3765502</v>
      </c>
      <c r="I26" s="110"/>
      <c r="J26" s="108">
        <v>8576399</v>
      </c>
      <c r="L26" s="274"/>
      <c r="M26" s="274"/>
      <c r="N26" s="274"/>
      <c r="O26" s="274"/>
      <c r="P26" s="274"/>
      <c r="Q26" s="274"/>
      <c r="R26" s="274"/>
    </row>
    <row r="27" spans="1:18" ht="16.5" customHeight="1">
      <c r="A27" s="109" t="s">
        <v>424</v>
      </c>
      <c r="C27" s="109"/>
      <c r="D27" s="247">
        <v>-228023</v>
      </c>
      <c r="E27" s="110"/>
      <c r="F27" s="269">
        <v>-799674</v>
      </c>
      <c r="G27" s="110"/>
      <c r="H27" s="247">
        <v>-769886</v>
      </c>
      <c r="I27" s="110"/>
      <c r="J27" s="108">
        <v>-868115</v>
      </c>
      <c r="L27" s="274"/>
      <c r="M27" s="274"/>
      <c r="N27" s="274"/>
      <c r="O27" s="274"/>
      <c r="P27" s="274"/>
      <c r="Q27" s="274"/>
      <c r="R27" s="274"/>
    </row>
    <row r="28" spans="1:18" ht="16.5" customHeight="1">
      <c r="A28" s="109" t="s">
        <v>122</v>
      </c>
      <c r="B28" s="14">
        <v>25</v>
      </c>
      <c r="C28" s="109"/>
      <c r="D28" s="247">
        <v>-194613</v>
      </c>
      <c r="E28" s="110"/>
      <c r="F28" s="269">
        <v>-228337</v>
      </c>
      <c r="G28" s="110"/>
      <c r="H28" s="247">
        <v>-16298</v>
      </c>
      <c r="I28" s="110"/>
      <c r="J28" s="108">
        <v>-7420256</v>
      </c>
      <c r="L28" s="274"/>
      <c r="M28" s="274"/>
      <c r="N28" s="274"/>
      <c r="O28" s="274"/>
      <c r="P28" s="274"/>
      <c r="Q28" s="274"/>
      <c r="R28" s="274"/>
    </row>
    <row r="29" spans="1:18" ht="16.5" customHeight="1">
      <c r="A29" s="109" t="s">
        <v>123</v>
      </c>
      <c r="C29" s="109"/>
      <c r="D29" s="250">
        <v>81095885</v>
      </c>
      <c r="E29" s="114"/>
      <c r="F29" s="271">
        <v>82899895</v>
      </c>
      <c r="G29" s="114"/>
      <c r="H29" s="252">
        <v>75213435</v>
      </c>
      <c r="I29" s="114"/>
      <c r="J29" s="116">
        <v>79440938</v>
      </c>
      <c r="L29" s="274"/>
      <c r="M29" s="274"/>
      <c r="N29" s="274"/>
      <c r="O29" s="274"/>
      <c r="P29" s="274"/>
      <c r="Q29" s="274"/>
      <c r="R29" s="274"/>
    </row>
    <row r="30" spans="1:18" ht="16.5" customHeight="1">
      <c r="A30" s="109"/>
      <c r="C30" s="109"/>
      <c r="D30" s="248"/>
      <c r="E30" s="114"/>
      <c r="F30" s="115"/>
      <c r="G30" s="114"/>
      <c r="H30" s="251"/>
      <c r="I30" s="114"/>
      <c r="J30" s="115"/>
      <c r="L30" s="274"/>
      <c r="M30" s="274"/>
      <c r="N30" s="274"/>
      <c r="O30" s="274"/>
      <c r="P30" s="274"/>
      <c r="Q30" s="274"/>
      <c r="R30" s="274"/>
    </row>
    <row r="31" spans="1:18" ht="16.5" customHeight="1">
      <c r="A31" s="117" t="s">
        <v>418</v>
      </c>
      <c r="C31" s="109"/>
      <c r="D31" s="248"/>
      <c r="E31" s="114"/>
      <c r="F31" s="115"/>
      <c r="G31" s="114"/>
      <c r="H31" s="251"/>
      <c r="I31" s="114"/>
      <c r="J31" s="115"/>
      <c r="L31" s="274"/>
      <c r="M31" s="274"/>
      <c r="N31" s="274"/>
      <c r="O31" s="274"/>
      <c r="P31" s="274"/>
      <c r="Q31" s="274"/>
      <c r="R31" s="274"/>
    </row>
    <row r="32" spans="1:18" ht="16.5" customHeight="1">
      <c r="A32" s="16" t="s">
        <v>419</v>
      </c>
      <c r="B32" s="118"/>
      <c r="C32" s="117"/>
      <c r="D32" s="251">
        <f>SUM(D12:D29)</f>
        <v>422580764</v>
      </c>
      <c r="E32" s="114"/>
      <c r="F32" s="115">
        <f>SUM(F12:F29)</f>
        <v>394440347</v>
      </c>
      <c r="G32" s="114"/>
      <c r="H32" s="251">
        <f>SUM(H12:H29)</f>
        <v>409122811</v>
      </c>
      <c r="I32" s="114"/>
      <c r="J32" s="115">
        <f>SUM(J12:J29)</f>
        <v>455324980</v>
      </c>
      <c r="L32" s="274"/>
      <c r="M32" s="274"/>
      <c r="N32" s="274"/>
      <c r="O32" s="274"/>
      <c r="P32" s="274"/>
      <c r="Q32" s="274"/>
      <c r="R32" s="274"/>
    </row>
    <row r="33" spans="1:18" ht="16.5" customHeight="1">
      <c r="A33" s="16"/>
      <c r="B33" s="118"/>
      <c r="C33" s="117"/>
      <c r="D33" s="251"/>
      <c r="E33" s="114"/>
      <c r="F33" s="115"/>
      <c r="G33" s="114"/>
      <c r="H33" s="251"/>
      <c r="I33" s="114"/>
      <c r="J33" s="115"/>
      <c r="L33" s="274"/>
      <c r="M33" s="274"/>
      <c r="N33" s="274"/>
      <c r="O33" s="274"/>
      <c r="P33" s="274"/>
      <c r="Q33" s="274"/>
      <c r="R33" s="274"/>
    </row>
    <row r="34" spans="1:18" ht="16.5" customHeight="1">
      <c r="A34" s="117" t="s">
        <v>425</v>
      </c>
      <c r="B34" s="118"/>
      <c r="C34" s="117"/>
      <c r="D34" s="249"/>
      <c r="E34" s="110"/>
      <c r="F34" s="108"/>
      <c r="G34" s="110"/>
      <c r="H34" s="247"/>
      <c r="I34" s="110"/>
      <c r="J34" s="108"/>
      <c r="L34" s="274"/>
      <c r="M34" s="274"/>
      <c r="N34" s="274"/>
      <c r="O34" s="274"/>
      <c r="P34" s="274"/>
      <c r="Q34" s="274"/>
      <c r="R34" s="274"/>
    </row>
    <row r="35" spans="1:18" ht="16.5" customHeight="1">
      <c r="A35" s="109" t="s">
        <v>124</v>
      </c>
      <c r="C35" s="109"/>
      <c r="D35" s="249">
        <v>145477772</v>
      </c>
      <c r="E35" s="110"/>
      <c r="F35" s="269">
        <v>-140368900</v>
      </c>
      <c r="G35" s="110"/>
      <c r="H35" s="247">
        <v>253679474</v>
      </c>
      <c r="I35" s="110"/>
      <c r="J35" s="108">
        <v>-183768860</v>
      </c>
      <c r="L35" s="274"/>
      <c r="M35" s="274"/>
      <c r="N35" s="274"/>
      <c r="O35" s="274"/>
      <c r="P35" s="274"/>
      <c r="Q35" s="274"/>
      <c r="R35" s="274"/>
    </row>
    <row r="36" spans="1:18" ht="16.5" customHeight="1">
      <c r="A36" s="109" t="s">
        <v>125</v>
      </c>
      <c r="C36" s="109"/>
      <c r="D36" s="249">
        <v>-29772765</v>
      </c>
      <c r="E36" s="110"/>
      <c r="F36" s="269">
        <v>-112978156</v>
      </c>
      <c r="G36" s="110"/>
      <c r="H36" s="247">
        <v>-3763845</v>
      </c>
      <c r="I36" s="110"/>
      <c r="J36" s="108">
        <v>-45159246</v>
      </c>
      <c r="L36" s="274"/>
      <c r="M36" s="274"/>
      <c r="N36" s="274"/>
      <c r="O36" s="274"/>
      <c r="P36" s="274"/>
      <c r="Q36" s="274"/>
      <c r="R36" s="274"/>
    </row>
    <row r="37" spans="1:18" ht="16.5" customHeight="1">
      <c r="A37" s="109" t="s">
        <v>126</v>
      </c>
      <c r="C37" s="109"/>
      <c r="D37" s="249">
        <v>-411121</v>
      </c>
      <c r="E37" s="110"/>
      <c r="F37" s="269">
        <v>437121</v>
      </c>
      <c r="G37" s="110"/>
      <c r="H37" s="247">
        <v>12096011</v>
      </c>
      <c r="I37" s="110"/>
      <c r="J37" s="108">
        <v>586985</v>
      </c>
      <c r="L37" s="274"/>
      <c r="M37" s="274"/>
      <c r="N37" s="274"/>
      <c r="O37" s="274"/>
      <c r="P37" s="274"/>
      <c r="Q37" s="274"/>
      <c r="R37" s="274"/>
    </row>
    <row r="38" spans="1:18" ht="16.5" customHeight="1">
      <c r="A38" s="109" t="s">
        <v>127</v>
      </c>
      <c r="C38" s="109"/>
      <c r="D38" s="249">
        <v>-1273939</v>
      </c>
      <c r="E38" s="110"/>
      <c r="F38" s="269">
        <v>3828403</v>
      </c>
      <c r="G38" s="110"/>
      <c r="H38" s="247">
        <v>-76800</v>
      </c>
      <c r="I38" s="110"/>
      <c r="J38" s="108">
        <v>643</v>
      </c>
      <c r="L38" s="274"/>
      <c r="M38" s="274"/>
      <c r="N38" s="274"/>
      <c r="O38" s="274"/>
      <c r="P38" s="274"/>
      <c r="Q38" s="274"/>
      <c r="R38" s="274"/>
    </row>
    <row r="39" spans="1:18" ht="16.5" customHeight="1">
      <c r="A39" s="109" t="s">
        <v>128</v>
      </c>
      <c r="C39" s="109"/>
      <c r="D39" s="249">
        <v>-13894239</v>
      </c>
      <c r="E39" s="110"/>
      <c r="F39" s="269">
        <v>52136925</v>
      </c>
      <c r="G39" s="110"/>
      <c r="H39" s="247">
        <v>-185217091</v>
      </c>
      <c r="I39" s="110"/>
      <c r="J39" s="108">
        <v>75504891</v>
      </c>
      <c r="L39" s="274"/>
      <c r="M39" s="274"/>
      <c r="N39" s="274"/>
      <c r="O39" s="274"/>
      <c r="P39" s="274"/>
      <c r="Q39" s="274"/>
      <c r="R39" s="274"/>
    </row>
    <row r="40" spans="1:18" ht="16.5" customHeight="1">
      <c r="A40" s="109" t="s">
        <v>290</v>
      </c>
      <c r="C40" s="109"/>
      <c r="D40" s="249">
        <v>-902715</v>
      </c>
      <c r="E40" s="110"/>
      <c r="F40" s="269">
        <v>-7591617</v>
      </c>
      <c r="G40" s="110"/>
      <c r="H40" s="247">
        <v>-1273397</v>
      </c>
      <c r="I40" s="110"/>
      <c r="J40" s="108">
        <v>-7495398</v>
      </c>
      <c r="L40" s="274"/>
      <c r="M40" s="274"/>
      <c r="N40" s="274"/>
      <c r="O40" s="274"/>
      <c r="P40" s="274"/>
      <c r="Q40" s="274"/>
      <c r="R40" s="274"/>
    </row>
    <row r="41" spans="1:18" ht="16.5" customHeight="1">
      <c r="A41" s="109" t="s">
        <v>129</v>
      </c>
      <c r="C41" s="109"/>
      <c r="D41" s="250">
        <v>-438340</v>
      </c>
      <c r="E41" s="114"/>
      <c r="F41" s="271">
        <v>-4367329</v>
      </c>
      <c r="G41" s="114"/>
      <c r="H41" s="252">
        <v>-85196</v>
      </c>
      <c r="I41" s="114"/>
      <c r="J41" s="116">
        <v>-4807721</v>
      </c>
      <c r="L41" s="274"/>
      <c r="M41" s="274"/>
      <c r="N41" s="274"/>
      <c r="O41" s="274"/>
      <c r="P41" s="274"/>
      <c r="Q41" s="274"/>
      <c r="R41" s="274"/>
    </row>
    <row r="42" spans="1:18" ht="16.5" customHeight="1">
      <c r="A42" s="3"/>
      <c r="B42" s="7"/>
      <c r="C42" s="7"/>
      <c r="D42" s="247"/>
      <c r="E42" s="110"/>
      <c r="F42" s="108"/>
      <c r="G42" s="110"/>
      <c r="H42" s="247"/>
      <c r="I42" s="110"/>
      <c r="J42" s="108"/>
      <c r="L42" s="274"/>
      <c r="M42" s="274"/>
      <c r="N42" s="274"/>
      <c r="O42" s="274"/>
      <c r="P42" s="274"/>
      <c r="Q42" s="274"/>
      <c r="R42" s="274"/>
    </row>
    <row r="43" spans="1:18" ht="16.5" customHeight="1">
      <c r="A43" s="13" t="s">
        <v>317</v>
      </c>
      <c r="B43" s="7"/>
      <c r="C43" s="7"/>
      <c r="D43" s="247">
        <f>SUM(D32:D41)</f>
        <v>521365417</v>
      </c>
      <c r="E43" s="119"/>
      <c r="F43" s="108">
        <f>SUM(F32:F41)</f>
        <v>185536794</v>
      </c>
      <c r="G43" s="119"/>
      <c r="H43" s="247">
        <f>SUM(H32:H41)</f>
        <v>484481967</v>
      </c>
      <c r="I43" s="110"/>
      <c r="J43" s="108">
        <f>SUM(J32:J41)</f>
        <v>290186274</v>
      </c>
      <c r="L43" s="274"/>
      <c r="M43" s="274"/>
      <c r="N43" s="274"/>
      <c r="O43" s="274"/>
      <c r="P43" s="274"/>
      <c r="Q43" s="274"/>
      <c r="R43" s="274"/>
    </row>
    <row r="44" spans="1:18" ht="16.5" customHeight="1">
      <c r="A44" s="13" t="s">
        <v>130</v>
      </c>
      <c r="B44" s="7"/>
      <c r="C44" s="7"/>
      <c r="D44" s="252">
        <v>-23113289</v>
      </c>
      <c r="E44" s="110"/>
      <c r="F44" s="116">
        <v>-41976261</v>
      </c>
      <c r="G44" s="110"/>
      <c r="H44" s="252">
        <v>-16172629</v>
      </c>
      <c r="I44" s="110"/>
      <c r="J44" s="116">
        <v>-38697238</v>
      </c>
      <c r="L44" s="274"/>
      <c r="M44" s="274"/>
      <c r="N44" s="274"/>
      <c r="O44" s="274"/>
      <c r="P44" s="274"/>
      <c r="Q44" s="274"/>
      <c r="R44" s="274"/>
    </row>
    <row r="45" spans="1:18" ht="16.5" customHeight="1">
      <c r="A45" s="3"/>
      <c r="B45" s="4"/>
      <c r="D45" s="246"/>
      <c r="E45" s="276"/>
      <c r="F45" s="107"/>
      <c r="G45" s="276"/>
      <c r="H45" s="246"/>
      <c r="I45" s="276"/>
      <c r="J45" s="107"/>
      <c r="L45" s="274"/>
      <c r="M45" s="274"/>
      <c r="N45" s="274"/>
      <c r="O45" s="274"/>
      <c r="P45" s="274"/>
      <c r="Q45" s="274"/>
      <c r="R45" s="274"/>
    </row>
    <row r="46" spans="1:18" ht="16.5" customHeight="1">
      <c r="A46" s="12" t="s">
        <v>131</v>
      </c>
      <c r="C46" s="14"/>
      <c r="D46" s="321">
        <f>SUM(D43:D44)</f>
        <v>498252128</v>
      </c>
      <c r="E46" s="322"/>
      <c r="F46" s="323">
        <f>SUM(F43:F44)</f>
        <v>143560533</v>
      </c>
      <c r="G46" s="324"/>
      <c r="H46" s="321">
        <f>SUM(H43:H44)</f>
        <v>468309338</v>
      </c>
      <c r="I46" s="324"/>
      <c r="J46" s="323">
        <f>SUM(J43:J44)</f>
        <v>251489036</v>
      </c>
      <c r="L46" s="274"/>
      <c r="M46" s="274"/>
      <c r="N46" s="274"/>
      <c r="O46" s="274"/>
      <c r="P46" s="274"/>
      <c r="Q46" s="274"/>
      <c r="R46" s="274"/>
    </row>
    <row r="47" spans="1:18" ht="16.5" customHeight="1">
      <c r="A47" s="3"/>
      <c r="B47" s="4"/>
      <c r="D47" s="107"/>
      <c r="E47" s="276"/>
      <c r="F47" s="107"/>
      <c r="G47" s="276"/>
      <c r="H47" s="107"/>
      <c r="I47" s="276"/>
      <c r="J47" s="107"/>
      <c r="L47" s="274"/>
      <c r="M47" s="274"/>
      <c r="N47" s="274"/>
      <c r="O47" s="274"/>
      <c r="P47" s="274"/>
      <c r="Q47" s="274"/>
      <c r="R47" s="274"/>
    </row>
    <row r="48" spans="1:18" ht="16.5" customHeight="1">
      <c r="A48" s="3"/>
      <c r="B48" s="4"/>
      <c r="D48" s="107"/>
      <c r="E48" s="276"/>
      <c r="F48" s="107"/>
      <c r="G48" s="276"/>
      <c r="H48" s="107"/>
      <c r="I48" s="276"/>
      <c r="J48" s="107"/>
      <c r="L48" s="274"/>
      <c r="M48" s="274"/>
      <c r="N48" s="274"/>
      <c r="O48" s="274"/>
      <c r="P48" s="274"/>
      <c r="Q48" s="274"/>
      <c r="R48" s="274"/>
    </row>
    <row r="49" spans="1:18" ht="12" customHeight="1">
      <c r="A49" s="3"/>
      <c r="B49" s="4"/>
      <c r="D49" s="107"/>
      <c r="E49" s="276"/>
      <c r="F49" s="107"/>
      <c r="G49" s="276"/>
      <c r="H49" s="107"/>
      <c r="I49" s="276"/>
      <c r="J49" s="107"/>
      <c r="L49" s="274"/>
      <c r="M49" s="274"/>
      <c r="N49" s="274"/>
      <c r="O49" s="274"/>
      <c r="P49" s="274"/>
      <c r="Q49" s="274"/>
      <c r="R49" s="274"/>
    </row>
    <row r="50" spans="1:18" s="103" customFormat="1" ht="21.95" customHeight="1">
      <c r="A50" s="330" t="str">
        <f>'4-6'!A48</f>
        <v>The notes to the consolidated and separate financial statements are an integral part of these financial statements.</v>
      </c>
      <c r="B50" s="330"/>
      <c r="C50" s="330"/>
      <c r="D50" s="330"/>
      <c r="E50" s="330"/>
      <c r="F50" s="330"/>
      <c r="G50" s="330"/>
      <c r="H50" s="330"/>
      <c r="I50" s="330"/>
      <c r="J50" s="330"/>
      <c r="K50" s="56"/>
      <c r="L50" s="56"/>
      <c r="M50" s="56"/>
      <c r="N50" s="56"/>
    </row>
    <row r="51" spans="1:18" ht="16.5" customHeight="1">
      <c r="A51" s="16" t="str">
        <f>A1</f>
        <v>Srinanaporn Marketing Public Company Limited</v>
      </c>
    </row>
    <row r="52" spans="1:18" ht="16.5" customHeight="1">
      <c r="A52" s="16" t="s">
        <v>288</v>
      </c>
    </row>
    <row r="53" spans="1:18" ht="16.5" customHeight="1">
      <c r="A53" s="261" t="s">
        <v>358</v>
      </c>
      <c r="B53" s="266"/>
      <c r="C53" s="262"/>
      <c r="D53" s="270"/>
      <c r="E53" s="262"/>
      <c r="F53" s="271"/>
      <c r="G53" s="262"/>
      <c r="H53" s="271"/>
      <c r="I53" s="262"/>
      <c r="J53" s="271"/>
    </row>
    <row r="54" spans="1:18" ht="16.5" customHeight="1">
      <c r="A54" s="21"/>
      <c r="B54" s="42"/>
      <c r="C54" s="56"/>
      <c r="D54" s="272"/>
      <c r="E54" s="56"/>
      <c r="F54" s="273"/>
      <c r="G54" s="56"/>
      <c r="H54" s="273"/>
      <c r="I54" s="56"/>
      <c r="J54" s="273"/>
    </row>
    <row r="55" spans="1:18" ht="16.5" customHeight="1">
      <c r="A55" s="3"/>
      <c r="B55" s="4"/>
      <c r="D55" s="107"/>
      <c r="E55" s="276"/>
      <c r="F55" s="107"/>
      <c r="G55" s="276"/>
      <c r="H55" s="107"/>
      <c r="I55" s="276"/>
      <c r="J55" s="107"/>
      <c r="L55" s="274"/>
      <c r="M55" s="274"/>
      <c r="N55" s="274"/>
      <c r="O55" s="275"/>
      <c r="P55" s="275"/>
      <c r="Q55" s="275"/>
      <c r="R55" s="275"/>
    </row>
    <row r="56" spans="1:18" ht="16.5" customHeight="1">
      <c r="A56" s="3"/>
      <c r="B56" s="17"/>
      <c r="D56" s="328" t="s">
        <v>113</v>
      </c>
      <c r="E56" s="328"/>
      <c r="F56" s="328"/>
      <c r="G56" s="31"/>
      <c r="H56" s="328" t="s">
        <v>114</v>
      </c>
      <c r="I56" s="328"/>
      <c r="J56" s="328"/>
    </row>
    <row r="57" spans="1:18" ht="16.5" customHeight="1">
      <c r="A57" s="3"/>
      <c r="B57" s="17"/>
      <c r="D57" s="343" t="s">
        <v>42</v>
      </c>
      <c r="E57" s="343"/>
      <c r="F57" s="343"/>
      <c r="G57" s="31"/>
      <c r="H57" s="343" t="s">
        <v>42</v>
      </c>
      <c r="I57" s="343"/>
      <c r="J57" s="343"/>
    </row>
    <row r="58" spans="1:18" ht="16.5" customHeight="1">
      <c r="A58" s="3"/>
      <c r="B58" s="17"/>
      <c r="D58" s="104" t="s">
        <v>360</v>
      </c>
      <c r="E58" s="265"/>
      <c r="F58" s="105" t="s">
        <v>328</v>
      </c>
      <c r="G58" s="265"/>
      <c r="H58" s="104" t="s">
        <v>360</v>
      </c>
      <c r="I58" s="265"/>
      <c r="J58" s="105" t="s">
        <v>328</v>
      </c>
      <c r="L58" s="274"/>
      <c r="M58" s="274"/>
      <c r="N58" s="274"/>
      <c r="O58" s="275"/>
      <c r="P58" s="275"/>
      <c r="Q58" s="275"/>
      <c r="R58" s="275"/>
    </row>
    <row r="59" spans="1:18" ht="16.5" customHeight="1">
      <c r="A59" s="3"/>
      <c r="B59" s="309" t="s">
        <v>2</v>
      </c>
      <c r="D59" s="55" t="s">
        <v>1</v>
      </c>
      <c r="E59" s="48"/>
      <c r="F59" s="106" t="s">
        <v>1</v>
      </c>
      <c r="G59" s="48"/>
      <c r="H59" s="106" t="s">
        <v>1</v>
      </c>
      <c r="I59" s="48"/>
      <c r="J59" s="106" t="s">
        <v>1</v>
      </c>
      <c r="L59" s="274"/>
      <c r="M59" s="274"/>
      <c r="N59" s="274"/>
      <c r="O59" s="275"/>
      <c r="P59" s="275"/>
      <c r="Q59" s="275"/>
      <c r="R59" s="275"/>
    </row>
    <row r="60" spans="1:18" ht="16.5" customHeight="1">
      <c r="A60" s="3"/>
      <c r="B60" s="306"/>
      <c r="D60" s="253"/>
      <c r="E60" s="48"/>
      <c r="F60" s="121"/>
      <c r="G60" s="48"/>
      <c r="H60" s="254"/>
      <c r="I60" s="48"/>
      <c r="J60" s="121"/>
      <c r="L60" s="274"/>
      <c r="M60" s="274"/>
      <c r="N60" s="274"/>
      <c r="O60" s="275"/>
      <c r="P60" s="275"/>
      <c r="Q60" s="275"/>
      <c r="R60" s="275"/>
    </row>
    <row r="61" spans="1:18" ht="16.5" customHeight="1">
      <c r="A61" s="233" t="s">
        <v>132</v>
      </c>
      <c r="B61" s="1"/>
      <c r="C61" s="1"/>
      <c r="D61" s="247"/>
      <c r="E61" s="122"/>
      <c r="F61" s="108"/>
      <c r="G61" s="122"/>
      <c r="H61" s="247"/>
      <c r="I61" s="122"/>
      <c r="J61" s="108"/>
      <c r="L61" s="274"/>
      <c r="M61" s="274"/>
      <c r="N61" s="274"/>
      <c r="O61" s="274"/>
      <c r="P61" s="274"/>
      <c r="Q61" s="274"/>
      <c r="R61" s="274"/>
    </row>
    <row r="62" spans="1:18" s="12" customFormat="1" ht="16.5" customHeight="1">
      <c r="A62" s="232" t="s">
        <v>137</v>
      </c>
      <c r="B62" s="1"/>
      <c r="C62" s="1"/>
      <c r="D62" s="247">
        <v>193210</v>
      </c>
      <c r="E62" s="122"/>
      <c r="F62" s="108">
        <v>225459</v>
      </c>
      <c r="G62" s="122"/>
      <c r="H62" s="247">
        <v>16298</v>
      </c>
      <c r="I62" s="122"/>
      <c r="J62" s="108">
        <v>10394514</v>
      </c>
      <c r="L62" s="274"/>
      <c r="M62" s="274"/>
      <c r="N62" s="274"/>
      <c r="O62" s="274"/>
      <c r="P62" s="274"/>
      <c r="Q62" s="274"/>
      <c r="R62" s="274"/>
    </row>
    <row r="63" spans="1:18" s="12" customFormat="1" ht="16.5" customHeight="1">
      <c r="A63" s="282" t="s">
        <v>365</v>
      </c>
      <c r="B63" s="7"/>
      <c r="C63" s="1"/>
      <c r="D63" s="247"/>
      <c r="E63" s="122"/>
      <c r="F63" s="108"/>
      <c r="G63" s="122"/>
      <c r="H63" s="247"/>
      <c r="I63" s="122"/>
      <c r="J63" s="108"/>
      <c r="L63" s="274"/>
      <c r="M63" s="274"/>
      <c r="N63" s="274"/>
      <c r="O63" s="274"/>
      <c r="P63" s="274"/>
      <c r="Q63" s="274"/>
      <c r="R63" s="274"/>
    </row>
    <row r="64" spans="1:18" s="12" customFormat="1" ht="16.5" customHeight="1">
      <c r="A64" s="289" t="s">
        <v>134</v>
      </c>
      <c r="B64" s="7">
        <v>14</v>
      </c>
      <c r="C64" s="1"/>
      <c r="D64" s="247">
        <v>0</v>
      </c>
      <c r="E64" s="122"/>
      <c r="F64" s="108">
        <v>0</v>
      </c>
      <c r="G64" s="122"/>
      <c r="H64" s="247">
        <v>-3120000</v>
      </c>
      <c r="I64" s="122"/>
      <c r="J64" s="108">
        <v>0</v>
      </c>
      <c r="L64" s="274"/>
      <c r="M64" s="274"/>
      <c r="N64" s="274"/>
      <c r="O64" s="274"/>
      <c r="P64" s="274"/>
      <c r="Q64" s="274"/>
      <c r="R64" s="274"/>
    </row>
    <row r="65" spans="1:18" s="12" customFormat="1" ht="16.5" customHeight="1">
      <c r="A65" s="232" t="s">
        <v>309</v>
      </c>
      <c r="B65" s="7"/>
      <c r="C65" s="1"/>
      <c r="D65" s="247"/>
      <c r="E65" s="122"/>
      <c r="F65" s="108"/>
      <c r="G65" s="122"/>
      <c r="H65" s="247"/>
      <c r="I65" s="122"/>
      <c r="J65" s="108"/>
      <c r="L65" s="274"/>
      <c r="M65" s="274"/>
      <c r="N65" s="274"/>
      <c r="O65" s="274"/>
      <c r="P65" s="274"/>
      <c r="Q65" s="274"/>
      <c r="R65" s="274"/>
    </row>
    <row r="66" spans="1:18" s="12" customFormat="1" ht="16.5" customHeight="1">
      <c r="A66" s="232" t="s">
        <v>133</v>
      </c>
      <c r="B66" s="7"/>
      <c r="C66" s="1"/>
      <c r="D66" s="247"/>
      <c r="E66" s="122"/>
      <c r="F66" s="108"/>
      <c r="G66" s="122"/>
      <c r="H66" s="247"/>
      <c r="I66" s="122"/>
      <c r="J66" s="108"/>
      <c r="L66" s="274"/>
      <c r="M66" s="274"/>
      <c r="N66" s="274"/>
      <c r="O66" s="274"/>
      <c r="P66" s="274"/>
      <c r="Q66" s="274"/>
      <c r="R66" s="274"/>
    </row>
    <row r="67" spans="1:18" s="12" customFormat="1" ht="16.5" customHeight="1">
      <c r="A67" s="232" t="s">
        <v>134</v>
      </c>
      <c r="B67" s="7"/>
      <c r="C67" s="7"/>
      <c r="D67" s="247">
        <v>0</v>
      </c>
      <c r="E67" s="123"/>
      <c r="F67" s="108">
        <v>0</v>
      </c>
      <c r="G67" s="123"/>
      <c r="H67" s="247">
        <v>0</v>
      </c>
      <c r="I67" s="123"/>
      <c r="J67" s="108">
        <v>-405700000</v>
      </c>
      <c r="L67" s="274"/>
      <c r="M67" s="274"/>
      <c r="N67" s="274"/>
      <c r="O67" s="274"/>
      <c r="P67" s="274"/>
      <c r="Q67" s="274"/>
      <c r="R67" s="274"/>
    </row>
    <row r="68" spans="1:18" s="12" customFormat="1" ht="16.5" customHeight="1">
      <c r="A68" s="232" t="s">
        <v>336</v>
      </c>
      <c r="B68" s="7"/>
      <c r="C68" s="7"/>
      <c r="D68" s="247">
        <v>0</v>
      </c>
      <c r="E68" s="123"/>
      <c r="F68" s="108">
        <v>7588571</v>
      </c>
      <c r="G68" s="123"/>
      <c r="H68" s="247">
        <v>0</v>
      </c>
      <c r="I68" s="123"/>
      <c r="J68" s="108">
        <v>0</v>
      </c>
      <c r="L68" s="274"/>
      <c r="M68" s="274"/>
      <c r="N68" s="274"/>
      <c r="O68" s="274"/>
      <c r="P68" s="274"/>
      <c r="Q68" s="274"/>
      <c r="R68" s="274"/>
    </row>
    <row r="69" spans="1:18" ht="16.5" customHeight="1">
      <c r="A69" s="232" t="s">
        <v>355</v>
      </c>
      <c r="B69" s="7"/>
      <c r="C69" s="7"/>
      <c r="D69" s="247">
        <v>-3335438</v>
      </c>
      <c r="E69" s="123"/>
      <c r="F69" s="108">
        <v>-8883735</v>
      </c>
      <c r="G69" s="123"/>
      <c r="H69" s="247">
        <v>-3226720</v>
      </c>
      <c r="I69" s="123"/>
      <c r="J69" s="108">
        <v>-6466112</v>
      </c>
      <c r="L69" s="274"/>
      <c r="M69" s="274"/>
      <c r="N69" s="274"/>
      <c r="O69" s="275"/>
      <c r="P69" s="275"/>
      <c r="Q69" s="275"/>
      <c r="R69" s="275"/>
    </row>
    <row r="70" spans="1:18" ht="16.5" customHeight="1">
      <c r="A70" s="232" t="s">
        <v>356</v>
      </c>
      <c r="B70" s="7"/>
      <c r="C70" s="7"/>
      <c r="D70" s="247"/>
      <c r="E70" s="123"/>
      <c r="F70" s="108"/>
      <c r="G70" s="123"/>
      <c r="H70" s="247"/>
      <c r="I70" s="123"/>
      <c r="J70" s="108"/>
      <c r="L70" s="274"/>
      <c r="M70" s="274"/>
      <c r="N70" s="274"/>
      <c r="O70" s="275"/>
      <c r="P70" s="275"/>
      <c r="Q70" s="275"/>
      <c r="R70" s="275"/>
    </row>
    <row r="71" spans="1:18" ht="16.5" customHeight="1">
      <c r="A71" s="232" t="s">
        <v>136</v>
      </c>
      <c r="B71" s="7"/>
      <c r="C71" s="7"/>
      <c r="D71" s="247">
        <v>-67471894</v>
      </c>
      <c r="E71" s="123"/>
      <c r="F71" s="108">
        <v>-280374012</v>
      </c>
      <c r="G71" s="123"/>
      <c r="H71" s="247">
        <v>-40188822</v>
      </c>
      <c r="I71" s="123"/>
      <c r="J71" s="108">
        <v>-133096757</v>
      </c>
      <c r="L71" s="274"/>
      <c r="M71" s="274"/>
      <c r="N71" s="274"/>
      <c r="O71" s="275"/>
      <c r="P71" s="275"/>
      <c r="Q71" s="275"/>
      <c r="R71" s="275"/>
    </row>
    <row r="72" spans="1:18" ht="16.5" customHeight="1">
      <c r="A72" s="232" t="s">
        <v>352</v>
      </c>
      <c r="B72" s="7"/>
      <c r="C72" s="7"/>
      <c r="D72" s="247"/>
      <c r="E72" s="123"/>
      <c r="F72" s="108"/>
      <c r="G72" s="123"/>
      <c r="H72" s="247"/>
      <c r="I72" s="123"/>
      <c r="J72" s="108"/>
      <c r="L72" s="274"/>
      <c r="M72" s="274"/>
      <c r="N72" s="274"/>
      <c r="O72" s="275"/>
      <c r="P72" s="275"/>
      <c r="Q72" s="275"/>
      <c r="R72" s="275"/>
    </row>
    <row r="73" spans="1:18" ht="16.5" customHeight="1">
      <c r="A73" s="232" t="s">
        <v>136</v>
      </c>
      <c r="B73" s="7"/>
      <c r="C73" s="7"/>
      <c r="D73" s="247">
        <v>4690986</v>
      </c>
      <c r="E73" s="123"/>
      <c r="F73" s="108">
        <v>7868235</v>
      </c>
      <c r="G73" s="123"/>
      <c r="H73" s="247">
        <v>4704853</v>
      </c>
      <c r="I73" s="123"/>
      <c r="J73" s="108">
        <v>7868235</v>
      </c>
      <c r="L73" s="274"/>
      <c r="M73" s="274"/>
      <c r="N73" s="274"/>
      <c r="O73" s="275"/>
      <c r="P73" s="275"/>
      <c r="Q73" s="275"/>
      <c r="R73" s="275"/>
    </row>
    <row r="74" spans="1:18" ht="16.5" customHeight="1">
      <c r="A74" s="232" t="s">
        <v>334</v>
      </c>
      <c r="B74" s="7"/>
      <c r="C74" s="7"/>
      <c r="D74" s="247">
        <v>0</v>
      </c>
      <c r="E74" s="123"/>
      <c r="F74" s="108">
        <v>-35999526</v>
      </c>
      <c r="G74" s="123"/>
      <c r="H74" s="247">
        <v>0</v>
      </c>
      <c r="I74" s="123"/>
      <c r="J74" s="108">
        <v>0</v>
      </c>
      <c r="L74" s="274"/>
      <c r="M74" s="274"/>
      <c r="N74" s="274"/>
      <c r="O74" s="275"/>
      <c r="P74" s="275"/>
      <c r="Q74" s="275"/>
      <c r="R74" s="275"/>
    </row>
    <row r="75" spans="1:18" ht="16.5" customHeight="1">
      <c r="A75" s="232" t="s">
        <v>388</v>
      </c>
      <c r="B75" s="102"/>
      <c r="C75" s="102"/>
      <c r="D75" s="263"/>
      <c r="E75" s="102"/>
      <c r="F75" s="12"/>
      <c r="G75" s="102"/>
      <c r="H75" s="263"/>
      <c r="I75" s="102"/>
      <c r="J75" s="12"/>
      <c r="L75" s="274"/>
      <c r="M75" s="274"/>
      <c r="N75" s="274"/>
      <c r="O75" s="275"/>
      <c r="P75" s="275"/>
      <c r="Q75" s="275"/>
      <c r="R75" s="275"/>
    </row>
    <row r="76" spans="1:18" ht="16.5" customHeight="1">
      <c r="A76" s="232" t="s">
        <v>341</v>
      </c>
      <c r="B76" s="7"/>
      <c r="C76" s="7"/>
      <c r="D76" s="247">
        <v>0</v>
      </c>
      <c r="E76" s="123"/>
      <c r="F76" s="108">
        <v>0</v>
      </c>
      <c r="G76" s="123"/>
      <c r="H76" s="247">
        <v>0</v>
      </c>
      <c r="I76" s="123"/>
      <c r="J76" s="108">
        <v>278000000</v>
      </c>
      <c r="L76" s="274"/>
      <c r="M76" s="274"/>
      <c r="N76" s="274"/>
      <c r="O76" s="275"/>
      <c r="P76" s="275"/>
      <c r="Q76" s="275"/>
      <c r="R76" s="275"/>
    </row>
    <row r="77" spans="1:18" ht="16.5" customHeight="1">
      <c r="A77" s="232" t="s">
        <v>389</v>
      </c>
      <c r="B77" s="102"/>
      <c r="C77" s="102"/>
      <c r="D77" s="263"/>
      <c r="E77" s="102"/>
      <c r="F77" s="12"/>
      <c r="G77" s="102"/>
      <c r="H77" s="263"/>
      <c r="I77" s="102"/>
      <c r="J77" s="12"/>
    </row>
    <row r="78" spans="1:18" ht="16.5" customHeight="1">
      <c r="A78" s="232" t="s">
        <v>341</v>
      </c>
      <c r="B78" s="7"/>
      <c r="D78" s="293">
        <v>0</v>
      </c>
      <c r="E78" s="120"/>
      <c r="F78" s="291">
        <v>0</v>
      </c>
      <c r="G78" s="124"/>
      <c r="H78" s="293">
        <v>0</v>
      </c>
      <c r="I78" s="114"/>
      <c r="J78" s="291">
        <v>-182000000</v>
      </c>
    </row>
    <row r="79" spans="1:18" ht="16.5" customHeight="1">
      <c r="A79" s="232"/>
      <c r="B79" s="7"/>
      <c r="D79" s="251"/>
      <c r="E79" s="120"/>
      <c r="F79" s="115"/>
      <c r="G79" s="124"/>
      <c r="H79" s="251"/>
      <c r="I79" s="114"/>
      <c r="J79" s="115"/>
    </row>
    <row r="80" spans="1:18" ht="16.5" customHeight="1">
      <c r="A80" s="232" t="s">
        <v>369</v>
      </c>
      <c r="D80" s="250">
        <f>SUM(D62:E78)</f>
        <v>-65923136</v>
      </c>
      <c r="E80" s="102"/>
      <c r="F80" s="271">
        <f>SUM(F62:G78)</f>
        <v>-309575008</v>
      </c>
      <c r="G80" s="102"/>
      <c r="H80" s="250">
        <f>SUM(H62:I78)</f>
        <v>-41814391</v>
      </c>
      <c r="I80" s="102"/>
      <c r="J80" s="271">
        <f>SUM(J62:J78)</f>
        <v>-431000120</v>
      </c>
      <c r="L80" s="274"/>
      <c r="M80" s="274"/>
      <c r="N80" s="274"/>
      <c r="O80" s="275"/>
      <c r="P80" s="275"/>
      <c r="Q80" s="275"/>
      <c r="R80" s="275"/>
    </row>
    <row r="81" spans="1:18" ht="16.5" customHeight="1">
      <c r="A81" s="233"/>
      <c r="B81" s="306"/>
      <c r="D81" s="253"/>
      <c r="E81" s="48"/>
      <c r="F81" s="121"/>
      <c r="G81" s="48"/>
      <c r="H81" s="254"/>
      <c r="I81" s="48"/>
      <c r="J81" s="121"/>
      <c r="L81" s="274"/>
      <c r="M81" s="274"/>
      <c r="N81" s="274"/>
      <c r="O81" s="275"/>
      <c r="P81" s="275"/>
      <c r="Q81" s="275"/>
      <c r="R81" s="275"/>
    </row>
    <row r="82" spans="1:18" ht="16.5" customHeight="1">
      <c r="A82" s="233" t="s">
        <v>370</v>
      </c>
      <c r="B82" s="1"/>
      <c r="C82" s="1"/>
      <c r="D82" s="247"/>
      <c r="E82" s="122"/>
      <c r="F82" s="108"/>
      <c r="G82" s="122"/>
      <c r="H82" s="247"/>
      <c r="I82" s="122"/>
      <c r="J82" s="108"/>
      <c r="L82" s="274"/>
      <c r="M82" s="274"/>
      <c r="N82" s="274"/>
      <c r="O82" s="275"/>
      <c r="P82" s="275"/>
      <c r="Q82" s="275"/>
      <c r="R82" s="275"/>
    </row>
    <row r="83" spans="1:18" ht="16.5" customHeight="1">
      <c r="A83" s="232" t="s">
        <v>353</v>
      </c>
      <c r="B83" s="7"/>
      <c r="C83" s="1"/>
      <c r="D83" s="247">
        <v>0</v>
      </c>
      <c r="E83" s="122"/>
      <c r="F83" s="108">
        <v>125000000</v>
      </c>
      <c r="G83" s="122"/>
      <c r="H83" s="247">
        <v>0</v>
      </c>
      <c r="I83" s="122"/>
      <c r="J83" s="108">
        <v>125000000</v>
      </c>
      <c r="L83" s="274"/>
      <c r="M83" s="274"/>
      <c r="N83" s="274"/>
      <c r="O83" s="275"/>
      <c r="P83" s="275"/>
      <c r="Q83" s="275"/>
      <c r="R83" s="275"/>
    </row>
    <row r="84" spans="1:18" ht="16.5" customHeight="1">
      <c r="A84" s="232" t="s">
        <v>291</v>
      </c>
      <c r="B84" s="7"/>
      <c r="C84" s="1"/>
      <c r="D84" s="247">
        <v>0</v>
      </c>
      <c r="E84" s="122"/>
      <c r="F84" s="108">
        <v>-5048</v>
      </c>
      <c r="G84" s="122"/>
      <c r="H84" s="247">
        <v>0</v>
      </c>
      <c r="I84" s="122"/>
      <c r="J84" s="108">
        <v>-5048</v>
      </c>
      <c r="L84" s="274"/>
      <c r="M84" s="274"/>
      <c r="N84" s="274"/>
      <c r="O84" s="275"/>
      <c r="P84" s="275"/>
      <c r="Q84" s="275"/>
      <c r="R84" s="275"/>
    </row>
    <row r="85" spans="1:18" ht="16.5" customHeight="1">
      <c r="A85" s="232" t="s">
        <v>426</v>
      </c>
      <c r="B85" s="7"/>
      <c r="C85" s="1"/>
      <c r="D85" s="247"/>
      <c r="E85" s="122"/>
      <c r="F85" s="108"/>
      <c r="G85" s="122"/>
      <c r="H85" s="247"/>
      <c r="I85" s="122"/>
      <c r="J85" s="108"/>
      <c r="L85" s="274"/>
      <c r="M85" s="274"/>
      <c r="N85" s="274"/>
      <c r="O85" s="275"/>
      <c r="P85" s="275"/>
      <c r="Q85" s="275"/>
      <c r="R85" s="275"/>
    </row>
    <row r="86" spans="1:18" ht="16.5" customHeight="1">
      <c r="A86" s="232" t="s">
        <v>314</v>
      </c>
      <c r="B86" s="7"/>
      <c r="C86" s="1"/>
      <c r="D86" s="247">
        <v>-215797676</v>
      </c>
      <c r="E86" s="122"/>
      <c r="F86" s="108">
        <v>298341911</v>
      </c>
      <c r="G86" s="122"/>
      <c r="H86" s="247">
        <v>-215797676</v>
      </c>
      <c r="I86" s="122"/>
      <c r="J86" s="108">
        <v>298341911</v>
      </c>
      <c r="L86" s="274"/>
      <c r="M86" s="274"/>
      <c r="N86" s="274"/>
      <c r="O86" s="275"/>
      <c r="P86" s="275"/>
      <c r="Q86" s="275"/>
      <c r="R86" s="275"/>
    </row>
    <row r="87" spans="1:18" ht="16.5" customHeight="1">
      <c r="A87" s="13" t="s">
        <v>382</v>
      </c>
      <c r="B87" s="7"/>
      <c r="C87" s="1"/>
      <c r="D87" s="247"/>
      <c r="E87" s="122"/>
      <c r="F87" s="108"/>
      <c r="G87" s="122"/>
      <c r="H87" s="247"/>
      <c r="I87" s="122"/>
      <c r="J87" s="108"/>
      <c r="L87" s="274"/>
      <c r="M87" s="274"/>
      <c r="N87" s="274"/>
      <c r="O87" s="275"/>
      <c r="P87" s="275"/>
      <c r="Q87" s="275"/>
      <c r="R87" s="275"/>
    </row>
    <row r="88" spans="1:18" ht="16.5" customHeight="1">
      <c r="A88" s="13" t="s">
        <v>138</v>
      </c>
      <c r="B88" s="7">
        <v>19</v>
      </c>
      <c r="C88" s="7"/>
      <c r="D88" s="247">
        <v>200000000</v>
      </c>
      <c r="E88" s="110"/>
      <c r="F88" s="108">
        <v>333514703</v>
      </c>
      <c r="G88" s="110"/>
      <c r="H88" s="247">
        <v>200000000</v>
      </c>
      <c r="I88" s="110"/>
      <c r="J88" s="108">
        <v>333514703</v>
      </c>
      <c r="L88" s="274"/>
      <c r="M88" s="274"/>
      <c r="N88" s="274"/>
      <c r="O88" s="275"/>
      <c r="P88" s="275"/>
      <c r="Q88" s="275"/>
      <c r="R88" s="275"/>
    </row>
    <row r="89" spans="1:18" ht="16.5" customHeight="1">
      <c r="A89" s="13" t="s">
        <v>381</v>
      </c>
      <c r="D89" s="247"/>
      <c r="E89" s="122"/>
      <c r="F89" s="108"/>
      <c r="G89" s="122"/>
      <c r="H89" s="247"/>
      <c r="J89" s="108"/>
      <c r="L89" s="274"/>
      <c r="M89" s="274"/>
      <c r="N89" s="274"/>
      <c r="O89" s="275"/>
      <c r="P89" s="275"/>
      <c r="Q89" s="275"/>
      <c r="R89" s="275"/>
    </row>
    <row r="90" spans="1:18" ht="16.5" customHeight="1">
      <c r="A90" s="13" t="s">
        <v>138</v>
      </c>
      <c r="B90" s="7">
        <v>19</v>
      </c>
      <c r="C90" s="7"/>
      <c r="D90" s="247">
        <v>-336210000</v>
      </c>
      <c r="E90" s="110"/>
      <c r="F90" s="108">
        <v>-291810000</v>
      </c>
      <c r="G90" s="110"/>
      <c r="H90" s="247">
        <v>-336210000</v>
      </c>
      <c r="I90" s="110"/>
      <c r="J90" s="108">
        <v>-291810000</v>
      </c>
      <c r="L90" s="274"/>
      <c r="M90" s="274"/>
      <c r="N90" s="274"/>
      <c r="O90" s="275"/>
      <c r="P90" s="275"/>
      <c r="Q90" s="275"/>
      <c r="R90" s="275"/>
    </row>
    <row r="91" spans="1:18" ht="16.5" customHeight="1">
      <c r="A91" s="13" t="s">
        <v>371</v>
      </c>
      <c r="B91" s="7">
        <v>20</v>
      </c>
      <c r="C91" s="7"/>
      <c r="D91" s="247">
        <v>-57371218</v>
      </c>
      <c r="E91" s="110"/>
      <c r="F91" s="108">
        <v>-36443019</v>
      </c>
      <c r="G91" s="110"/>
      <c r="H91" s="247">
        <v>-8697596</v>
      </c>
      <c r="I91" s="110"/>
      <c r="J91" s="108">
        <v>-18949620</v>
      </c>
      <c r="L91" s="274"/>
      <c r="M91" s="274"/>
      <c r="N91" s="274"/>
      <c r="O91" s="275"/>
      <c r="P91" s="275"/>
      <c r="Q91" s="275"/>
      <c r="R91" s="275"/>
    </row>
    <row r="92" spans="1:18" ht="16.5" customHeight="1">
      <c r="A92" s="13" t="s">
        <v>335</v>
      </c>
      <c r="B92" s="7"/>
      <c r="C92" s="7"/>
      <c r="D92" s="247">
        <v>-84889976</v>
      </c>
      <c r="E92" s="110"/>
      <c r="F92" s="108">
        <v>-90718814</v>
      </c>
      <c r="G92" s="110"/>
      <c r="H92" s="247">
        <v>-77425487</v>
      </c>
      <c r="I92" s="110"/>
      <c r="J92" s="108">
        <v>-86959868</v>
      </c>
      <c r="L92" s="274"/>
      <c r="M92" s="274"/>
      <c r="N92" s="274"/>
      <c r="O92" s="275"/>
      <c r="P92" s="275"/>
      <c r="Q92" s="275"/>
      <c r="R92" s="275"/>
    </row>
    <row r="93" spans="1:18" ht="16.5" customHeight="1">
      <c r="A93" s="13" t="s">
        <v>139</v>
      </c>
      <c r="B93" s="7"/>
      <c r="C93" s="7"/>
      <c r="D93" s="247">
        <v>0</v>
      </c>
      <c r="E93" s="110"/>
      <c r="F93" s="108">
        <v>-182056500</v>
      </c>
      <c r="G93" s="110"/>
      <c r="H93" s="247">
        <v>0</v>
      </c>
      <c r="I93" s="110"/>
      <c r="J93" s="108">
        <v>-182056500</v>
      </c>
      <c r="L93" s="274"/>
      <c r="M93" s="274"/>
      <c r="N93" s="274"/>
      <c r="O93" s="275"/>
      <c r="P93" s="275"/>
      <c r="Q93" s="275"/>
      <c r="R93" s="275"/>
    </row>
    <row r="94" spans="1:18" ht="16.5" customHeight="1">
      <c r="A94" s="12" t="s">
        <v>342</v>
      </c>
      <c r="B94" s="7"/>
      <c r="C94" s="7"/>
      <c r="D94" s="277"/>
      <c r="F94" s="268"/>
      <c r="H94" s="249"/>
      <c r="L94" s="274"/>
      <c r="M94" s="274"/>
      <c r="N94" s="274"/>
      <c r="O94" s="275"/>
      <c r="P94" s="275"/>
      <c r="Q94" s="275"/>
      <c r="R94" s="275"/>
    </row>
    <row r="95" spans="1:18" ht="16.5" customHeight="1">
      <c r="A95" s="13" t="s">
        <v>343</v>
      </c>
      <c r="B95" s="7"/>
      <c r="C95" s="7"/>
      <c r="D95" s="252">
        <v>0</v>
      </c>
      <c r="E95" s="120"/>
      <c r="F95" s="116">
        <v>159823666</v>
      </c>
      <c r="G95" s="124"/>
      <c r="H95" s="252">
        <v>0</v>
      </c>
      <c r="I95" s="114"/>
      <c r="J95" s="116">
        <v>0</v>
      </c>
      <c r="L95" s="274"/>
      <c r="M95" s="274"/>
      <c r="N95" s="274"/>
      <c r="O95" s="275"/>
      <c r="P95" s="275"/>
      <c r="Q95" s="275"/>
      <c r="R95" s="275"/>
    </row>
    <row r="96" spans="1:18" ht="16.5" customHeight="1">
      <c r="A96" s="13"/>
      <c r="B96" s="7"/>
      <c r="C96" s="7"/>
      <c r="D96" s="251"/>
      <c r="E96" s="120"/>
      <c r="F96" s="115"/>
      <c r="G96" s="124"/>
      <c r="H96" s="251"/>
      <c r="I96" s="114"/>
      <c r="J96" s="115"/>
      <c r="L96" s="274"/>
      <c r="M96" s="274"/>
      <c r="N96" s="274"/>
      <c r="O96" s="275"/>
      <c r="P96" s="275"/>
      <c r="Q96" s="275"/>
      <c r="R96" s="275"/>
    </row>
    <row r="97" spans="1:18" ht="16.5" customHeight="1">
      <c r="A97" s="12" t="s">
        <v>344</v>
      </c>
      <c r="B97" s="7"/>
      <c r="C97" s="7"/>
      <c r="D97" s="263"/>
      <c r="E97" s="102"/>
      <c r="F97" s="12"/>
      <c r="G97" s="102"/>
      <c r="H97" s="263"/>
      <c r="I97" s="102"/>
      <c r="J97" s="12"/>
      <c r="L97" s="274"/>
      <c r="M97" s="274"/>
      <c r="N97" s="274"/>
      <c r="O97" s="275"/>
      <c r="P97" s="275"/>
      <c r="Q97" s="275"/>
      <c r="R97" s="275"/>
    </row>
    <row r="98" spans="1:18" ht="16.5" customHeight="1">
      <c r="A98" s="13" t="s">
        <v>345</v>
      </c>
      <c r="B98" s="1"/>
      <c r="C98" s="1"/>
      <c r="D98" s="252">
        <f>SUM(D83:D95)</f>
        <v>-494268870</v>
      </c>
      <c r="E98" s="110"/>
      <c r="F98" s="116">
        <f>SUM(F83:F95)</f>
        <v>315646899</v>
      </c>
      <c r="G98" s="110"/>
      <c r="H98" s="252">
        <f>SUM(H83:H95)</f>
        <v>-438130759</v>
      </c>
      <c r="I98" s="110"/>
      <c r="J98" s="116">
        <f>SUM(J83:J95)</f>
        <v>177075578</v>
      </c>
      <c r="L98" s="274"/>
      <c r="M98" s="274"/>
      <c r="N98" s="274"/>
      <c r="O98" s="275"/>
      <c r="P98" s="275"/>
      <c r="Q98" s="275"/>
      <c r="R98" s="275"/>
    </row>
    <row r="99" spans="1:18" ht="12" customHeight="1">
      <c r="A99" s="13"/>
      <c r="B99" s="1"/>
      <c r="C99" s="1"/>
      <c r="D99" s="115"/>
      <c r="E99" s="110"/>
      <c r="F99" s="115"/>
      <c r="G99" s="110"/>
      <c r="H99" s="115"/>
      <c r="I99" s="110"/>
      <c r="J99" s="115"/>
      <c r="L99" s="274"/>
      <c r="M99" s="274"/>
      <c r="N99" s="274"/>
      <c r="O99" s="275"/>
      <c r="P99" s="275"/>
      <c r="Q99" s="275"/>
      <c r="R99" s="275"/>
    </row>
    <row r="100" spans="1:18" ht="21.95" customHeight="1">
      <c r="A100" s="330" t="str">
        <f>+A50</f>
        <v>The notes to the consolidated and separate financial statements are an integral part of these financial statements.</v>
      </c>
      <c r="B100" s="330"/>
      <c r="C100" s="330"/>
      <c r="D100" s="330"/>
      <c r="E100" s="330"/>
      <c r="F100" s="330"/>
      <c r="G100" s="330"/>
      <c r="H100" s="330"/>
      <c r="I100" s="330"/>
      <c r="J100" s="330"/>
      <c r="L100" s="274"/>
      <c r="M100" s="274"/>
      <c r="N100" s="274"/>
      <c r="O100" s="275"/>
      <c r="P100" s="275"/>
      <c r="Q100" s="275"/>
      <c r="R100" s="275"/>
    </row>
    <row r="101" spans="1:18" ht="16.5" customHeight="1">
      <c r="A101" s="16" t="str">
        <f>A51</f>
        <v>Srinanaporn Marketing Public Company Limited</v>
      </c>
    </row>
    <row r="102" spans="1:18" ht="16.5" customHeight="1">
      <c r="A102" s="16" t="s">
        <v>288</v>
      </c>
    </row>
    <row r="103" spans="1:18" ht="16.5" customHeight="1">
      <c r="A103" s="261" t="s">
        <v>358</v>
      </c>
      <c r="B103" s="266"/>
      <c r="C103" s="262"/>
      <c r="D103" s="270"/>
      <c r="E103" s="262"/>
      <c r="F103" s="271"/>
      <c r="G103" s="262"/>
      <c r="H103" s="271"/>
      <c r="I103" s="262"/>
      <c r="J103" s="271"/>
    </row>
    <row r="104" spans="1:18" ht="16.5" customHeight="1">
      <c r="A104" s="21"/>
      <c r="B104" s="42"/>
      <c r="C104" s="56"/>
      <c r="D104" s="272"/>
      <c r="E104" s="56"/>
      <c r="F104" s="273"/>
      <c r="G104" s="56"/>
      <c r="H104" s="273"/>
      <c r="I104" s="56"/>
      <c r="J104" s="273"/>
    </row>
    <row r="105" spans="1:18" ht="16.5" customHeight="1">
      <c r="A105" s="3"/>
      <c r="B105" s="4"/>
      <c r="D105" s="107"/>
      <c r="E105" s="276"/>
      <c r="F105" s="107"/>
      <c r="G105" s="276"/>
      <c r="H105" s="107"/>
      <c r="I105" s="276"/>
      <c r="J105" s="107"/>
      <c r="L105" s="274"/>
      <c r="M105" s="274"/>
      <c r="N105" s="274"/>
      <c r="O105" s="275"/>
      <c r="P105" s="275"/>
      <c r="Q105" s="275"/>
      <c r="R105" s="275"/>
    </row>
    <row r="106" spans="1:18" ht="16.5" customHeight="1">
      <c r="A106" s="3"/>
      <c r="B106" s="17"/>
      <c r="D106" s="328" t="s">
        <v>113</v>
      </c>
      <c r="E106" s="328"/>
      <c r="F106" s="328"/>
      <c r="G106" s="31"/>
      <c r="H106" s="328" t="s">
        <v>114</v>
      </c>
      <c r="I106" s="328"/>
      <c r="J106" s="328"/>
    </row>
    <row r="107" spans="1:18" ht="16.5" customHeight="1">
      <c r="A107" s="3"/>
      <c r="B107" s="17"/>
      <c r="D107" s="343" t="s">
        <v>42</v>
      </c>
      <c r="E107" s="343"/>
      <c r="F107" s="343"/>
      <c r="G107" s="31"/>
      <c r="H107" s="343" t="s">
        <v>42</v>
      </c>
      <c r="I107" s="343"/>
      <c r="J107" s="343"/>
    </row>
    <row r="108" spans="1:18" ht="16.5" customHeight="1">
      <c r="A108" s="3"/>
      <c r="B108" s="17"/>
      <c r="D108" s="104" t="s">
        <v>360</v>
      </c>
      <c r="E108" s="265"/>
      <c r="F108" s="105" t="s">
        <v>328</v>
      </c>
      <c r="G108" s="265"/>
      <c r="H108" s="104" t="s">
        <v>360</v>
      </c>
      <c r="I108" s="265"/>
      <c r="J108" s="105" t="s">
        <v>328</v>
      </c>
      <c r="L108" s="274"/>
      <c r="M108" s="274"/>
      <c r="N108" s="274"/>
      <c r="O108" s="275"/>
      <c r="P108" s="275"/>
      <c r="Q108" s="275"/>
      <c r="R108" s="275"/>
    </row>
    <row r="109" spans="1:18" ht="16.5" customHeight="1">
      <c r="A109" s="3"/>
      <c r="B109" s="309" t="s">
        <v>368</v>
      </c>
      <c r="D109" s="55" t="s">
        <v>1</v>
      </c>
      <c r="E109" s="48"/>
      <c r="F109" s="106" t="s">
        <v>1</v>
      </c>
      <c r="G109" s="48"/>
      <c r="H109" s="106" t="s">
        <v>1</v>
      </c>
      <c r="I109" s="48"/>
      <c r="J109" s="106" t="s">
        <v>1</v>
      </c>
      <c r="L109" s="274"/>
      <c r="M109" s="274"/>
      <c r="N109" s="274"/>
      <c r="O109" s="275"/>
      <c r="P109" s="275"/>
      <c r="Q109" s="275"/>
      <c r="R109" s="275"/>
    </row>
    <row r="110" spans="1:18" ht="16.5" customHeight="1">
      <c r="A110" s="3"/>
      <c r="B110" s="306"/>
      <c r="D110" s="253"/>
      <c r="E110" s="48"/>
      <c r="F110" s="121"/>
      <c r="G110" s="48"/>
      <c r="H110" s="254"/>
      <c r="I110" s="48"/>
      <c r="J110" s="121"/>
      <c r="L110" s="274"/>
      <c r="M110" s="274"/>
      <c r="N110" s="274"/>
      <c r="O110" s="275"/>
      <c r="P110" s="275"/>
      <c r="Q110" s="275"/>
      <c r="R110" s="275"/>
    </row>
    <row r="111" spans="1:18" ht="16.5" customHeight="1">
      <c r="A111" s="3" t="s">
        <v>140</v>
      </c>
      <c r="B111" s="1"/>
      <c r="C111" s="1"/>
      <c r="D111" s="277"/>
      <c r="H111" s="249"/>
      <c r="L111" s="274"/>
      <c r="M111" s="274"/>
      <c r="N111" s="274"/>
      <c r="O111" s="275"/>
      <c r="P111" s="275"/>
      <c r="Q111" s="275"/>
      <c r="R111" s="275"/>
    </row>
    <row r="112" spans="1:18" ht="16.5" customHeight="1">
      <c r="A112" s="3" t="s">
        <v>141</v>
      </c>
      <c r="B112" s="7"/>
      <c r="C112" s="7"/>
      <c r="D112" s="247">
        <f>D98+D80+D46</f>
        <v>-61939878</v>
      </c>
      <c r="E112" s="122"/>
      <c r="F112" s="108">
        <v>149632424</v>
      </c>
      <c r="G112" s="122"/>
      <c r="H112" s="247">
        <f>H98+H80+H46</f>
        <v>-11635812</v>
      </c>
      <c r="I112" s="122"/>
      <c r="J112" s="108">
        <v>-2435506</v>
      </c>
      <c r="L112" s="274"/>
      <c r="M112" s="274"/>
      <c r="N112" s="274"/>
      <c r="O112" s="275"/>
      <c r="P112" s="275"/>
      <c r="Q112" s="275"/>
      <c r="R112" s="275"/>
    </row>
    <row r="113" spans="1:18" ht="16.5" customHeight="1">
      <c r="A113" s="13" t="s">
        <v>142</v>
      </c>
      <c r="B113" s="7"/>
      <c r="C113" s="7"/>
      <c r="D113" s="247"/>
      <c r="E113" s="122"/>
      <c r="F113" s="108"/>
      <c r="G113" s="122"/>
      <c r="H113" s="247"/>
      <c r="I113" s="122"/>
      <c r="J113" s="108"/>
      <c r="L113" s="274"/>
      <c r="M113" s="274"/>
      <c r="N113" s="274"/>
      <c r="O113" s="275"/>
      <c r="P113" s="275"/>
      <c r="Q113" s="275"/>
      <c r="R113" s="275"/>
    </row>
    <row r="114" spans="1:18" ht="16.5" customHeight="1">
      <c r="A114" s="13" t="s">
        <v>143</v>
      </c>
      <c r="B114" s="4"/>
      <c r="D114" s="247">
        <v>231995330</v>
      </c>
      <c r="E114" s="110"/>
      <c r="F114" s="108">
        <v>90764041</v>
      </c>
      <c r="G114" s="110"/>
      <c r="H114" s="247">
        <v>15890528</v>
      </c>
      <c r="I114" s="110"/>
      <c r="J114" s="108">
        <v>18326034</v>
      </c>
      <c r="L114" s="274"/>
      <c r="M114" s="274"/>
      <c r="N114" s="274"/>
      <c r="O114" s="275"/>
      <c r="P114" s="275"/>
      <c r="Q114" s="275"/>
      <c r="R114" s="275"/>
    </row>
    <row r="115" spans="1:18" ht="16.5" customHeight="1">
      <c r="A115" s="12" t="s">
        <v>427</v>
      </c>
      <c r="B115" s="1"/>
      <c r="C115" s="1"/>
      <c r="D115" s="253"/>
      <c r="E115" s="276"/>
      <c r="G115" s="276"/>
      <c r="H115" s="253"/>
      <c r="I115" s="276"/>
      <c r="L115" s="274"/>
      <c r="M115" s="274"/>
      <c r="N115" s="274"/>
      <c r="O115" s="275"/>
      <c r="P115" s="275"/>
      <c r="Q115" s="275"/>
      <c r="R115" s="275"/>
    </row>
    <row r="116" spans="1:18" ht="16.5" customHeight="1">
      <c r="A116" s="13" t="s">
        <v>372</v>
      </c>
      <c r="B116" s="1"/>
      <c r="C116" s="1"/>
      <c r="D116" s="252">
        <v>3117037</v>
      </c>
      <c r="E116" s="276"/>
      <c r="F116" s="116">
        <v>-8401135</v>
      </c>
      <c r="G116" s="276"/>
      <c r="H116" s="256">
        <v>0</v>
      </c>
      <c r="I116" s="276"/>
      <c r="J116" s="290">
        <v>0</v>
      </c>
      <c r="L116" s="274"/>
      <c r="M116" s="274"/>
      <c r="N116" s="274"/>
      <c r="O116" s="275"/>
      <c r="P116" s="275"/>
      <c r="Q116" s="275"/>
      <c r="R116" s="275"/>
    </row>
    <row r="117" spans="1:18" ht="16.5" customHeight="1">
      <c r="A117" s="102"/>
      <c r="B117" s="1"/>
      <c r="C117" s="1"/>
      <c r="D117" s="251"/>
      <c r="E117" s="276"/>
      <c r="F117" s="115"/>
      <c r="G117" s="276"/>
      <c r="H117" s="246"/>
      <c r="I117" s="276"/>
      <c r="J117" s="107"/>
      <c r="L117" s="274"/>
      <c r="M117" s="274"/>
      <c r="N117" s="274"/>
      <c r="O117" s="275"/>
      <c r="P117" s="275"/>
      <c r="Q117" s="275"/>
      <c r="R117" s="275"/>
    </row>
    <row r="118" spans="1:18" ht="16.5" customHeight="1">
      <c r="A118" s="16" t="s">
        <v>374</v>
      </c>
      <c r="B118" s="1"/>
      <c r="C118" s="1"/>
      <c r="D118" s="251"/>
      <c r="E118" s="276"/>
      <c r="F118" s="115"/>
      <c r="G118" s="276"/>
      <c r="H118" s="246"/>
      <c r="I118" s="276"/>
      <c r="J118" s="107"/>
      <c r="L118" s="274"/>
      <c r="M118" s="274"/>
      <c r="N118" s="274"/>
      <c r="O118" s="275"/>
      <c r="P118" s="275"/>
      <c r="Q118" s="275"/>
      <c r="R118" s="275"/>
    </row>
    <row r="119" spans="1:18" ht="16.5" customHeight="1" thickBot="1">
      <c r="A119" s="16" t="s">
        <v>375</v>
      </c>
      <c r="B119" s="14">
        <v>11</v>
      </c>
      <c r="D119" s="255">
        <f>SUM(D112:D116)</f>
        <v>173172489</v>
      </c>
      <c r="E119" s="122"/>
      <c r="F119" s="125">
        <f>SUM(F112:F116)</f>
        <v>231995330</v>
      </c>
      <c r="G119" s="122"/>
      <c r="H119" s="255">
        <f>SUM(H112:H116)</f>
        <v>4254716</v>
      </c>
      <c r="I119" s="122"/>
      <c r="J119" s="125">
        <f>SUM(J112:J116)</f>
        <v>15890528</v>
      </c>
    </row>
    <row r="120" spans="1:18" ht="16.5" customHeight="1" thickTop="1">
      <c r="D120" s="249"/>
      <c r="E120" s="278"/>
      <c r="G120" s="278"/>
      <c r="H120" s="257"/>
      <c r="I120" s="278"/>
    </row>
    <row r="121" spans="1:18" ht="16.5" customHeight="1">
      <c r="A121" s="16" t="s">
        <v>292</v>
      </c>
      <c r="D121" s="249"/>
      <c r="E121" s="278"/>
      <c r="G121" s="278"/>
      <c r="H121" s="257"/>
      <c r="I121" s="278"/>
    </row>
    <row r="122" spans="1:18" ht="16.5" customHeight="1">
      <c r="D122" s="249"/>
      <c r="E122" s="278"/>
      <c r="G122" s="278"/>
      <c r="H122" s="257"/>
      <c r="I122" s="278"/>
    </row>
    <row r="123" spans="1:18" ht="16.5" customHeight="1">
      <c r="A123" s="12" t="s">
        <v>397</v>
      </c>
      <c r="D123" s="258"/>
      <c r="E123" s="279"/>
      <c r="G123" s="279"/>
      <c r="H123" s="258"/>
      <c r="I123" s="279"/>
    </row>
    <row r="124" spans="1:18" ht="16.5" customHeight="1">
      <c r="A124" s="12" t="s">
        <v>398</v>
      </c>
      <c r="D124" s="258">
        <v>0</v>
      </c>
      <c r="E124" s="279"/>
      <c r="F124" s="269">
        <v>138919816</v>
      </c>
      <c r="G124" s="279"/>
      <c r="H124" s="258">
        <v>0</v>
      </c>
      <c r="I124" s="279"/>
      <c r="J124" s="269">
        <v>3320000</v>
      </c>
    </row>
    <row r="125" spans="1:18" ht="16.5" customHeight="1">
      <c r="A125" s="12" t="s">
        <v>310</v>
      </c>
      <c r="D125" s="258"/>
      <c r="E125" s="279"/>
      <c r="G125" s="279"/>
      <c r="H125" s="258"/>
      <c r="I125" s="279"/>
    </row>
    <row r="126" spans="1:18" ht="16.5" customHeight="1">
      <c r="A126" s="12" t="s">
        <v>311</v>
      </c>
      <c r="D126" s="258">
        <v>29142598</v>
      </c>
      <c r="E126" s="279"/>
      <c r="F126" s="269">
        <v>34642868</v>
      </c>
      <c r="G126" s="279"/>
      <c r="H126" s="258">
        <v>20344120</v>
      </c>
      <c r="I126" s="279"/>
      <c r="J126" s="269">
        <v>24468780</v>
      </c>
    </row>
    <row r="127" spans="1:18" ht="16.5" customHeight="1">
      <c r="A127" s="12" t="s">
        <v>429</v>
      </c>
      <c r="D127" s="258"/>
      <c r="E127" s="279"/>
      <c r="G127" s="279"/>
      <c r="H127" s="258"/>
      <c r="I127" s="279"/>
    </row>
    <row r="128" spans="1:18" ht="16.5" customHeight="1">
      <c r="A128" s="284" t="s">
        <v>428</v>
      </c>
      <c r="D128" s="258">
        <v>17218961</v>
      </c>
      <c r="E128" s="279"/>
      <c r="F128" s="269">
        <v>0</v>
      </c>
      <c r="G128" s="279"/>
      <c r="H128" s="258">
        <v>2818253</v>
      </c>
      <c r="I128" s="279"/>
      <c r="J128" s="269">
        <v>0</v>
      </c>
    </row>
    <row r="129" spans="1:10" ht="16.5" customHeight="1">
      <c r="A129" s="12" t="s">
        <v>312</v>
      </c>
      <c r="D129" s="258">
        <v>0</v>
      </c>
      <c r="E129" s="279"/>
      <c r="F129" s="269">
        <v>84116</v>
      </c>
      <c r="G129" s="279"/>
      <c r="H129" s="258">
        <v>0</v>
      </c>
      <c r="I129" s="279"/>
      <c r="J129" s="269">
        <v>0</v>
      </c>
    </row>
    <row r="130" spans="1:10" ht="16.5" customHeight="1">
      <c r="A130" s="12" t="s">
        <v>399</v>
      </c>
      <c r="D130" s="258"/>
      <c r="E130" s="279"/>
      <c r="G130" s="279"/>
      <c r="H130" s="258"/>
      <c r="I130" s="279"/>
    </row>
    <row r="131" spans="1:10" ht="16.5" customHeight="1">
      <c r="A131" s="12" t="s">
        <v>398</v>
      </c>
      <c r="D131" s="280">
        <v>0</v>
      </c>
      <c r="E131" s="41"/>
      <c r="F131" s="269">
        <v>0</v>
      </c>
      <c r="G131" s="41"/>
      <c r="H131" s="280">
        <v>0</v>
      </c>
      <c r="I131" s="41"/>
      <c r="J131" s="269">
        <v>1782432</v>
      </c>
    </row>
    <row r="132" spans="1:10" ht="16.5" customHeight="1">
      <c r="D132" s="281"/>
      <c r="E132" s="279"/>
      <c r="F132" s="281"/>
      <c r="G132" s="279"/>
      <c r="H132" s="126"/>
      <c r="I132" s="279"/>
    </row>
    <row r="133" spans="1:10" ht="16.5" customHeight="1">
      <c r="D133" s="281"/>
      <c r="E133" s="279"/>
      <c r="F133" s="281"/>
      <c r="G133" s="279"/>
      <c r="H133" s="126"/>
      <c r="I133" s="279"/>
      <c r="J133" s="281"/>
    </row>
    <row r="134" spans="1:10" ht="16.5" customHeight="1">
      <c r="D134" s="281"/>
      <c r="E134" s="279"/>
      <c r="F134" s="281"/>
      <c r="G134" s="279"/>
      <c r="H134" s="126"/>
      <c r="I134" s="279"/>
      <c r="J134" s="281"/>
    </row>
    <row r="135" spans="1:10" ht="16.5" customHeight="1">
      <c r="D135" s="281"/>
      <c r="E135" s="279"/>
      <c r="F135" s="281"/>
      <c r="G135" s="279"/>
      <c r="H135" s="126"/>
      <c r="I135" s="279"/>
      <c r="J135" s="281"/>
    </row>
    <row r="136" spans="1:10" ht="16.5" customHeight="1">
      <c r="D136" s="281"/>
      <c r="E136" s="279"/>
      <c r="F136" s="281"/>
      <c r="G136" s="279"/>
      <c r="H136" s="126"/>
      <c r="I136" s="279"/>
      <c r="J136" s="281"/>
    </row>
    <row r="137" spans="1:10" ht="16.5" customHeight="1">
      <c r="D137" s="281"/>
      <c r="E137" s="279"/>
      <c r="F137" s="281"/>
      <c r="G137" s="279"/>
      <c r="H137" s="126"/>
      <c r="I137" s="279"/>
      <c r="J137" s="281"/>
    </row>
    <row r="138" spans="1:10" ht="16.5" customHeight="1">
      <c r="D138" s="281"/>
      <c r="E138" s="279"/>
      <c r="F138" s="281"/>
      <c r="G138" s="279"/>
      <c r="H138" s="126"/>
      <c r="I138" s="279"/>
      <c r="J138" s="281"/>
    </row>
    <row r="139" spans="1:10" ht="16.5" customHeight="1">
      <c r="D139" s="281"/>
      <c r="E139" s="279"/>
      <c r="F139" s="281"/>
      <c r="G139" s="279"/>
      <c r="H139" s="126"/>
      <c r="I139" s="279"/>
      <c r="J139" s="281"/>
    </row>
    <row r="140" spans="1:10" ht="16.5" customHeight="1">
      <c r="D140" s="281"/>
      <c r="E140" s="279"/>
      <c r="F140" s="281"/>
      <c r="G140" s="279"/>
      <c r="H140" s="126"/>
      <c r="I140" s="279"/>
      <c r="J140" s="281"/>
    </row>
    <row r="141" spans="1:10" ht="16.5" customHeight="1">
      <c r="D141" s="281"/>
      <c r="E141" s="279"/>
      <c r="F141" s="281"/>
      <c r="G141" s="279"/>
      <c r="H141" s="126"/>
      <c r="I141" s="279"/>
      <c r="J141" s="281"/>
    </row>
    <row r="142" spans="1:10" ht="16.5" customHeight="1">
      <c r="D142" s="281"/>
      <c r="E142" s="279"/>
      <c r="F142" s="281"/>
      <c r="G142" s="279"/>
      <c r="H142" s="126"/>
      <c r="I142" s="279"/>
      <c r="J142" s="281"/>
    </row>
    <row r="143" spans="1:10" ht="16.5" customHeight="1">
      <c r="D143" s="281"/>
      <c r="E143" s="279"/>
      <c r="F143" s="281"/>
      <c r="G143" s="279"/>
      <c r="H143" s="126"/>
      <c r="I143" s="279"/>
      <c r="J143" s="281"/>
    </row>
    <row r="144" spans="1:10" ht="16.5" customHeight="1">
      <c r="D144" s="281"/>
      <c r="E144" s="279"/>
      <c r="F144" s="281"/>
      <c r="G144" s="279"/>
      <c r="H144" s="126"/>
      <c r="I144" s="279"/>
      <c r="J144" s="281"/>
    </row>
    <row r="145" spans="1:14" ht="16.5" customHeight="1">
      <c r="D145" s="281"/>
      <c r="E145" s="279"/>
      <c r="F145" s="281"/>
      <c r="G145" s="279"/>
      <c r="H145" s="126"/>
      <c r="I145" s="279"/>
      <c r="J145" s="281"/>
    </row>
    <row r="146" spans="1:14" ht="16.5" customHeight="1">
      <c r="D146" s="281"/>
      <c r="E146" s="279"/>
      <c r="F146" s="281"/>
      <c r="G146" s="279"/>
      <c r="H146" s="126"/>
      <c r="I146" s="279"/>
      <c r="J146" s="281"/>
    </row>
    <row r="147" spans="1:14" ht="16.5" customHeight="1">
      <c r="D147" s="281"/>
      <c r="E147" s="279"/>
      <c r="F147" s="281"/>
      <c r="G147" s="279"/>
      <c r="H147" s="126"/>
      <c r="I147" s="279"/>
      <c r="J147" s="281"/>
    </row>
    <row r="148" spans="1:14" ht="16.5" customHeight="1">
      <c r="D148" s="281"/>
      <c r="E148" s="279"/>
      <c r="F148" s="281"/>
      <c r="G148" s="279"/>
      <c r="H148" s="126"/>
      <c r="I148" s="279"/>
      <c r="J148" s="281"/>
    </row>
    <row r="149" spans="1:14" ht="12" customHeight="1">
      <c r="D149" s="281"/>
      <c r="E149" s="279"/>
      <c r="F149" s="281"/>
      <c r="G149" s="279"/>
      <c r="H149" s="126"/>
      <c r="I149" s="279"/>
      <c r="J149" s="281"/>
    </row>
    <row r="150" spans="1:14" s="103" customFormat="1" ht="21.95" customHeight="1">
      <c r="A150" s="325" t="str">
        <f>A50</f>
        <v>The notes to the consolidated and separate financial statements are an integral part of these financial statements.</v>
      </c>
      <c r="B150" s="325"/>
      <c r="C150" s="325"/>
      <c r="D150" s="325"/>
      <c r="E150" s="325"/>
      <c r="F150" s="325"/>
      <c r="G150" s="325"/>
      <c r="H150" s="325"/>
      <c r="I150" s="325"/>
      <c r="J150" s="325"/>
      <c r="K150" s="56"/>
      <c r="L150" s="56"/>
      <c r="M150" s="56"/>
      <c r="N150" s="56"/>
    </row>
    <row r="156" spans="1:14" ht="16.5" customHeight="1">
      <c r="A156" s="109"/>
    </row>
    <row r="157" spans="1:14" ht="16.5" customHeight="1">
      <c r="A157" s="109"/>
    </row>
  </sheetData>
  <mergeCells count="14">
    <mergeCell ref="D6:F6"/>
    <mergeCell ref="H6:J6"/>
    <mergeCell ref="D7:F7"/>
    <mergeCell ref="H7:J7"/>
    <mergeCell ref="D56:F56"/>
    <mergeCell ref="H56:J56"/>
    <mergeCell ref="A50:J50"/>
    <mergeCell ref="D107:F107"/>
    <mergeCell ref="H107:J107"/>
    <mergeCell ref="D57:F57"/>
    <mergeCell ref="H57:J57"/>
    <mergeCell ref="A100:J100"/>
    <mergeCell ref="D106:F106"/>
    <mergeCell ref="H106:J106"/>
  </mergeCells>
  <pageMargins left="0.8" right="0.5" top="0.5" bottom="0.6" header="0.49" footer="0.4"/>
  <pageSetup paperSize="9" scale="97" firstPageNumber="13" orientation="portrait" useFirstPageNumber="1" horizontalDpi="1200" verticalDpi="1200" r:id="rId1"/>
  <headerFooter>
    <oddFooter>&amp;R&amp;9&amp;P</oddFooter>
  </headerFooter>
  <rowBreaks count="2" manualBreakCount="2">
    <brk id="50" max="9" man="1"/>
    <brk id="100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0"/>
  <sheetViews>
    <sheetView showGridLines="0" topLeftCell="A73" workbookViewId="0">
      <selection activeCell="B24" sqref="B24"/>
    </sheetView>
  </sheetViews>
  <sheetFormatPr defaultRowHeight="14.25" customHeight="1"/>
  <cols>
    <col min="1" max="1" width="4.375" style="64" bestFit="1" customWidth="1"/>
    <col min="2" max="2" width="25.625" style="127" customWidth="1"/>
    <col min="3" max="3" width="10.125" style="66" bestFit="1" customWidth="1"/>
    <col min="4" max="4" width="20.375" style="128" bestFit="1" customWidth="1"/>
    <col min="5" max="5" width="10.375" style="129" hidden="1" customWidth="1"/>
    <col min="6" max="6" width="10.25" style="129" hidden="1" customWidth="1"/>
    <col min="7" max="7" width="1.25" style="130" hidden="1" customWidth="1"/>
    <col min="8" max="9" width="10.375" style="129" hidden="1" customWidth="1"/>
    <col min="10" max="10" width="1.125" style="130" hidden="1" customWidth="1"/>
    <col min="11" max="11" width="9.625" style="129" hidden="1" customWidth="1"/>
    <col min="12" max="12" width="10.375" style="129" hidden="1" customWidth="1"/>
    <col min="13" max="13" width="1.375" style="130" hidden="1" customWidth="1"/>
    <col min="14" max="15" width="11" style="65" bestFit="1" customWidth="1"/>
    <col min="16" max="16" width="1.375" style="130" customWidth="1"/>
    <col min="17" max="18" width="11" style="65" bestFit="1" customWidth="1"/>
    <col min="19" max="19" width="1.125" customWidth="1"/>
    <col min="20" max="20" width="10.125" style="65" hidden="1" customWidth="1"/>
    <col min="21" max="21" width="11" style="65" bestFit="1" customWidth="1"/>
    <col min="22" max="22" width="14.75" bestFit="1" customWidth="1"/>
    <col min="24" max="24" width="11.125" bestFit="1" customWidth="1"/>
  </cols>
  <sheetData>
    <row r="1" spans="1:21" ht="13.7" customHeight="1">
      <c r="A1" s="131"/>
      <c r="B1" s="132"/>
      <c r="C1" s="133"/>
      <c r="D1" s="134"/>
      <c r="F1" s="135"/>
      <c r="G1" s="136"/>
      <c r="H1" s="137"/>
      <c r="I1" s="137"/>
      <c r="J1" s="136"/>
      <c r="K1" s="137"/>
      <c r="L1" s="137"/>
      <c r="M1" s="136"/>
      <c r="N1" s="138"/>
      <c r="O1" s="138"/>
      <c r="P1" s="136"/>
      <c r="Q1" s="138"/>
      <c r="R1" s="138"/>
      <c r="T1" s="138"/>
      <c r="U1" s="138"/>
    </row>
    <row r="2" spans="1:21" ht="13.7" customHeight="1">
      <c r="A2" s="139"/>
      <c r="B2" s="140"/>
      <c r="C2" s="141"/>
      <c r="D2" s="142"/>
      <c r="E2" s="143" t="s">
        <v>144</v>
      </c>
      <c r="F2" s="144" t="s">
        <v>144</v>
      </c>
      <c r="G2" s="145"/>
      <c r="H2" s="143" t="s">
        <v>145</v>
      </c>
      <c r="I2" s="144" t="s">
        <v>145</v>
      </c>
      <c r="J2" s="145"/>
      <c r="K2" s="146" t="s">
        <v>146</v>
      </c>
      <c r="L2" s="144" t="s">
        <v>146</v>
      </c>
      <c r="M2" s="145"/>
      <c r="N2" s="147" t="s">
        <v>147</v>
      </c>
      <c r="O2" s="148" t="s">
        <v>147</v>
      </c>
      <c r="P2" s="145"/>
      <c r="Q2" s="147" t="s">
        <v>148</v>
      </c>
      <c r="R2" s="148" t="s">
        <v>148</v>
      </c>
      <c r="T2" s="149" t="s">
        <v>149</v>
      </c>
      <c r="U2" s="150" t="s">
        <v>149</v>
      </c>
    </row>
    <row r="3" spans="1:21" ht="14.25" customHeight="1">
      <c r="A3" s="151" t="s">
        <v>150</v>
      </c>
      <c r="B3" s="152" t="s">
        <v>151</v>
      </c>
      <c r="C3" s="153"/>
      <c r="D3" s="154" t="s">
        <v>152</v>
      </c>
      <c r="E3" s="155" t="s">
        <v>153</v>
      </c>
      <c r="F3" s="155" t="s">
        <v>154</v>
      </c>
      <c r="G3" s="136"/>
      <c r="H3" s="155" t="s">
        <v>153</v>
      </c>
      <c r="I3" s="155" t="s">
        <v>154</v>
      </c>
      <c r="J3" s="136"/>
      <c r="K3" s="155" t="s">
        <v>153</v>
      </c>
      <c r="L3" s="155" t="s">
        <v>154</v>
      </c>
      <c r="M3" s="136"/>
      <c r="N3" s="156" t="s">
        <v>153</v>
      </c>
      <c r="O3" s="156" t="s">
        <v>154</v>
      </c>
      <c r="P3" s="136"/>
      <c r="Q3" s="156" t="s">
        <v>153</v>
      </c>
      <c r="R3" s="156" t="s">
        <v>154</v>
      </c>
      <c r="T3" s="156" t="s">
        <v>153</v>
      </c>
      <c r="U3" s="156" t="s">
        <v>154</v>
      </c>
    </row>
    <row r="4" spans="1:21" ht="13.7" customHeight="1">
      <c r="A4" s="157"/>
      <c r="B4" s="158"/>
      <c r="C4" s="159"/>
      <c r="D4" s="160"/>
      <c r="F4" s="161"/>
      <c r="G4" s="136"/>
      <c r="H4" s="162"/>
      <c r="I4" s="162"/>
      <c r="J4" s="136"/>
      <c r="K4" s="163"/>
      <c r="L4" s="162"/>
      <c r="M4" s="136"/>
      <c r="N4" s="164"/>
      <c r="O4" s="164"/>
      <c r="P4" s="136"/>
      <c r="Q4" s="164"/>
      <c r="R4" s="164"/>
      <c r="T4" s="164"/>
      <c r="U4" s="164"/>
    </row>
    <row r="5" spans="1:21" ht="13.7" customHeight="1">
      <c r="A5" s="165" t="s">
        <v>155</v>
      </c>
      <c r="B5" s="166" t="s">
        <v>5</v>
      </c>
      <c r="C5" s="167" t="s">
        <v>156</v>
      </c>
      <c r="D5" s="168" t="s">
        <v>5</v>
      </c>
      <c r="E5" s="129">
        <v>101922152</v>
      </c>
      <c r="F5" s="169">
        <v>30557094</v>
      </c>
      <c r="G5" s="136"/>
      <c r="H5" s="129">
        <v>67579208.986625016</v>
      </c>
      <c r="I5" s="129">
        <v>17105444.689999998</v>
      </c>
      <c r="J5" s="136"/>
      <c r="K5" s="129">
        <v>45999710.985066012</v>
      </c>
      <c r="L5" s="129">
        <v>24822694.800000001</v>
      </c>
      <c r="M5" s="136"/>
      <c r="N5" s="170">
        <v>90764041.067280009</v>
      </c>
      <c r="O5" s="170">
        <v>18326034.119999997</v>
      </c>
      <c r="P5" s="136"/>
      <c r="Q5" s="170">
        <v>77318714</v>
      </c>
      <c r="R5" s="170">
        <v>20906611.73</v>
      </c>
      <c r="T5" s="170"/>
      <c r="U5" s="170">
        <v>6393762</v>
      </c>
    </row>
    <row r="6" spans="1:21" ht="13.7" customHeight="1">
      <c r="A6" s="165" t="s">
        <v>157</v>
      </c>
      <c r="B6" s="166" t="s">
        <v>158</v>
      </c>
      <c r="C6" s="165" t="s">
        <v>156</v>
      </c>
      <c r="D6" s="171" t="s">
        <v>6</v>
      </c>
      <c r="E6" s="129">
        <v>944381797</v>
      </c>
      <c r="F6" s="169">
        <v>963356403</v>
      </c>
      <c r="G6" s="136"/>
      <c r="H6" s="129">
        <v>922286209.73999989</v>
      </c>
      <c r="I6" s="129">
        <v>959479062.49999988</v>
      </c>
      <c r="J6" s="136"/>
      <c r="K6" s="129">
        <v>944669473.56999993</v>
      </c>
      <c r="L6" s="129">
        <v>994047065.83999991</v>
      </c>
      <c r="M6" s="136"/>
      <c r="N6" s="170">
        <v>975197848.04999995</v>
      </c>
      <c r="O6" s="170">
        <v>1033736085.11</v>
      </c>
      <c r="P6" s="136"/>
      <c r="Q6" s="170">
        <v>946660259</v>
      </c>
      <c r="R6" s="170">
        <v>946660259.16000009</v>
      </c>
      <c r="T6" s="170"/>
      <c r="U6" s="170">
        <v>929958520.42000008</v>
      </c>
    </row>
    <row r="7" spans="1:21" ht="13.7" customHeight="1">
      <c r="A7" s="165" t="s">
        <v>159</v>
      </c>
      <c r="B7" s="166" t="s">
        <v>160</v>
      </c>
      <c r="C7" s="165" t="s">
        <v>156</v>
      </c>
      <c r="D7" s="171" t="s">
        <v>6</v>
      </c>
      <c r="E7" s="163">
        <v>45090280</v>
      </c>
      <c r="F7" s="169">
        <v>49202914</v>
      </c>
      <c r="G7" s="172"/>
      <c r="H7" s="129">
        <v>53340646.039180003</v>
      </c>
      <c r="I7" s="129">
        <v>53763449.829999998</v>
      </c>
      <c r="J7" s="172"/>
      <c r="K7" s="129">
        <v>114766218.76695447</v>
      </c>
      <c r="L7" s="129">
        <v>114017780.13000001</v>
      </c>
      <c r="M7" s="172"/>
      <c r="N7" s="170">
        <v>88776140.805758372</v>
      </c>
      <c r="O7" s="170">
        <v>115469907.47999997</v>
      </c>
      <c r="P7" s="172"/>
      <c r="Q7" s="170">
        <v>25467217.300000001</v>
      </c>
      <c r="R7" s="170">
        <v>24541012.700000003</v>
      </c>
      <c r="T7" s="170"/>
      <c r="U7" s="170">
        <v>53794721.56000001</v>
      </c>
    </row>
    <row r="8" spans="1:21" ht="13.7" customHeight="1">
      <c r="A8" s="165" t="s">
        <v>161</v>
      </c>
      <c r="B8" s="166" t="s">
        <v>162</v>
      </c>
      <c r="C8" s="167" t="s">
        <v>156</v>
      </c>
      <c r="D8" s="168" t="s">
        <v>162</v>
      </c>
      <c r="E8" s="129">
        <v>835871540</v>
      </c>
      <c r="F8" s="169">
        <v>901371540</v>
      </c>
      <c r="G8" s="136"/>
      <c r="H8" s="129">
        <v>578500000</v>
      </c>
      <c r="I8" s="129">
        <v>644000000</v>
      </c>
      <c r="J8" s="136"/>
      <c r="K8" s="129">
        <v>727700000</v>
      </c>
      <c r="L8" s="129">
        <v>793700000</v>
      </c>
      <c r="M8" s="136"/>
      <c r="N8" s="170">
        <v>0</v>
      </c>
      <c r="O8" s="170">
        <v>96000000</v>
      </c>
      <c r="P8" s="136"/>
      <c r="Q8" s="170">
        <v>1073152498</v>
      </c>
      <c r="R8" s="170">
        <v>1108152497.72</v>
      </c>
      <c r="T8" s="170"/>
      <c r="U8" s="170">
        <v>553182347.38999999</v>
      </c>
    </row>
    <row r="9" spans="1:21" ht="13.7" customHeight="1">
      <c r="A9" s="165" t="s">
        <v>163</v>
      </c>
      <c r="B9" s="166" t="s">
        <v>164</v>
      </c>
      <c r="C9" s="167" t="s">
        <v>156</v>
      </c>
      <c r="D9" s="171" t="s">
        <v>6</v>
      </c>
      <c r="E9" s="129">
        <v>13265757</v>
      </c>
      <c r="F9" s="169">
        <v>14020497</v>
      </c>
      <c r="G9" s="136"/>
      <c r="H9" s="129">
        <v>16264531.51</v>
      </c>
      <c r="I9" s="129">
        <v>17667202.59</v>
      </c>
      <c r="J9" s="136"/>
      <c r="K9" s="129">
        <v>23202210.639999997</v>
      </c>
      <c r="L9" s="129">
        <v>25276269.73</v>
      </c>
      <c r="M9" s="136"/>
      <c r="N9" s="170">
        <v>0</v>
      </c>
      <c r="O9" s="170">
        <v>0</v>
      </c>
      <c r="P9" s="136"/>
      <c r="Q9" s="170">
        <v>4075258.65</v>
      </c>
      <c r="R9" s="170">
        <v>4300683.18</v>
      </c>
      <c r="T9" s="170"/>
      <c r="U9" s="170">
        <v>3983928.93</v>
      </c>
    </row>
    <row r="10" spans="1:21" ht="13.7" customHeight="1">
      <c r="A10" s="165" t="s">
        <v>165</v>
      </c>
      <c r="B10" s="166" t="s">
        <v>166</v>
      </c>
      <c r="C10" s="165" t="s">
        <v>156</v>
      </c>
      <c r="D10" s="171" t="s">
        <v>7</v>
      </c>
      <c r="E10" s="129">
        <v>263296264</v>
      </c>
      <c r="F10" s="169">
        <v>253402798</v>
      </c>
      <c r="G10" s="136"/>
      <c r="H10" s="129">
        <v>275347327.44576085</v>
      </c>
      <c r="I10" s="129">
        <v>264553238.01000005</v>
      </c>
      <c r="J10" s="136"/>
      <c r="K10" s="129">
        <v>282193561.23344266</v>
      </c>
      <c r="L10" s="129">
        <v>272381037.88000005</v>
      </c>
      <c r="M10" s="136"/>
      <c r="N10" s="170">
        <v>324195058.04660344</v>
      </c>
      <c r="O10" s="170">
        <v>317489869.16000003</v>
      </c>
      <c r="P10" s="136"/>
      <c r="Q10" s="170">
        <v>315998777</v>
      </c>
      <c r="R10" s="170">
        <v>315998777.44999999</v>
      </c>
      <c r="T10" s="170"/>
      <c r="U10" s="170">
        <v>394455591.79000002</v>
      </c>
    </row>
    <row r="11" spans="1:21" ht="13.7" customHeight="1">
      <c r="A11" s="165" t="s">
        <v>167</v>
      </c>
      <c r="B11" s="166" t="s">
        <v>168</v>
      </c>
      <c r="C11" s="165" t="s">
        <v>156</v>
      </c>
      <c r="D11" s="171" t="s">
        <v>6</v>
      </c>
      <c r="E11" s="129">
        <v>11923337</v>
      </c>
      <c r="F11" s="169">
        <v>11923337</v>
      </c>
      <c r="G11" s="136"/>
      <c r="H11" s="129">
        <v>11923337.390000001</v>
      </c>
      <c r="I11" s="129">
        <v>11923337.390000001</v>
      </c>
      <c r="J11" s="136"/>
      <c r="K11" s="129">
        <v>11923337.390000001</v>
      </c>
      <c r="L11" s="129">
        <v>11923337.390000001</v>
      </c>
      <c r="M11" s="136"/>
      <c r="N11" s="170">
        <v>0</v>
      </c>
      <c r="O11" s="170">
        <v>0</v>
      </c>
      <c r="P11" s="136"/>
      <c r="Q11" s="170">
        <v>11923337</v>
      </c>
      <c r="R11" s="170">
        <v>11923337.390000001</v>
      </c>
      <c r="T11" s="170"/>
      <c r="U11" s="170">
        <v>0</v>
      </c>
    </row>
    <row r="12" spans="1:21" ht="13.7" customHeight="1">
      <c r="A12" s="165" t="s">
        <v>169</v>
      </c>
      <c r="B12" s="166" t="s">
        <v>8</v>
      </c>
      <c r="C12" s="165" t="s">
        <v>156</v>
      </c>
      <c r="D12" s="171" t="s">
        <v>8</v>
      </c>
      <c r="E12" s="163">
        <v>6919552</v>
      </c>
      <c r="F12" s="169">
        <v>3656265</v>
      </c>
      <c r="G12" s="172"/>
      <c r="H12" s="129">
        <v>6560703.5199999996</v>
      </c>
      <c r="I12" s="129">
        <v>3472932.77</v>
      </c>
      <c r="J12" s="172"/>
      <c r="K12" s="129">
        <v>8125945.3509999998</v>
      </c>
      <c r="L12" s="129">
        <v>5144701.93</v>
      </c>
      <c r="M12" s="172"/>
      <c r="N12" s="170">
        <v>18415890.476</v>
      </c>
      <c r="O12" s="170">
        <v>15340801.550000001</v>
      </c>
      <c r="P12" s="172"/>
      <c r="Q12" s="170">
        <v>6753186</v>
      </c>
      <c r="R12" s="170">
        <v>3489898.3499999996</v>
      </c>
      <c r="T12" s="170"/>
      <c r="U12" s="170">
        <v>3351044.79</v>
      </c>
    </row>
    <row r="13" spans="1:21" ht="14.25" customHeight="1" thickBot="1">
      <c r="A13" s="173"/>
      <c r="B13" s="174" t="s">
        <v>9</v>
      </c>
      <c r="C13" s="175" t="s">
        <v>170</v>
      </c>
      <c r="D13" s="171"/>
      <c r="E13" s="176">
        <v>2222670679</v>
      </c>
      <c r="F13" s="176">
        <v>2227490848</v>
      </c>
      <c r="G13" s="136"/>
      <c r="H13" s="177">
        <v>1931801964.6315658</v>
      </c>
      <c r="I13" s="177">
        <v>1971964667.78</v>
      </c>
      <c r="J13" s="136"/>
      <c r="K13" s="177">
        <v>2158580457.9364629</v>
      </c>
      <c r="L13" s="177">
        <v>2241312887.6999998</v>
      </c>
      <c r="M13" s="136"/>
      <c r="N13" s="178">
        <v>1497348978.445642</v>
      </c>
      <c r="O13" s="178">
        <v>1596362697.4200001</v>
      </c>
      <c r="P13" s="178">
        <v>0</v>
      </c>
      <c r="Q13" s="178">
        <v>2461349246.9499998</v>
      </c>
      <c r="R13" s="178">
        <v>2435973077.6799998</v>
      </c>
      <c r="S13" s="178">
        <v>0</v>
      </c>
      <c r="T13" s="178">
        <v>0</v>
      </c>
      <c r="U13" s="178">
        <v>1945119916.8800001</v>
      </c>
    </row>
    <row r="14" spans="1:21" ht="13.7" customHeight="1">
      <c r="A14" s="165" t="s">
        <v>171</v>
      </c>
      <c r="B14" s="166" t="s">
        <v>172</v>
      </c>
      <c r="C14" s="165" t="s">
        <v>173</v>
      </c>
      <c r="D14" s="171" t="s">
        <v>174</v>
      </c>
      <c r="E14" s="129">
        <v>0</v>
      </c>
      <c r="F14" s="169">
        <v>19999700</v>
      </c>
      <c r="G14" s="136"/>
      <c r="H14" s="129">
        <v>0</v>
      </c>
      <c r="I14" s="129">
        <v>19999700</v>
      </c>
      <c r="J14" s="136"/>
      <c r="K14" s="129">
        <v>0</v>
      </c>
      <c r="L14" s="129">
        <v>19999700</v>
      </c>
      <c r="M14" s="136"/>
      <c r="N14" s="170">
        <v>0</v>
      </c>
      <c r="O14" s="170">
        <v>19999700</v>
      </c>
      <c r="P14" s="136"/>
      <c r="Q14" s="170">
        <v>-0.29000000655651093</v>
      </c>
      <c r="R14" s="170">
        <v>19999700</v>
      </c>
      <c r="T14" s="170"/>
      <c r="U14" s="170">
        <v>0</v>
      </c>
    </row>
    <row r="15" spans="1:21" ht="13.7" customHeight="1">
      <c r="A15" s="165" t="s">
        <v>175</v>
      </c>
      <c r="B15" s="166" t="s">
        <v>176</v>
      </c>
      <c r="C15" s="165" t="s">
        <v>173</v>
      </c>
      <c r="D15" s="171"/>
      <c r="E15" s="129">
        <v>0</v>
      </c>
      <c r="F15" s="169">
        <v>0</v>
      </c>
      <c r="G15" s="136"/>
      <c r="H15" s="129">
        <v>0</v>
      </c>
      <c r="I15" s="129">
        <v>0</v>
      </c>
      <c r="J15" s="136"/>
      <c r="K15" s="129">
        <v>0</v>
      </c>
      <c r="L15" s="129">
        <v>0</v>
      </c>
      <c r="M15" s="136"/>
      <c r="N15" s="170">
        <v>0</v>
      </c>
      <c r="O15" s="170">
        <v>0</v>
      </c>
      <c r="P15" s="136"/>
      <c r="Q15" s="170">
        <v>0</v>
      </c>
      <c r="R15" s="170">
        <v>0</v>
      </c>
      <c r="T15" s="170"/>
      <c r="U15" s="170">
        <v>18811600</v>
      </c>
    </row>
    <row r="16" spans="1:21" ht="13.7" customHeight="1">
      <c r="A16" s="165" t="s">
        <v>177</v>
      </c>
      <c r="B16" s="166" t="s">
        <v>178</v>
      </c>
      <c r="C16" s="165" t="s">
        <v>173</v>
      </c>
      <c r="D16" s="171"/>
      <c r="E16" s="129">
        <v>0</v>
      </c>
      <c r="F16" s="169">
        <v>0</v>
      </c>
      <c r="G16" s="136"/>
      <c r="H16" s="129">
        <v>0</v>
      </c>
      <c r="I16" s="129">
        <v>0</v>
      </c>
      <c r="J16" s="136"/>
      <c r="K16" s="129">
        <v>0</v>
      </c>
      <c r="L16" s="129">
        <v>0</v>
      </c>
      <c r="M16" s="136"/>
      <c r="N16" s="170">
        <v>0</v>
      </c>
      <c r="O16" s="170">
        <v>0</v>
      </c>
      <c r="P16" s="136"/>
      <c r="Q16" s="170">
        <v>0</v>
      </c>
      <c r="R16" s="170">
        <v>0</v>
      </c>
      <c r="T16" s="170"/>
      <c r="U16" s="170">
        <v>0</v>
      </c>
    </row>
    <row r="17" spans="1:21" ht="13.7" customHeight="1">
      <c r="A17" s="165" t="s">
        <v>179</v>
      </c>
      <c r="B17" s="166" t="s">
        <v>180</v>
      </c>
      <c r="C17" s="165" t="s">
        <v>173</v>
      </c>
      <c r="D17" s="171"/>
      <c r="E17" s="129">
        <v>0</v>
      </c>
      <c r="F17" s="169">
        <v>0</v>
      </c>
      <c r="G17" s="136"/>
      <c r="H17" s="129">
        <v>0</v>
      </c>
      <c r="I17" s="129">
        <v>0</v>
      </c>
      <c r="J17" s="136"/>
      <c r="K17" s="129">
        <v>0</v>
      </c>
      <c r="L17" s="129">
        <v>0</v>
      </c>
      <c r="M17" s="136"/>
      <c r="N17" s="170">
        <v>0</v>
      </c>
      <c r="O17" s="170">
        <v>0</v>
      </c>
      <c r="P17" s="136"/>
      <c r="Q17" s="170">
        <v>0.42719999700784683</v>
      </c>
      <c r="R17" s="170">
        <v>0</v>
      </c>
      <c r="T17" s="170"/>
      <c r="U17" s="170">
        <v>0</v>
      </c>
    </row>
    <row r="18" spans="1:21" ht="13.7" customHeight="1">
      <c r="A18" s="165" t="s">
        <v>181</v>
      </c>
      <c r="B18" s="166" t="s">
        <v>182</v>
      </c>
      <c r="C18" s="165" t="s">
        <v>173</v>
      </c>
      <c r="D18" s="171" t="s">
        <v>183</v>
      </c>
      <c r="E18" s="129">
        <v>1184127969</v>
      </c>
      <c r="F18" s="169">
        <v>1116823689</v>
      </c>
      <c r="G18" s="136"/>
      <c r="H18" s="129">
        <v>1229811994.0419998</v>
      </c>
      <c r="I18" s="129">
        <v>1133965393.9899998</v>
      </c>
      <c r="J18" s="136"/>
      <c r="K18" s="129">
        <v>1330509683.7920485</v>
      </c>
      <c r="L18" s="129">
        <v>1224081774.2700002</v>
      </c>
      <c r="M18" s="136"/>
      <c r="N18" s="170">
        <v>1658907293.0455</v>
      </c>
      <c r="O18" s="170">
        <v>1383501677.4899998</v>
      </c>
      <c r="P18" s="136"/>
      <c r="Q18" s="170">
        <v>1169726353.5727999</v>
      </c>
      <c r="R18" s="170">
        <v>1111708982.04</v>
      </c>
      <c r="T18" s="170"/>
      <c r="U18" s="170">
        <v>1026844511.4100002</v>
      </c>
    </row>
    <row r="19" spans="1:21" ht="13.7" customHeight="1">
      <c r="A19" s="165" t="s">
        <v>184</v>
      </c>
      <c r="B19" s="166" t="s">
        <v>185</v>
      </c>
      <c r="C19" s="165" t="s">
        <v>173</v>
      </c>
      <c r="D19" s="171" t="s">
        <v>11</v>
      </c>
      <c r="E19" s="129">
        <v>14412609</v>
      </c>
      <c r="F19" s="169">
        <v>14412609</v>
      </c>
      <c r="G19" s="136"/>
      <c r="H19" s="129">
        <v>19874628</v>
      </c>
      <c r="I19" s="129">
        <v>17999568.66</v>
      </c>
      <c r="J19" s="136"/>
      <c r="K19" s="129">
        <v>19508990.266311128</v>
      </c>
      <c r="L19" s="129">
        <v>17677679.379999999</v>
      </c>
      <c r="M19" s="136"/>
      <c r="N19" s="170">
        <v>19453487.365908287</v>
      </c>
      <c r="O19" s="170">
        <v>17337474.300000001</v>
      </c>
      <c r="P19" s="136"/>
      <c r="Q19" s="170">
        <v>14568775</v>
      </c>
      <c r="R19" s="170">
        <v>14568775.219999999</v>
      </c>
      <c r="T19" s="170"/>
      <c r="U19" s="170">
        <v>20452153.689999998</v>
      </c>
    </row>
    <row r="20" spans="1:21" ht="13.7" customHeight="1">
      <c r="A20" s="165" t="s">
        <v>186</v>
      </c>
      <c r="B20" s="166" t="s">
        <v>187</v>
      </c>
      <c r="C20" s="165" t="s">
        <v>173</v>
      </c>
      <c r="D20" s="171" t="s">
        <v>13</v>
      </c>
      <c r="E20" s="129">
        <v>324910944</v>
      </c>
      <c r="F20" s="169">
        <v>324910944</v>
      </c>
      <c r="G20" s="136"/>
      <c r="H20" s="129">
        <v>321930109.38000005</v>
      </c>
      <c r="I20" s="129">
        <v>321930109.38000005</v>
      </c>
      <c r="J20" s="136"/>
      <c r="K20" s="129">
        <v>318949275</v>
      </c>
      <c r="L20" s="129">
        <v>318949275</v>
      </c>
      <c r="M20" s="136"/>
      <c r="N20" s="170">
        <v>315968440.62000006</v>
      </c>
      <c r="O20" s="170">
        <v>315968440.62000006</v>
      </c>
      <c r="P20" s="136"/>
      <c r="Q20" s="170">
        <v>327891781</v>
      </c>
      <c r="R20" s="170">
        <v>327891778.14000005</v>
      </c>
      <c r="T20" s="170"/>
      <c r="U20" s="170">
        <v>339815115.66000003</v>
      </c>
    </row>
    <row r="21" spans="1:21" ht="13.7" customHeight="1">
      <c r="A21" s="165" t="s">
        <v>188</v>
      </c>
      <c r="B21" s="166" t="s">
        <v>14</v>
      </c>
      <c r="C21" s="165" t="s">
        <v>173</v>
      </c>
      <c r="D21" s="171" t="s">
        <v>14</v>
      </c>
      <c r="E21" s="163">
        <v>90156293</v>
      </c>
      <c r="F21" s="169">
        <v>89398413</v>
      </c>
      <c r="G21" s="172"/>
      <c r="H21" s="179">
        <v>90059178.222847819</v>
      </c>
      <c r="I21" s="179">
        <v>89398412.767999977</v>
      </c>
      <c r="J21" s="172"/>
      <c r="K21" s="129">
        <v>81732676.04731147</v>
      </c>
      <c r="L21" s="179">
        <v>81331320.287999988</v>
      </c>
      <c r="M21" s="172"/>
      <c r="N21" s="170">
        <v>50658360.986679316</v>
      </c>
      <c r="O21" s="170">
        <v>50013212.469999999</v>
      </c>
      <c r="P21" s="172"/>
      <c r="Q21" s="170">
        <v>93492490</v>
      </c>
      <c r="R21" s="170">
        <v>93492488.408000007</v>
      </c>
      <c r="T21" s="170"/>
      <c r="U21" s="170">
        <v>103604196.55287348</v>
      </c>
    </row>
    <row r="22" spans="1:21" ht="13.7" customHeight="1">
      <c r="A22" s="165" t="s">
        <v>189</v>
      </c>
      <c r="B22" s="166" t="s">
        <v>15</v>
      </c>
      <c r="C22" s="165" t="s">
        <v>173</v>
      </c>
      <c r="D22" s="171" t="s">
        <v>15</v>
      </c>
      <c r="E22" s="129">
        <v>147331908</v>
      </c>
      <c r="F22" s="169">
        <v>137828070</v>
      </c>
      <c r="G22" s="136"/>
      <c r="H22" s="129">
        <v>148838379.38</v>
      </c>
      <c r="I22" s="129">
        <v>138645185.88999999</v>
      </c>
      <c r="J22" s="136"/>
      <c r="K22" s="129">
        <v>82901779.287806004</v>
      </c>
      <c r="L22" s="129">
        <v>55317114.25</v>
      </c>
      <c r="M22" s="136"/>
      <c r="N22" s="170">
        <v>33024025.061360795</v>
      </c>
      <c r="O22" s="170">
        <v>24486024.68</v>
      </c>
      <c r="P22" s="136"/>
      <c r="Q22" s="170">
        <v>60544181</v>
      </c>
      <c r="R22" s="170">
        <v>60474180.630000003</v>
      </c>
      <c r="T22" s="170"/>
      <c r="U22" s="170">
        <v>23348052.530000001</v>
      </c>
    </row>
    <row r="23" spans="1:21" ht="13.7" customHeight="1">
      <c r="A23" s="173"/>
      <c r="B23" s="174" t="s">
        <v>16</v>
      </c>
      <c r="C23" s="175" t="s">
        <v>190</v>
      </c>
      <c r="D23" s="171"/>
      <c r="E23" s="180">
        <v>1760939723</v>
      </c>
      <c r="F23" s="180">
        <v>1703373425</v>
      </c>
      <c r="G23" s="136"/>
      <c r="H23" s="177">
        <v>1810514289.024848</v>
      </c>
      <c r="I23" s="177">
        <v>1721938370.6879997</v>
      </c>
      <c r="J23" s="136"/>
      <c r="K23" s="177">
        <v>1833602404.3934772</v>
      </c>
      <c r="L23" s="177">
        <v>1717356863.1880002</v>
      </c>
      <c r="M23" s="136"/>
      <c r="N23" s="181">
        <v>2078011607.0794487</v>
      </c>
      <c r="O23" s="181">
        <v>1811306529.5599999</v>
      </c>
      <c r="P23" s="181">
        <v>0</v>
      </c>
      <c r="Q23" s="181">
        <v>1666223580.7099998</v>
      </c>
      <c r="R23" s="181">
        <v>1628135904.4380002</v>
      </c>
      <c r="S23" s="181">
        <v>0</v>
      </c>
      <c r="T23" s="181">
        <v>0</v>
      </c>
      <c r="U23" s="181">
        <v>1532875629.8428736</v>
      </c>
    </row>
    <row r="24" spans="1:21" ht="14.25" customHeight="1" thickBot="1">
      <c r="A24" s="175"/>
      <c r="B24" s="182" t="s">
        <v>17</v>
      </c>
      <c r="C24" s="175" t="s">
        <v>191</v>
      </c>
      <c r="D24" s="171"/>
      <c r="E24" s="183">
        <v>3983610402</v>
      </c>
      <c r="F24" s="183">
        <v>3930864273</v>
      </c>
      <c r="G24" s="136"/>
      <c r="H24" s="184">
        <v>3742316253.656414</v>
      </c>
      <c r="I24" s="184">
        <v>3693903038.4679995</v>
      </c>
      <c r="J24" s="136"/>
      <c r="K24" s="184">
        <v>3992182862.3299398</v>
      </c>
      <c r="L24" s="184">
        <v>3958669750.888</v>
      </c>
      <c r="M24" s="136"/>
      <c r="N24" s="185">
        <v>3575360585.5250907</v>
      </c>
      <c r="O24" s="185">
        <v>3407669226.98</v>
      </c>
      <c r="P24" s="185">
        <v>0</v>
      </c>
      <c r="Q24" s="185">
        <v>4127572827.6599998</v>
      </c>
      <c r="R24" s="185">
        <v>4064108982.118</v>
      </c>
      <c r="S24" s="185">
        <v>0</v>
      </c>
      <c r="T24" s="185">
        <v>0</v>
      </c>
      <c r="U24" s="185">
        <v>3477995546.7228737</v>
      </c>
    </row>
    <row r="25" spans="1:21" ht="13.7" customHeight="1">
      <c r="A25" s="165" t="s">
        <v>192</v>
      </c>
      <c r="B25" s="166" t="s">
        <v>193</v>
      </c>
      <c r="C25" s="165" t="s">
        <v>194</v>
      </c>
      <c r="D25" s="171" t="s">
        <v>195</v>
      </c>
      <c r="E25" s="129">
        <v>-28324</v>
      </c>
      <c r="F25" s="169">
        <v>-28324</v>
      </c>
      <c r="G25" s="136"/>
      <c r="H25" s="129">
        <v>-33579.050000000003</v>
      </c>
      <c r="I25" s="129">
        <v>-33579.050000000003</v>
      </c>
      <c r="J25" s="136"/>
      <c r="K25" s="129">
        <v>-4765.1899999999996</v>
      </c>
      <c r="L25" s="129">
        <v>-4765.1899999999996</v>
      </c>
      <c r="M25" s="136"/>
      <c r="N25" s="170">
        <v>-5048.16</v>
      </c>
      <c r="O25" s="170">
        <v>-5048.16</v>
      </c>
      <c r="P25" s="136"/>
      <c r="Q25" s="170">
        <v>-11576</v>
      </c>
      <c r="R25" s="170">
        <v>-11575.759999999776</v>
      </c>
      <c r="T25" s="170"/>
      <c r="U25" s="170">
        <v>-6635627.3799999999</v>
      </c>
    </row>
    <row r="26" spans="1:21" ht="21.75" customHeight="1">
      <c r="A26" s="165" t="s">
        <v>196</v>
      </c>
      <c r="B26" s="166" t="s">
        <v>197</v>
      </c>
      <c r="C26" s="165" t="s">
        <v>194</v>
      </c>
      <c r="D26" s="171" t="s">
        <v>195</v>
      </c>
      <c r="E26" s="129">
        <v>-1568899301</v>
      </c>
      <c r="F26" s="169">
        <v>-1568899301</v>
      </c>
      <c r="G26" s="136"/>
      <c r="H26" s="129">
        <v>-1553899301.26</v>
      </c>
      <c r="I26" s="129">
        <v>-1553899301.26</v>
      </c>
      <c r="J26" s="136"/>
      <c r="K26" s="129">
        <v>-1759259443.76</v>
      </c>
      <c r="L26" s="129">
        <v>-1759259443.76</v>
      </c>
      <c r="M26" s="136"/>
      <c r="N26" s="170">
        <v>-1197658088.76</v>
      </c>
      <c r="O26" s="170">
        <v>-1197658088.76</v>
      </c>
      <c r="P26" s="136"/>
      <c r="Q26" s="170">
        <v>-1402163179</v>
      </c>
      <c r="R26" s="170">
        <v>-1402163178.9000001</v>
      </c>
      <c r="T26" s="170"/>
      <c r="U26" s="170">
        <v>-570000000</v>
      </c>
    </row>
    <row r="27" spans="1:21" ht="13.7" customHeight="1">
      <c r="A27" s="165" t="s">
        <v>198</v>
      </c>
      <c r="B27" s="166" t="s">
        <v>199</v>
      </c>
      <c r="C27" s="165" t="s">
        <v>194</v>
      </c>
      <c r="D27" s="171" t="s">
        <v>20</v>
      </c>
      <c r="E27" s="129">
        <v>-472820477</v>
      </c>
      <c r="F27" s="169">
        <v>-472585276</v>
      </c>
      <c r="G27" s="136"/>
      <c r="H27" s="129">
        <v>-536658932.82999992</v>
      </c>
      <c r="I27" s="129">
        <v>-536487299.02999997</v>
      </c>
      <c r="J27" s="136"/>
      <c r="K27" s="129">
        <v>-522560277.04000002</v>
      </c>
      <c r="L27" s="129">
        <v>-522373305.92000002</v>
      </c>
      <c r="M27" s="136"/>
      <c r="N27" s="170">
        <v>-541564693.62</v>
      </c>
      <c r="O27" s="170">
        <v>-541357070.89999998</v>
      </c>
      <c r="P27" s="136"/>
      <c r="Q27" s="170">
        <v>-503089699</v>
      </c>
      <c r="R27" s="170">
        <v>-502959640.90000004</v>
      </c>
      <c r="T27" s="170"/>
      <c r="U27" s="170">
        <v>-747928499.88999999</v>
      </c>
    </row>
    <row r="28" spans="1:21" ht="13.7" customHeight="1">
      <c r="A28" s="165" t="s">
        <v>200</v>
      </c>
      <c r="B28" s="166" t="s">
        <v>201</v>
      </c>
      <c r="C28" s="165" t="s">
        <v>194</v>
      </c>
      <c r="D28" s="171" t="s">
        <v>20</v>
      </c>
      <c r="E28" s="163">
        <v>-315583832</v>
      </c>
      <c r="F28" s="169">
        <v>-298043609</v>
      </c>
      <c r="G28" s="172"/>
      <c r="H28" s="163">
        <v>-329928886.21843016</v>
      </c>
      <c r="I28" s="163">
        <v>-305065134.84000009</v>
      </c>
      <c r="J28" s="172"/>
      <c r="K28" s="129">
        <v>-415944940.57572997</v>
      </c>
      <c r="L28" s="129">
        <v>-383298764.37</v>
      </c>
      <c r="M28" s="172"/>
      <c r="N28" s="170">
        <v>-408412135.23879367</v>
      </c>
      <c r="O28" s="170">
        <v>-410920708.81</v>
      </c>
      <c r="P28" s="172"/>
      <c r="Q28" s="170">
        <v>-272077639.64999998</v>
      </c>
      <c r="R28" s="170">
        <v>-243714831.56999999</v>
      </c>
      <c r="T28" s="170"/>
      <c r="U28" s="170">
        <v>-280712008.61999995</v>
      </c>
    </row>
    <row r="29" spans="1:21" ht="13.7" customHeight="1">
      <c r="A29" s="165" t="s">
        <v>202</v>
      </c>
      <c r="B29" s="166" t="s">
        <v>203</v>
      </c>
      <c r="C29" s="165" t="s">
        <v>194</v>
      </c>
      <c r="D29" s="171" t="s">
        <v>20</v>
      </c>
      <c r="E29" s="129">
        <v>-3274150</v>
      </c>
      <c r="F29" s="169">
        <v>-3274112</v>
      </c>
      <c r="G29" s="136"/>
      <c r="H29" s="129">
        <v>-3617609.15</v>
      </c>
      <c r="I29" s="129">
        <v>-3617571.18</v>
      </c>
      <c r="J29" s="136"/>
      <c r="K29" s="129">
        <v>-5064137.76</v>
      </c>
      <c r="L29" s="129">
        <v>-5064137.76</v>
      </c>
      <c r="M29" s="136"/>
      <c r="N29" s="170">
        <v>0</v>
      </c>
      <c r="O29" s="170">
        <v>0</v>
      </c>
      <c r="P29" s="136"/>
      <c r="Q29" s="170">
        <v>-2609046.65</v>
      </c>
      <c r="R29" s="170">
        <v>-2609008.23</v>
      </c>
      <c r="T29" s="170"/>
      <c r="U29" s="170">
        <v>0</v>
      </c>
    </row>
    <row r="30" spans="1:21" ht="13.7" customHeight="1">
      <c r="A30" s="186" t="s">
        <v>204</v>
      </c>
      <c r="B30" s="166" t="s">
        <v>205</v>
      </c>
      <c r="C30" s="165" t="s">
        <v>194</v>
      </c>
      <c r="D30" s="171" t="s">
        <v>21</v>
      </c>
      <c r="E30" s="129">
        <v>-4937618</v>
      </c>
      <c r="F30" s="169">
        <v>-4402418</v>
      </c>
      <c r="G30" s="136"/>
      <c r="H30" s="129">
        <v>-608480.32330472255</v>
      </c>
      <c r="I30" s="129">
        <v>0</v>
      </c>
      <c r="J30" s="136"/>
      <c r="K30" s="129">
        <v>-4966.5</v>
      </c>
      <c r="L30" s="129">
        <v>0</v>
      </c>
      <c r="M30" s="136"/>
      <c r="N30" s="170">
        <v>-1.2625111266970634E-3</v>
      </c>
      <c r="O30" s="170">
        <v>0</v>
      </c>
      <c r="P30" s="136"/>
      <c r="Q30" s="170">
        <v>-5437617.6498697</v>
      </c>
      <c r="R30" s="170">
        <v>-4402417.63</v>
      </c>
      <c r="T30" s="170"/>
      <c r="U30" s="170">
        <v>0</v>
      </c>
    </row>
    <row r="31" spans="1:21" ht="13.7" customHeight="1">
      <c r="A31" s="165" t="s">
        <v>206</v>
      </c>
      <c r="B31" s="166" t="s">
        <v>207</v>
      </c>
      <c r="C31" s="165" t="s">
        <v>194</v>
      </c>
      <c r="D31" s="171"/>
      <c r="E31" s="129">
        <v>0</v>
      </c>
      <c r="F31" s="169">
        <v>0</v>
      </c>
      <c r="G31" s="136"/>
      <c r="H31" s="129">
        <v>0</v>
      </c>
      <c r="I31" s="129">
        <v>0</v>
      </c>
      <c r="J31" s="136"/>
      <c r="K31" s="129">
        <v>0</v>
      </c>
      <c r="L31" s="129">
        <v>0</v>
      </c>
      <c r="M31" s="136"/>
      <c r="N31" s="170">
        <v>0</v>
      </c>
      <c r="O31" s="170">
        <v>0</v>
      </c>
      <c r="P31" s="136"/>
      <c r="Q31" s="170">
        <v>0</v>
      </c>
      <c r="R31" s="170">
        <v>0</v>
      </c>
      <c r="T31" s="170"/>
      <c r="U31" s="170">
        <v>-20263405.109999627</v>
      </c>
    </row>
    <row r="32" spans="1:21" ht="21.75" customHeight="1">
      <c r="A32" s="165" t="s">
        <v>208</v>
      </c>
      <c r="B32" s="166" t="s">
        <v>209</v>
      </c>
      <c r="C32" s="165" t="s">
        <v>194</v>
      </c>
      <c r="D32" s="171" t="s">
        <v>209</v>
      </c>
      <c r="E32" s="129">
        <v>-34335156</v>
      </c>
      <c r="F32" s="169">
        <v>-34335156</v>
      </c>
      <c r="G32" s="136"/>
      <c r="H32" s="129">
        <v>-33991558.140000001</v>
      </c>
      <c r="I32" s="129">
        <v>-33991558.140000001</v>
      </c>
      <c r="J32" s="136"/>
      <c r="K32" s="129">
        <v>-24097059.819999997</v>
      </c>
      <c r="L32" s="129">
        <v>-24097059.819999997</v>
      </c>
      <c r="M32" s="136"/>
      <c r="N32" s="170">
        <v>-18756951.189999998</v>
      </c>
      <c r="O32" s="170">
        <v>-18756951.189999998</v>
      </c>
      <c r="P32" s="136"/>
      <c r="Q32" s="170">
        <v>-33843229</v>
      </c>
      <c r="R32" s="170">
        <v>-33843228.660000004</v>
      </c>
      <c r="T32" s="170"/>
      <c r="U32" s="170">
        <v>-35456308.306558296</v>
      </c>
    </row>
    <row r="33" spans="1:21" ht="13.7" customHeight="1">
      <c r="A33" s="165" t="s">
        <v>210</v>
      </c>
      <c r="B33" s="166" t="s">
        <v>211</v>
      </c>
      <c r="C33" s="165" t="s">
        <v>194</v>
      </c>
      <c r="D33" s="171" t="s">
        <v>212</v>
      </c>
      <c r="E33" s="129">
        <v>-191100001</v>
      </c>
      <c r="F33" s="169">
        <v>-191100001</v>
      </c>
      <c r="G33" s="136"/>
      <c r="H33" s="129">
        <v>-195700000</v>
      </c>
      <c r="I33" s="129">
        <v>-195700000</v>
      </c>
      <c r="J33" s="136"/>
      <c r="K33" s="129">
        <v>-205980000</v>
      </c>
      <c r="L33" s="129">
        <v>-205980000</v>
      </c>
      <c r="M33" s="136"/>
      <c r="N33" s="170">
        <v>-215760000</v>
      </c>
      <c r="O33" s="170">
        <v>-215760000</v>
      </c>
      <c r="P33" s="136"/>
      <c r="Q33" s="170">
        <v>-186500002</v>
      </c>
      <c r="R33" s="170">
        <v>-186500002</v>
      </c>
      <c r="T33" s="170"/>
      <c r="U33" s="170">
        <v>-1446360000</v>
      </c>
    </row>
    <row r="34" spans="1:21" ht="13.7" customHeight="1">
      <c r="A34" s="165" t="s">
        <v>213</v>
      </c>
      <c r="B34" s="166" t="s">
        <v>22</v>
      </c>
      <c r="C34" s="165" t="s">
        <v>194</v>
      </c>
      <c r="D34" s="171" t="s">
        <v>22</v>
      </c>
      <c r="E34" s="129">
        <v>-38024932</v>
      </c>
      <c r="F34" s="169">
        <v>-37926791</v>
      </c>
      <c r="G34" s="136"/>
      <c r="H34" s="129">
        <v>-28110297.021795005</v>
      </c>
      <c r="I34" s="129">
        <v>-27904784.360000003</v>
      </c>
      <c r="J34" s="136"/>
      <c r="K34" s="129">
        <v>-39211288.856696002</v>
      </c>
      <c r="L34" s="129">
        <v>-38914741.700000003</v>
      </c>
      <c r="M34" s="136"/>
      <c r="N34" s="170">
        <v>-10777525.417727996</v>
      </c>
      <c r="O34" s="170">
        <v>-10397594.339999996</v>
      </c>
      <c r="P34" s="136"/>
      <c r="Q34" s="170">
        <v>-21858241</v>
      </c>
      <c r="R34" s="170">
        <v>-21858240.510000002</v>
      </c>
      <c r="T34" s="170"/>
      <c r="U34" s="170">
        <v>-76590680.170000002</v>
      </c>
    </row>
    <row r="35" spans="1:21" ht="13.7" customHeight="1">
      <c r="A35" s="165" t="s">
        <v>214</v>
      </c>
      <c r="B35" s="166" t="s">
        <v>23</v>
      </c>
      <c r="C35" s="165" t="s">
        <v>194</v>
      </c>
      <c r="D35" s="171" t="s">
        <v>23</v>
      </c>
      <c r="E35" s="129">
        <v>0</v>
      </c>
      <c r="F35" s="169">
        <v>0</v>
      </c>
      <c r="G35" s="136"/>
      <c r="H35" s="129">
        <v>0</v>
      </c>
      <c r="I35" s="129">
        <v>0</v>
      </c>
      <c r="J35" s="136"/>
      <c r="K35" s="129">
        <v>0</v>
      </c>
      <c r="L35" s="129">
        <v>0</v>
      </c>
      <c r="M35" s="136"/>
      <c r="N35" s="170">
        <v>-4892916.84</v>
      </c>
      <c r="O35" s="170">
        <v>-4892916.84</v>
      </c>
      <c r="P35" s="136"/>
      <c r="Q35" s="170">
        <v>0</v>
      </c>
      <c r="R35" s="170">
        <v>0</v>
      </c>
      <c r="T35" s="170"/>
      <c r="U35" s="170">
        <v>0</v>
      </c>
    </row>
    <row r="36" spans="1:21" ht="14.25" customHeight="1" thickBot="1">
      <c r="A36" s="173"/>
      <c r="B36" s="174" t="s">
        <v>24</v>
      </c>
      <c r="C36" s="175" t="s">
        <v>215</v>
      </c>
      <c r="D36" s="171"/>
      <c r="E36" s="176">
        <v>-2629003791</v>
      </c>
      <c r="F36" s="176">
        <v>-2610594988</v>
      </c>
      <c r="G36" s="136"/>
      <c r="H36" s="177">
        <v>-2682548643.9935293</v>
      </c>
      <c r="I36" s="177">
        <v>-2656699227.8599997</v>
      </c>
      <c r="J36" s="136"/>
      <c r="K36" s="177">
        <v>-2972126879.5024266</v>
      </c>
      <c r="L36" s="177">
        <v>-2938992218.52</v>
      </c>
      <c r="M36" s="136"/>
      <c r="N36" s="181">
        <v>-2397827359.2277846</v>
      </c>
      <c r="O36" s="181">
        <v>-2399748379.0000005</v>
      </c>
      <c r="P36" s="181">
        <v>0</v>
      </c>
      <c r="Q36" s="181">
        <v>-2427590229.9498701</v>
      </c>
      <c r="R36" s="181">
        <v>-2398062124.1600003</v>
      </c>
      <c r="S36" s="181">
        <v>0</v>
      </c>
      <c r="T36" s="181">
        <v>0</v>
      </c>
      <c r="U36" s="181">
        <v>-3183946529.4765577</v>
      </c>
    </row>
    <row r="37" spans="1:21" ht="13.7" customHeight="1">
      <c r="A37" s="165" t="s">
        <v>216</v>
      </c>
      <c r="B37" s="166" t="s">
        <v>217</v>
      </c>
      <c r="C37" s="165" t="s">
        <v>218</v>
      </c>
      <c r="D37" s="171" t="s">
        <v>26</v>
      </c>
      <c r="E37" s="129">
        <v>-20940003</v>
      </c>
      <c r="F37" s="169">
        <v>-20940003</v>
      </c>
      <c r="G37" s="136"/>
      <c r="H37" s="129">
        <v>-12884730.630000001</v>
      </c>
      <c r="I37" s="129">
        <v>-12884730.630000001</v>
      </c>
      <c r="J37" s="136"/>
      <c r="K37" s="129">
        <v>-6211501.5600000005</v>
      </c>
      <c r="L37" s="129">
        <v>-6211501.5600000005</v>
      </c>
      <c r="M37" s="136"/>
      <c r="N37" s="170">
        <v>-5051043.87</v>
      </c>
      <c r="O37" s="170">
        <v>-5051043.87</v>
      </c>
      <c r="P37" s="136"/>
      <c r="Q37" s="170">
        <v>-29710568</v>
      </c>
      <c r="R37" s="170">
        <v>-29710568.029999997</v>
      </c>
      <c r="T37" s="170"/>
      <c r="U37" s="170">
        <v>-56387278.803441688</v>
      </c>
    </row>
    <row r="38" spans="1:21" ht="13.7" customHeight="1">
      <c r="A38" s="165" t="s">
        <v>219</v>
      </c>
      <c r="B38" s="166" t="s">
        <v>220</v>
      </c>
      <c r="C38" s="165" t="s">
        <v>218</v>
      </c>
      <c r="D38" s="171" t="s">
        <v>28</v>
      </c>
      <c r="E38" s="129">
        <v>-1043899996</v>
      </c>
      <c r="F38" s="169">
        <v>-1043899996</v>
      </c>
      <c r="G38" s="136"/>
      <c r="H38" s="129">
        <v>-995599996</v>
      </c>
      <c r="I38" s="129">
        <v>-995599996</v>
      </c>
      <c r="J38" s="136"/>
      <c r="K38" s="129">
        <v>-937519996</v>
      </c>
      <c r="L38" s="129">
        <v>-937519996</v>
      </c>
      <c r="M38" s="136"/>
      <c r="N38" s="170">
        <v>-879439996</v>
      </c>
      <c r="O38" s="170">
        <v>-879439996</v>
      </c>
      <c r="P38" s="136"/>
      <c r="Q38" s="170">
        <v>-1092199996</v>
      </c>
      <c r="R38" s="170">
        <v>-1092199996</v>
      </c>
      <c r="T38" s="170"/>
      <c r="U38" s="170">
        <v>0</v>
      </c>
    </row>
    <row r="39" spans="1:21" ht="13.7" customHeight="1">
      <c r="A39" s="165" t="s">
        <v>221</v>
      </c>
      <c r="B39" s="166" t="s">
        <v>29</v>
      </c>
      <c r="C39" s="165" t="s">
        <v>218</v>
      </c>
      <c r="D39" s="171" t="s">
        <v>29</v>
      </c>
      <c r="E39" s="129">
        <v>-34085359</v>
      </c>
      <c r="F39" s="169">
        <v>-33452353</v>
      </c>
      <c r="G39" s="136"/>
      <c r="H39" s="129">
        <v>-34534166.590000004</v>
      </c>
      <c r="I39" s="129">
        <v>-33885340.960000001</v>
      </c>
      <c r="J39" s="136"/>
      <c r="K39" s="129">
        <v>-35552564.709999993</v>
      </c>
      <c r="L39" s="129">
        <v>-35082463.409999996</v>
      </c>
      <c r="M39" s="136"/>
      <c r="N39" s="170">
        <v>-37720576.940000005</v>
      </c>
      <c r="O39" s="170">
        <v>-36699857.800000004</v>
      </c>
      <c r="P39" s="136"/>
      <c r="Q39" s="170">
        <v>-36955866</v>
      </c>
      <c r="R39" s="170">
        <v>-36955866.119999997</v>
      </c>
      <c r="T39" s="170"/>
      <c r="U39" s="170">
        <v>-35196597.200000003</v>
      </c>
    </row>
    <row r="40" spans="1:21" ht="13.7" customHeight="1">
      <c r="A40" s="165" t="s">
        <v>222</v>
      </c>
      <c r="B40" s="166" t="s">
        <v>223</v>
      </c>
      <c r="C40" s="165" t="s">
        <v>218</v>
      </c>
      <c r="D40" s="171" t="s">
        <v>30</v>
      </c>
      <c r="E40" s="129">
        <v>0</v>
      </c>
      <c r="F40" s="169">
        <v>0</v>
      </c>
      <c r="G40" s="136"/>
      <c r="H40" s="129">
        <v>0</v>
      </c>
      <c r="I40" s="129">
        <v>0</v>
      </c>
      <c r="J40" s="136"/>
      <c r="K40" s="129">
        <v>0</v>
      </c>
      <c r="L40" s="129">
        <v>0</v>
      </c>
      <c r="M40" s="136"/>
      <c r="N40" s="170">
        <v>-20194994.718719989</v>
      </c>
      <c r="O40" s="170">
        <v>0</v>
      </c>
      <c r="P40" s="136"/>
      <c r="Q40" s="170">
        <v>0</v>
      </c>
      <c r="R40" s="170">
        <v>0</v>
      </c>
      <c r="T40" s="170"/>
      <c r="U40" s="170">
        <v>0</v>
      </c>
    </row>
    <row r="41" spans="1:21" ht="13.7" customHeight="1">
      <c r="A41" s="165" t="s">
        <v>224</v>
      </c>
      <c r="B41" s="166" t="s">
        <v>225</v>
      </c>
      <c r="C41" s="165" t="s">
        <v>218</v>
      </c>
      <c r="D41" s="171"/>
      <c r="E41" s="129">
        <v>0</v>
      </c>
      <c r="F41" s="169">
        <v>0</v>
      </c>
      <c r="G41" s="136"/>
      <c r="H41" s="129">
        <v>0</v>
      </c>
      <c r="I41" s="129">
        <v>0</v>
      </c>
      <c r="J41" s="136"/>
      <c r="K41" s="129">
        <v>0</v>
      </c>
      <c r="L41" s="129">
        <v>0</v>
      </c>
      <c r="M41" s="136"/>
      <c r="N41" s="170">
        <v>0</v>
      </c>
      <c r="O41" s="170">
        <v>0</v>
      </c>
      <c r="P41" s="136"/>
      <c r="Q41" s="170">
        <v>0</v>
      </c>
      <c r="R41" s="170">
        <v>0</v>
      </c>
      <c r="T41" s="170">
        <v>0</v>
      </c>
      <c r="U41" s="170">
        <v>0</v>
      </c>
    </row>
    <row r="42" spans="1:21" ht="13.7" customHeight="1">
      <c r="A42" s="173"/>
      <c r="B42" s="174" t="s">
        <v>31</v>
      </c>
      <c r="C42" s="175" t="s">
        <v>226</v>
      </c>
      <c r="D42" s="171"/>
      <c r="E42" s="180">
        <v>-1098925358</v>
      </c>
      <c r="F42" s="180">
        <v>-1098292352</v>
      </c>
      <c r="G42" s="136"/>
      <c r="H42" s="177">
        <v>-1043018893.22</v>
      </c>
      <c r="I42" s="177">
        <v>-1042370067.59</v>
      </c>
      <c r="J42" s="136"/>
      <c r="K42" s="177">
        <v>-979284062.26999998</v>
      </c>
      <c r="L42" s="177">
        <v>-978813960.96999991</v>
      </c>
      <c r="M42" s="136"/>
      <c r="N42" s="181">
        <v>-942406611.52872002</v>
      </c>
      <c r="O42" s="181">
        <v>-921190897.66999996</v>
      </c>
      <c r="P42" s="181">
        <v>0</v>
      </c>
      <c r="Q42" s="181">
        <v>-1158866430</v>
      </c>
      <c r="R42" s="181">
        <v>-1158866430.1499999</v>
      </c>
      <c r="S42" s="181">
        <v>0</v>
      </c>
      <c r="T42" s="181">
        <v>0</v>
      </c>
      <c r="U42" s="181">
        <v>-91583876.003441691</v>
      </c>
    </row>
    <row r="43" spans="1:21" ht="14.25" customHeight="1" thickBot="1">
      <c r="A43" s="175"/>
      <c r="B43" s="182" t="s">
        <v>32</v>
      </c>
      <c r="C43" s="175" t="s">
        <v>227</v>
      </c>
      <c r="D43" s="171"/>
      <c r="E43" s="183">
        <v>-3727929149</v>
      </c>
      <c r="F43" s="183">
        <v>-3708887340</v>
      </c>
      <c r="G43" s="136"/>
      <c r="H43" s="184">
        <v>-3725567537.2135296</v>
      </c>
      <c r="I43" s="184">
        <v>-3699069295.4499998</v>
      </c>
      <c r="J43" s="136"/>
      <c r="K43" s="184">
        <v>-3951410941.7724266</v>
      </c>
      <c r="L43" s="184">
        <v>-3917806179.4899998</v>
      </c>
      <c r="M43" s="136"/>
      <c r="N43" s="185">
        <v>-3340233970.7565045</v>
      </c>
      <c r="O43" s="185">
        <v>-3320939276.6700006</v>
      </c>
      <c r="P43" s="185">
        <v>0</v>
      </c>
      <c r="Q43" s="185">
        <v>-3586456659.9498701</v>
      </c>
      <c r="R43" s="185">
        <v>-3556928554.3100004</v>
      </c>
      <c r="S43" s="185">
        <v>0</v>
      </c>
      <c r="T43" s="185">
        <v>0</v>
      </c>
      <c r="U43" s="185">
        <v>-3275530405.4799995</v>
      </c>
    </row>
    <row r="44" spans="1:21" ht="13.7" customHeight="1">
      <c r="A44" s="165" t="s">
        <v>228</v>
      </c>
      <c r="B44" s="166" t="s">
        <v>34</v>
      </c>
      <c r="C44" s="165" t="s">
        <v>229</v>
      </c>
      <c r="D44" s="171"/>
      <c r="E44" s="129">
        <v>-235000000</v>
      </c>
      <c r="F44" s="169">
        <v>-235000000</v>
      </c>
      <c r="G44" s="136"/>
      <c r="H44" s="129">
        <v>-235000000</v>
      </c>
      <c r="I44" s="129">
        <v>-235000000</v>
      </c>
      <c r="J44" s="136"/>
      <c r="K44" s="129">
        <v>-235000000</v>
      </c>
      <c r="L44" s="129">
        <v>-235000000</v>
      </c>
      <c r="M44" s="136"/>
      <c r="N44" s="170">
        <v>-235000000</v>
      </c>
      <c r="O44" s="187">
        <v>-235000000</v>
      </c>
      <c r="P44" s="136"/>
      <c r="Q44" s="170">
        <v>-234999999.88999999</v>
      </c>
      <c r="R44" s="170">
        <v>-235000000</v>
      </c>
      <c r="T44" s="170"/>
      <c r="U44" s="170">
        <v>-235000000</v>
      </c>
    </row>
    <row r="45" spans="1:21" ht="13.7" customHeight="1">
      <c r="A45" s="165" t="s">
        <v>230</v>
      </c>
      <c r="B45" s="166" t="s">
        <v>231</v>
      </c>
      <c r="C45" s="165" t="s">
        <v>229</v>
      </c>
      <c r="D45" s="171"/>
      <c r="E45" s="129">
        <v>-18934741</v>
      </c>
      <c r="F45" s="169">
        <v>-18934741</v>
      </c>
      <c r="G45" s="136"/>
      <c r="H45" s="129">
        <v>-23500000</v>
      </c>
      <c r="I45" s="129">
        <v>-23500000</v>
      </c>
      <c r="J45" s="136"/>
      <c r="K45" s="129">
        <v>-23500000</v>
      </c>
      <c r="L45" s="129">
        <v>-23500000</v>
      </c>
      <c r="M45" s="136"/>
      <c r="N45" s="170">
        <v>-23500000</v>
      </c>
      <c r="O45" s="187">
        <v>-23500000</v>
      </c>
      <c r="P45" s="136"/>
      <c r="Q45" s="170">
        <v>0</v>
      </c>
      <c r="R45" s="170">
        <v>0</v>
      </c>
      <c r="T45" s="170"/>
      <c r="U45" s="170">
        <v>0</v>
      </c>
    </row>
    <row r="46" spans="1:21" ht="13.7" customHeight="1">
      <c r="A46" s="188" t="s">
        <v>232</v>
      </c>
      <c r="B46" s="166" t="s">
        <v>233</v>
      </c>
      <c r="C46" s="165" t="s">
        <v>229</v>
      </c>
      <c r="D46" s="171"/>
      <c r="E46" s="163">
        <v>-311459262</v>
      </c>
      <c r="F46" s="169">
        <v>-312054980</v>
      </c>
      <c r="G46" s="172"/>
      <c r="H46" s="163">
        <v>-1394003.0694000004</v>
      </c>
      <c r="I46" s="163">
        <v>-1989721.3499999996</v>
      </c>
      <c r="J46" s="172"/>
      <c r="K46" s="163">
        <v>-1394003.0734000001</v>
      </c>
      <c r="L46" s="163">
        <v>-1989721.3499999996</v>
      </c>
      <c r="M46" s="172"/>
      <c r="N46" s="189">
        <v>-654050698.01152658</v>
      </c>
      <c r="O46" s="187">
        <v>115510278.63</v>
      </c>
      <c r="P46" s="172"/>
      <c r="Q46" s="189">
        <v>-385762181.12951577</v>
      </c>
      <c r="R46" s="189">
        <v>-385824434.80000001</v>
      </c>
      <c r="T46" s="189"/>
      <c r="U46" s="189">
        <v>-56368457.18</v>
      </c>
    </row>
    <row r="47" spans="1:21" ht="13.7" customHeight="1">
      <c r="A47" s="190" t="s">
        <v>234</v>
      </c>
      <c r="B47" s="166" t="s">
        <v>235</v>
      </c>
      <c r="C47" s="190" t="s">
        <v>229</v>
      </c>
      <c r="D47" s="191"/>
      <c r="E47" s="163">
        <v>5870584</v>
      </c>
      <c r="F47" s="169">
        <v>5870584</v>
      </c>
      <c r="G47" s="172"/>
      <c r="H47" s="163">
        <v>5870584</v>
      </c>
      <c r="I47" s="163">
        <v>5870584</v>
      </c>
      <c r="J47" s="172"/>
      <c r="K47" s="163">
        <v>5870584</v>
      </c>
      <c r="L47" s="163">
        <v>5870584</v>
      </c>
      <c r="M47" s="172"/>
      <c r="N47" s="189">
        <v>0</v>
      </c>
      <c r="O47" s="189">
        <v>0</v>
      </c>
      <c r="P47" s="172"/>
      <c r="Q47" s="189">
        <v>5870584</v>
      </c>
      <c r="R47" s="189">
        <v>0</v>
      </c>
      <c r="T47" s="189"/>
      <c r="U47" s="189">
        <v>0</v>
      </c>
    </row>
    <row r="48" spans="1:21" ht="13.7" customHeight="1">
      <c r="A48" s="190" t="s">
        <v>236</v>
      </c>
      <c r="B48" s="166" t="s">
        <v>102</v>
      </c>
      <c r="C48" s="190" t="s">
        <v>229</v>
      </c>
      <c r="D48" s="191"/>
      <c r="E48" s="163"/>
      <c r="F48" s="169"/>
      <c r="G48" s="172"/>
      <c r="H48" s="163"/>
      <c r="I48" s="163"/>
      <c r="J48" s="172"/>
      <c r="K48" s="163"/>
      <c r="L48" s="163"/>
      <c r="M48" s="172"/>
      <c r="N48" s="189">
        <v>782550000</v>
      </c>
      <c r="O48" s="189">
        <v>0</v>
      </c>
      <c r="P48" s="172"/>
      <c r="Q48" s="189">
        <v>0</v>
      </c>
      <c r="R48" s="189">
        <v>0</v>
      </c>
      <c r="T48" s="189"/>
      <c r="U48" s="189">
        <v>0</v>
      </c>
    </row>
    <row r="49" spans="1:22" ht="13.7" customHeight="1">
      <c r="A49" s="165" t="s">
        <v>237</v>
      </c>
      <c r="B49" s="166" t="s">
        <v>238</v>
      </c>
      <c r="C49" s="165" t="s">
        <v>237</v>
      </c>
      <c r="D49" s="171"/>
      <c r="E49" s="163">
        <v>-60202841</v>
      </c>
      <c r="F49" s="169">
        <v>-74346504</v>
      </c>
      <c r="G49" s="172"/>
      <c r="H49" s="163">
        <v>-119750206.41003188</v>
      </c>
      <c r="I49" s="163">
        <v>-152703313.26000085</v>
      </c>
      <c r="J49" s="172"/>
      <c r="K49" s="163">
        <v>-147467943.9518466</v>
      </c>
      <c r="L49" s="163">
        <v>-198733141.64000267</v>
      </c>
      <c r="M49" s="172"/>
      <c r="N49" s="189">
        <v>-253553626.8437812</v>
      </c>
      <c r="O49" s="187">
        <v>-274965334.7199977</v>
      </c>
      <c r="P49" s="172"/>
      <c r="Q49" s="189">
        <v>-302485217.16547167</v>
      </c>
      <c r="R49" s="189">
        <v>-304715286.57000023</v>
      </c>
      <c r="T49" s="189"/>
      <c r="U49" s="189">
        <v>-329455977.62836725</v>
      </c>
    </row>
    <row r="50" spans="1:22" ht="13.7" customHeight="1">
      <c r="A50" s="165" t="s">
        <v>239</v>
      </c>
      <c r="B50" s="166" t="s">
        <v>56</v>
      </c>
      <c r="C50" s="165" t="s">
        <v>229</v>
      </c>
      <c r="D50" s="171"/>
      <c r="E50" s="163">
        <v>2471637</v>
      </c>
      <c r="F50" s="169">
        <v>0</v>
      </c>
      <c r="G50" s="172"/>
      <c r="H50" s="163">
        <v>-1562141.2527999999</v>
      </c>
      <c r="I50" s="163">
        <v>0</v>
      </c>
      <c r="J50" s="172"/>
      <c r="K50" s="163">
        <v>355726.93775359954</v>
      </c>
      <c r="L50" s="163">
        <v>0</v>
      </c>
      <c r="M50" s="172"/>
      <c r="N50" s="189">
        <v>-130831197.5584432</v>
      </c>
      <c r="O50" s="187">
        <v>-183608763.66000003</v>
      </c>
      <c r="P50" s="172"/>
      <c r="Q50" s="189">
        <v>2328671.8994999998</v>
      </c>
      <c r="R50" s="189">
        <v>-96474575.879999995</v>
      </c>
      <c r="S50" s="192"/>
      <c r="T50" s="189"/>
      <c r="U50" s="189">
        <v>418359293.56436694</v>
      </c>
    </row>
    <row r="51" spans="1:22" ht="21.75" customHeight="1">
      <c r="A51" s="193" t="s">
        <v>240</v>
      </c>
      <c r="B51" s="194" t="s">
        <v>241</v>
      </c>
      <c r="C51" s="195" t="s">
        <v>229</v>
      </c>
      <c r="D51" s="196"/>
      <c r="E51" s="197">
        <v>412488708</v>
      </c>
      <c r="F51" s="198">
        <v>412488708</v>
      </c>
      <c r="G51" s="199"/>
      <c r="H51" s="200">
        <v>412488707.59200001</v>
      </c>
      <c r="I51" s="200">
        <v>412488707.59200001</v>
      </c>
      <c r="J51" s="199"/>
      <c r="K51" s="197">
        <v>412488707.59200001</v>
      </c>
      <c r="L51" s="197">
        <v>412488707.59200001</v>
      </c>
      <c r="M51" s="201"/>
      <c r="N51" s="170">
        <v>412488709.56112653</v>
      </c>
      <c r="O51" s="170">
        <v>514833869.44</v>
      </c>
      <c r="P51" s="201"/>
      <c r="Q51" s="170">
        <v>412488708</v>
      </c>
      <c r="R51" s="170">
        <v>514833869.44</v>
      </c>
      <c r="T51" s="170"/>
      <c r="U51" s="170">
        <v>0</v>
      </c>
    </row>
    <row r="52" spans="1:22" ht="13.7" customHeight="1">
      <c r="A52" s="188" t="s">
        <v>242</v>
      </c>
      <c r="B52" s="166" t="s">
        <v>88</v>
      </c>
      <c r="C52" s="165" t="s">
        <v>229</v>
      </c>
      <c r="D52" s="171"/>
      <c r="E52" s="129">
        <v>3617225</v>
      </c>
      <c r="F52" s="169">
        <v>0</v>
      </c>
      <c r="G52" s="136"/>
      <c r="H52" s="129">
        <v>3617225.0900000003</v>
      </c>
      <c r="I52" s="129">
        <v>0</v>
      </c>
      <c r="J52" s="136"/>
      <c r="K52" s="202">
        <v>3617225.0900000003</v>
      </c>
      <c r="L52" s="202">
        <v>0</v>
      </c>
      <c r="M52" s="136"/>
      <c r="N52" s="170">
        <v>1920621.4730000002</v>
      </c>
      <c r="O52" s="170">
        <v>0</v>
      </c>
      <c r="P52" s="136"/>
      <c r="Q52" s="170">
        <v>-408050.51560239593</v>
      </c>
      <c r="R52" s="170">
        <v>0</v>
      </c>
      <c r="T52" s="170"/>
      <c r="U52" s="170">
        <v>0</v>
      </c>
      <c r="V52" s="192"/>
    </row>
    <row r="53" spans="1:22" ht="13.7" customHeight="1">
      <c r="A53" s="188" t="s">
        <v>243</v>
      </c>
      <c r="B53" s="166" t="s">
        <v>244</v>
      </c>
      <c r="C53" s="165" t="s">
        <v>229</v>
      </c>
      <c r="D53" s="171"/>
      <c r="E53" s="129">
        <v>-54532563</v>
      </c>
      <c r="F53" s="169">
        <v>0</v>
      </c>
      <c r="G53" s="136"/>
      <c r="H53" s="129">
        <v>-57518882.39434164</v>
      </c>
      <c r="I53" s="129">
        <v>0</v>
      </c>
      <c r="J53" s="136"/>
      <c r="K53" s="129">
        <v>-55742217.152821869</v>
      </c>
      <c r="L53" s="129">
        <v>0</v>
      </c>
      <c r="M53" s="136"/>
      <c r="N53" s="170">
        <v>-135150423.38666186</v>
      </c>
      <c r="O53" s="170">
        <v>0</v>
      </c>
      <c r="P53" s="136"/>
      <c r="Q53" s="170">
        <v>-38148679.908910193</v>
      </c>
      <c r="R53" s="170">
        <v>0</v>
      </c>
      <c r="T53" s="170"/>
      <c r="U53" s="170">
        <v>0</v>
      </c>
    </row>
    <row r="54" spans="1:22" ht="13.7" customHeight="1">
      <c r="A54" s="173"/>
      <c r="B54" s="182" t="s">
        <v>245</v>
      </c>
      <c r="C54" s="175" t="s">
        <v>246</v>
      </c>
      <c r="D54" s="171"/>
      <c r="E54" s="180">
        <v>-255681253</v>
      </c>
      <c r="F54" s="180">
        <v>-221976933</v>
      </c>
      <c r="G54" s="136"/>
      <c r="H54" s="177">
        <v>-16748716.444573484</v>
      </c>
      <c r="I54" s="177">
        <v>5166256.9819991589</v>
      </c>
      <c r="J54" s="136"/>
      <c r="K54" s="177">
        <v>-40771920.55831486</v>
      </c>
      <c r="L54" s="177">
        <v>-40863571.398002625</v>
      </c>
      <c r="M54" s="136"/>
      <c r="N54" s="181">
        <v>-235126614.76628631</v>
      </c>
      <c r="O54" s="181">
        <v>-86729950.309997737</v>
      </c>
      <c r="P54" s="181">
        <v>0</v>
      </c>
      <c r="Q54" s="181">
        <v>-541116164.71000004</v>
      </c>
      <c r="R54" s="181">
        <v>-507180427.81000012</v>
      </c>
      <c r="S54" s="181">
        <v>0</v>
      </c>
      <c r="T54" s="181">
        <v>0</v>
      </c>
      <c r="U54" s="181">
        <v>-202465141.24400032</v>
      </c>
    </row>
    <row r="55" spans="1:22" ht="14.25" customHeight="1" thickBot="1">
      <c r="A55" s="175"/>
      <c r="B55" s="182" t="s">
        <v>247</v>
      </c>
      <c r="C55" s="175" t="s">
        <v>248</v>
      </c>
      <c r="D55" s="171"/>
      <c r="E55" s="183">
        <v>-3983610402</v>
      </c>
      <c r="F55" s="183">
        <v>-3930864273</v>
      </c>
      <c r="G55" s="136"/>
      <c r="H55" s="184">
        <v>-3742316253.658103</v>
      </c>
      <c r="I55" s="184">
        <v>-3693903038.4680004</v>
      </c>
      <c r="J55" s="136"/>
      <c r="K55" s="184">
        <v>-3992182862.3307414</v>
      </c>
      <c r="L55" s="184">
        <v>-3958669750.8880024</v>
      </c>
      <c r="M55" s="136"/>
      <c r="N55" s="185">
        <v>-3575360585.5227909</v>
      </c>
      <c r="O55" s="185">
        <v>-3407669226.9799981</v>
      </c>
      <c r="P55" s="185">
        <v>0</v>
      </c>
      <c r="Q55" s="185">
        <v>-4127572824.6598701</v>
      </c>
      <c r="R55" s="185">
        <v>-4064108982.1200004</v>
      </c>
      <c r="S55" s="185">
        <v>0</v>
      </c>
      <c r="T55" s="185">
        <v>0</v>
      </c>
      <c r="U55" s="185">
        <v>-3477995546.724</v>
      </c>
    </row>
    <row r="56" spans="1:22" ht="13.7" customHeight="1">
      <c r="A56" s="203"/>
      <c r="B56" s="204"/>
      <c r="C56" s="205"/>
      <c r="D56" s="206"/>
      <c r="F56" s="207"/>
      <c r="G56" s="136"/>
      <c r="H56" s="208"/>
      <c r="I56" s="208"/>
      <c r="J56" s="136"/>
      <c r="K56" s="208"/>
      <c r="L56" s="208"/>
      <c r="M56" s="136"/>
      <c r="N56" s="209">
        <v>2.2997856140136719E-3</v>
      </c>
      <c r="O56" s="209">
        <v>0</v>
      </c>
      <c r="P56" s="136"/>
      <c r="Q56" s="210">
        <v>3.0001296997070313</v>
      </c>
      <c r="R56" s="209">
        <v>-2.0003318786621094E-3</v>
      </c>
      <c r="S56" s="209">
        <v>0</v>
      </c>
      <c r="T56" s="209">
        <v>0</v>
      </c>
      <c r="U56" s="209">
        <v>-1.1262893676757813E-3</v>
      </c>
    </row>
    <row r="57" spans="1:22" ht="13.7" customHeight="1">
      <c r="A57" s="165" t="s">
        <v>249</v>
      </c>
      <c r="B57" s="166" t="s">
        <v>250</v>
      </c>
      <c r="C57" s="165" t="s">
        <v>251</v>
      </c>
      <c r="D57" s="171" t="s">
        <v>44</v>
      </c>
      <c r="E57" s="129">
        <v>-1120133386</v>
      </c>
      <c r="F57" s="169">
        <v>-1121922832</v>
      </c>
      <c r="G57" s="136"/>
      <c r="H57" s="129">
        <v>-2322429044.1100001</v>
      </c>
      <c r="I57" s="129">
        <v>-2313027537.1300001</v>
      </c>
      <c r="J57" s="136"/>
      <c r="K57" s="129">
        <v>-3507413414.3100009</v>
      </c>
      <c r="L57" s="129">
        <v>-3486286696.4400005</v>
      </c>
      <c r="M57" s="136"/>
      <c r="N57" s="170">
        <v>-4827337466.5299988</v>
      </c>
      <c r="O57" s="170">
        <v>-4744328025.8799982</v>
      </c>
      <c r="P57" s="136"/>
      <c r="Q57" s="170">
        <v>-5027947958</v>
      </c>
      <c r="R57" s="170">
        <v>-5027947958.4899988</v>
      </c>
      <c r="T57" s="170"/>
      <c r="U57" s="170">
        <v>-4905154675.9899998</v>
      </c>
    </row>
    <row r="58" spans="1:22" ht="13.7" customHeight="1">
      <c r="A58" s="165" t="s">
        <v>252</v>
      </c>
      <c r="B58" s="166" t="s">
        <v>253</v>
      </c>
      <c r="C58" s="165" t="s">
        <v>251</v>
      </c>
      <c r="D58" s="171" t="s">
        <v>45</v>
      </c>
      <c r="E58" s="129">
        <v>-9190499</v>
      </c>
      <c r="F58" s="169">
        <v>-9719814</v>
      </c>
      <c r="G58" s="136"/>
      <c r="H58" s="129">
        <v>-17073919.390000001</v>
      </c>
      <c r="I58" s="129">
        <v>-18258725.629999999</v>
      </c>
      <c r="J58" s="136"/>
      <c r="K58" s="129">
        <v>-24066011.882644996</v>
      </c>
      <c r="L58" s="129">
        <v>-25867792.77</v>
      </c>
      <c r="M58" s="136"/>
      <c r="N58" s="170">
        <v>0</v>
      </c>
      <c r="O58" s="170">
        <v>0</v>
      </c>
      <c r="P58" s="136"/>
      <c r="Q58" s="170">
        <v>-45990677.149999999</v>
      </c>
      <c r="R58" s="170">
        <v>-46216211.710000001</v>
      </c>
      <c r="T58" s="170"/>
      <c r="U58" s="170">
        <v>-7613556.9500000002</v>
      </c>
    </row>
    <row r="59" spans="1:22" ht="13.7" customHeight="1">
      <c r="A59" s="165" t="s">
        <v>254</v>
      </c>
      <c r="B59" s="166" t="s">
        <v>45</v>
      </c>
      <c r="C59" s="165" t="s">
        <v>251</v>
      </c>
      <c r="D59" s="171" t="s">
        <v>45</v>
      </c>
      <c r="E59" s="129">
        <v>-4835691</v>
      </c>
      <c r="F59" s="169">
        <v>-11721988</v>
      </c>
      <c r="G59" s="136"/>
      <c r="H59" s="129">
        <v>-10631126.149955003</v>
      </c>
      <c r="I59" s="129">
        <v>-24349647.27</v>
      </c>
      <c r="J59" s="136"/>
      <c r="K59" s="129">
        <v>-18670185.360000003</v>
      </c>
      <c r="L59" s="129">
        <v>-39118920.510000005</v>
      </c>
      <c r="M59" s="136"/>
      <c r="N59" s="170">
        <v>-59580302.097351998</v>
      </c>
      <c r="O59" s="170">
        <v>-93127360.739999995</v>
      </c>
      <c r="P59" s="136"/>
      <c r="Q59" s="170">
        <v>-30222872.699999999</v>
      </c>
      <c r="R59" s="170">
        <v>-30214265.440000005</v>
      </c>
      <c r="T59" s="170"/>
      <c r="U59" s="170">
        <v>-9989376.6899999995</v>
      </c>
    </row>
    <row r="60" spans="1:22" ht="13.7" customHeight="1">
      <c r="A60" s="165"/>
      <c r="B60" s="166" t="s">
        <v>255</v>
      </c>
      <c r="C60" s="165"/>
      <c r="D60" s="171"/>
      <c r="F60" s="169"/>
      <c r="G60" s="136"/>
      <c r="J60" s="136"/>
      <c r="M60" s="136"/>
      <c r="N60" s="170">
        <v>0</v>
      </c>
      <c r="O60" s="170">
        <v>0</v>
      </c>
      <c r="P60" s="136"/>
      <c r="Q60" s="170">
        <v>0</v>
      </c>
      <c r="R60" s="170">
        <v>0</v>
      </c>
      <c r="T60" s="170"/>
      <c r="U60" s="170">
        <v>0</v>
      </c>
    </row>
    <row r="61" spans="1:22" ht="14.25" customHeight="1" thickBot="1">
      <c r="A61" s="175"/>
      <c r="B61" s="174" t="s">
        <v>256</v>
      </c>
      <c r="C61" s="175" t="s">
        <v>257</v>
      </c>
      <c r="D61" s="171"/>
      <c r="E61" s="176">
        <v>-1134159576</v>
      </c>
      <c r="F61" s="176">
        <v>-1143364634</v>
      </c>
      <c r="G61" s="136"/>
      <c r="H61" s="177">
        <v>-2350134089.6499548</v>
      </c>
      <c r="I61" s="177">
        <v>-2355635910.0300002</v>
      </c>
      <c r="J61" s="136"/>
      <c r="K61" s="177">
        <v>-3550149611.5526462</v>
      </c>
      <c r="L61" s="177">
        <v>-3551273409.7200007</v>
      </c>
      <c r="M61" s="136"/>
      <c r="N61" s="181">
        <v>-4886917768.6273508</v>
      </c>
      <c r="O61" s="181">
        <v>-4837455386.619998</v>
      </c>
      <c r="P61" s="181">
        <v>0</v>
      </c>
      <c r="Q61" s="181">
        <v>-5104161507.8499994</v>
      </c>
      <c r="R61" s="181">
        <v>-5104378435.6399984</v>
      </c>
      <c r="S61" s="181">
        <v>0</v>
      </c>
      <c r="T61" s="181">
        <v>0</v>
      </c>
      <c r="U61" s="181">
        <v>-4922757609.6299992</v>
      </c>
    </row>
    <row r="62" spans="1:22" ht="13.7" customHeight="1">
      <c r="A62" s="165" t="s">
        <v>258</v>
      </c>
      <c r="B62" s="166" t="s">
        <v>259</v>
      </c>
      <c r="C62" s="165" t="s">
        <v>260</v>
      </c>
      <c r="D62" s="171" t="s">
        <v>48</v>
      </c>
      <c r="E62" s="129">
        <v>852883765</v>
      </c>
      <c r="F62" s="169">
        <v>862777231</v>
      </c>
      <c r="G62" s="136"/>
      <c r="H62" s="129">
        <v>1758334290.8342388</v>
      </c>
      <c r="I62" s="129">
        <v>1769153681.3099992</v>
      </c>
      <c r="J62" s="136"/>
      <c r="K62" s="129">
        <v>2672732369.6365557</v>
      </c>
      <c r="L62" s="129">
        <v>2682544893.1699982</v>
      </c>
      <c r="M62" s="136"/>
      <c r="N62" s="170">
        <v>3621484244.9533963</v>
      </c>
      <c r="O62" s="170">
        <v>3628189434.02</v>
      </c>
      <c r="P62" s="136"/>
      <c r="Q62" s="170">
        <v>3791985394</v>
      </c>
      <c r="R62" s="170">
        <v>3791985394.099998</v>
      </c>
      <c r="T62" s="170"/>
      <c r="U62" s="170">
        <v>3800660621.3156319</v>
      </c>
    </row>
    <row r="63" spans="1:22" ht="13.7" customHeight="1">
      <c r="A63" s="165" t="s">
        <v>261</v>
      </c>
      <c r="B63" s="166" t="s">
        <v>262</v>
      </c>
      <c r="C63" s="165" t="s">
        <v>260</v>
      </c>
      <c r="D63" s="171" t="s">
        <v>49</v>
      </c>
      <c r="E63" s="129">
        <v>121838355</v>
      </c>
      <c r="F63" s="169">
        <v>107289471</v>
      </c>
      <c r="G63" s="136"/>
      <c r="H63" s="129">
        <v>280928552.24000013</v>
      </c>
      <c r="I63" s="129">
        <v>244532797.72000009</v>
      </c>
      <c r="J63" s="136"/>
      <c r="K63" s="129">
        <v>432213896.90999997</v>
      </c>
      <c r="L63" s="129">
        <v>376165151.4799999</v>
      </c>
      <c r="M63" s="136"/>
      <c r="N63" s="170">
        <v>605846519.56999981</v>
      </c>
      <c r="O63" s="170">
        <v>546040873.51999986</v>
      </c>
      <c r="P63" s="136"/>
      <c r="Q63" s="170">
        <v>576516450</v>
      </c>
      <c r="R63" s="170">
        <v>576340506.47000015</v>
      </c>
      <c r="T63" s="170"/>
      <c r="U63" s="170">
        <v>505598494.68000001</v>
      </c>
    </row>
    <row r="64" spans="1:22" ht="13.7" customHeight="1">
      <c r="A64" s="165" t="s">
        <v>263</v>
      </c>
      <c r="B64" s="166" t="s">
        <v>50</v>
      </c>
      <c r="C64" s="165" t="s">
        <v>260</v>
      </c>
      <c r="D64" s="171" t="s">
        <v>50</v>
      </c>
      <c r="E64" s="163">
        <v>56511873</v>
      </c>
      <c r="F64" s="169">
        <v>54952171</v>
      </c>
      <c r="G64" s="136"/>
      <c r="H64" s="129">
        <v>111747921.34000003</v>
      </c>
      <c r="I64" s="129">
        <v>108548546.71000004</v>
      </c>
      <c r="J64" s="136"/>
      <c r="K64" s="129">
        <v>174416511.89281988</v>
      </c>
      <c r="L64" s="129">
        <v>169119799.48000005</v>
      </c>
      <c r="M64" s="136"/>
      <c r="N64" s="170">
        <v>242346839.57835889</v>
      </c>
      <c r="O64" s="170">
        <v>222528623.42999992</v>
      </c>
      <c r="P64" s="136"/>
      <c r="Q64" s="170">
        <v>255426950.19999999</v>
      </c>
      <c r="R64" s="170">
        <v>252395971.92000011</v>
      </c>
      <c r="T64" s="170"/>
      <c r="U64" s="170">
        <v>161319135.04999998</v>
      </c>
    </row>
    <row r="65" spans="1:22" ht="13.7" customHeight="1">
      <c r="A65" s="165" t="s">
        <v>264</v>
      </c>
      <c r="B65" s="166" t="s">
        <v>265</v>
      </c>
      <c r="C65" s="165" t="s">
        <v>260</v>
      </c>
      <c r="D65" s="171" t="s">
        <v>50</v>
      </c>
      <c r="E65" s="129">
        <v>0</v>
      </c>
      <c r="F65" s="169">
        <v>0</v>
      </c>
      <c r="G65" s="172"/>
      <c r="H65" s="129">
        <v>0</v>
      </c>
      <c r="I65" s="129">
        <v>0</v>
      </c>
      <c r="J65" s="172"/>
      <c r="K65" s="129">
        <v>0</v>
      </c>
      <c r="L65" s="129">
        <v>0</v>
      </c>
      <c r="M65" s="172"/>
      <c r="N65" s="170">
        <v>185740.25142840127</v>
      </c>
      <c r="O65" s="170">
        <v>0</v>
      </c>
      <c r="P65" s="172"/>
      <c r="Q65" s="170">
        <v>0</v>
      </c>
      <c r="R65" s="170">
        <v>0</v>
      </c>
      <c r="T65" s="170"/>
      <c r="U65" s="170">
        <v>0</v>
      </c>
    </row>
    <row r="66" spans="1:22" ht="13.7" customHeight="1">
      <c r="A66" s="165" t="s">
        <v>266</v>
      </c>
      <c r="B66" s="166" t="s">
        <v>53</v>
      </c>
      <c r="C66" s="165" t="s">
        <v>260</v>
      </c>
      <c r="D66" s="171" t="s">
        <v>53</v>
      </c>
      <c r="E66" s="129">
        <v>23833086</v>
      </c>
      <c r="F66" s="169">
        <v>23833086</v>
      </c>
      <c r="G66" s="136"/>
      <c r="H66" s="129">
        <v>48183282.75</v>
      </c>
      <c r="I66" s="129">
        <v>48183282.75</v>
      </c>
      <c r="J66" s="136"/>
      <c r="K66" s="129">
        <v>72772517.090000004</v>
      </c>
      <c r="L66" s="129">
        <v>72772213.310000002</v>
      </c>
      <c r="M66" s="136"/>
      <c r="N66" s="170">
        <v>93369806.629999995</v>
      </c>
      <c r="O66" s="170">
        <v>93369502.849999994</v>
      </c>
      <c r="P66" s="136"/>
      <c r="Q66" s="170">
        <v>96492149.650000006</v>
      </c>
      <c r="R66" s="170">
        <v>96492111.789999992</v>
      </c>
      <c r="T66" s="170"/>
      <c r="U66" s="170">
        <v>40777921.219999999</v>
      </c>
    </row>
    <row r="67" spans="1:22" ht="14.25" customHeight="1" thickBot="1">
      <c r="A67" s="165"/>
      <c r="B67" s="211" t="s">
        <v>267</v>
      </c>
      <c r="C67" s="165"/>
      <c r="D67" s="171"/>
      <c r="E67" s="212">
        <v>-79092497</v>
      </c>
      <c r="F67" s="212">
        <v>-94512675</v>
      </c>
      <c r="G67" s="136"/>
      <c r="H67" s="177">
        <v>-150940042.48571587</v>
      </c>
      <c r="I67" s="177">
        <v>-185217601.54000086</v>
      </c>
      <c r="J67" s="136"/>
      <c r="K67" s="177">
        <v>-198014316.02327064</v>
      </c>
      <c r="L67" s="177">
        <v>-250671352.28000265</v>
      </c>
      <c r="M67" s="136"/>
      <c r="N67" s="181">
        <v>4563233150.9831839</v>
      </c>
      <c r="O67" s="181">
        <v>4490128433.8200006</v>
      </c>
      <c r="P67" s="181">
        <v>0</v>
      </c>
      <c r="Q67" s="181">
        <v>4720420943.8499994</v>
      </c>
      <c r="R67" s="181">
        <v>4717213984.2799978</v>
      </c>
      <c r="S67" s="181">
        <v>0</v>
      </c>
      <c r="T67" s="181">
        <v>0</v>
      </c>
      <c r="U67" s="181">
        <v>4508356172.2656326</v>
      </c>
    </row>
    <row r="68" spans="1:22" ht="13.7" customHeight="1">
      <c r="A68" s="165" t="s">
        <v>268</v>
      </c>
      <c r="B68" s="166" t="s">
        <v>54</v>
      </c>
      <c r="C68" s="165" t="s">
        <v>260</v>
      </c>
      <c r="D68" s="171" t="s">
        <v>269</v>
      </c>
      <c r="E68" s="163">
        <v>19507430</v>
      </c>
      <c r="F68" s="169">
        <v>20166171</v>
      </c>
      <c r="G68" s="136"/>
      <c r="H68" s="129">
        <v>32050001.339143161</v>
      </c>
      <c r="I68" s="129">
        <v>32514288.280000001</v>
      </c>
      <c r="J68" s="136"/>
      <c r="K68" s="129">
        <v>51830869.921263523</v>
      </c>
      <c r="L68" s="129">
        <v>51938210.640000001</v>
      </c>
      <c r="M68" s="136"/>
      <c r="N68" s="170">
        <v>72094391.189700693</v>
      </c>
      <c r="O68" s="170">
        <v>72361618.079999998</v>
      </c>
      <c r="P68" s="136"/>
      <c r="Q68" s="170">
        <v>82449165</v>
      </c>
      <c r="R68" s="170">
        <v>82449164.790000007</v>
      </c>
      <c r="T68" s="170"/>
      <c r="U68" s="170">
        <v>84945459.736000001</v>
      </c>
    </row>
    <row r="69" spans="1:22" ht="14.25" customHeight="1" thickBot="1">
      <c r="A69" s="175"/>
      <c r="B69" s="211" t="s">
        <v>270</v>
      </c>
      <c r="C69" s="175" t="s">
        <v>271</v>
      </c>
      <c r="D69" s="171"/>
      <c r="E69" s="183">
        <v>-59585067</v>
      </c>
      <c r="F69" s="183">
        <v>-74346504</v>
      </c>
      <c r="G69" s="172"/>
      <c r="H69" s="177">
        <v>-118890041.14657271</v>
      </c>
      <c r="I69" s="177">
        <v>-152703313.26000085</v>
      </c>
      <c r="J69" s="172"/>
      <c r="K69" s="177">
        <v>-146183446.10200712</v>
      </c>
      <c r="L69" s="177">
        <v>-198733141.64000267</v>
      </c>
      <c r="M69" s="172"/>
      <c r="N69" s="181">
        <v>-251590226.45446625</v>
      </c>
      <c r="O69" s="181">
        <v>-274965334.71999735</v>
      </c>
      <c r="P69" s="181">
        <v>0</v>
      </c>
      <c r="Q69" s="181">
        <v>-301291399</v>
      </c>
      <c r="R69" s="181">
        <v>-304715286.57000059</v>
      </c>
      <c r="S69" s="181">
        <v>0</v>
      </c>
      <c r="T69" s="181">
        <v>0</v>
      </c>
      <c r="U69" s="181">
        <v>-329455977.62836653</v>
      </c>
    </row>
    <row r="70" spans="1:22" ht="13.7" customHeight="1">
      <c r="A70" s="165" t="s">
        <v>272</v>
      </c>
      <c r="B70" s="166" t="s">
        <v>273</v>
      </c>
      <c r="C70" s="165" t="s">
        <v>239</v>
      </c>
      <c r="D70" s="171"/>
      <c r="E70" s="163">
        <v>4411979</v>
      </c>
      <c r="F70" s="169">
        <v>0</v>
      </c>
      <c r="G70" s="136"/>
      <c r="H70" s="129">
        <v>-2850509</v>
      </c>
      <c r="I70" s="129">
        <v>0</v>
      </c>
      <c r="J70" s="136"/>
      <c r="K70" s="129">
        <v>419691.84669199935</v>
      </c>
      <c r="L70" s="129">
        <v>0</v>
      </c>
      <c r="M70" s="136"/>
      <c r="N70" s="189">
        <v>1077942.7000600009</v>
      </c>
      <c r="O70" s="170">
        <v>0</v>
      </c>
      <c r="P70" s="136"/>
      <c r="Q70" s="170">
        <v>4449981</v>
      </c>
      <c r="R70" s="170">
        <v>0</v>
      </c>
      <c r="T70" s="170"/>
      <c r="U70" s="170">
        <v>0</v>
      </c>
    </row>
    <row r="71" spans="1:22" ht="13.7" customHeight="1">
      <c r="A71" s="165" t="s">
        <v>274</v>
      </c>
      <c r="B71" s="166" t="s">
        <v>275</v>
      </c>
      <c r="C71" s="165" t="s">
        <v>239</v>
      </c>
      <c r="D71" s="171"/>
      <c r="E71" s="129">
        <v>0</v>
      </c>
      <c r="F71" s="169">
        <v>0</v>
      </c>
      <c r="G71" s="172"/>
      <c r="H71" s="129">
        <v>0</v>
      </c>
      <c r="I71" s="129">
        <v>0</v>
      </c>
      <c r="J71" s="172"/>
      <c r="K71" s="129">
        <v>0</v>
      </c>
      <c r="L71" s="129">
        <v>0</v>
      </c>
      <c r="M71" s="172"/>
      <c r="N71" s="170">
        <v>-172740284.12287998</v>
      </c>
      <c r="O71" s="170">
        <v>0</v>
      </c>
      <c r="P71" s="172"/>
      <c r="Q71" s="170">
        <v>0</v>
      </c>
      <c r="R71" s="170">
        <v>0</v>
      </c>
      <c r="T71" s="170"/>
      <c r="U71" s="170">
        <v>0</v>
      </c>
    </row>
    <row r="72" spans="1:22" ht="21.75" customHeight="1">
      <c r="A72" s="165" t="s">
        <v>276</v>
      </c>
      <c r="B72" s="166" t="s">
        <v>277</v>
      </c>
      <c r="C72" s="165" t="s">
        <v>239</v>
      </c>
      <c r="D72" s="171"/>
      <c r="E72" s="129">
        <v>0</v>
      </c>
      <c r="F72" s="169">
        <v>0</v>
      </c>
      <c r="G72" s="136"/>
      <c r="H72" s="129">
        <v>0</v>
      </c>
      <c r="I72" s="129">
        <v>0</v>
      </c>
      <c r="J72" s="136"/>
      <c r="K72" s="129">
        <v>0</v>
      </c>
      <c r="L72" s="129">
        <v>0</v>
      </c>
      <c r="M72" s="136"/>
      <c r="N72" s="170">
        <v>0</v>
      </c>
      <c r="O72" s="170">
        <v>0</v>
      </c>
      <c r="P72" s="136"/>
      <c r="Q72" s="170">
        <v>0</v>
      </c>
      <c r="R72" s="170">
        <v>0</v>
      </c>
      <c r="T72" s="170"/>
      <c r="U72" s="170">
        <v>0</v>
      </c>
    </row>
    <row r="73" spans="1:22" ht="13.7" customHeight="1">
      <c r="A73" s="165" t="s">
        <v>278</v>
      </c>
      <c r="B73" s="166" t="s">
        <v>279</v>
      </c>
      <c r="C73" s="165" t="s">
        <v>239</v>
      </c>
      <c r="D73" s="171"/>
      <c r="E73" s="129">
        <v>0</v>
      </c>
      <c r="F73" s="169">
        <v>0</v>
      </c>
      <c r="G73" s="136"/>
      <c r="H73" s="129">
        <v>0</v>
      </c>
      <c r="I73" s="129">
        <v>0</v>
      </c>
      <c r="J73" s="136"/>
      <c r="K73" s="129">
        <v>0</v>
      </c>
      <c r="L73" s="129">
        <v>0</v>
      </c>
      <c r="M73" s="136"/>
      <c r="N73" s="170">
        <v>4826117.4640000006</v>
      </c>
      <c r="O73" s="170">
        <v>0</v>
      </c>
      <c r="P73" s="136"/>
      <c r="Q73" s="170">
        <v>0</v>
      </c>
      <c r="R73" s="170">
        <v>0</v>
      </c>
      <c r="T73" s="170"/>
      <c r="U73" s="170">
        <v>0</v>
      </c>
    </row>
    <row r="74" spans="1:22" ht="21.75" customHeight="1">
      <c r="A74" s="165" t="s">
        <v>280</v>
      </c>
      <c r="B74" s="166" t="s">
        <v>281</v>
      </c>
      <c r="C74" s="165" t="s">
        <v>239</v>
      </c>
      <c r="D74" s="171"/>
      <c r="F74" s="169">
        <v>0</v>
      </c>
      <c r="G74" s="136"/>
      <c r="H74" s="129">
        <v>0</v>
      </c>
      <c r="I74" s="129">
        <v>0</v>
      </c>
      <c r="J74" s="136"/>
      <c r="K74" s="129">
        <v>0</v>
      </c>
      <c r="L74" s="129">
        <v>0</v>
      </c>
      <c r="M74" s="136"/>
      <c r="N74" s="170">
        <v>0</v>
      </c>
      <c r="O74" s="170">
        <v>0</v>
      </c>
      <c r="P74" s="136"/>
      <c r="Q74" s="170">
        <v>0</v>
      </c>
      <c r="R74" s="170">
        <v>0</v>
      </c>
      <c r="T74" s="170"/>
      <c r="U74" s="170">
        <v>0</v>
      </c>
    </row>
    <row r="75" spans="1:22" ht="14.25" customHeight="1" thickBot="1">
      <c r="A75" s="175"/>
      <c r="B75" s="213" t="s">
        <v>282</v>
      </c>
      <c r="C75" s="175"/>
      <c r="D75" s="171"/>
      <c r="E75" s="183">
        <v>4411979</v>
      </c>
      <c r="F75" s="183">
        <v>0</v>
      </c>
      <c r="G75" s="136"/>
      <c r="H75" s="177">
        <v>-2850509</v>
      </c>
      <c r="I75" s="177">
        <v>0</v>
      </c>
      <c r="J75" s="136"/>
      <c r="K75" s="177">
        <v>419691.84669199935</v>
      </c>
      <c r="L75" s="177">
        <v>0</v>
      </c>
      <c r="M75" s="136"/>
      <c r="N75" s="181">
        <v>-166836223.95881999</v>
      </c>
      <c r="O75" s="181">
        <v>0</v>
      </c>
      <c r="P75" s="181">
        <v>0</v>
      </c>
      <c r="Q75" s="181">
        <v>4449981</v>
      </c>
      <c r="R75" s="181">
        <v>0</v>
      </c>
      <c r="S75" s="181">
        <v>0</v>
      </c>
      <c r="T75" s="181">
        <v>0</v>
      </c>
      <c r="U75" s="181">
        <v>0</v>
      </c>
    </row>
    <row r="76" spans="1:22" ht="14.25" customHeight="1" thickBot="1">
      <c r="A76" s="175"/>
      <c r="B76" s="213" t="s">
        <v>283</v>
      </c>
      <c r="C76" s="175"/>
      <c r="D76" s="171"/>
      <c r="E76" s="183">
        <v>-55173088</v>
      </c>
      <c r="F76" s="183">
        <v>-74346504</v>
      </c>
      <c r="G76" s="136"/>
      <c r="H76" s="184">
        <v>-121740550.14657271</v>
      </c>
      <c r="I76" s="184">
        <v>-152703313.26000085</v>
      </c>
      <c r="J76" s="136"/>
      <c r="K76" s="184">
        <v>-145763754.25531512</v>
      </c>
      <c r="L76" s="184">
        <v>-198733141.64000267</v>
      </c>
      <c r="M76" s="136"/>
      <c r="N76" s="214">
        <v>-418426450.41328621</v>
      </c>
      <c r="O76" s="214">
        <v>-274965334.71999735</v>
      </c>
      <c r="P76" s="214">
        <v>0</v>
      </c>
      <c r="Q76" s="214">
        <v>-296841418</v>
      </c>
      <c r="R76" s="214">
        <v>-304715286.57000059</v>
      </c>
      <c r="S76" s="214">
        <v>0</v>
      </c>
      <c r="T76" s="214">
        <v>0</v>
      </c>
      <c r="U76" s="214">
        <v>-329455977.62836653</v>
      </c>
    </row>
    <row r="77" spans="1:22" ht="13.7" customHeight="1">
      <c r="A77" s="215"/>
      <c r="B77" s="216"/>
      <c r="C77" s="217"/>
      <c r="D77" s="191"/>
      <c r="E77" s="218">
        <v>0</v>
      </c>
      <c r="F77" s="218">
        <v>0</v>
      </c>
      <c r="G77" s="136"/>
      <c r="H77" s="218">
        <v>-1.6889572143554688E-3</v>
      </c>
      <c r="I77" s="218">
        <v>0</v>
      </c>
      <c r="J77" s="136"/>
      <c r="K77" s="218">
        <v>-8.0156326293945313E-4</v>
      </c>
      <c r="L77" s="218">
        <v>0</v>
      </c>
      <c r="M77" s="136"/>
      <c r="N77" s="219">
        <v>0</v>
      </c>
      <c r="O77" s="219"/>
      <c r="P77" s="136"/>
      <c r="Q77" s="219"/>
      <c r="R77" s="219">
        <v>-2.0003318786621094E-3</v>
      </c>
      <c r="T77" s="219"/>
      <c r="U77" s="219">
        <v>0</v>
      </c>
    </row>
    <row r="78" spans="1:22" ht="13.7" customHeight="1">
      <c r="A78" s="215"/>
      <c r="B78" s="220" t="s">
        <v>284</v>
      </c>
      <c r="C78" s="217"/>
      <c r="D78" s="191"/>
      <c r="F78" s="163"/>
      <c r="G78" s="136"/>
      <c r="J78" s="136"/>
      <c r="K78" s="221"/>
      <c r="L78" s="65"/>
      <c r="M78" s="136"/>
      <c r="N78" s="221">
        <v>0</v>
      </c>
      <c r="O78" s="221"/>
      <c r="P78" s="136"/>
      <c r="Q78" s="221"/>
      <c r="R78" s="221"/>
      <c r="T78" s="221"/>
      <c r="U78" s="221">
        <v>0</v>
      </c>
      <c r="V78" s="192">
        <f>Q78/2</f>
        <v>0</v>
      </c>
    </row>
    <row r="79" spans="1:22" ht="13.7" customHeight="1">
      <c r="B79" s="64" t="s">
        <v>285</v>
      </c>
      <c r="K79" s="221">
        <v>-147467943.95184681</v>
      </c>
      <c r="L79" s="65"/>
      <c r="N79" s="222">
        <f>-253553626.843781</f>
        <v>-253553626.84378099</v>
      </c>
      <c r="O79" s="221">
        <v>0</v>
      </c>
      <c r="Q79" s="223">
        <f>Q81-Q80</f>
        <v>-302485216.1668874</v>
      </c>
      <c r="R79" s="221">
        <v>0</v>
      </c>
      <c r="T79" s="223"/>
      <c r="U79" s="221">
        <v>0</v>
      </c>
    </row>
    <row r="80" spans="1:22" ht="13.7" customHeight="1">
      <c r="B80" s="64" t="s">
        <v>37</v>
      </c>
      <c r="K80" s="221">
        <v>1284497.8498397316</v>
      </c>
      <c r="L80" s="65"/>
      <c r="N80" s="222">
        <v>1963400.3893149453</v>
      </c>
      <c r="O80" s="221">
        <v>0</v>
      </c>
      <c r="Q80" s="223">
        <f>'EQ17'!Q15</f>
        <v>1193817.1668874149</v>
      </c>
      <c r="R80" s="221">
        <v>0</v>
      </c>
      <c r="T80" s="223"/>
      <c r="U80" s="221">
        <v>0</v>
      </c>
    </row>
    <row r="81" spans="2:24" ht="14.25" customHeight="1" thickBot="1">
      <c r="B81" s="64"/>
      <c r="K81" s="214">
        <v>-146183446.10200709</v>
      </c>
      <c r="L81" s="65"/>
      <c r="N81" s="214">
        <v>-251590226.45446625</v>
      </c>
      <c r="O81" s="214">
        <v>0</v>
      </c>
      <c r="P81" s="214">
        <v>0</v>
      </c>
      <c r="Q81" s="214">
        <f>Q69</f>
        <v>-301291399</v>
      </c>
      <c r="R81" s="214">
        <v>0</v>
      </c>
      <c r="S81" s="214">
        <v>0</v>
      </c>
      <c r="T81" s="214">
        <v>0</v>
      </c>
      <c r="U81" s="214">
        <v>0</v>
      </c>
    </row>
    <row r="82" spans="2:24" ht="13.7" customHeight="1">
      <c r="B82" s="64"/>
      <c r="K82" s="221"/>
      <c r="L82" s="65"/>
      <c r="N82" s="221"/>
      <c r="O82" s="221"/>
      <c r="Q82" s="221"/>
      <c r="R82" s="221"/>
      <c r="T82" s="221"/>
      <c r="U82" s="221"/>
      <c r="X82" s="224"/>
    </row>
    <row r="83" spans="2:24" ht="13.7" customHeight="1">
      <c r="B83" s="220" t="s">
        <v>60</v>
      </c>
      <c r="K83" s="221"/>
      <c r="L83" s="65"/>
      <c r="N83" s="221"/>
      <c r="O83" s="221"/>
      <c r="Q83" s="221"/>
      <c r="R83" s="221"/>
      <c r="T83" s="221"/>
      <c r="U83" s="221"/>
    </row>
    <row r="84" spans="2:24" ht="13.7" customHeight="1">
      <c r="B84" s="64" t="s">
        <v>285</v>
      </c>
      <c r="K84" s="221">
        <v>-147112217.01409322</v>
      </c>
      <c r="L84" s="65"/>
      <c r="N84" s="222">
        <v>-379558706.93822438</v>
      </c>
      <c r="O84" s="221"/>
      <c r="Q84" s="223">
        <f>Q86-Q85</f>
        <v>-300156544.25999999</v>
      </c>
      <c r="R84" s="221"/>
      <c r="T84" s="221">
        <v>-299778829.56125361</v>
      </c>
      <c r="U84" s="221">
        <v>0</v>
      </c>
    </row>
    <row r="85" spans="2:24" ht="13.7" customHeight="1">
      <c r="B85" s="64" t="s">
        <v>37</v>
      </c>
      <c r="K85" s="221">
        <v>1348462.7587781313</v>
      </c>
      <c r="L85" s="65"/>
      <c r="N85" s="222">
        <v>-38867743.475061856</v>
      </c>
      <c r="O85" s="221"/>
      <c r="Q85" s="223">
        <v>3315126.26</v>
      </c>
      <c r="R85" s="221"/>
      <c r="T85" s="221">
        <v>1271898.1335</v>
      </c>
      <c r="U85" s="221">
        <v>0</v>
      </c>
    </row>
    <row r="86" spans="2:24" ht="14.25" customHeight="1" thickBot="1">
      <c r="K86" s="214">
        <v>-145763754.2553151</v>
      </c>
      <c r="L86" s="65"/>
      <c r="N86" s="214">
        <v>-418426450.41328621</v>
      </c>
      <c r="O86" s="214">
        <v>0</v>
      </c>
      <c r="P86" s="214">
        <v>0</v>
      </c>
      <c r="Q86" s="214">
        <f>Q76</f>
        <v>-296841418</v>
      </c>
      <c r="R86" s="214">
        <v>0</v>
      </c>
      <c r="S86" s="214">
        <v>0</v>
      </c>
      <c r="T86" s="214">
        <v>-298506931.42775363</v>
      </c>
      <c r="U86" s="214">
        <v>0</v>
      </c>
    </row>
    <row r="87" spans="2:24" ht="13.7" customHeight="1">
      <c r="B87" s="128"/>
      <c r="C87" s="128"/>
      <c r="L87" s="65"/>
    </row>
    <row r="88" spans="2:24" ht="13.7" customHeight="1">
      <c r="B88" s="128"/>
      <c r="C88" s="128"/>
      <c r="L88" s="65"/>
    </row>
    <row r="89" spans="2:24" ht="13.7" hidden="1" customHeight="1">
      <c r="B89" s="128"/>
      <c r="C89" s="128"/>
      <c r="L89" s="65"/>
      <c r="N89" s="65">
        <f>N85-N80</f>
        <v>-40831143.864376798</v>
      </c>
      <c r="P89" s="65">
        <f>P85-P80</f>
        <v>0</v>
      </c>
      <c r="Q89" s="65" t="e">
        <f>-Q90</f>
        <v>#REF!</v>
      </c>
    </row>
    <row r="90" spans="2:24" ht="13.7" hidden="1" customHeight="1">
      <c r="B90" s="128"/>
      <c r="C90" s="128"/>
      <c r="N90" s="65" t="e">
        <f>#REF!</f>
        <v>#REF!</v>
      </c>
      <c r="Q90" s="65" t="e">
        <f>#REF!</f>
        <v>#REF!</v>
      </c>
    </row>
  </sheetData>
  <dataValidations count="2">
    <dataValidation allowBlank="1" showInputMessage="1" showErrorMessage="1" promptTitle="เงินสดและรายการเทียบเท่าเงินสด" sqref="B8" xr:uid="{00000000-0002-0000-0900-000000000000}"/>
    <dataValidation allowBlank="1" showInputMessage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5" xr:uid="{00000000-0002-0000-0900-000001000000}"/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4-6</vt:lpstr>
      <vt:lpstr>7-8</vt:lpstr>
      <vt:lpstr>9_Consol 19</vt:lpstr>
      <vt:lpstr>EQ17</vt:lpstr>
      <vt:lpstr>EQ18</vt:lpstr>
      <vt:lpstr>10_Consol 20</vt:lpstr>
      <vt:lpstr>11_Separate 19</vt:lpstr>
      <vt:lpstr>12_Separate 20</vt:lpstr>
      <vt:lpstr>13-15 Cash flow </vt:lpstr>
      <vt:lpstr>TB Conso</vt:lpstr>
      <vt:lpstr>'11_Separate 19'!Print_Area</vt:lpstr>
      <vt:lpstr>'12_Separate 20'!Print_Area</vt:lpstr>
      <vt:lpstr>'13-15 Cash flow '!Print_Area</vt:lpstr>
      <vt:lpstr>'4-6'!Print_Area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</cp:lastModifiedBy>
  <cp:lastPrinted>2021-05-31T06:52:08Z</cp:lastPrinted>
  <dcterms:created xsi:type="dcterms:W3CDTF">2015-11-18T11:08:58Z</dcterms:created>
  <dcterms:modified xsi:type="dcterms:W3CDTF">2021-05-31T06:52:14Z</dcterms:modified>
</cp:coreProperties>
</file>